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srvfile\Souteze\VS\7823B - Velké meziříčí - náměstí\2. ZD\--Soupis stavebních prací, dodávek a služeb\"/>
    </mc:Choice>
  </mc:AlternateContent>
  <xr:revisionPtr revIDLastSave="0" documentId="13_ncr:1_{5EE89842-69AD-4B04-8166-DD7C33B7361D}" xr6:coauthVersionLast="47" xr6:coauthVersionMax="47" xr10:uidLastSave="{00000000-0000-0000-0000-000000000000}"/>
  <bookViews>
    <workbookView xWindow="-120" yWindow="-120" windowWidth="29040" windowHeight="15840" tabRatio="852" firstSheet="2" activeTab="7" xr2:uid="{00000000-000D-0000-FFFF-FFFF00000000}"/>
  </bookViews>
  <sheets>
    <sheet name="Rekapitulace stavby" sheetId="1" r:id="rId1"/>
    <sheet name="001 - vedlejší rozpočtové..." sheetId="2" r:id="rId2"/>
    <sheet name="002 - SO 101 KOMUNIKACE -..." sheetId="3" r:id="rId3"/>
    <sheet name="003 - SO 301 ODVODNĚNÍ KO..." sheetId="4" r:id="rId4"/>
    <sheet name="004 - SO 401 VEŘEJNÉ OSVĚ..." sheetId="5" r:id="rId5"/>
    <sheet name="005 - SO 402 ROZVODY ELEK..." sheetId="6" r:id="rId6"/>
    <sheet name="006 - SO 501 PŘELOŽKY PLY..." sheetId="7" r:id="rId7"/>
    <sheet name="007 - vedlejší rozpočtové..." sheetId="8" r:id="rId8"/>
    <sheet name="008 - SO 101 KOMUNIKACE -..." sheetId="9" r:id="rId9"/>
    <sheet name="009 - SO 301 ODVODNĚNÍ KO..." sheetId="10" r:id="rId10"/>
    <sheet name="010 - SO 302 VODNÍ PRVKY ..." sheetId="11" r:id="rId11"/>
    <sheet name="011 - SO 401 VEŘEJNÉ OSVĚ..." sheetId="12" r:id="rId12"/>
    <sheet name="012 - SO 402 ROZVODY ELEK..." sheetId="13" r:id="rId13"/>
    <sheet name="013 - vedlejší rozpočtové..." sheetId="14" r:id="rId14"/>
    <sheet name="014 - SO 101 KOMUNIKACE -..." sheetId="15" r:id="rId15"/>
    <sheet name="015 - SO 301 ODVODNĚNÍ KO..." sheetId="16" r:id="rId16"/>
    <sheet name="016 - SO 302 VODNÍ PRVKY ..." sheetId="17" r:id="rId17"/>
    <sheet name="017 - SO 303 PŘELOŽKY VOD..." sheetId="18" r:id="rId18"/>
    <sheet name="018 - SO 401 VEŘEJNÉ OSVĚ..." sheetId="19" r:id="rId19"/>
    <sheet name="019 - SO 402 ROZVODY ELEK..." sheetId="20" r:id="rId20"/>
    <sheet name="020 - vedlejší rozpočtové..." sheetId="21" r:id="rId21"/>
    <sheet name="021 - SO 101 KOMUNIKACE -..." sheetId="22" r:id="rId22"/>
    <sheet name="022 - SO 301 ODVODNĚNÍ KO..." sheetId="23" r:id="rId23"/>
    <sheet name="023 - SO 302 VODNÍ PRVKY ..." sheetId="24" r:id="rId24"/>
    <sheet name="024 - SO 401 VEŘEJNÉ OSVĚ..." sheetId="25" r:id="rId25"/>
    <sheet name="025 - SO 402 ROZVODY ELEK..." sheetId="26" r:id="rId26"/>
    <sheet name="026 - vedlejší rozpočtové..." sheetId="27" r:id="rId27"/>
    <sheet name="027 - SO 101 KOMUNIKACE -..." sheetId="28" r:id="rId28"/>
    <sheet name="028 - SO 301 ODVODNĚNÍ KO..." sheetId="29" r:id="rId29"/>
    <sheet name="029 - SO 303 PŘELOŽKY VOD..." sheetId="30" r:id="rId30"/>
    <sheet name="030 - SO 401 VEŘEJNÉ OSVĚ..." sheetId="31" r:id="rId31"/>
    <sheet name="031 - SO 402 ROZVODY ELEK..." sheetId="32" r:id="rId32"/>
    <sheet name="032 - SO 501 PŘELOŽKY PLY..." sheetId="33" r:id="rId33"/>
    <sheet name="033 - vedlejší rozpočtové..." sheetId="34" r:id="rId34"/>
    <sheet name="034 - SO 101 KOMUNIKACE -..." sheetId="35" r:id="rId35"/>
    <sheet name="035 - SO 401 VEŘEJNÉ OSVĚ..." sheetId="36" r:id="rId36"/>
    <sheet name="036 - SO 402 ROZVODY ELEK..." sheetId="37" r:id="rId37"/>
    <sheet name="037 - 5-letá rozvojová a ..." sheetId="38" r:id="rId38"/>
    <sheet name="Seznam figur" sheetId="39" r:id="rId39"/>
  </sheets>
  <definedNames>
    <definedName name="_xlnm._FilterDatabase" localSheetId="1" hidden="1">'001 - vedlejší rozpočtové...'!$C$117:$K$153</definedName>
    <definedName name="_xlnm._FilterDatabase" localSheetId="2" hidden="1">'002 - SO 101 KOMUNIKACE -...'!$C$133:$K$893</definedName>
    <definedName name="_xlnm._FilterDatabase" localSheetId="3" hidden="1">'003 - SO 301 ODVODNĚNÍ KO...'!$C$126:$K$301</definedName>
    <definedName name="_xlnm._FilterDatabase" localSheetId="4" hidden="1">'004 - SO 401 VEŘEJNÉ OSVĚ...'!$C$120:$K$248</definedName>
    <definedName name="_xlnm._FilterDatabase" localSheetId="5" hidden="1">'005 - SO 402 ROZVODY ELEK...'!$C$124:$K$275</definedName>
    <definedName name="_xlnm._FilterDatabase" localSheetId="6" hidden="1">'006 - SO 501 PŘELOŽKY PLY...'!$C$127:$K$268</definedName>
    <definedName name="_xlnm._FilterDatabase" localSheetId="7" hidden="1">'007 - vedlejší rozpočtové...'!$C$117:$K$152</definedName>
    <definedName name="_xlnm._FilterDatabase" localSheetId="8" hidden="1">'008 - SO 101 KOMUNIKACE -...'!$C$133:$K$552</definedName>
    <definedName name="_xlnm._FilterDatabase" localSheetId="9" hidden="1">'009 - SO 301 ODVODNĚNÍ KO...'!$C$123:$K$191</definedName>
    <definedName name="_xlnm._FilterDatabase" localSheetId="10" hidden="1">'010 - SO 302 VODNÍ PRVKY ...'!$C$124:$K$225</definedName>
    <definedName name="_xlnm._FilterDatabase" localSheetId="11" hidden="1">'011 - SO 401 VEŘEJNÉ OSVĚ...'!$C$120:$K$237</definedName>
    <definedName name="_xlnm._FilterDatabase" localSheetId="12" hidden="1">'012 - SO 402 ROZVODY ELEK...'!$C$121:$K$186</definedName>
    <definedName name="_xlnm._FilterDatabase" localSheetId="13" hidden="1">'013 - vedlejší rozpočtové...'!$C$117:$K$152</definedName>
    <definedName name="_xlnm._FilterDatabase" localSheetId="14" hidden="1">'014 - SO 101 KOMUNIKACE -...'!$C$131:$K$634</definedName>
    <definedName name="_xlnm._FilterDatabase" localSheetId="15" hidden="1">'015 - SO 301 ODVODNĚNÍ KO...'!$C$126:$K$262</definedName>
    <definedName name="_xlnm._FilterDatabase" localSheetId="16" hidden="1">'016 - SO 302 VODNÍ PRVKY ...'!$C$124:$K$225</definedName>
    <definedName name="_xlnm._FilterDatabase" localSheetId="17" hidden="1">'017 - SO 303 PŘELOŽKY VOD...'!$C$121:$K$179</definedName>
    <definedName name="_xlnm._FilterDatabase" localSheetId="18" hidden="1">'018 - SO 401 VEŘEJNÉ OSVĚ...'!$C$120:$K$240</definedName>
    <definedName name="_xlnm._FilterDatabase" localSheetId="19" hidden="1">'019 - SO 402 ROZVODY ELEK...'!$C$121:$K$197</definedName>
    <definedName name="_xlnm._FilterDatabase" localSheetId="20" hidden="1">'020 - vedlejší rozpočtové...'!$C$117:$K$152</definedName>
    <definedName name="_xlnm._FilterDatabase" localSheetId="21" hidden="1">'021 - SO 101 KOMUNIKACE -...'!$C$134:$K$762</definedName>
    <definedName name="_xlnm._FilterDatabase" localSheetId="22" hidden="1">'022 - SO 301 ODVODNĚNÍ KO...'!$C$128:$K$431</definedName>
    <definedName name="_xlnm._FilterDatabase" localSheetId="23" hidden="1">'023 - SO 302 VODNÍ PRVKY ...'!$C$134:$K$500</definedName>
    <definedName name="_xlnm._FilterDatabase" localSheetId="24" hidden="1">'024 - SO 401 VEŘEJNÉ OSVĚ...'!$C$120:$K$280</definedName>
    <definedName name="_xlnm._FilterDatabase" localSheetId="25" hidden="1">'025 - SO 402 ROZVODY ELEK...'!$C$126:$K$343</definedName>
    <definedName name="_xlnm._FilterDatabase" localSheetId="26" hidden="1">'026 - vedlejší rozpočtové...'!$C$117:$K$152</definedName>
    <definedName name="_xlnm._FilterDatabase" localSheetId="27" hidden="1">'027 - SO 101 KOMUNIKACE -...'!$C$132:$K$726</definedName>
    <definedName name="_xlnm._FilterDatabase" localSheetId="28" hidden="1">'028 - SO 301 ODVODNĚNÍ KO...'!$C$126:$K$272</definedName>
    <definedName name="_xlnm._FilterDatabase" localSheetId="29" hidden="1">'029 - SO 303 PŘELOŽKY VOD...'!$C$121:$K$169</definedName>
    <definedName name="_xlnm._FilterDatabase" localSheetId="30" hidden="1">'030 - SO 401 VEŘEJNÉ OSVĚ...'!$C$122:$K$279</definedName>
    <definedName name="_xlnm._FilterDatabase" localSheetId="31" hidden="1">'031 - SO 402 ROZVODY ELEK...'!$C$121:$K$208</definedName>
    <definedName name="_xlnm._FilterDatabase" localSheetId="32" hidden="1">'032 - SO 501 PŘELOŽKY PLY...'!$C$123:$K$178</definedName>
    <definedName name="_xlnm._FilterDatabase" localSheetId="33" hidden="1">'033 - vedlejší rozpočtové...'!$C$117:$K$152</definedName>
    <definedName name="_xlnm._FilterDatabase" localSheetId="34" hidden="1">'034 - SO 101 KOMUNIKACE -...'!$C$127:$K$282</definedName>
    <definedName name="_xlnm._FilterDatabase" localSheetId="35" hidden="1">'035 - SO 401 VEŘEJNÉ OSVĚ...'!$C$120:$K$203</definedName>
    <definedName name="_xlnm._FilterDatabase" localSheetId="36" hidden="1">'036 - SO 402 ROZVODY ELEK...'!$C$118:$K$133</definedName>
    <definedName name="_xlnm._FilterDatabase" localSheetId="37" hidden="1">'037 - 5-letá rozvojová a ...'!$C$126:$K$331</definedName>
    <definedName name="_xlnm.Print_Titles" localSheetId="1">'001 - vedlejší rozpočtové...'!$117:$117</definedName>
    <definedName name="_xlnm.Print_Titles" localSheetId="2">'002 - SO 101 KOMUNIKACE -...'!$133:$133</definedName>
    <definedName name="_xlnm.Print_Titles" localSheetId="3">'003 - SO 301 ODVODNĚNÍ KO...'!$126:$126</definedName>
    <definedName name="_xlnm.Print_Titles" localSheetId="4">'004 - SO 401 VEŘEJNÉ OSVĚ...'!$120:$120</definedName>
    <definedName name="_xlnm.Print_Titles" localSheetId="5">'005 - SO 402 ROZVODY ELEK...'!$124:$124</definedName>
    <definedName name="_xlnm.Print_Titles" localSheetId="6">'006 - SO 501 PŘELOŽKY PLY...'!$127:$127</definedName>
    <definedName name="_xlnm.Print_Titles" localSheetId="7">'007 - vedlejší rozpočtové...'!$117:$117</definedName>
    <definedName name="_xlnm.Print_Titles" localSheetId="8">'008 - SO 101 KOMUNIKACE -...'!$133:$133</definedName>
    <definedName name="_xlnm.Print_Titles" localSheetId="9">'009 - SO 301 ODVODNĚNÍ KO...'!$123:$123</definedName>
    <definedName name="_xlnm.Print_Titles" localSheetId="10">'010 - SO 302 VODNÍ PRVKY ...'!$124:$124</definedName>
    <definedName name="_xlnm.Print_Titles" localSheetId="11">'011 - SO 401 VEŘEJNÉ OSVĚ...'!$120:$120</definedName>
    <definedName name="_xlnm.Print_Titles" localSheetId="12">'012 - SO 402 ROZVODY ELEK...'!$121:$121</definedName>
    <definedName name="_xlnm.Print_Titles" localSheetId="13">'013 - vedlejší rozpočtové...'!$117:$117</definedName>
    <definedName name="_xlnm.Print_Titles" localSheetId="14">'014 - SO 101 KOMUNIKACE -...'!$131:$131</definedName>
    <definedName name="_xlnm.Print_Titles" localSheetId="15">'015 - SO 301 ODVODNĚNÍ KO...'!$126:$126</definedName>
    <definedName name="_xlnm.Print_Titles" localSheetId="16">'016 - SO 302 VODNÍ PRVKY ...'!$124:$124</definedName>
    <definedName name="_xlnm.Print_Titles" localSheetId="17">'017 - SO 303 PŘELOŽKY VOD...'!$121:$121</definedName>
    <definedName name="_xlnm.Print_Titles" localSheetId="18">'018 - SO 401 VEŘEJNÉ OSVĚ...'!$120:$120</definedName>
    <definedName name="_xlnm.Print_Titles" localSheetId="19">'019 - SO 402 ROZVODY ELEK...'!$121:$121</definedName>
    <definedName name="_xlnm.Print_Titles" localSheetId="20">'020 - vedlejší rozpočtové...'!$117:$117</definedName>
    <definedName name="_xlnm.Print_Titles" localSheetId="21">'021 - SO 101 KOMUNIKACE -...'!$134:$134</definedName>
    <definedName name="_xlnm.Print_Titles" localSheetId="22">'022 - SO 301 ODVODNĚNÍ KO...'!$128:$128</definedName>
    <definedName name="_xlnm.Print_Titles" localSheetId="23">'023 - SO 302 VODNÍ PRVKY ...'!$134:$134</definedName>
    <definedName name="_xlnm.Print_Titles" localSheetId="24">'024 - SO 401 VEŘEJNÉ OSVĚ...'!$120:$120</definedName>
    <definedName name="_xlnm.Print_Titles" localSheetId="25">'025 - SO 402 ROZVODY ELEK...'!$126:$126</definedName>
    <definedName name="_xlnm.Print_Titles" localSheetId="26">'026 - vedlejší rozpočtové...'!$117:$117</definedName>
    <definedName name="_xlnm.Print_Titles" localSheetId="27">'027 - SO 101 KOMUNIKACE -...'!$132:$132</definedName>
    <definedName name="_xlnm.Print_Titles" localSheetId="28">'028 - SO 301 ODVODNĚNÍ KO...'!$126:$126</definedName>
    <definedName name="_xlnm.Print_Titles" localSheetId="29">'029 - SO 303 PŘELOŽKY VOD...'!$121:$121</definedName>
    <definedName name="_xlnm.Print_Titles" localSheetId="30">'030 - SO 401 VEŘEJNÉ OSVĚ...'!$122:$122</definedName>
    <definedName name="_xlnm.Print_Titles" localSheetId="31">'031 - SO 402 ROZVODY ELEK...'!$121:$121</definedName>
    <definedName name="_xlnm.Print_Titles" localSheetId="32">'032 - SO 501 PŘELOŽKY PLY...'!$123:$123</definedName>
    <definedName name="_xlnm.Print_Titles" localSheetId="33">'033 - vedlejší rozpočtové...'!$117:$117</definedName>
    <definedName name="_xlnm.Print_Titles" localSheetId="34">'034 - SO 101 KOMUNIKACE -...'!$127:$127</definedName>
    <definedName name="_xlnm.Print_Titles" localSheetId="35">'035 - SO 401 VEŘEJNÉ OSVĚ...'!$120:$120</definedName>
    <definedName name="_xlnm.Print_Titles" localSheetId="36">'036 - SO 402 ROZVODY ELEK...'!$118:$118</definedName>
    <definedName name="_xlnm.Print_Titles" localSheetId="37">'037 - 5-letá rozvojová a ...'!$126:$126</definedName>
    <definedName name="_xlnm.Print_Titles" localSheetId="0">'Rekapitulace stavby'!$92:$92</definedName>
    <definedName name="_xlnm.Print_Titles" localSheetId="38">'Seznam figur'!$9:$9</definedName>
    <definedName name="_xlnm.Print_Area" localSheetId="1">'001 - vedlejší rozpočtové...'!$C$4:$J$76,'001 - vedlejší rozpočtové...'!$C$82:$J$99,'001 - vedlejší rozpočtové...'!$C$105:$J$153</definedName>
    <definedName name="_xlnm.Print_Area" localSheetId="2">'002 - SO 101 KOMUNIKACE -...'!$C$4:$J$76,'002 - SO 101 KOMUNIKACE -...'!$C$82:$J$115,'002 - SO 101 KOMUNIKACE -...'!$C$121:$J$893</definedName>
    <definedName name="_xlnm.Print_Area" localSheetId="3">'003 - SO 301 ODVODNĚNÍ KO...'!$C$4:$J$76,'003 - SO 301 ODVODNĚNÍ KO...'!$C$82:$J$108,'003 - SO 301 ODVODNĚNÍ KO...'!$C$114:$J$301</definedName>
    <definedName name="_xlnm.Print_Area" localSheetId="4">'004 - SO 401 VEŘEJNÉ OSVĚ...'!$C$4:$J$76,'004 - SO 401 VEŘEJNÉ OSVĚ...'!$C$82:$J$102,'004 - SO 401 VEŘEJNÉ OSVĚ...'!$C$108:$J$248</definedName>
    <definedName name="_xlnm.Print_Area" localSheetId="5">'005 - SO 402 ROZVODY ELEK...'!$C$4:$J$76,'005 - SO 402 ROZVODY ELEK...'!$C$82:$J$106,'005 - SO 402 ROZVODY ELEK...'!$C$112:$J$275</definedName>
    <definedName name="_xlnm.Print_Area" localSheetId="6">'006 - SO 501 PŘELOŽKY PLY...'!$C$4:$J$76,'006 - SO 501 PŘELOŽKY PLY...'!$C$82:$J$109,'006 - SO 501 PŘELOŽKY PLY...'!$C$115:$J$268</definedName>
    <definedName name="_xlnm.Print_Area" localSheetId="7">'007 - vedlejší rozpočtové...'!$C$4:$J$76,'007 - vedlejší rozpočtové...'!$C$82:$J$99,'007 - vedlejší rozpočtové...'!$C$105:$J$152</definedName>
    <definedName name="_xlnm.Print_Area" localSheetId="8">'008 - SO 101 KOMUNIKACE -...'!$C$4:$J$76,'008 - SO 101 KOMUNIKACE -...'!$C$82:$J$115,'008 - SO 101 KOMUNIKACE -...'!$C$121:$J$552</definedName>
    <definedName name="_xlnm.Print_Area" localSheetId="9">'009 - SO 301 ODVODNĚNÍ KO...'!$C$4:$J$76,'009 - SO 301 ODVODNĚNÍ KO...'!$C$82:$J$105,'009 - SO 301 ODVODNĚNÍ KO...'!$C$111:$J$191</definedName>
    <definedName name="_xlnm.Print_Area" localSheetId="10">'010 - SO 302 VODNÍ PRVKY ...'!$C$4:$J$76,'010 - SO 302 VODNÍ PRVKY ...'!$C$82:$J$106,'010 - SO 302 VODNÍ PRVKY ...'!$C$112:$J$225</definedName>
    <definedName name="_xlnm.Print_Area" localSheetId="11">'011 - SO 401 VEŘEJNÉ OSVĚ...'!$C$4:$J$76,'011 - SO 401 VEŘEJNÉ OSVĚ...'!$C$82:$J$102,'011 - SO 401 VEŘEJNÉ OSVĚ...'!$C$108:$J$237</definedName>
    <definedName name="_xlnm.Print_Area" localSheetId="12">'012 - SO 402 ROZVODY ELEK...'!$C$4:$J$76,'012 - SO 402 ROZVODY ELEK...'!$C$82:$J$103,'012 - SO 402 ROZVODY ELEK...'!$C$109:$J$186</definedName>
    <definedName name="_xlnm.Print_Area" localSheetId="13">'013 - vedlejší rozpočtové...'!$C$4:$J$76,'013 - vedlejší rozpočtové...'!$C$82:$J$99,'013 - vedlejší rozpočtové...'!$C$105:$J$152</definedName>
    <definedName name="_xlnm.Print_Area" localSheetId="14">'014 - SO 101 KOMUNIKACE -...'!$C$4:$J$76,'014 - SO 101 KOMUNIKACE -...'!$C$82:$J$113,'014 - SO 101 KOMUNIKACE -...'!$C$119:$J$634</definedName>
    <definedName name="_xlnm.Print_Area" localSheetId="15">'015 - SO 301 ODVODNĚNÍ KO...'!$C$4:$J$76,'015 - SO 301 ODVODNĚNÍ KO...'!$C$82:$J$108,'015 - SO 301 ODVODNĚNÍ KO...'!$C$114:$J$262</definedName>
    <definedName name="_xlnm.Print_Area" localSheetId="16">'016 - SO 302 VODNÍ PRVKY ...'!$C$4:$J$76,'016 - SO 302 VODNÍ PRVKY ...'!$C$82:$J$106,'016 - SO 302 VODNÍ PRVKY ...'!$C$112:$J$225</definedName>
    <definedName name="_xlnm.Print_Area" localSheetId="17">'017 - SO 303 PŘELOŽKY VOD...'!$C$4:$J$76,'017 - SO 303 PŘELOŽKY VOD...'!$C$82:$J$103,'017 - SO 303 PŘELOŽKY VOD...'!$C$109:$J$179</definedName>
    <definedName name="_xlnm.Print_Area" localSheetId="18">'018 - SO 401 VEŘEJNÉ OSVĚ...'!$C$4:$J$76,'018 - SO 401 VEŘEJNÉ OSVĚ...'!$C$82:$J$102,'018 - SO 401 VEŘEJNÉ OSVĚ...'!$C$108:$J$240</definedName>
    <definedName name="_xlnm.Print_Area" localSheetId="19">'019 - SO 402 ROZVODY ELEK...'!$C$4:$J$76,'019 - SO 402 ROZVODY ELEK...'!$C$82:$J$103,'019 - SO 402 ROZVODY ELEK...'!$C$109:$J$197</definedName>
    <definedName name="_xlnm.Print_Area" localSheetId="20">'020 - vedlejší rozpočtové...'!$C$4:$J$76,'020 - vedlejší rozpočtové...'!$C$82:$J$99,'020 - vedlejší rozpočtové...'!$C$105:$J$152</definedName>
    <definedName name="_xlnm.Print_Area" localSheetId="21">'021 - SO 101 KOMUNIKACE -...'!$C$4:$J$76,'021 - SO 101 KOMUNIKACE -...'!$C$82:$J$116,'021 - SO 101 KOMUNIKACE -...'!$C$122:$J$762</definedName>
    <definedName name="_xlnm.Print_Area" localSheetId="22">'022 - SO 301 ODVODNĚNÍ KO...'!$C$4:$J$76,'022 - SO 301 ODVODNĚNÍ KO...'!$C$82:$J$110,'022 - SO 301 ODVODNĚNÍ KO...'!$C$116:$J$431</definedName>
    <definedName name="_xlnm.Print_Area" localSheetId="23">'023 - SO 302 VODNÍ PRVKY ...'!$C$4:$J$76,'023 - SO 302 VODNÍ PRVKY ...'!$C$82:$J$116,'023 - SO 302 VODNÍ PRVKY ...'!$C$122:$J$500</definedName>
    <definedName name="_xlnm.Print_Area" localSheetId="24">'024 - SO 401 VEŘEJNÉ OSVĚ...'!$C$4:$J$76,'024 - SO 401 VEŘEJNÉ OSVĚ...'!$C$82:$J$102,'024 - SO 401 VEŘEJNÉ OSVĚ...'!$C$108:$J$280</definedName>
    <definedName name="_xlnm.Print_Area" localSheetId="25">'025 - SO 402 ROZVODY ELEK...'!$C$4:$J$76,'025 - SO 402 ROZVODY ELEK...'!$C$82:$J$108,'025 - SO 402 ROZVODY ELEK...'!$C$114:$J$343</definedName>
    <definedName name="_xlnm.Print_Area" localSheetId="26">'026 - vedlejší rozpočtové...'!$C$4:$J$76,'026 - vedlejší rozpočtové...'!$C$82:$J$99,'026 - vedlejší rozpočtové...'!$C$105:$J$152</definedName>
    <definedName name="_xlnm.Print_Area" localSheetId="27">'027 - SO 101 KOMUNIKACE -...'!$C$4:$J$76,'027 - SO 101 KOMUNIKACE -...'!$C$82:$J$114,'027 - SO 101 KOMUNIKACE -...'!$C$120:$J$726</definedName>
    <definedName name="_xlnm.Print_Area" localSheetId="28">'028 - SO 301 ODVODNĚNÍ KO...'!$C$4:$J$76,'028 - SO 301 ODVODNĚNÍ KO...'!$C$82:$J$108,'028 - SO 301 ODVODNĚNÍ KO...'!$C$114:$J$272</definedName>
    <definedName name="_xlnm.Print_Area" localSheetId="29">'029 - SO 303 PŘELOŽKY VOD...'!$C$4:$J$76,'029 - SO 303 PŘELOŽKY VOD...'!$C$82:$J$103,'029 - SO 303 PŘELOŽKY VOD...'!$C$109:$J$169</definedName>
    <definedName name="_xlnm.Print_Area" localSheetId="30">'030 - SO 401 VEŘEJNÉ OSVĚ...'!$C$4:$J$76,'030 - SO 401 VEŘEJNÉ OSVĚ...'!$C$82:$J$104,'030 - SO 401 VEŘEJNÉ OSVĚ...'!$C$110:$J$279</definedName>
    <definedName name="_xlnm.Print_Area" localSheetId="31">'031 - SO 402 ROZVODY ELEK...'!$C$4:$J$76,'031 - SO 402 ROZVODY ELEK...'!$C$82:$J$103,'031 - SO 402 ROZVODY ELEK...'!$C$109:$J$208</definedName>
    <definedName name="_xlnm.Print_Area" localSheetId="32">'032 - SO 501 PŘELOŽKY PLY...'!$C$4:$J$76,'032 - SO 501 PŘELOŽKY PLY...'!$C$82:$J$105,'032 - SO 501 PŘELOŽKY PLY...'!$C$111:$J$178</definedName>
    <definedName name="_xlnm.Print_Area" localSheetId="33">'033 - vedlejší rozpočtové...'!$C$4:$J$76,'033 - vedlejší rozpočtové...'!$C$82:$J$99,'033 - vedlejší rozpočtové...'!$C$105:$J$152</definedName>
    <definedName name="_xlnm.Print_Area" localSheetId="34">'034 - SO 101 KOMUNIKACE -...'!$C$4:$J$76,'034 - SO 101 KOMUNIKACE -...'!$C$82:$J$109,'034 - SO 101 KOMUNIKACE -...'!$C$115:$J$282</definedName>
    <definedName name="_xlnm.Print_Area" localSheetId="35">'035 - SO 401 VEŘEJNÉ OSVĚ...'!$C$4:$J$76,'035 - SO 401 VEŘEJNÉ OSVĚ...'!$C$82:$J$102,'035 - SO 401 VEŘEJNÉ OSVĚ...'!$C$108:$J$203</definedName>
    <definedName name="_xlnm.Print_Area" localSheetId="36">'036 - SO 402 ROZVODY ELEK...'!$C$4:$J$76,'036 - SO 402 ROZVODY ELEK...'!$C$82:$J$100,'036 - SO 402 ROZVODY ELEK...'!$C$106:$J$133</definedName>
    <definedName name="_xlnm.Print_Area" localSheetId="37">'037 - 5-letá rozvojová a ...'!$C$4:$J$76,'037 - 5-letá rozvojová a ...'!$C$82:$J$108,'037 - 5-letá rozvojová a ...'!$C$114:$J$331</definedName>
    <definedName name="_xlnm.Print_Area" localSheetId="0">'Rekapitulace stavby'!$D$4:$AO$76,'Rekapitulace stavby'!$C$82:$AQ$132</definedName>
    <definedName name="_xlnm.Print_Area" localSheetId="38">'Seznam figur'!$C$4:$G$3835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9" l="1"/>
  <c r="J37" i="38"/>
  <c r="J36" i="38"/>
  <c r="AY131" i="1"/>
  <c r="J35" i="38"/>
  <c r="AX131" i="1"/>
  <c r="BI330" i="38"/>
  <c r="BH330" i="38"/>
  <c r="BG330" i="38"/>
  <c r="BF330" i="38"/>
  <c r="T330" i="38"/>
  <c r="R330" i="38"/>
  <c r="P330" i="38"/>
  <c r="BI328" i="38"/>
  <c r="BH328" i="38"/>
  <c r="BG328" i="38"/>
  <c r="BF328" i="38"/>
  <c r="T328" i="38"/>
  <c r="R328" i="38"/>
  <c r="P328" i="38"/>
  <c r="BI326" i="38"/>
  <c r="BH326" i="38"/>
  <c r="BG326" i="38"/>
  <c r="BF326" i="38"/>
  <c r="T326" i="38"/>
  <c r="R326" i="38"/>
  <c r="P326" i="38"/>
  <c r="BI323" i="38"/>
  <c r="BH323" i="38"/>
  <c r="BG323" i="38"/>
  <c r="BF323" i="38"/>
  <c r="T323" i="38"/>
  <c r="R323" i="38"/>
  <c r="P323" i="38"/>
  <c r="BI321" i="38"/>
  <c r="BH321" i="38"/>
  <c r="BG321" i="38"/>
  <c r="BF321" i="38"/>
  <c r="T321" i="38"/>
  <c r="R321" i="38"/>
  <c r="P321" i="38"/>
  <c r="BI319" i="38"/>
  <c r="BH319" i="38"/>
  <c r="BG319" i="38"/>
  <c r="BF319" i="38"/>
  <c r="T319" i="38"/>
  <c r="R319" i="38"/>
  <c r="P319" i="38"/>
  <c r="BI316" i="38"/>
  <c r="BH316" i="38"/>
  <c r="BG316" i="38"/>
  <c r="BF316" i="38"/>
  <c r="T316" i="38"/>
  <c r="R316" i="38"/>
  <c r="P316" i="38"/>
  <c r="BI313" i="38"/>
  <c r="BH313" i="38"/>
  <c r="BG313" i="38"/>
  <c r="BF313" i="38"/>
  <c r="T313" i="38"/>
  <c r="R313" i="38"/>
  <c r="P313" i="38"/>
  <c r="BI311" i="38"/>
  <c r="BH311" i="38"/>
  <c r="BG311" i="38"/>
  <c r="BF311" i="38"/>
  <c r="T311" i="38"/>
  <c r="R311" i="38"/>
  <c r="P311" i="38"/>
  <c r="BI308" i="38"/>
  <c r="BH308" i="38"/>
  <c r="BG308" i="38"/>
  <c r="BF308" i="38"/>
  <c r="T308" i="38"/>
  <c r="R308" i="38"/>
  <c r="P308" i="38"/>
  <c r="BI305" i="38"/>
  <c r="BH305" i="38"/>
  <c r="BG305" i="38"/>
  <c r="BF305" i="38"/>
  <c r="T305" i="38"/>
  <c r="R305" i="38"/>
  <c r="P305" i="38"/>
  <c r="BI303" i="38"/>
  <c r="BH303" i="38"/>
  <c r="BG303" i="38"/>
  <c r="BF303" i="38"/>
  <c r="T303" i="38"/>
  <c r="R303" i="38"/>
  <c r="P303" i="38"/>
  <c r="BI301" i="38"/>
  <c r="BH301" i="38"/>
  <c r="BG301" i="38"/>
  <c r="BF301" i="38"/>
  <c r="T301" i="38"/>
  <c r="R301" i="38"/>
  <c r="P301" i="38"/>
  <c r="BI299" i="38"/>
  <c r="BH299" i="38"/>
  <c r="BG299" i="38"/>
  <c r="BF299" i="38"/>
  <c r="T299" i="38"/>
  <c r="R299" i="38"/>
  <c r="P299" i="38"/>
  <c r="BI297" i="38"/>
  <c r="BH297" i="38"/>
  <c r="BG297" i="38"/>
  <c r="BF297" i="38"/>
  <c r="T297" i="38"/>
  <c r="R297" i="38"/>
  <c r="P297" i="38"/>
  <c r="BI295" i="38"/>
  <c r="BH295" i="38"/>
  <c r="BG295" i="38"/>
  <c r="BF295" i="38"/>
  <c r="T295" i="38"/>
  <c r="R295" i="38"/>
  <c r="P295" i="38"/>
  <c r="BI292" i="38"/>
  <c r="BH292" i="38"/>
  <c r="BG292" i="38"/>
  <c r="BF292" i="38"/>
  <c r="T292" i="38"/>
  <c r="R292" i="38"/>
  <c r="P292" i="38"/>
  <c r="BI289" i="38"/>
  <c r="BH289" i="38"/>
  <c r="BG289" i="38"/>
  <c r="BF289" i="38"/>
  <c r="T289" i="38"/>
  <c r="R289" i="38"/>
  <c r="P289" i="38"/>
  <c r="BI287" i="38"/>
  <c r="BH287" i="38"/>
  <c r="BG287" i="38"/>
  <c r="BF287" i="38"/>
  <c r="T287" i="38"/>
  <c r="R287" i="38"/>
  <c r="P287" i="38"/>
  <c r="BI285" i="38"/>
  <c r="BH285" i="38"/>
  <c r="BG285" i="38"/>
  <c r="BF285" i="38"/>
  <c r="T285" i="38"/>
  <c r="R285" i="38"/>
  <c r="P285" i="38"/>
  <c r="BI282" i="38"/>
  <c r="BH282" i="38"/>
  <c r="BG282" i="38"/>
  <c r="BF282" i="38"/>
  <c r="T282" i="38"/>
  <c r="R282" i="38"/>
  <c r="P282" i="38"/>
  <c r="BI280" i="38"/>
  <c r="BH280" i="38"/>
  <c r="BG280" i="38"/>
  <c r="BF280" i="38"/>
  <c r="T280" i="38"/>
  <c r="R280" i="38"/>
  <c r="P280" i="38"/>
  <c r="BI278" i="38"/>
  <c r="BH278" i="38"/>
  <c r="BG278" i="38"/>
  <c r="BF278" i="38"/>
  <c r="T278" i="38"/>
  <c r="R278" i="38"/>
  <c r="P278" i="38"/>
  <c r="BI275" i="38"/>
  <c r="BH275" i="38"/>
  <c r="BG275" i="38"/>
  <c r="BF275" i="38"/>
  <c r="T275" i="38"/>
  <c r="R275" i="38"/>
  <c r="P275" i="38"/>
  <c r="BI272" i="38"/>
  <c r="BH272" i="38"/>
  <c r="BG272" i="38"/>
  <c r="BF272" i="38"/>
  <c r="T272" i="38"/>
  <c r="R272" i="38"/>
  <c r="P272" i="38"/>
  <c r="BI270" i="38"/>
  <c r="BH270" i="38"/>
  <c r="BG270" i="38"/>
  <c r="BF270" i="38"/>
  <c r="T270" i="38"/>
  <c r="R270" i="38"/>
  <c r="P270" i="38"/>
  <c r="BI267" i="38"/>
  <c r="BH267" i="38"/>
  <c r="BG267" i="38"/>
  <c r="BF267" i="38"/>
  <c r="T267" i="38"/>
  <c r="R267" i="38"/>
  <c r="P267" i="38"/>
  <c r="BI264" i="38"/>
  <c r="BH264" i="38"/>
  <c r="BG264" i="38"/>
  <c r="BF264" i="38"/>
  <c r="T264" i="38"/>
  <c r="R264" i="38"/>
  <c r="P264" i="38"/>
  <c r="BI262" i="38"/>
  <c r="BH262" i="38"/>
  <c r="BG262" i="38"/>
  <c r="BF262" i="38"/>
  <c r="T262" i="38"/>
  <c r="R262" i="38"/>
  <c r="P262" i="38"/>
  <c r="BI260" i="38"/>
  <c r="BH260" i="38"/>
  <c r="BG260" i="38"/>
  <c r="BF260" i="38"/>
  <c r="T260" i="38"/>
  <c r="R260" i="38"/>
  <c r="P260" i="38"/>
  <c r="BI258" i="38"/>
  <c r="BH258" i="38"/>
  <c r="BG258" i="38"/>
  <c r="BF258" i="38"/>
  <c r="T258" i="38"/>
  <c r="R258" i="38"/>
  <c r="P258" i="38"/>
  <c r="BI256" i="38"/>
  <c r="BH256" i="38"/>
  <c r="BG256" i="38"/>
  <c r="BF256" i="38"/>
  <c r="T256" i="38"/>
  <c r="R256" i="38"/>
  <c r="P256" i="38"/>
  <c r="BI254" i="38"/>
  <c r="BH254" i="38"/>
  <c r="BG254" i="38"/>
  <c r="BF254" i="38"/>
  <c r="T254" i="38"/>
  <c r="R254" i="38"/>
  <c r="P254" i="38"/>
  <c r="BI251" i="38"/>
  <c r="BH251" i="38"/>
  <c r="BG251" i="38"/>
  <c r="BF251" i="38"/>
  <c r="T251" i="38"/>
  <c r="R251" i="38"/>
  <c r="P251" i="38"/>
  <c r="BI248" i="38"/>
  <c r="BH248" i="38"/>
  <c r="BG248" i="38"/>
  <c r="BF248" i="38"/>
  <c r="T248" i="38"/>
  <c r="R248" i="38"/>
  <c r="P248" i="38"/>
  <c r="BI246" i="38"/>
  <c r="BH246" i="38"/>
  <c r="BG246" i="38"/>
  <c r="BF246" i="38"/>
  <c r="T246" i="38"/>
  <c r="R246" i="38"/>
  <c r="P246" i="38"/>
  <c r="BI244" i="38"/>
  <c r="BH244" i="38"/>
  <c r="BG244" i="38"/>
  <c r="BF244" i="38"/>
  <c r="T244" i="38"/>
  <c r="R244" i="38"/>
  <c r="P244" i="38"/>
  <c r="BI241" i="38"/>
  <c r="BH241" i="38"/>
  <c r="BG241" i="38"/>
  <c r="BF241" i="38"/>
  <c r="T241" i="38"/>
  <c r="R241" i="38"/>
  <c r="P241" i="38"/>
  <c r="BI239" i="38"/>
  <c r="BH239" i="38"/>
  <c r="BG239" i="38"/>
  <c r="BF239" i="38"/>
  <c r="T239" i="38"/>
  <c r="R239" i="38"/>
  <c r="P239" i="38"/>
  <c r="BI237" i="38"/>
  <c r="BH237" i="38"/>
  <c r="BG237" i="38"/>
  <c r="BF237" i="38"/>
  <c r="T237" i="38"/>
  <c r="R237" i="38"/>
  <c r="P237" i="38"/>
  <c r="BI234" i="38"/>
  <c r="BH234" i="38"/>
  <c r="BG234" i="38"/>
  <c r="BF234" i="38"/>
  <c r="T234" i="38"/>
  <c r="R234" i="38"/>
  <c r="P234" i="38"/>
  <c r="BI231" i="38"/>
  <c r="BH231" i="38"/>
  <c r="BG231" i="38"/>
  <c r="BF231" i="38"/>
  <c r="T231" i="38"/>
  <c r="R231" i="38"/>
  <c r="P231" i="38"/>
  <c r="BI229" i="38"/>
  <c r="BH229" i="38"/>
  <c r="BG229" i="38"/>
  <c r="BF229" i="38"/>
  <c r="T229" i="38"/>
  <c r="R229" i="38"/>
  <c r="P229" i="38"/>
  <c r="BI226" i="38"/>
  <c r="BH226" i="38"/>
  <c r="BG226" i="38"/>
  <c r="BF226" i="38"/>
  <c r="T226" i="38"/>
  <c r="R226" i="38"/>
  <c r="P226" i="38"/>
  <c r="BI223" i="38"/>
  <c r="BH223" i="38"/>
  <c r="BG223" i="38"/>
  <c r="BF223" i="38"/>
  <c r="T223" i="38"/>
  <c r="R223" i="38"/>
  <c r="P223" i="38"/>
  <c r="BI221" i="38"/>
  <c r="BH221" i="38"/>
  <c r="BG221" i="38"/>
  <c r="BF221" i="38"/>
  <c r="T221" i="38"/>
  <c r="R221" i="38"/>
  <c r="P221" i="38"/>
  <c r="BI219" i="38"/>
  <c r="BH219" i="38"/>
  <c r="BG219" i="38"/>
  <c r="BF219" i="38"/>
  <c r="T219" i="38"/>
  <c r="R219" i="38"/>
  <c r="P219" i="38"/>
  <c r="BI217" i="38"/>
  <c r="BH217" i="38"/>
  <c r="BG217" i="38"/>
  <c r="BF217" i="38"/>
  <c r="T217" i="38"/>
  <c r="R217" i="38"/>
  <c r="P217" i="38"/>
  <c r="BI215" i="38"/>
  <c r="BH215" i="38"/>
  <c r="BG215" i="38"/>
  <c r="BF215" i="38"/>
  <c r="T215" i="38"/>
  <c r="R215" i="38"/>
  <c r="P215" i="38"/>
  <c r="BI213" i="38"/>
  <c r="BH213" i="38"/>
  <c r="BG213" i="38"/>
  <c r="BF213" i="38"/>
  <c r="T213" i="38"/>
  <c r="R213" i="38"/>
  <c r="P213" i="38"/>
  <c r="BI210" i="38"/>
  <c r="BH210" i="38"/>
  <c r="BG210" i="38"/>
  <c r="BF210" i="38"/>
  <c r="T210" i="38"/>
  <c r="R210" i="38"/>
  <c r="P210" i="38"/>
  <c r="BI207" i="38"/>
  <c r="BH207" i="38"/>
  <c r="BG207" i="38"/>
  <c r="BF207" i="38"/>
  <c r="T207" i="38"/>
  <c r="R207" i="38"/>
  <c r="P207" i="38"/>
  <c r="BI205" i="38"/>
  <c r="BH205" i="38"/>
  <c r="BG205" i="38"/>
  <c r="BF205" i="38"/>
  <c r="T205" i="38"/>
  <c r="R205" i="38"/>
  <c r="P205" i="38"/>
  <c r="BI203" i="38"/>
  <c r="BH203" i="38"/>
  <c r="BG203" i="38"/>
  <c r="BF203" i="38"/>
  <c r="T203" i="38"/>
  <c r="R203" i="38"/>
  <c r="P203" i="38"/>
  <c r="BI200" i="38"/>
  <c r="BH200" i="38"/>
  <c r="BG200" i="38"/>
  <c r="BF200" i="38"/>
  <c r="T200" i="38"/>
  <c r="R200" i="38"/>
  <c r="P200" i="38"/>
  <c r="BI198" i="38"/>
  <c r="BH198" i="38"/>
  <c r="BG198" i="38"/>
  <c r="BF198" i="38"/>
  <c r="T198" i="38"/>
  <c r="R198" i="38"/>
  <c r="P198" i="38"/>
  <c r="BI196" i="38"/>
  <c r="BH196" i="38"/>
  <c r="BG196" i="38"/>
  <c r="BF196" i="38"/>
  <c r="T196" i="38"/>
  <c r="R196" i="38"/>
  <c r="P196" i="38"/>
  <c r="BI193" i="38"/>
  <c r="BH193" i="38"/>
  <c r="BG193" i="38"/>
  <c r="BF193" i="38"/>
  <c r="T193" i="38"/>
  <c r="R193" i="38"/>
  <c r="P193" i="38"/>
  <c r="BI190" i="38"/>
  <c r="BH190" i="38"/>
  <c r="BG190" i="38"/>
  <c r="BF190" i="38"/>
  <c r="T190" i="38"/>
  <c r="R190" i="38"/>
  <c r="P190" i="38"/>
  <c r="BI188" i="38"/>
  <c r="BH188" i="38"/>
  <c r="BG188" i="38"/>
  <c r="BF188" i="38"/>
  <c r="T188" i="38"/>
  <c r="R188" i="38"/>
  <c r="P188" i="38"/>
  <c r="BI185" i="38"/>
  <c r="BH185" i="38"/>
  <c r="BG185" i="38"/>
  <c r="BF185" i="38"/>
  <c r="T185" i="38"/>
  <c r="R185" i="38"/>
  <c r="P185" i="38"/>
  <c r="BI182" i="38"/>
  <c r="BH182" i="38"/>
  <c r="BG182" i="38"/>
  <c r="BF182" i="38"/>
  <c r="T182" i="38"/>
  <c r="R182" i="38"/>
  <c r="P182" i="38"/>
  <c r="BI180" i="38"/>
  <c r="BH180" i="38"/>
  <c r="BG180" i="38"/>
  <c r="BF180" i="38"/>
  <c r="T180" i="38"/>
  <c r="R180" i="38"/>
  <c r="P180" i="38"/>
  <c r="BI178" i="38"/>
  <c r="BH178" i="38"/>
  <c r="BG178" i="38"/>
  <c r="BF178" i="38"/>
  <c r="T178" i="38"/>
  <c r="R178" i="38"/>
  <c r="P178" i="38"/>
  <c r="BI176" i="38"/>
  <c r="BH176" i="38"/>
  <c r="BG176" i="38"/>
  <c r="BF176" i="38"/>
  <c r="T176" i="38"/>
  <c r="R176" i="38"/>
  <c r="P176" i="38"/>
  <c r="BI174" i="38"/>
  <c r="BH174" i="38"/>
  <c r="BG174" i="38"/>
  <c r="BF174" i="38"/>
  <c r="T174" i="38"/>
  <c r="R174" i="38"/>
  <c r="P174" i="38"/>
  <c r="BI172" i="38"/>
  <c r="BH172" i="38"/>
  <c r="BG172" i="38"/>
  <c r="BF172" i="38"/>
  <c r="T172" i="38"/>
  <c r="R172" i="38"/>
  <c r="P172" i="38"/>
  <c r="BI169" i="38"/>
  <c r="BH169" i="38"/>
  <c r="BG169" i="38"/>
  <c r="BF169" i="38"/>
  <c r="T169" i="38"/>
  <c r="R169" i="38"/>
  <c r="P169" i="38"/>
  <c r="BI166" i="38"/>
  <c r="BH166" i="38"/>
  <c r="BG166" i="38"/>
  <c r="BF166" i="38"/>
  <c r="T166" i="38"/>
  <c r="R166" i="38"/>
  <c r="P166" i="38"/>
  <c r="BI164" i="38"/>
  <c r="BH164" i="38"/>
  <c r="BG164" i="38"/>
  <c r="BF164" i="38"/>
  <c r="T164" i="38"/>
  <c r="R164" i="38"/>
  <c r="P164" i="38"/>
  <c r="BI162" i="38"/>
  <c r="BH162" i="38"/>
  <c r="BG162" i="38"/>
  <c r="BF162" i="38"/>
  <c r="T162" i="38"/>
  <c r="R162" i="38"/>
  <c r="P162" i="38"/>
  <c r="BI159" i="38"/>
  <c r="BH159" i="38"/>
  <c r="BG159" i="38"/>
  <c r="BF159" i="38"/>
  <c r="T159" i="38"/>
  <c r="R159" i="38"/>
  <c r="P159" i="38"/>
  <c r="BI157" i="38"/>
  <c r="BH157" i="38"/>
  <c r="BG157" i="38"/>
  <c r="BF157" i="38"/>
  <c r="T157" i="38"/>
  <c r="R157" i="38"/>
  <c r="P157" i="38"/>
  <c r="BI155" i="38"/>
  <c r="BH155" i="38"/>
  <c r="BG155" i="38"/>
  <c r="BF155" i="38"/>
  <c r="T155" i="38"/>
  <c r="R155" i="38"/>
  <c r="P155" i="38"/>
  <c r="BI152" i="38"/>
  <c r="BH152" i="38"/>
  <c r="BG152" i="38"/>
  <c r="BF152" i="38"/>
  <c r="T152" i="38"/>
  <c r="R152" i="38"/>
  <c r="P152" i="38"/>
  <c r="BI149" i="38"/>
  <c r="BH149" i="38"/>
  <c r="BG149" i="38"/>
  <c r="BF149" i="38"/>
  <c r="T149" i="38"/>
  <c r="R149" i="38"/>
  <c r="P149" i="38"/>
  <c r="BI147" i="38"/>
  <c r="BH147" i="38"/>
  <c r="BG147" i="38"/>
  <c r="BF147" i="38"/>
  <c r="T147" i="38"/>
  <c r="R147" i="38"/>
  <c r="P147" i="38"/>
  <c r="BI144" i="38"/>
  <c r="BH144" i="38"/>
  <c r="BG144" i="38"/>
  <c r="BF144" i="38"/>
  <c r="T144" i="38"/>
  <c r="R144" i="38"/>
  <c r="P144" i="38"/>
  <c r="BI141" i="38"/>
  <c r="BH141" i="38"/>
  <c r="BG141" i="38"/>
  <c r="BF141" i="38"/>
  <c r="T141" i="38"/>
  <c r="R141" i="38"/>
  <c r="P141" i="38"/>
  <c r="BI139" i="38"/>
  <c r="BH139" i="38"/>
  <c r="BG139" i="38"/>
  <c r="BF139" i="38"/>
  <c r="T139" i="38"/>
  <c r="R139" i="38"/>
  <c r="P139" i="38"/>
  <c r="BI137" i="38"/>
  <c r="BH137" i="38"/>
  <c r="BG137" i="38"/>
  <c r="BF137" i="38"/>
  <c r="T137" i="38"/>
  <c r="R137" i="38"/>
  <c r="P137" i="38"/>
  <c r="BI135" i="38"/>
  <c r="BH135" i="38"/>
  <c r="BG135" i="38"/>
  <c r="BF135" i="38"/>
  <c r="T135" i="38"/>
  <c r="R135" i="38"/>
  <c r="P135" i="38"/>
  <c r="BI133" i="38"/>
  <c r="BH133" i="38"/>
  <c r="BG133" i="38"/>
  <c r="BF133" i="38"/>
  <c r="T133" i="38"/>
  <c r="R133" i="38"/>
  <c r="P133" i="38"/>
  <c r="BI130" i="38"/>
  <c r="BH130" i="38"/>
  <c r="BG130" i="38"/>
  <c r="BF130" i="38"/>
  <c r="T130" i="38"/>
  <c r="R130" i="38"/>
  <c r="P130" i="38"/>
  <c r="J124" i="38"/>
  <c r="J123" i="38"/>
  <c r="F123" i="38"/>
  <c r="F121" i="38"/>
  <c r="E119" i="38"/>
  <c r="J92" i="38"/>
  <c r="J91" i="38"/>
  <c r="F91" i="38"/>
  <c r="F89" i="38"/>
  <c r="E87" i="38"/>
  <c r="J18" i="38"/>
  <c r="E18" i="38"/>
  <c r="F124" i="38" s="1"/>
  <c r="J17" i="38"/>
  <c r="J12" i="38"/>
  <c r="J89" i="38"/>
  <c r="E7" i="38"/>
  <c r="E117" i="38"/>
  <c r="J37" i="37"/>
  <c r="J36" i="37"/>
  <c r="AY130" i="1" s="1"/>
  <c r="J35" i="37"/>
  <c r="AX130" i="1" s="1"/>
  <c r="BI131" i="37"/>
  <c r="BH131" i="37"/>
  <c r="BG131" i="37"/>
  <c r="BF131" i="37"/>
  <c r="T131" i="37"/>
  <c r="R131" i="37"/>
  <c r="P131" i="37"/>
  <c r="BI128" i="37"/>
  <c r="BH128" i="37"/>
  <c r="BG128" i="37"/>
  <c r="BF128" i="37"/>
  <c r="T128" i="37"/>
  <c r="R128" i="37"/>
  <c r="P128" i="37"/>
  <c r="BI124" i="37"/>
  <c r="BH124" i="37"/>
  <c r="BG124" i="37"/>
  <c r="BF124" i="37"/>
  <c r="T124" i="37"/>
  <c r="R124" i="37"/>
  <c r="P124" i="37"/>
  <c r="BI122" i="37"/>
  <c r="BH122" i="37"/>
  <c r="BG122" i="37"/>
  <c r="BF122" i="37"/>
  <c r="T122" i="37"/>
  <c r="R122" i="37"/>
  <c r="P122" i="37"/>
  <c r="J116" i="37"/>
  <c r="J115" i="37"/>
  <c r="F115" i="37"/>
  <c r="F113" i="37"/>
  <c r="E111" i="37"/>
  <c r="J92" i="37"/>
  <c r="J91" i="37"/>
  <c r="F91" i="37"/>
  <c r="F89" i="37"/>
  <c r="E87" i="37"/>
  <c r="J18" i="37"/>
  <c r="E18" i="37"/>
  <c r="F116" i="37"/>
  <c r="J17" i="37"/>
  <c r="J12" i="37"/>
  <c r="J89" i="37" s="1"/>
  <c r="E7" i="37"/>
  <c r="E85" i="37" s="1"/>
  <c r="J37" i="36"/>
  <c r="J36" i="36"/>
  <c r="AY129" i="1"/>
  <c r="J35" i="36"/>
  <c r="AX129" i="1"/>
  <c r="BI201" i="36"/>
  <c r="BH201" i="36"/>
  <c r="BG201" i="36"/>
  <c r="BF201" i="36"/>
  <c r="T201" i="36"/>
  <c r="R201" i="36"/>
  <c r="P201" i="36"/>
  <c r="BI199" i="36"/>
  <c r="BH199" i="36"/>
  <c r="BG199" i="36"/>
  <c r="BF199" i="36"/>
  <c r="T199" i="36"/>
  <c r="R199" i="36"/>
  <c r="P199" i="36"/>
  <c r="BI197" i="36"/>
  <c r="BH197" i="36"/>
  <c r="BG197" i="36"/>
  <c r="BF197" i="36"/>
  <c r="T197" i="36"/>
  <c r="R197" i="36"/>
  <c r="P197" i="36"/>
  <c r="BI193" i="36"/>
  <c r="BH193" i="36"/>
  <c r="BG193" i="36"/>
  <c r="BF193" i="36"/>
  <c r="T193" i="36"/>
  <c r="R193" i="36"/>
  <c r="P193" i="36"/>
  <c r="BI191" i="36"/>
  <c r="BH191" i="36"/>
  <c r="BG191" i="36"/>
  <c r="BF191" i="36"/>
  <c r="T191" i="36"/>
  <c r="R191" i="36"/>
  <c r="P191" i="36"/>
  <c r="BI189" i="36"/>
  <c r="BH189" i="36"/>
  <c r="BG189" i="36"/>
  <c r="BF189" i="36"/>
  <c r="T189" i="36"/>
  <c r="R189" i="36"/>
  <c r="P189" i="36"/>
  <c r="BI187" i="36"/>
  <c r="BH187" i="36"/>
  <c r="BG187" i="36"/>
  <c r="BF187" i="36"/>
  <c r="T187" i="36"/>
  <c r="R187" i="36"/>
  <c r="P187" i="36"/>
  <c r="BI185" i="36"/>
  <c r="BH185" i="36"/>
  <c r="BG185" i="36"/>
  <c r="BF185" i="36"/>
  <c r="T185" i="36"/>
  <c r="R185" i="36"/>
  <c r="P185" i="36"/>
  <c r="BI183" i="36"/>
  <c r="BH183" i="36"/>
  <c r="BG183" i="36"/>
  <c r="BF183" i="36"/>
  <c r="T183" i="36"/>
  <c r="R183" i="36"/>
  <c r="P183" i="36"/>
  <c r="BI181" i="36"/>
  <c r="BH181" i="36"/>
  <c r="BG181" i="36"/>
  <c r="BF181" i="36"/>
  <c r="T181" i="36"/>
  <c r="R181" i="36"/>
  <c r="P181" i="36"/>
  <c r="BI178" i="36"/>
  <c r="BH178" i="36"/>
  <c r="BG178" i="36"/>
  <c r="BF178" i="36"/>
  <c r="T178" i="36"/>
  <c r="R178" i="36"/>
  <c r="P178" i="36"/>
  <c r="BI176" i="36"/>
  <c r="BH176" i="36"/>
  <c r="BG176" i="36"/>
  <c r="BF176" i="36"/>
  <c r="T176" i="36"/>
  <c r="R176" i="36"/>
  <c r="P176" i="36"/>
  <c r="BI174" i="36"/>
  <c r="BH174" i="36"/>
  <c r="BG174" i="36"/>
  <c r="BF174" i="36"/>
  <c r="T174" i="36"/>
  <c r="R174" i="36"/>
  <c r="P174" i="36"/>
  <c r="BI173" i="36"/>
  <c r="BH173" i="36"/>
  <c r="BG173" i="36"/>
  <c r="BF173" i="36"/>
  <c r="T173" i="36"/>
  <c r="R173" i="36"/>
  <c r="P173" i="36"/>
  <c r="BI172" i="36"/>
  <c r="BH172" i="36"/>
  <c r="BG172" i="36"/>
  <c r="BF172" i="36"/>
  <c r="T172" i="36"/>
  <c r="R172" i="36"/>
  <c r="P172" i="36"/>
  <c r="BI171" i="36"/>
  <c r="BH171" i="36"/>
  <c r="BG171" i="36"/>
  <c r="BF171" i="36"/>
  <c r="T171" i="36"/>
  <c r="R171" i="36"/>
  <c r="P171" i="36"/>
  <c r="BI164" i="36"/>
  <c r="BH164" i="36"/>
  <c r="BG164" i="36"/>
  <c r="BF164" i="36"/>
  <c r="T164" i="36"/>
  <c r="R164" i="36"/>
  <c r="P164" i="36"/>
  <c r="BI162" i="36"/>
  <c r="BH162" i="36"/>
  <c r="BG162" i="36"/>
  <c r="BF162" i="36"/>
  <c r="T162" i="36"/>
  <c r="R162" i="36"/>
  <c r="P162" i="36"/>
  <c r="BI159" i="36"/>
  <c r="BH159" i="36"/>
  <c r="BG159" i="36"/>
  <c r="BF159" i="36"/>
  <c r="T159" i="36"/>
  <c r="R159" i="36"/>
  <c r="P159" i="36"/>
  <c r="BI157" i="36"/>
  <c r="BH157" i="36"/>
  <c r="BG157" i="36"/>
  <c r="BF157" i="36"/>
  <c r="T157" i="36"/>
  <c r="R157" i="36"/>
  <c r="P157" i="36"/>
  <c r="BI156" i="36"/>
  <c r="BH156" i="36"/>
  <c r="BG156" i="36"/>
  <c r="BF156" i="36"/>
  <c r="T156" i="36"/>
  <c r="R156" i="36"/>
  <c r="P156" i="36"/>
  <c r="BI155" i="36"/>
  <c r="BH155" i="36"/>
  <c r="BG155" i="36"/>
  <c r="BF155" i="36"/>
  <c r="T155" i="36"/>
  <c r="R155" i="36"/>
  <c r="P155" i="36"/>
  <c r="BI153" i="36"/>
  <c r="BH153" i="36"/>
  <c r="BG153" i="36"/>
  <c r="BF153" i="36"/>
  <c r="T153" i="36"/>
  <c r="R153" i="36"/>
  <c r="P153" i="36"/>
  <c r="BI152" i="36"/>
  <c r="BH152" i="36"/>
  <c r="BG152" i="36"/>
  <c r="BF152" i="36"/>
  <c r="T152" i="36"/>
  <c r="R152" i="36"/>
  <c r="P152" i="36"/>
  <c r="BI149" i="36"/>
  <c r="BH149" i="36"/>
  <c r="BG149" i="36"/>
  <c r="BF149" i="36"/>
  <c r="T149" i="36"/>
  <c r="R149" i="36"/>
  <c r="P149" i="36"/>
  <c r="BI147" i="36"/>
  <c r="BH147" i="36"/>
  <c r="BG147" i="36"/>
  <c r="BF147" i="36"/>
  <c r="T147" i="36"/>
  <c r="R147" i="36"/>
  <c r="P147" i="36"/>
  <c r="BI146" i="36"/>
  <c r="BH146" i="36"/>
  <c r="BG146" i="36"/>
  <c r="BF146" i="36"/>
  <c r="T146" i="36"/>
  <c r="R146" i="36"/>
  <c r="P146" i="36"/>
  <c r="BI145" i="36"/>
  <c r="BH145" i="36"/>
  <c r="BG145" i="36"/>
  <c r="BF145" i="36"/>
  <c r="T145" i="36"/>
  <c r="R145" i="36"/>
  <c r="P145" i="36"/>
  <c r="BI144" i="36"/>
  <c r="BH144" i="36"/>
  <c r="BG144" i="36"/>
  <c r="BF144" i="36"/>
  <c r="T144" i="36"/>
  <c r="R144" i="36"/>
  <c r="P144" i="36"/>
  <c r="BI143" i="36"/>
  <c r="BH143" i="36"/>
  <c r="BG143" i="36"/>
  <c r="BF143" i="36"/>
  <c r="T143" i="36"/>
  <c r="R143" i="36"/>
  <c r="P143" i="36"/>
  <c r="BI142" i="36"/>
  <c r="BH142" i="36"/>
  <c r="BG142" i="36"/>
  <c r="BF142" i="36"/>
  <c r="T142" i="36"/>
  <c r="R142" i="36"/>
  <c r="P142" i="36"/>
  <c r="BI141" i="36"/>
  <c r="BH141" i="36"/>
  <c r="BG141" i="36"/>
  <c r="BF141" i="36"/>
  <c r="T141" i="36"/>
  <c r="R141" i="36"/>
  <c r="P141" i="36"/>
  <c r="BI138" i="36"/>
  <c r="BH138" i="36"/>
  <c r="BG138" i="36"/>
  <c r="BF138" i="36"/>
  <c r="T138" i="36"/>
  <c r="R138" i="36"/>
  <c r="P138" i="36"/>
  <c r="BI136" i="36"/>
  <c r="BH136" i="36"/>
  <c r="BG136" i="36"/>
  <c r="BF136" i="36"/>
  <c r="T136" i="36"/>
  <c r="R136" i="36"/>
  <c r="P136" i="36"/>
  <c r="BI133" i="36"/>
  <c r="BH133" i="36"/>
  <c r="BG133" i="36"/>
  <c r="BF133" i="36"/>
  <c r="T133" i="36"/>
  <c r="R133" i="36"/>
  <c r="P133" i="36"/>
  <c r="BI132" i="36"/>
  <c r="BH132" i="36"/>
  <c r="BG132" i="36"/>
  <c r="BF132" i="36"/>
  <c r="T132" i="36"/>
  <c r="R132" i="36"/>
  <c r="P132" i="36"/>
  <c r="BI131" i="36"/>
  <c r="BH131" i="36"/>
  <c r="BG131" i="36"/>
  <c r="BF131" i="36"/>
  <c r="T131" i="36"/>
  <c r="R131" i="36"/>
  <c r="P131" i="36"/>
  <c r="BI130" i="36"/>
  <c r="BH130" i="36"/>
  <c r="BG130" i="36"/>
  <c r="BF130" i="36"/>
  <c r="T130" i="36"/>
  <c r="R130" i="36"/>
  <c r="P130" i="36"/>
  <c r="BI128" i="36"/>
  <c r="BH128" i="36"/>
  <c r="BG128" i="36"/>
  <c r="BF128" i="36"/>
  <c r="T128" i="36"/>
  <c r="R128" i="36"/>
  <c r="P128" i="36"/>
  <c r="BI126" i="36"/>
  <c r="BH126" i="36"/>
  <c r="BG126" i="36"/>
  <c r="BF126" i="36"/>
  <c r="T126" i="36"/>
  <c r="R126" i="36"/>
  <c r="P126" i="36"/>
  <c r="BI124" i="36"/>
  <c r="BH124" i="36"/>
  <c r="BG124" i="36"/>
  <c r="BF124" i="36"/>
  <c r="T124" i="36"/>
  <c r="R124" i="36"/>
  <c r="P124" i="36"/>
  <c r="J118" i="36"/>
  <c r="J117" i="36"/>
  <c r="F117" i="36"/>
  <c r="F115" i="36"/>
  <c r="E113" i="36"/>
  <c r="J92" i="36"/>
  <c r="J91" i="36"/>
  <c r="F91" i="36"/>
  <c r="F89" i="36"/>
  <c r="E87" i="36"/>
  <c r="J18" i="36"/>
  <c r="E18" i="36"/>
  <c r="F92" i="36"/>
  <c r="J17" i="36"/>
  <c r="J12" i="36"/>
  <c r="J115" i="36" s="1"/>
  <c r="E7" i="36"/>
  <c r="E111" i="36" s="1"/>
  <c r="J37" i="35"/>
  <c r="J36" i="35"/>
  <c r="AY128" i="1"/>
  <c r="J35" i="35"/>
  <c r="AX128" i="1"/>
  <c r="BI282" i="35"/>
  <c r="BH282" i="35"/>
  <c r="BG282" i="35"/>
  <c r="BF282" i="35"/>
  <c r="T282" i="35"/>
  <c r="R282" i="35"/>
  <c r="P282" i="35"/>
  <c r="BI280" i="35"/>
  <c r="BH280" i="35"/>
  <c r="BG280" i="35"/>
  <c r="BF280" i="35"/>
  <c r="T280" i="35"/>
  <c r="R280" i="35"/>
  <c r="P280" i="35"/>
  <c r="BI278" i="35"/>
  <c r="BH278" i="35"/>
  <c r="BG278" i="35"/>
  <c r="BF278" i="35"/>
  <c r="T278" i="35"/>
  <c r="R278" i="35"/>
  <c r="P278" i="35"/>
  <c r="BI275" i="35"/>
  <c r="BH275" i="35"/>
  <c r="BG275" i="35"/>
  <c r="BF275" i="35"/>
  <c r="T275" i="35"/>
  <c r="R275" i="35"/>
  <c r="P275" i="35"/>
  <c r="BI273" i="35"/>
  <c r="BH273" i="35"/>
  <c r="BG273" i="35"/>
  <c r="BF273" i="35"/>
  <c r="T273" i="35"/>
  <c r="R273" i="35"/>
  <c r="P273" i="35"/>
  <c r="BI270" i="35"/>
  <c r="BH270" i="35"/>
  <c r="BG270" i="35"/>
  <c r="BF270" i="35"/>
  <c r="T270" i="35"/>
  <c r="R270" i="35"/>
  <c r="P270" i="35"/>
  <c r="BI268" i="35"/>
  <c r="BH268" i="35"/>
  <c r="BG268" i="35"/>
  <c r="BF268" i="35"/>
  <c r="T268" i="35"/>
  <c r="R268" i="35"/>
  <c r="P268" i="35"/>
  <c r="BI265" i="35"/>
  <c r="BH265" i="35"/>
  <c r="BG265" i="35"/>
  <c r="BF265" i="35"/>
  <c r="T265" i="35"/>
  <c r="R265" i="35"/>
  <c r="P265" i="35"/>
  <c r="BI263" i="35"/>
  <c r="BH263" i="35"/>
  <c r="BG263" i="35"/>
  <c r="BF263" i="35"/>
  <c r="T263" i="35"/>
  <c r="R263" i="35"/>
  <c r="P263" i="35"/>
  <c r="BI261" i="35"/>
  <c r="BH261" i="35"/>
  <c r="BG261" i="35"/>
  <c r="BF261" i="35"/>
  <c r="T261" i="35"/>
  <c r="R261" i="35"/>
  <c r="P261" i="35"/>
  <c r="BI259" i="35"/>
  <c r="BH259" i="35"/>
  <c r="BG259" i="35"/>
  <c r="BF259" i="35"/>
  <c r="T259" i="35"/>
  <c r="R259" i="35"/>
  <c r="P259" i="35"/>
  <c r="BI256" i="35"/>
  <c r="BH256" i="35"/>
  <c r="BG256" i="35"/>
  <c r="BF256" i="35"/>
  <c r="T256" i="35"/>
  <c r="T255" i="35" s="1"/>
  <c r="R256" i="35"/>
  <c r="R255" i="35" s="1"/>
  <c r="P256" i="35"/>
  <c r="P255" i="35" s="1"/>
  <c r="BI251" i="35"/>
  <c r="BH251" i="35"/>
  <c r="BG251" i="35"/>
  <c r="BF251" i="35"/>
  <c r="T251" i="35"/>
  <c r="R251" i="35"/>
  <c r="P251" i="35"/>
  <c r="BI249" i="35"/>
  <c r="BH249" i="35"/>
  <c r="BG249" i="35"/>
  <c r="BF249" i="35"/>
  <c r="T249" i="35"/>
  <c r="R249" i="35"/>
  <c r="P249" i="35"/>
  <c r="BI247" i="35"/>
  <c r="BH247" i="35"/>
  <c r="BG247" i="35"/>
  <c r="BF247" i="35"/>
  <c r="T247" i="35"/>
  <c r="R247" i="35"/>
  <c r="P247" i="35"/>
  <c r="BI246" i="35"/>
  <c r="BH246" i="35"/>
  <c r="BG246" i="35"/>
  <c r="BF246" i="35"/>
  <c r="T246" i="35"/>
  <c r="R246" i="35"/>
  <c r="P246" i="35"/>
  <c r="BI243" i="35"/>
  <c r="BH243" i="35"/>
  <c r="BG243" i="35"/>
  <c r="BF243" i="35"/>
  <c r="T243" i="35"/>
  <c r="R243" i="35"/>
  <c r="P243" i="35"/>
  <c r="BI239" i="35"/>
  <c r="BH239" i="35"/>
  <c r="BG239" i="35"/>
  <c r="BF239" i="35"/>
  <c r="T239" i="35"/>
  <c r="R239" i="35"/>
  <c r="P239" i="35"/>
  <c r="BI237" i="35"/>
  <c r="BH237" i="35"/>
  <c r="BG237" i="35"/>
  <c r="BF237" i="35"/>
  <c r="T237" i="35"/>
  <c r="R237" i="35"/>
  <c r="P237" i="35"/>
  <c r="BI236" i="35"/>
  <c r="BH236" i="35"/>
  <c r="BG236" i="35"/>
  <c r="BF236" i="35"/>
  <c r="T236" i="35"/>
  <c r="R236" i="35"/>
  <c r="P236" i="35"/>
  <c r="BI235" i="35"/>
  <c r="BH235" i="35"/>
  <c r="BG235" i="35"/>
  <c r="BF235" i="35"/>
  <c r="T235" i="35"/>
  <c r="R235" i="35"/>
  <c r="P235" i="35"/>
  <c r="BI234" i="35"/>
  <c r="BH234" i="35"/>
  <c r="BG234" i="35"/>
  <c r="BF234" i="35"/>
  <c r="T234" i="35"/>
  <c r="R234" i="35"/>
  <c r="P234" i="35"/>
  <c r="BI233" i="35"/>
  <c r="BH233" i="35"/>
  <c r="BG233" i="35"/>
  <c r="BF233" i="35"/>
  <c r="T233" i="35"/>
  <c r="R233" i="35"/>
  <c r="P233" i="35"/>
  <c r="BI232" i="35"/>
  <c r="BH232" i="35"/>
  <c r="BG232" i="35"/>
  <c r="BF232" i="35"/>
  <c r="T232" i="35"/>
  <c r="R232" i="35"/>
  <c r="P232" i="35"/>
  <c r="BI231" i="35"/>
  <c r="BH231" i="35"/>
  <c r="BG231" i="35"/>
  <c r="BF231" i="35"/>
  <c r="T231" i="35"/>
  <c r="R231" i="35"/>
  <c r="P231" i="35"/>
  <c r="BI229" i="35"/>
  <c r="BH229" i="35"/>
  <c r="BG229" i="35"/>
  <c r="BF229" i="35"/>
  <c r="T229" i="35"/>
  <c r="R229" i="35"/>
  <c r="P229" i="35"/>
  <c r="BI226" i="35"/>
  <c r="BH226" i="35"/>
  <c r="BG226" i="35"/>
  <c r="BF226" i="35"/>
  <c r="T226" i="35"/>
  <c r="R226" i="35"/>
  <c r="P226" i="35"/>
  <c r="BI225" i="35"/>
  <c r="BH225" i="35"/>
  <c r="BG225" i="35"/>
  <c r="BF225" i="35"/>
  <c r="T225" i="35"/>
  <c r="R225" i="35"/>
  <c r="P225" i="35"/>
  <c r="BI224" i="35"/>
  <c r="BH224" i="35"/>
  <c r="BG224" i="35"/>
  <c r="BF224" i="35"/>
  <c r="T224" i="35"/>
  <c r="R224" i="35"/>
  <c r="P224" i="35"/>
  <c r="BI223" i="35"/>
  <c r="BH223" i="35"/>
  <c r="BG223" i="35"/>
  <c r="BF223" i="35"/>
  <c r="T223" i="35"/>
  <c r="R223" i="35"/>
  <c r="P223" i="35"/>
  <c r="BI222" i="35"/>
  <c r="BH222" i="35"/>
  <c r="BG222" i="35"/>
  <c r="BF222" i="35"/>
  <c r="T222" i="35"/>
  <c r="R222" i="35"/>
  <c r="P222" i="35"/>
  <c r="BI221" i="35"/>
  <c r="BH221" i="35"/>
  <c r="BG221" i="35"/>
  <c r="BF221" i="35"/>
  <c r="T221" i="35"/>
  <c r="R221" i="35"/>
  <c r="P221" i="35"/>
  <c r="BI220" i="35"/>
  <c r="BH220" i="35"/>
  <c r="BG220" i="35"/>
  <c r="BF220" i="35"/>
  <c r="T220" i="35"/>
  <c r="R220" i="35"/>
  <c r="P220" i="35"/>
  <c r="BI219" i="35"/>
  <c r="BH219" i="35"/>
  <c r="BG219" i="35"/>
  <c r="BF219" i="35"/>
  <c r="T219" i="35"/>
  <c r="R219" i="35"/>
  <c r="P219" i="35"/>
  <c r="BI218" i="35"/>
  <c r="BH218" i="35"/>
  <c r="BG218" i="35"/>
  <c r="BF218" i="35"/>
  <c r="T218" i="35"/>
  <c r="R218" i="35"/>
  <c r="P218" i="35"/>
  <c r="BI217" i="35"/>
  <c r="BH217" i="35"/>
  <c r="BG217" i="35"/>
  <c r="BF217" i="35"/>
  <c r="T217" i="35"/>
  <c r="R217" i="35"/>
  <c r="P217" i="35"/>
  <c r="BI216" i="35"/>
  <c r="BH216" i="35"/>
  <c r="BG216" i="35"/>
  <c r="BF216" i="35"/>
  <c r="T216" i="35"/>
  <c r="R216" i="35"/>
  <c r="P216" i="35"/>
  <c r="BI215" i="35"/>
  <c r="BH215" i="35"/>
  <c r="BG215" i="35"/>
  <c r="BF215" i="35"/>
  <c r="T215" i="35"/>
  <c r="R215" i="35"/>
  <c r="P215" i="35"/>
  <c r="BI212" i="35"/>
  <c r="BH212" i="35"/>
  <c r="BG212" i="35"/>
  <c r="BF212" i="35"/>
  <c r="T212" i="35"/>
  <c r="R212" i="35"/>
  <c r="P212" i="35"/>
  <c r="BI208" i="35"/>
  <c r="BH208" i="35"/>
  <c r="BG208" i="35"/>
  <c r="BF208" i="35"/>
  <c r="T208" i="35"/>
  <c r="R208" i="35"/>
  <c r="P208" i="35"/>
  <c r="BI204" i="35"/>
  <c r="BH204" i="35"/>
  <c r="BG204" i="35"/>
  <c r="BF204" i="35"/>
  <c r="T204" i="35"/>
  <c r="R204" i="35"/>
  <c r="P204" i="35"/>
  <c r="BI198" i="35"/>
  <c r="BH198" i="35"/>
  <c r="BG198" i="35"/>
  <c r="BF198" i="35"/>
  <c r="T198" i="35"/>
  <c r="R198" i="35"/>
  <c r="P198" i="35"/>
  <c r="BI194" i="35"/>
  <c r="BH194" i="35"/>
  <c r="BG194" i="35"/>
  <c r="BF194" i="35"/>
  <c r="T194" i="35"/>
  <c r="R194" i="35"/>
  <c r="P194" i="35"/>
  <c r="BI191" i="35"/>
  <c r="BH191" i="35"/>
  <c r="BG191" i="35"/>
  <c r="BF191" i="35"/>
  <c r="T191" i="35"/>
  <c r="R191" i="35"/>
  <c r="P191" i="35"/>
  <c r="BI189" i="35"/>
  <c r="BH189" i="35"/>
  <c r="BG189" i="35"/>
  <c r="BF189" i="35"/>
  <c r="T189" i="35"/>
  <c r="R189" i="35"/>
  <c r="P189" i="35"/>
  <c r="BI187" i="35"/>
  <c r="BH187" i="35"/>
  <c r="BG187" i="35"/>
  <c r="BF187" i="35"/>
  <c r="T187" i="35"/>
  <c r="R187" i="35"/>
  <c r="P187" i="35"/>
  <c r="BI184" i="35"/>
  <c r="BH184" i="35"/>
  <c r="BG184" i="35"/>
  <c r="BF184" i="35"/>
  <c r="T184" i="35"/>
  <c r="R184" i="35"/>
  <c r="P184" i="35"/>
  <c r="BI181" i="35"/>
  <c r="BH181" i="35"/>
  <c r="BG181" i="35"/>
  <c r="BF181" i="35"/>
  <c r="T181" i="35"/>
  <c r="T180" i="35"/>
  <c r="R181" i="35"/>
  <c r="R180" i="35"/>
  <c r="P181" i="35"/>
  <c r="P180" i="35"/>
  <c r="BI177" i="35"/>
  <c r="BH177" i="35"/>
  <c r="BG177" i="35"/>
  <c r="BF177" i="35"/>
  <c r="T177" i="35"/>
  <c r="R177" i="35"/>
  <c r="P177" i="35"/>
  <c r="BI173" i="35"/>
  <c r="BH173" i="35"/>
  <c r="BG173" i="35"/>
  <c r="BF173" i="35"/>
  <c r="T173" i="35"/>
  <c r="R173" i="35"/>
  <c r="P173" i="35"/>
  <c r="BI169" i="35"/>
  <c r="BH169" i="35"/>
  <c r="BG169" i="35"/>
  <c r="BF169" i="35"/>
  <c r="T169" i="35"/>
  <c r="R169" i="35"/>
  <c r="P169" i="35"/>
  <c r="BI166" i="35"/>
  <c r="BH166" i="35"/>
  <c r="BG166" i="35"/>
  <c r="BF166" i="35"/>
  <c r="T166" i="35"/>
  <c r="R166" i="35"/>
  <c r="P166" i="35"/>
  <c r="BI164" i="35"/>
  <c r="BH164" i="35"/>
  <c r="BG164" i="35"/>
  <c r="BF164" i="35"/>
  <c r="T164" i="35"/>
  <c r="R164" i="35"/>
  <c r="P164" i="35"/>
  <c r="BI162" i="35"/>
  <c r="BH162" i="35"/>
  <c r="BG162" i="35"/>
  <c r="BF162" i="35"/>
  <c r="T162" i="35"/>
  <c r="R162" i="35"/>
  <c r="P162" i="35"/>
  <c r="BI160" i="35"/>
  <c r="BH160" i="35"/>
  <c r="BG160" i="35"/>
  <c r="BF160" i="35"/>
  <c r="T160" i="35"/>
  <c r="R160" i="35"/>
  <c r="P160" i="35"/>
  <c r="BI158" i="35"/>
  <c r="BH158" i="35"/>
  <c r="BG158" i="35"/>
  <c r="BF158" i="35"/>
  <c r="T158" i="35"/>
  <c r="R158" i="35"/>
  <c r="P158" i="35"/>
  <c r="BI155" i="35"/>
  <c r="BH155" i="35"/>
  <c r="BG155" i="35"/>
  <c r="BF155" i="35"/>
  <c r="T155" i="35"/>
  <c r="R155" i="35"/>
  <c r="P155" i="35"/>
  <c r="BI153" i="35"/>
  <c r="BH153" i="35"/>
  <c r="BG153" i="35"/>
  <c r="BF153" i="35"/>
  <c r="T153" i="35"/>
  <c r="R153" i="35"/>
  <c r="P153" i="35"/>
  <c r="BI150" i="35"/>
  <c r="BH150" i="35"/>
  <c r="BG150" i="35"/>
  <c r="BF150" i="35"/>
  <c r="T150" i="35"/>
  <c r="R150" i="35"/>
  <c r="P150" i="35"/>
  <c r="BI148" i="35"/>
  <c r="BH148" i="35"/>
  <c r="BG148" i="35"/>
  <c r="BF148" i="35"/>
  <c r="T148" i="35"/>
  <c r="R148" i="35"/>
  <c r="P148" i="35"/>
  <c r="BI146" i="35"/>
  <c r="BH146" i="35"/>
  <c r="BG146" i="35"/>
  <c r="BF146" i="35"/>
  <c r="T146" i="35"/>
  <c r="R146" i="35"/>
  <c r="P146" i="35"/>
  <c r="BI142" i="35"/>
  <c r="BH142" i="35"/>
  <c r="BG142" i="35"/>
  <c r="BF142" i="35"/>
  <c r="T142" i="35"/>
  <c r="R142" i="35"/>
  <c r="P142" i="35"/>
  <c r="BI138" i="35"/>
  <c r="BH138" i="35"/>
  <c r="BG138" i="35"/>
  <c r="BF138" i="35"/>
  <c r="T138" i="35"/>
  <c r="R138" i="35"/>
  <c r="P138" i="35"/>
  <c r="BI135" i="35"/>
  <c r="BH135" i="35"/>
  <c r="BG135" i="35"/>
  <c r="BF135" i="35"/>
  <c r="T135" i="35"/>
  <c r="R135" i="35"/>
  <c r="P135" i="35"/>
  <c r="BI131" i="35"/>
  <c r="BH131" i="35"/>
  <c r="BG131" i="35"/>
  <c r="BF131" i="35"/>
  <c r="T131" i="35"/>
  <c r="R131" i="35"/>
  <c r="P131" i="35"/>
  <c r="J125" i="35"/>
  <c r="J124" i="35"/>
  <c r="F124" i="35"/>
  <c r="F122" i="35"/>
  <c r="E120" i="35"/>
  <c r="J92" i="35"/>
  <c r="J91" i="35"/>
  <c r="F91" i="35"/>
  <c r="F89" i="35"/>
  <c r="E87" i="35"/>
  <c r="J18" i="35"/>
  <c r="E18" i="35"/>
  <c r="F125" i="35"/>
  <c r="J17" i="35"/>
  <c r="J12" i="35"/>
  <c r="J89" i="35" s="1"/>
  <c r="E7" i="35"/>
  <c r="E85" i="35" s="1"/>
  <c r="J37" i="34"/>
  <c r="J36" i="34"/>
  <c r="AY127" i="1"/>
  <c r="J35" i="34"/>
  <c r="AX127" i="1"/>
  <c r="BI152" i="34"/>
  <c r="BH152" i="34"/>
  <c r="BG152" i="34"/>
  <c r="BF152" i="34"/>
  <c r="T152" i="34"/>
  <c r="R152" i="34"/>
  <c r="P152" i="34"/>
  <c r="BI150" i="34"/>
  <c r="BH150" i="34"/>
  <c r="BG150" i="34"/>
  <c r="BF150" i="34"/>
  <c r="T150" i="34"/>
  <c r="R150" i="34"/>
  <c r="P150" i="34"/>
  <c r="BI147" i="34"/>
  <c r="BH147" i="34"/>
  <c r="BG147" i="34"/>
  <c r="BF147" i="34"/>
  <c r="T147" i="34"/>
  <c r="R147" i="34"/>
  <c r="P147" i="34"/>
  <c r="BI146" i="34"/>
  <c r="BH146" i="34"/>
  <c r="BG146" i="34"/>
  <c r="BF146" i="34"/>
  <c r="T146" i="34"/>
  <c r="R146" i="34"/>
  <c r="P146" i="34"/>
  <c r="BI145" i="34"/>
  <c r="BH145" i="34"/>
  <c r="BG145" i="34"/>
  <c r="BF145" i="34"/>
  <c r="T145" i="34"/>
  <c r="R145" i="34"/>
  <c r="P145" i="34"/>
  <c r="BI144" i="34"/>
  <c r="BH144" i="34"/>
  <c r="BG144" i="34"/>
  <c r="BF144" i="34"/>
  <c r="T144" i="34"/>
  <c r="R144" i="34"/>
  <c r="P144" i="34"/>
  <c r="BI143" i="34"/>
  <c r="BH143" i="34"/>
  <c r="BG143" i="34"/>
  <c r="BF143" i="34"/>
  <c r="T143" i="34"/>
  <c r="R143" i="34"/>
  <c r="P143" i="34"/>
  <c r="BI142" i="34"/>
  <c r="BH142" i="34"/>
  <c r="BG142" i="34"/>
  <c r="BF142" i="34"/>
  <c r="T142" i="34"/>
  <c r="R142" i="34"/>
  <c r="P142" i="34"/>
  <c r="BI141" i="34"/>
  <c r="BH141" i="34"/>
  <c r="BG141" i="34"/>
  <c r="BF141" i="34"/>
  <c r="T141" i="34"/>
  <c r="R141" i="34"/>
  <c r="P141" i="34"/>
  <c r="BI140" i="34"/>
  <c r="BH140" i="34"/>
  <c r="BG140" i="34"/>
  <c r="BF140" i="34"/>
  <c r="T140" i="34"/>
  <c r="R140" i="34"/>
  <c r="P140" i="34"/>
  <c r="BI139" i="34"/>
  <c r="BH139" i="34"/>
  <c r="BG139" i="34"/>
  <c r="BF139" i="34"/>
  <c r="T139" i="34"/>
  <c r="R139" i="34"/>
  <c r="P139" i="34"/>
  <c r="BI138" i="34"/>
  <c r="BH138" i="34"/>
  <c r="BG138" i="34"/>
  <c r="BF138" i="34"/>
  <c r="T138" i="34"/>
  <c r="R138" i="34"/>
  <c r="P138" i="34"/>
  <c r="BI137" i="34"/>
  <c r="BH137" i="34"/>
  <c r="BG137" i="34"/>
  <c r="BF137" i="34"/>
  <c r="T137" i="34"/>
  <c r="R137" i="34"/>
  <c r="P137" i="34"/>
  <c r="BI136" i="34"/>
  <c r="BH136" i="34"/>
  <c r="BG136" i="34"/>
  <c r="BF136" i="34"/>
  <c r="T136" i="34"/>
  <c r="R136" i="34"/>
  <c r="P136" i="34"/>
  <c r="BI129" i="34"/>
  <c r="BH129" i="34"/>
  <c r="BG129" i="34"/>
  <c r="BF129" i="34"/>
  <c r="T129" i="34"/>
  <c r="R129" i="34"/>
  <c r="P129" i="34"/>
  <c r="BI128" i="34"/>
  <c r="BH128" i="34"/>
  <c r="BG128" i="34"/>
  <c r="BF128" i="34"/>
  <c r="T128" i="34"/>
  <c r="R128" i="34"/>
  <c r="P128" i="34"/>
  <c r="BI127" i="34"/>
  <c r="BH127" i="34"/>
  <c r="BG127" i="34"/>
  <c r="BF127" i="34"/>
  <c r="T127" i="34"/>
  <c r="R127" i="34"/>
  <c r="P127" i="34"/>
  <c r="BI126" i="34"/>
  <c r="BH126" i="34"/>
  <c r="BG126" i="34"/>
  <c r="BF126" i="34"/>
  <c r="T126" i="34"/>
  <c r="R126" i="34"/>
  <c r="P126" i="34"/>
  <c r="BI125" i="34"/>
  <c r="BH125" i="34"/>
  <c r="BG125" i="34"/>
  <c r="BF125" i="34"/>
  <c r="T125" i="34"/>
  <c r="R125" i="34"/>
  <c r="P125" i="34"/>
  <c r="BI124" i="34"/>
  <c r="BH124" i="34"/>
  <c r="BG124" i="34"/>
  <c r="BF124" i="34"/>
  <c r="T124" i="34"/>
  <c r="R124" i="34"/>
  <c r="P124" i="34"/>
  <c r="BI123" i="34"/>
  <c r="BH123" i="34"/>
  <c r="BG123" i="34"/>
  <c r="BF123" i="34"/>
  <c r="T123" i="34"/>
  <c r="R123" i="34"/>
  <c r="P123" i="34"/>
  <c r="BI122" i="34"/>
  <c r="BH122" i="34"/>
  <c r="BG122" i="34"/>
  <c r="BF122" i="34"/>
  <c r="T122" i="34"/>
  <c r="R122" i="34"/>
  <c r="P122" i="34"/>
  <c r="BI121" i="34"/>
  <c r="BH121" i="34"/>
  <c r="BG121" i="34"/>
  <c r="BF121" i="34"/>
  <c r="T121" i="34"/>
  <c r="R121" i="34"/>
  <c r="P121" i="34"/>
  <c r="J115" i="34"/>
  <c r="J114" i="34"/>
  <c r="F114" i="34"/>
  <c r="F112" i="34"/>
  <c r="E110" i="34"/>
  <c r="J92" i="34"/>
  <c r="J91" i="34"/>
  <c r="F91" i="34"/>
  <c r="F89" i="34"/>
  <c r="E87" i="34"/>
  <c r="J18" i="34"/>
  <c r="E18" i="34"/>
  <c r="F92" i="34"/>
  <c r="J17" i="34"/>
  <c r="J12" i="34"/>
  <c r="J89" i="34" s="1"/>
  <c r="E7" i="34"/>
  <c r="E108" i="34" s="1"/>
  <c r="J37" i="33"/>
  <c r="J36" i="33"/>
  <c r="AY126" i="1"/>
  <c r="J35" i="33"/>
  <c r="AX126" i="1"/>
  <c r="BI178" i="33"/>
  <c r="BH178" i="33"/>
  <c r="BG178" i="33"/>
  <c r="BF178" i="33"/>
  <c r="T178" i="33"/>
  <c r="T177" i="33"/>
  <c r="R178" i="33"/>
  <c r="R177" i="33"/>
  <c r="P178" i="33"/>
  <c r="P177" i="33"/>
  <c r="BI175" i="33"/>
  <c r="BH175" i="33"/>
  <c r="BG175" i="33"/>
  <c r="BF175" i="33"/>
  <c r="T175" i="33"/>
  <c r="R175" i="33"/>
  <c r="P175" i="33"/>
  <c r="BI173" i="33"/>
  <c r="BH173" i="33"/>
  <c r="BG173" i="33"/>
  <c r="BF173" i="33"/>
  <c r="T173" i="33"/>
  <c r="R173" i="33"/>
  <c r="P173" i="33"/>
  <c r="BI172" i="33"/>
  <c r="BH172" i="33"/>
  <c r="BG172" i="33"/>
  <c r="BF172" i="33"/>
  <c r="T172" i="33"/>
  <c r="R172" i="33"/>
  <c r="P172" i="33"/>
  <c r="BI171" i="33"/>
  <c r="BH171" i="33"/>
  <c r="BG171" i="33"/>
  <c r="BF171" i="33"/>
  <c r="T171" i="33"/>
  <c r="R171" i="33"/>
  <c r="P171" i="33"/>
  <c r="BI170" i="33"/>
  <c r="BH170" i="33"/>
  <c r="BG170" i="33"/>
  <c r="BF170" i="33"/>
  <c r="T170" i="33"/>
  <c r="R170" i="33"/>
  <c r="P170" i="33"/>
  <c r="BI169" i="33"/>
  <c r="BH169" i="33"/>
  <c r="BG169" i="33"/>
  <c r="BF169" i="33"/>
  <c r="T169" i="33"/>
  <c r="R169" i="33"/>
  <c r="P169" i="33"/>
  <c r="BI168" i="33"/>
  <c r="BH168" i="33"/>
  <c r="BG168" i="33"/>
  <c r="BF168" i="33"/>
  <c r="T168" i="33"/>
  <c r="R168" i="33"/>
  <c r="P168" i="33"/>
  <c r="BI167" i="33"/>
  <c r="BH167" i="33"/>
  <c r="BG167" i="33"/>
  <c r="BF167" i="33"/>
  <c r="T167" i="33"/>
  <c r="R167" i="33"/>
  <c r="P167" i="33"/>
  <c r="BI166" i="33"/>
  <c r="BH166" i="33"/>
  <c r="BG166" i="33"/>
  <c r="BF166" i="33"/>
  <c r="T166" i="33"/>
  <c r="R166" i="33"/>
  <c r="P166" i="33"/>
  <c r="BI163" i="33"/>
  <c r="BH163" i="33"/>
  <c r="BG163" i="33"/>
  <c r="BF163" i="33"/>
  <c r="T163" i="33"/>
  <c r="R163" i="33"/>
  <c r="P163" i="33"/>
  <c r="BI161" i="33"/>
  <c r="BH161" i="33"/>
  <c r="BG161" i="33"/>
  <c r="BF161" i="33"/>
  <c r="T161" i="33"/>
  <c r="R161" i="33"/>
  <c r="P161" i="33"/>
  <c r="BI158" i="33"/>
  <c r="BH158" i="33"/>
  <c r="BG158" i="33"/>
  <c r="BF158" i="33"/>
  <c r="T158" i="33"/>
  <c r="T157" i="33" s="1"/>
  <c r="R158" i="33"/>
  <c r="R157" i="33" s="1"/>
  <c r="P158" i="33"/>
  <c r="P157" i="33" s="1"/>
  <c r="BI155" i="33"/>
  <c r="BH155" i="33"/>
  <c r="BG155" i="33"/>
  <c r="BF155" i="33"/>
  <c r="T155" i="33"/>
  <c r="R155" i="33"/>
  <c r="P155" i="33"/>
  <c r="BI153" i="33"/>
  <c r="BH153" i="33"/>
  <c r="BG153" i="33"/>
  <c r="BF153" i="33"/>
  <c r="T153" i="33"/>
  <c r="R153" i="33"/>
  <c r="P153" i="33"/>
  <c r="BI150" i="33"/>
  <c r="BH150" i="33"/>
  <c r="BG150" i="33"/>
  <c r="BF150" i="33"/>
  <c r="T150" i="33"/>
  <c r="T149" i="33" s="1"/>
  <c r="R150" i="33"/>
  <c r="R149" i="33" s="1"/>
  <c r="P150" i="33"/>
  <c r="P149" i="33" s="1"/>
  <c r="BI147" i="33"/>
  <c r="BH147" i="33"/>
  <c r="BG147" i="33"/>
  <c r="BF147" i="33"/>
  <c r="T147" i="33"/>
  <c r="R147" i="33"/>
  <c r="P147" i="33"/>
  <c r="BI145" i="33"/>
  <c r="BH145" i="33"/>
  <c r="BG145" i="33"/>
  <c r="BF145" i="33"/>
  <c r="T145" i="33"/>
  <c r="R145" i="33"/>
  <c r="P145" i="33"/>
  <c r="BI143" i="33"/>
  <c r="BH143" i="33"/>
  <c r="BG143" i="33"/>
  <c r="BF143" i="33"/>
  <c r="T143" i="33"/>
  <c r="R143" i="33"/>
  <c r="P143" i="33"/>
  <c r="BI141" i="33"/>
  <c r="BH141" i="33"/>
  <c r="BG141" i="33"/>
  <c r="BF141" i="33"/>
  <c r="T141" i="33"/>
  <c r="R141" i="33"/>
  <c r="P141" i="33"/>
  <c r="BI139" i="33"/>
  <c r="BH139" i="33"/>
  <c r="BG139" i="33"/>
  <c r="BF139" i="33"/>
  <c r="T139" i="33"/>
  <c r="R139" i="33"/>
  <c r="P139" i="33"/>
  <c r="BI137" i="33"/>
  <c r="BH137" i="33"/>
  <c r="BG137" i="33"/>
  <c r="BF137" i="33"/>
  <c r="T137" i="33"/>
  <c r="R137" i="33"/>
  <c r="P137" i="33"/>
  <c r="BI135" i="33"/>
  <c r="BH135" i="33"/>
  <c r="BG135" i="33"/>
  <c r="BF135" i="33"/>
  <c r="T135" i="33"/>
  <c r="R135" i="33"/>
  <c r="P135" i="33"/>
  <c r="BI133" i="33"/>
  <c r="BH133" i="33"/>
  <c r="BG133" i="33"/>
  <c r="BF133" i="33"/>
  <c r="T133" i="33"/>
  <c r="R133" i="33"/>
  <c r="P133" i="33"/>
  <c r="BI131" i="33"/>
  <c r="BH131" i="33"/>
  <c r="BG131" i="33"/>
  <c r="BF131" i="33"/>
  <c r="T131" i="33"/>
  <c r="R131" i="33"/>
  <c r="P131" i="33"/>
  <c r="BI129" i="33"/>
  <c r="BH129" i="33"/>
  <c r="BG129" i="33"/>
  <c r="BF129" i="33"/>
  <c r="T129" i="33"/>
  <c r="R129" i="33"/>
  <c r="P129" i="33"/>
  <c r="BI128" i="33"/>
  <c r="BH128" i="33"/>
  <c r="BG128" i="33"/>
  <c r="BF128" i="33"/>
  <c r="T128" i="33"/>
  <c r="R128" i="33"/>
  <c r="P128" i="33"/>
  <c r="BI127" i="33"/>
  <c r="BH127" i="33"/>
  <c r="BG127" i="33"/>
  <c r="BF127" i="33"/>
  <c r="T127" i="33"/>
  <c r="R127" i="33"/>
  <c r="P127" i="33"/>
  <c r="J121" i="33"/>
  <c r="J120" i="33"/>
  <c r="F120" i="33"/>
  <c r="F118" i="33"/>
  <c r="E116" i="33"/>
  <c r="J92" i="33"/>
  <c r="J91" i="33"/>
  <c r="F91" i="33"/>
  <c r="F89" i="33"/>
  <c r="E87" i="33"/>
  <c r="J18" i="33"/>
  <c r="E18" i="33"/>
  <c r="F121" i="33"/>
  <c r="J17" i="33"/>
  <c r="J12" i="33"/>
  <c r="J118" i="33" s="1"/>
  <c r="E7" i="33"/>
  <c r="E85" i="33" s="1"/>
  <c r="J37" i="32"/>
  <c r="J36" i="32"/>
  <c r="AY125" i="1"/>
  <c r="J35" i="32"/>
  <c r="AX125" i="1"/>
  <c r="BI207" i="32"/>
  <c r="BH207" i="32"/>
  <c r="BG207" i="32"/>
  <c r="BF207" i="32"/>
  <c r="T207" i="32"/>
  <c r="R207" i="32"/>
  <c r="P207" i="32"/>
  <c r="BI205" i="32"/>
  <c r="BH205" i="32"/>
  <c r="BG205" i="32"/>
  <c r="BF205" i="32"/>
  <c r="T205" i="32"/>
  <c r="R205" i="32"/>
  <c r="P205" i="32"/>
  <c r="BI203" i="32"/>
  <c r="BH203" i="32"/>
  <c r="BG203" i="32"/>
  <c r="BF203" i="32"/>
  <c r="T203" i="32"/>
  <c r="R203" i="32"/>
  <c r="P203" i="32"/>
  <c r="BI200" i="32"/>
  <c r="BH200" i="32"/>
  <c r="BG200" i="32"/>
  <c r="BF200" i="32"/>
  <c r="T200" i="32"/>
  <c r="R200" i="32"/>
  <c r="P200" i="32"/>
  <c r="BI198" i="32"/>
  <c r="BH198" i="32"/>
  <c r="BG198" i="32"/>
  <c r="BF198" i="32"/>
  <c r="T198" i="32"/>
  <c r="R198" i="32"/>
  <c r="P198" i="32"/>
  <c r="BI195" i="32"/>
  <c r="BH195" i="32"/>
  <c r="BG195" i="32"/>
  <c r="BF195" i="32"/>
  <c r="T195" i="32"/>
  <c r="R195" i="32"/>
  <c r="P195" i="32"/>
  <c r="BI193" i="32"/>
  <c r="BH193" i="32"/>
  <c r="BG193" i="32"/>
  <c r="BF193" i="32"/>
  <c r="T193" i="32"/>
  <c r="R193" i="32"/>
  <c r="P193" i="32"/>
  <c r="BI190" i="32"/>
  <c r="BH190" i="32"/>
  <c r="BG190" i="32"/>
  <c r="BF190" i="32"/>
  <c r="T190" i="32"/>
  <c r="R190" i="32"/>
  <c r="P190" i="32"/>
  <c r="BI188" i="32"/>
  <c r="BH188" i="32"/>
  <c r="BG188" i="32"/>
  <c r="BF188" i="32"/>
  <c r="T188" i="32"/>
  <c r="R188" i="32"/>
  <c r="P188" i="32"/>
  <c r="BI186" i="32"/>
  <c r="BH186" i="32"/>
  <c r="BG186" i="32"/>
  <c r="BF186" i="32"/>
  <c r="T186" i="32"/>
  <c r="R186" i="32"/>
  <c r="P186" i="32"/>
  <c r="BI185" i="32"/>
  <c r="BH185" i="32"/>
  <c r="BG185" i="32"/>
  <c r="BF185" i="32"/>
  <c r="T185" i="32"/>
  <c r="R185" i="32"/>
  <c r="P185" i="32"/>
  <c r="BI183" i="32"/>
  <c r="BH183" i="32"/>
  <c r="BG183" i="32"/>
  <c r="BF183" i="32"/>
  <c r="T183" i="32"/>
  <c r="R183" i="32"/>
  <c r="P183" i="32"/>
  <c r="BI181" i="32"/>
  <c r="BH181" i="32"/>
  <c r="BG181" i="32"/>
  <c r="BF181" i="32"/>
  <c r="T181" i="32"/>
  <c r="R181" i="32"/>
  <c r="P181" i="32"/>
  <c r="BI179" i="32"/>
  <c r="BH179" i="32"/>
  <c r="BG179" i="32"/>
  <c r="BF179" i="32"/>
  <c r="T179" i="32"/>
  <c r="R179" i="32"/>
  <c r="P179" i="32"/>
  <c r="BI177" i="32"/>
  <c r="BH177" i="32"/>
  <c r="BG177" i="32"/>
  <c r="BF177" i="32"/>
  <c r="T177" i="32"/>
  <c r="R177" i="32"/>
  <c r="P177" i="32"/>
  <c r="BI175" i="32"/>
  <c r="BH175" i="32"/>
  <c r="BG175" i="32"/>
  <c r="BF175" i="32"/>
  <c r="T175" i="32"/>
  <c r="R175" i="32"/>
  <c r="P175" i="32"/>
  <c r="BI173" i="32"/>
  <c r="BH173" i="32"/>
  <c r="BG173" i="32"/>
  <c r="BF173" i="32"/>
  <c r="T173" i="32"/>
  <c r="R173" i="32"/>
  <c r="P173" i="32"/>
  <c r="BI171" i="32"/>
  <c r="BH171" i="32"/>
  <c r="BG171" i="32"/>
  <c r="BF171" i="32"/>
  <c r="T171" i="32"/>
  <c r="R171" i="32"/>
  <c r="P171" i="32"/>
  <c r="BI169" i="32"/>
  <c r="BH169" i="32"/>
  <c r="BG169" i="32"/>
  <c r="BF169" i="32"/>
  <c r="T169" i="32"/>
  <c r="R169" i="32"/>
  <c r="P169" i="32"/>
  <c r="BI167" i="32"/>
  <c r="BH167" i="32"/>
  <c r="BG167" i="32"/>
  <c r="BF167" i="32"/>
  <c r="T167" i="32"/>
  <c r="R167" i="32"/>
  <c r="P167" i="32"/>
  <c r="BI165" i="32"/>
  <c r="BH165" i="32"/>
  <c r="BG165" i="32"/>
  <c r="BF165" i="32"/>
  <c r="T165" i="32"/>
  <c r="R165" i="32"/>
  <c r="P165" i="32"/>
  <c r="BI163" i="32"/>
  <c r="BH163" i="32"/>
  <c r="BG163" i="32"/>
  <c r="BF163" i="32"/>
  <c r="T163" i="32"/>
  <c r="R163" i="32"/>
  <c r="P163" i="32"/>
  <c r="BI160" i="32"/>
  <c r="BH160" i="32"/>
  <c r="BG160" i="32"/>
  <c r="BF160" i="32"/>
  <c r="T160" i="32"/>
  <c r="R160" i="32"/>
  <c r="P160" i="32"/>
  <c r="BI158" i="32"/>
  <c r="BH158" i="32"/>
  <c r="BG158" i="32"/>
  <c r="BF158" i="32"/>
  <c r="T158" i="32"/>
  <c r="R158" i="32"/>
  <c r="P158" i="32"/>
  <c r="BI154" i="32"/>
  <c r="BH154" i="32"/>
  <c r="BG154" i="32"/>
  <c r="BF154" i="32"/>
  <c r="T154" i="32"/>
  <c r="R154" i="32"/>
  <c r="P154" i="32"/>
  <c r="BI152" i="32"/>
  <c r="BH152" i="32"/>
  <c r="BG152" i="32"/>
  <c r="BF152" i="32"/>
  <c r="T152" i="32"/>
  <c r="R152" i="32"/>
  <c r="P152" i="32"/>
  <c r="BI149" i="32"/>
  <c r="BH149" i="32"/>
  <c r="BG149" i="32"/>
  <c r="BF149" i="32"/>
  <c r="T149" i="32"/>
  <c r="R149" i="32"/>
  <c r="P149" i="32"/>
  <c r="BI147" i="32"/>
  <c r="BH147" i="32"/>
  <c r="BG147" i="32"/>
  <c r="BF147" i="32"/>
  <c r="T147" i="32"/>
  <c r="R147" i="32"/>
  <c r="P147" i="32"/>
  <c r="BI146" i="32"/>
  <c r="BH146" i="32"/>
  <c r="BG146" i="32"/>
  <c r="BF146" i="32"/>
  <c r="T146" i="32"/>
  <c r="R146" i="32"/>
  <c r="P146" i="32"/>
  <c r="BI145" i="32"/>
  <c r="BH145" i="32"/>
  <c r="BG145" i="32"/>
  <c r="BF145" i="32"/>
  <c r="T145" i="32"/>
  <c r="R145" i="32"/>
  <c r="P145" i="32"/>
  <c r="BI143" i="32"/>
  <c r="BH143" i="32"/>
  <c r="BG143" i="32"/>
  <c r="BF143" i="32"/>
  <c r="T143" i="32"/>
  <c r="R143" i="32"/>
  <c r="P143" i="32"/>
  <c r="BI142" i="32"/>
  <c r="BH142" i="32"/>
  <c r="BG142" i="32"/>
  <c r="BF142" i="32"/>
  <c r="T142" i="32"/>
  <c r="R142" i="32"/>
  <c r="P142" i="32"/>
  <c r="BI140" i="32"/>
  <c r="BH140" i="32"/>
  <c r="BG140" i="32"/>
  <c r="BF140" i="32"/>
  <c r="T140" i="32"/>
  <c r="R140" i="32"/>
  <c r="P140" i="32"/>
  <c r="BI138" i="32"/>
  <c r="BH138" i="32"/>
  <c r="BG138" i="32"/>
  <c r="BF138" i="32"/>
  <c r="T138" i="32"/>
  <c r="R138" i="32"/>
  <c r="P138" i="32"/>
  <c r="BI135" i="32"/>
  <c r="BH135" i="32"/>
  <c r="BG135" i="32"/>
  <c r="BF135" i="32"/>
  <c r="T135" i="32"/>
  <c r="R135" i="32"/>
  <c r="P135" i="32"/>
  <c r="BI133" i="32"/>
  <c r="BH133" i="32"/>
  <c r="BG133" i="32"/>
  <c r="BF133" i="32"/>
  <c r="T133" i="32"/>
  <c r="R133" i="32"/>
  <c r="P133" i="32"/>
  <c r="BI130" i="32"/>
  <c r="BH130" i="32"/>
  <c r="BG130" i="32"/>
  <c r="BF130" i="32"/>
  <c r="T130" i="32"/>
  <c r="R130" i="32"/>
  <c r="P130" i="32"/>
  <c r="BI129" i="32"/>
  <c r="BH129" i="32"/>
  <c r="BG129" i="32"/>
  <c r="BF129" i="32"/>
  <c r="T129" i="32"/>
  <c r="R129" i="32"/>
  <c r="P129" i="32"/>
  <c r="BI128" i="32"/>
  <c r="BH128" i="32"/>
  <c r="BG128" i="32"/>
  <c r="BF128" i="32"/>
  <c r="T128" i="32"/>
  <c r="R128" i="32"/>
  <c r="P128" i="32"/>
  <c r="BI127" i="32"/>
  <c r="BH127" i="32"/>
  <c r="BG127" i="32"/>
  <c r="BF127" i="32"/>
  <c r="T127" i="32"/>
  <c r="R127" i="32"/>
  <c r="P127" i="32"/>
  <c r="BI125" i="32"/>
  <c r="BH125" i="32"/>
  <c r="BG125" i="32"/>
  <c r="BF125" i="32"/>
  <c r="T125" i="32"/>
  <c r="R125" i="32"/>
  <c r="P125" i="32"/>
  <c r="J119" i="32"/>
  <c r="J118" i="32"/>
  <c r="F118" i="32"/>
  <c r="F116" i="32"/>
  <c r="E114" i="32"/>
  <c r="J92" i="32"/>
  <c r="J91" i="32"/>
  <c r="F91" i="32"/>
  <c r="F89" i="32"/>
  <c r="E87" i="32"/>
  <c r="J18" i="32"/>
  <c r="E18" i="32"/>
  <c r="F119" i="32" s="1"/>
  <c r="J17" i="32"/>
  <c r="J12" i="32"/>
  <c r="J116" i="32"/>
  <c r="E7" i="32"/>
  <c r="E85" i="32"/>
  <c r="J37" i="31"/>
  <c r="J36" i="31"/>
  <c r="AY124" i="1" s="1"/>
  <c r="J35" i="31"/>
  <c r="AX124" i="1" s="1"/>
  <c r="BI277" i="31"/>
  <c r="BH277" i="31"/>
  <c r="BG277" i="31"/>
  <c r="BF277" i="31"/>
  <c r="T277" i="31"/>
  <c r="R277" i="31"/>
  <c r="P277" i="31"/>
  <c r="BI275" i="31"/>
  <c r="BH275" i="31"/>
  <c r="BG275" i="31"/>
  <c r="BF275" i="31"/>
  <c r="T275" i="31"/>
  <c r="R275" i="31"/>
  <c r="P275" i="31"/>
  <c r="BI272" i="31"/>
  <c r="BH272" i="31"/>
  <c r="BG272" i="31"/>
  <c r="BF272" i="31"/>
  <c r="T272" i="31"/>
  <c r="R272" i="31"/>
  <c r="P272" i="31"/>
  <c r="BI270" i="31"/>
  <c r="BH270" i="31"/>
  <c r="BG270" i="31"/>
  <c r="BF270" i="31"/>
  <c r="T270" i="31"/>
  <c r="R270" i="31"/>
  <c r="P270" i="31"/>
  <c r="BI267" i="31"/>
  <c r="BH267" i="31"/>
  <c r="BG267" i="31"/>
  <c r="BF267" i="31"/>
  <c r="T267" i="31"/>
  <c r="R267" i="31"/>
  <c r="P267" i="31"/>
  <c r="BI265" i="31"/>
  <c r="BH265" i="31"/>
  <c r="BG265" i="31"/>
  <c r="BF265" i="31"/>
  <c r="T265" i="31"/>
  <c r="R265" i="31"/>
  <c r="P265" i="31"/>
  <c r="BI263" i="31"/>
  <c r="BH263" i="31"/>
  <c r="BG263" i="31"/>
  <c r="BF263" i="31"/>
  <c r="T263" i="31"/>
  <c r="R263" i="31"/>
  <c r="P263" i="31"/>
  <c r="BI257" i="31"/>
  <c r="BH257" i="31"/>
  <c r="BG257" i="31"/>
  <c r="BF257" i="31"/>
  <c r="T257" i="31"/>
  <c r="R257" i="31"/>
  <c r="P257" i="31"/>
  <c r="BI254" i="31"/>
  <c r="BH254" i="31"/>
  <c r="BG254" i="31"/>
  <c r="BF254" i="31"/>
  <c r="T254" i="31"/>
  <c r="R254" i="31"/>
  <c r="P254" i="31"/>
  <c r="BI252" i="31"/>
  <c r="BH252" i="31"/>
  <c r="BG252" i="31"/>
  <c r="BF252" i="31"/>
  <c r="T252" i="31"/>
  <c r="R252" i="31"/>
  <c r="P252" i="31"/>
  <c r="BI250" i="31"/>
  <c r="BH250" i="31"/>
  <c r="BG250" i="31"/>
  <c r="BF250" i="31"/>
  <c r="T250" i="31"/>
  <c r="R250" i="31"/>
  <c r="P250" i="31"/>
  <c r="BI248" i="31"/>
  <c r="BH248" i="31"/>
  <c r="BG248" i="31"/>
  <c r="BF248" i="31"/>
  <c r="T248" i="31"/>
  <c r="R248" i="31"/>
  <c r="P248" i="31"/>
  <c r="BI246" i="31"/>
  <c r="BH246" i="31"/>
  <c r="BG246" i="31"/>
  <c r="BF246" i="31"/>
  <c r="T246" i="31"/>
  <c r="R246" i="31"/>
  <c r="P246" i="31"/>
  <c r="BI244" i="31"/>
  <c r="BH244" i="31"/>
  <c r="BG244" i="31"/>
  <c r="BF244" i="31"/>
  <c r="T244" i="31"/>
  <c r="R244" i="31"/>
  <c r="P244" i="31"/>
  <c r="BI241" i="31"/>
  <c r="BH241" i="31"/>
  <c r="BG241" i="31"/>
  <c r="BF241" i="31"/>
  <c r="T241" i="31"/>
  <c r="R241" i="31"/>
  <c r="P241" i="31"/>
  <c r="BI239" i="31"/>
  <c r="BH239" i="31"/>
  <c r="BG239" i="31"/>
  <c r="BF239" i="31"/>
  <c r="T239" i="31"/>
  <c r="R239" i="31"/>
  <c r="P239" i="31"/>
  <c r="BI238" i="31"/>
  <c r="BH238" i="31"/>
  <c r="BG238" i="31"/>
  <c r="BF238" i="31"/>
  <c r="T238" i="31"/>
  <c r="R238" i="31"/>
  <c r="P238" i="31"/>
  <c r="BI236" i="31"/>
  <c r="BH236" i="31"/>
  <c r="BG236" i="31"/>
  <c r="BF236" i="31"/>
  <c r="T236" i="31"/>
  <c r="R236" i="31"/>
  <c r="P236" i="31"/>
  <c r="BI232" i="31"/>
  <c r="BH232" i="31"/>
  <c r="BG232" i="31"/>
  <c r="BF232" i="31"/>
  <c r="T232" i="31"/>
  <c r="R232" i="31"/>
  <c r="P232" i="31"/>
  <c r="BI230" i="31"/>
  <c r="BH230" i="31"/>
  <c r="BG230" i="31"/>
  <c r="BF230" i="31"/>
  <c r="T230" i="31"/>
  <c r="R230" i="31"/>
  <c r="P230" i="31"/>
  <c r="BI228" i="31"/>
  <c r="BH228" i="31"/>
  <c r="BG228" i="31"/>
  <c r="BF228" i="31"/>
  <c r="T228" i="31"/>
  <c r="R228" i="31"/>
  <c r="P228" i="31"/>
  <c r="BI227" i="31"/>
  <c r="BH227" i="31"/>
  <c r="BG227" i="31"/>
  <c r="BF227" i="31"/>
  <c r="T227" i="31"/>
  <c r="R227" i="31"/>
  <c r="P227" i="31"/>
  <c r="BI226" i="31"/>
  <c r="BH226" i="31"/>
  <c r="BG226" i="31"/>
  <c r="BF226" i="31"/>
  <c r="T226" i="31"/>
  <c r="R226" i="31"/>
  <c r="P226" i="31"/>
  <c r="BI225" i="31"/>
  <c r="BH225" i="31"/>
  <c r="BG225" i="31"/>
  <c r="BF225" i="31"/>
  <c r="T225" i="31"/>
  <c r="R225" i="31"/>
  <c r="P225" i="31"/>
  <c r="BI224" i="31"/>
  <c r="BH224" i="31"/>
  <c r="BG224" i="31"/>
  <c r="BF224" i="31"/>
  <c r="T224" i="31"/>
  <c r="R224" i="31"/>
  <c r="P224" i="31"/>
  <c r="BI223" i="31"/>
  <c r="BH223" i="31"/>
  <c r="BG223" i="31"/>
  <c r="BF223" i="31"/>
  <c r="T223" i="31"/>
  <c r="R223" i="31"/>
  <c r="P223" i="31"/>
  <c r="BI215" i="31"/>
  <c r="BH215" i="31"/>
  <c r="BG215" i="31"/>
  <c r="BF215" i="31"/>
  <c r="T215" i="31"/>
  <c r="R215" i="31"/>
  <c r="P215" i="31"/>
  <c r="BI213" i="31"/>
  <c r="BH213" i="31"/>
  <c r="BG213" i="31"/>
  <c r="BF213" i="31"/>
  <c r="T213" i="31"/>
  <c r="R213" i="31"/>
  <c r="P213" i="31"/>
  <c r="BI210" i="31"/>
  <c r="BH210" i="31"/>
  <c r="BG210" i="31"/>
  <c r="BF210" i="31"/>
  <c r="T210" i="31"/>
  <c r="R210" i="31"/>
  <c r="P210" i="31"/>
  <c r="BI204" i="31"/>
  <c r="BH204" i="31"/>
  <c r="BG204" i="31"/>
  <c r="BF204" i="31"/>
  <c r="T204" i="31"/>
  <c r="R204" i="31"/>
  <c r="P204" i="31"/>
  <c r="BI201" i="31"/>
  <c r="BH201" i="31"/>
  <c r="BG201" i="31"/>
  <c r="BF201" i="31"/>
  <c r="T201" i="31"/>
  <c r="R201" i="31"/>
  <c r="P201" i="31"/>
  <c r="BI199" i="31"/>
  <c r="BH199" i="31"/>
  <c r="BG199" i="31"/>
  <c r="BF199" i="31"/>
  <c r="T199" i="31"/>
  <c r="R199" i="31"/>
  <c r="P199" i="31"/>
  <c r="BI198" i="31"/>
  <c r="BH198" i="31"/>
  <c r="BG198" i="31"/>
  <c r="BF198" i="31"/>
  <c r="T198" i="31"/>
  <c r="R198" i="31"/>
  <c r="P198" i="31"/>
  <c r="BI197" i="31"/>
  <c r="BH197" i="31"/>
  <c r="BG197" i="31"/>
  <c r="BF197" i="31"/>
  <c r="T197" i="31"/>
  <c r="R197" i="31"/>
  <c r="P197" i="31"/>
  <c r="BI195" i="31"/>
  <c r="BH195" i="31"/>
  <c r="BG195" i="31"/>
  <c r="BF195" i="31"/>
  <c r="T195" i="31"/>
  <c r="R195" i="31"/>
  <c r="P195" i="31"/>
  <c r="BI194" i="31"/>
  <c r="BH194" i="31"/>
  <c r="BG194" i="31"/>
  <c r="BF194" i="31"/>
  <c r="T194" i="31"/>
  <c r="R194" i="31"/>
  <c r="P194" i="31"/>
  <c r="BI193" i="31"/>
  <c r="BH193" i="31"/>
  <c r="BG193" i="31"/>
  <c r="BF193" i="31"/>
  <c r="T193" i="31"/>
  <c r="R193" i="31"/>
  <c r="P193" i="31"/>
  <c r="BI190" i="31"/>
  <c r="BH190" i="31"/>
  <c r="BG190" i="31"/>
  <c r="BF190" i="31"/>
  <c r="T190" i="31"/>
  <c r="R190" i="31"/>
  <c r="P190" i="31"/>
  <c r="BI188" i="31"/>
  <c r="BH188" i="31"/>
  <c r="BG188" i="31"/>
  <c r="BF188" i="31"/>
  <c r="T188" i="31"/>
  <c r="R188" i="31"/>
  <c r="P188" i="31"/>
  <c r="BI187" i="31"/>
  <c r="BH187" i="31"/>
  <c r="BG187" i="31"/>
  <c r="BF187" i="31"/>
  <c r="T187" i="31"/>
  <c r="R187" i="31"/>
  <c r="P187" i="31"/>
  <c r="BI186" i="31"/>
  <c r="BH186" i="31"/>
  <c r="BG186" i="31"/>
  <c r="BF186" i="31"/>
  <c r="T186" i="31"/>
  <c r="R186" i="31"/>
  <c r="P186" i="31"/>
  <c r="BI185" i="31"/>
  <c r="BH185" i="31"/>
  <c r="BG185" i="31"/>
  <c r="BF185" i="31"/>
  <c r="T185" i="31"/>
  <c r="R185" i="31"/>
  <c r="P185" i="31"/>
  <c r="BI184" i="31"/>
  <c r="BH184" i="31"/>
  <c r="BG184" i="31"/>
  <c r="BF184" i="31"/>
  <c r="T184" i="31"/>
  <c r="R184" i="31"/>
  <c r="P184" i="31"/>
  <c r="BI183" i="31"/>
  <c r="BH183" i="31"/>
  <c r="BG183" i="31"/>
  <c r="BF183" i="31"/>
  <c r="T183" i="31"/>
  <c r="R183" i="31"/>
  <c r="P183" i="31"/>
  <c r="BI182" i="31"/>
  <c r="BH182" i="31"/>
  <c r="BG182" i="31"/>
  <c r="BF182" i="31"/>
  <c r="T182" i="31"/>
  <c r="R182" i="31"/>
  <c r="P182" i="31"/>
  <c r="BI181" i="31"/>
  <c r="BH181" i="31"/>
  <c r="BG181" i="31"/>
  <c r="BF181" i="31"/>
  <c r="T181" i="31"/>
  <c r="R181" i="31"/>
  <c r="P181" i="31"/>
  <c r="BI180" i="31"/>
  <c r="BH180" i="31"/>
  <c r="BG180" i="31"/>
  <c r="BF180" i="31"/>
  <c r="T180" i="31"/>
  <c r="R180" i="31"/>
  <c r="P180" i="31"/>
  <c r="BI179" i="31"/>
  <c r="BH179" i="31"/>
  <c r="BG179" i="31"/>
  <c r="BF179" i="31"/>
  <c r="T179" i="31"/>
  <c r="R179" i="31"/>
  <c r="P179" i="31"/>
  <c r="BI178" i="31"/>
  <c r="BH178" i="31"/>
  <c r="BG178" i="31"/>
  <c r="BF178" i="31"/>
  <c r="T178" i="31"/>
  <c r="R178" i="31"/>
  <c r="P178" i="31"/>
  <c r="BI177" i="31"/>
  <c r="BH177" i="31"/>
  <c r="BG177" i="31"/>
  <c r="BF177" i="31"/>
  <c r="T177" i="31"/>
  <c r="R177" i="31"/>
  <c r="P177" i="31"/>
  <c r="BI176" i="31"/>
  <c r="BH176" i="31"/>
  <c r="BG176" i="31"/>
  <c r="BF176" i="31"/>
  <c r="T176" i="31"/>
  <c r="R176" i="31"/>
  <c r="P176" i="31"/>
  <c r="BI175" i="31"/>
  <c r="BH175" i="31"/>
  <c r="BG175" i="31"/>
  <c r="BF175" i="31"/>
  <c r="T175" i="31"/>
  <c r="R175" i="31"/>
  <c r="P175" i="31"/>
  <c r="BI174" i="31"/>
  <c r="BH174" i="31"/>
  <c r="BG174" i="31"/>
  <c r="BF174" i="31"/>
  <c r="T174" i="31"/>
  <c r="R174" i="31"/>
  <c r="P174" i="31"/>
  <c r="BI173" i="31"/>
  <c r="BH173" i="31"/>
  <c r="BG173" i="31"/>
  <c r="BF173" i="31"/>
  <c r="T173" i="31"/>
  <c r="R173" i="31"/>
  <c r="P173" i="31"/>
  <c r="BI172" i="31"/>
  <c r="BH172" i="31"/>
  <c r="BG172" i="31"/>
  <c r="BF172" i="31"/>
  <c r="T172" i="31"/>
  <c r="R172" i="31"/>
  <c r="P172" i="31"/>
  <c r="BI169" i="31"/>
  <c r="BH169" i="31"/>
  <c r="BG169" i="31"/>
  <c r="BF169" i="31"/>
  <c r="T169" i="31"/>
  <c r="R169" i="31"/>
  <c r="P169" i="31"/>
  <c r="BI167" i="31"/>
  <c r="BH167" i="31"/>
  <c r="BG167" i="31"/>
  <c r="BF167" i="31"/>
  <c r="T167" i="31"/>
  <c r="R167" i="31"/>
  <c r="P167" i="31"/>
  <c r="BI164" i="31"/>
  <c r="BH164" i="31"/>
  <c r="BG164" i="31"/>
  <c r="BF164" i="31"/>
  <c r="T164" i="31"/>
  <c r="R164" i="31"/>
  <c r="P164" i="31"/>
  <c r="BI163" i="31"/>
  <c r="BH163" i="31"/>
  <c r="BG163" i="31"/>
  <c r="BF163" i="31"/>
  <c r="T163" i="31"/>
  <c r="R163" i="31"/>
  <c r="P163" i="31"/>
  <c r="BI162" i="31"/>
  <c r="BH162" i="31"/>
  <c r="BG162" i="31"/>
  <c r="BF162" i="31"/>
  <c r="T162" i="31"/>
  <c r="R162" i="31"/>
  <c r="P162" i="31"/>
  <c r="BI161" i="31"/>
  <c r="BH161" i="31"/>
  <c r="BG161" i="31"/>
  <c r="BF161" i="31"/>
  <c r="T161" i="31"/>
  <c r="R161" i="31"/>
  <c r="P161" i="31"/>
  <c r="BI160" i="31"/>
  <c r="BH160" i="31"/>
  <c r="BG160" i="31"/>
  <c r="BF160" i="31"/>
  <c r="T160" i="31"/>
  <c r="R160" i="31"/>
  <c r="P160" i="31"/>
  <c r="BI159" i="31"/>
  <c r="BH159" i="31"/>
  <c r="BG159" i="31"/>
  <c r="BF159" i="31"/>
  <c r="T159" i="31"/>
  <c r="R159" i="31"/>
  <c r="P159" i="31"/>
  <c r="BI158" i="31"/>
  <c r="BH158" i="31"/>
  <c r="BG158" i="31"/>
  <c r="BF158" i="31"/>
  <c r="T158" i="31"/>
  <c r="R158" i="31"/>
  <c r="P158" i="31"/>
  <c r="BI157" i="31"/>
  <c r="BH157" i="31"/>
  <c r="BG157" i="31"/>
  <c r="BF157" i="31"/>
  <c r="T157" i="31"/>
  <c r="R157" i="31"/>
  <c r="P157" i="31"/>
  <c r="BI155" i="31"/>
  <c r="BH155" i="31"/>
  <c r="BG155" i="31"/>
  <c r="BF155" i="31"/>
  <c r="T155" i="31"/>
  <c r="R155" i="31"/>
  <c r="P155" i="31"/>
  <c r="BI153" i="31"/>
  <c r="BH153" i="31"/>
  <c r="BG153" i="31"/>
  <c r="BF153" i="31"/>
  <c r="T153" i="31"/>
  <c r="R153" i="31"/>
  <c r="P153" i="31"/>
  <c r="BI151" i="31"/>
  <c r="BH151" i="31"/>
  <c r="BG151" i="31"/>
  <c r="BF151" i="31"/>
  <c r="T151" i="31"/>
  <c r="R151" i="31"/>
  <c r="P151" i="31"/>
  <c r="BI149" i="31"/>
  <c r="BH149" i="31"/>
  <c r="BG149" i="31"/>
  <c r="BF149" i="31"/>
  <c r="T149" i="31"/>
  <c r="R149" i="31"/>
  <c r="P149" i="31"/>
  <c r="BI144" i="31"/>
  <c r="BH144" i="31"/>
  <c r="BG144" i="31"/>
  <c r="BF144" i="31"/>
  <c r="T144" i="31"/>
  <c r="R144" i="31"/>
  <c r="P144" i="31"/>
  <c r="BI142" i="31"/>
  <c r="BH142" i="31"/>
  <c r="BG142" i="31"/>
  <c r="BF142" i="31"/>
  <c r="T142" i="31"/>
  <c r="R142" i="31"/>
  <c r="P142" i="31"/>
  <c r="BI140" i="31"/>
  <c r="BH140" i="31"/>
  <c r="BG140" i="31"/>
  <c r="BF140" i="31"/>
  <c r="T140" i="31"/>
  <c r="R140" i="31"/>
  <c r="P140" i="31"/>
  <c r="BI138" i="31"/>
  <c r="BH138" i="31"/>
  <c r="BG138" i="31"/>
  <c r="BF138" i="31"/>
  <c r="T138" i="31"/>
  <c r="R138" i="31"/>
  <c r="P138" i="31"/>
  <c r="BI136" i="31"/>
  <c r="BH136" i="31"/>
  <c r="BG136" i="31"/>
  <c r="BF136" i="31"/>
  <c r="T136" i="31"/>
  <c r="R136" i="31"/>
  <c r="P136" i="31"/>
  <c r="BI134" i="31"/>
  <c r="BH134" i="31"/>
  <c r="BG134" i="31"/>
  <c r="BF134" i="31"/>
  <c r="T134" i="31"/>
  <c r="R134" i="31"/>
  <c r="P134" i="31"/>
  <c r="BI132" i="31"/>
  <c r="BH132" i="31"/>
  <c r="BG132" i="31"/>
  <c r="BF132" i="31"/>
  <c r="T132" i="31"/>
  <c r="R132" i="31"/>
  <c r="P132" i="31"/>
  <c r="BI130" i="31"/>
  <c r="BH130" i="31"/>
  <c r="BG130" i="31"/>
  <c r="BF130" i="31"/>
  <c r="T130" i="31"/>
  <c r="R130" i="31"/>
  <c r="P130" i="31"/>
  <c r="BI128" i="31"/>
  <c r="BH128" i="31"/>
  <c r="BG128" i="31"/>
  <c r="BF128" i="31"/>
  <c r="T128" i="31"/>
  <c r="R128" i="31"/>
  <c r="P128" i="31"/>
  <c r="BI126" i="31"/>
  <c r="BH126" i="31"/>
  <c r="BG126" i="31"/>
  <c r="BF126" i="31"/>
  <c r="T126" i="31"/>
  <c r="R126" i="31"/>
  <c r="P126" i="31"/>
  <c r="J120" i="31"/>
  <c r="J119" i="31"/>
  <c r="F119" i="31"/>
  <c r="F117" i="31"/>
  <c r="E115" i="31"/>
  <c r="J92" i="31"/>
  <c r="J91" i="31"/>
  <c r="F91" i="31"/>
  <c r="F89" i="31"/>
  <c r="E87" i="31"/>
  <c r="J18" i="31"/>
  <c r="E18" i="31"/>
  <c r="F120" i="31" s="1"/>
  <c r="J17" i="31"/>
  <c r="J12" i="31"/>
  <c r="J89" i="31"/>
  <c r="E7" i="31"/>
  <c r="E113" i="31"/>
  <c r="J37" i="30"/>
  <c r="J36" i="30"/>
  <c r="AY123" i="1" s="1"/>
  <c r="J35" i="30"/>
  <c r="AX123" i="1" s="1"/>
  <c r="BI169" i="30"/>
  <c r="BH169" i="30"/>
  <c r="BG169" i="30"/>
  <c r="BF169" i="30"/>
  <c r="T169" i="30"/>
  <c r="T168" i="30" s="1"/>
  <c r="R169" i="30"/>
  <c r="R168" i="30" s="1"/>
  <c r="P169" i="30"/>
  <c r="P168" i="30" s="1"/>
  <c r="BI167" i="30"/>
  <c r="BH167" i="30"/>
  <c r="BG167" i="30"/>
  <c r="BF167" i="30"/>
  <c r="T167" i="30"/>
  <c r="R167" i="30"/>
  <c r="P167" i="30"/>
  <c r="BI165" i="30"/>
  <c r="BH165" i="30"/>
  <c r="BG165" i="30"/>
  <c r="BF165" i="30"/>
  <c r="T165" i="30"/>
  <c r="R165" i="30"/>
  <c r="P165" i="30"/>
  <c r="BI164" i="30"/>
  <c r="BH164" i="30"/>
  <c r="BG164" i="30"/>
  <c r="BF164" i="30"/>
  <c r="T164" i="30"/>
  <c r="R164" i="30"/>
  <c r="P164" i="30"/>
  <c r="BI161" i="30"/>
  <c r="BH161" i="30"/>
  <c r="BG161" i="30"/>
  <c r="BF161" i="30"/>
  <c r="T161" i="30"/>
  <c r="R161" i="30"/>
  <c r="P161" i="30"/>
  <c r="BI159" i="30"/>
  <c r="BH159" i="30"/>
  <c r="BG159" i="30"/>
  <c r="BF159" i="30"/>
  <c r="T159" i="30"/>
  <c r="R159" i="30"/>
  <c r="P159" i="30"/>
  <c r="BI158" i="30"/>
  <c r="BH158" i="30"/>
  <c r="BG158" i="30"/>
  <c r="BF158" i="30"/>
  <c r="T158" i="30"/>
  <c r="R158" i="30"/>
  <c r="P158" i="30"/>
  <c r="BI157" i="30"/>
  <c r="BH157" i="30"/>
  <c r="BG157" i="30"/>
  <c r="BF157" i="30"/>
  <c r="T157" i="30"/>
  <c r="R157" i="30"/>
  <c r="P157" i="30"/>
  <c r="BI156" i="30"/>
  <c r="BH156" i="30"/>
  <c r="BG156" i="30"/>
  <c r="BF156" i="30"/>
  <c r="T156" i="30"/>
  <c r="R156" i="30"/>
  <c r="P156" i="30"/>
  <c r="BI155" i="30"/>
  <c r="BH155" i="30"/>
  <c r="BG155" i="30"/>
  <c r="BF155" i="30"/>
  <c r="T155" i="30"/>
  <c r="R155" i="30"/>
  <c r="P155" i="30"/>
  <c r="BI154" i="30"/>
  <c r="BH154" i="30"/>
  <c r="BG154" i="30"/>
  <c r="BF154" i="30"/>
  <c r="T154" i="30"/>
  <c r="R154" i="30"/>
  <c r="P154" i="30"/>
  <c r="BI153" i="30"/>
  <c r="BH153" i="30"/>
  <c r="BG153" i="30"/>
  <c r="BF153" i="30"/>
  <c r="T153" i="30"/>
  <c r="R153" i="30"/>
  <c r="P153" i="30"/>
  <c r="BI151" i="30"/>
  <c r="BH151" i="30"/>
  <c r="BG151" i="30"/>
  <c r="BF151" i="30"/>
  <c r="T151" i="30"/>
  <c r="R151" i="30"/>
  <c r="P151" i="30"/>
  <c r="BI149" i="30"/>
  <c r="BH149" i="30"/>
  <c r="BG149" i="30"/>
  <c r="BF149" i="30"/>
  <c r="T149" i="30"/>
  <c r="R149" i="30"/>
  <c r="P149" i="30"/>
  <c r="BI146" i="30"/>
  <c r="BH146" i="30"/>
  <c r="BG146" i="30"/>
  <c r="BF146" i="30"/>
  <c r="T146" i="30"/>
  <c r="T145" i="30"/>
  <c r="R146" i="30"/>
  <c r="R145" i="30"/>
  <c r="P146" i="30"/>
  <c r="P145" i="30"/>
  <c r="BI143" i="30"/>
  <c r="BH143" i="30"/>
  <c r="BG143" i="30"/>
  <c r="BF143" i="30"/>
  <c r="T143" i="30"/>
  <c r="R143" i="30"/>
  <c r="P143" i="30"/>
  <c r="BI141" i="30"/>
  <c r="BH141" i="30"/>
  <c r="BG141" i="30"/>
  <c r="BF141" i="30"/>
  <c r="T141" i="30"/>
  <c r="R141" i="30"/>
  <c r="P141" i="30"/>
  <c r="BI139" i="30"/>
  <c r="BH139" i="30"/>
  <c r="BG139" i="30"/>
  <c r="BF139" i="30"/>
  <c r="T139" i="30"/>
  <c r="R139" i="30"/>
  <c r="P139" i="30"/>
  <c r="BI137" i="30"/>
  <c r="BH137" i="30"/>
  <c r="BG137" i="30"/>
  <c r="BF137" i="30"/>
  <c r="T137" i="30"/>
  <c r="R137" i="30"/>
  <c r="P137" i="30"/>
  <c r="BI135" i="30"/>
  <c r="BH135" i="30"/>
  <c r="BG135" i="30"/>
  <c r="BF135" i="30"/>
  <c r="T135" i="30"/>
  <c r="R135" i="30"/>
  <c r="P135" i="30"/>
  <c r="BI133" i="30"/>
  <c r="BH133" i="30"/>
  <c r="BG133" i="30"/>
  <c r="BF133" i="30"/>
  <c r="T133" i="30"/>
  <c r="R133" i="30"/>
  <c r="P133" i="30"/>
  <c r="BI131" i="30"/>
  <c r="BH131" i="30"/>
  <c r="BG131" i="30"/>
  <c r="BF131" i="30"/>
  <c r="T131" i="30"/>
  <c r="R131" i="30"/>
  <c r="P131" i="30"/>
  <c r="BI129" i="30"/>
  <c r="BH129" i="30"/>
  <c r="BG129" i="30"/>
  <c r="BF129" i="30"/>
  <c r="T129" i="30"/>
  <c r="R129" i="30"/>
  <c r="P129" i="30"/>
  <c r="BI127" i="30"/>
  <c r="BH127" i="30"/>
  <c r="BG127" i="30"/>
  <c r="BF127" i="30"/>
  <c r="T127" i="30"/>
  <c r="R127" i="30"/>
  <c r="P127" i="30"/>
  <c r="BI125" i="30"/>
  <c r="BH125" i="30"/>
  <c r="BG125" i="30"/>
  <c r="BF125" i="30"/>
  <c r="T125" i="30"/>
  <c r="R125" i="30"/>
  <c r="P125" i="30"/>
  <c r="J119" i="30"/>
  <c r="J118" i="30"/>
  <c r="F118" i="30"/>
  <c r="F116" i="30"/>
  <c r="E114" i="30"/>
  <c r="J92" i="30"/>
  <c r="J91" i="30"/>
  <c r="F91" i="30"/>
  <c r="F89" i="30"/>
  <c r="E87" i="30"/>
  <c r="J18" i="30"/>
  <c r="E18" i="30"/>
  <c r="F119" i="30" s="1"/>
  <c r="J17" i="30"/>
  <c r="J12" i="30"/>
  <c r="J89" i="30"/>
  <c r="E7" i="30"/>
  <c r="E112" i="30"/>
  <c r="J37" i="29"/>
  <c r="J36" i="29"/>
  <c r="AY122" i="1" s="1"/>
  <c r="J35" i="29"/>
  <c r="AX122" i="1" s="1"/>
  <c r="BI272" i="29"/>
  <c r="BH272" i="29"/>
  <c r="BG272" i="29"/>
  <c r="BF272" i="29"/>
  <c r="T272" i="29"/>
  <c r="T271" i="29" s="1"/>
  <c r="R272" i="29"/>
  <c r="R271" i="29" s="1"/>
  <c r="P272" i="29"/>
  <c r="P271" i="29" s="1"/>
  <c r="BI270" i="29"/>
  <c r="BH270" i="29"/>
  <c r="BG270" i="29"/>
  <c r="BF270" i="29"/>
  <c r="T270" i="29"/>
  <c r="R270" i="29"/>
  <c r="P270" i="29"/>
  <c r="BI267" i="29"/>
  <c r="BH267" i="29"/>
  <c r="BG267" i="29"/>
  <c r="BF267" i="29"/>
  <c r="T267" i="29"/>
  <c r="R267" i="29"/>
  <c r="P267" i="29"/>
  <c r="BI265" i="29"/>
  <c r="BH265" i="29"/>
  <c r="BG265" i="29"/>
  <c r="BF265" i="29"/>
  <c r="T265" i="29"/>
  <c r="R265" i="29"/>
  <c r="P265" i="29"/>
  <c r="BI263" i="29"/>
  <c r="BH263" i="29"/>
  <c r="BG263" i="29"/>
  <c r="BF263" i="29"/>
  <c r="T263" i="29"/>
  <c r="R263" i="29"/>
  <c r="P263" i="29"/>
  <c r="BI261" i="29"/>
  <c r="BH261" i="29"/>
  <c r="BG261" i="29"/>
  <c r="BF261" i="29"/>
  <c r="T261" i="29"/>
  <c r="R261" i="29"/>
  <c r="P261" i="29"/>
  <c r="BI258" i="29"/>
  <c r="BH258" i="29"/>
  <c r="BG258" i="29"/>
  <c r="BF258" i="29"/>
  <c r="T258" i="29"/>
  <c r="T257" i="29"/>
  <c r="R258" i="29"/>
  <c r="R257" i="29"/>
  <c r="P258" i="29"/>
  <c r="P257" i="29"/>
  <c r="BI256" i="29"/>
  <c r="BH256" i="29"/>
  <c r="BG256" i="29"/>
  <c r="BF256" i="29"/>
  <c r="T256" i="29"/>
  <c r="R256" i="29"/>
  <c r="P256" i="29"/>
  <c r="BI255" i="29"/>
  <c r="BH255" i="29"/>
  <c r="BG255" i="29"/>
  <c r="BF255" i="29"/>
  <c r="T255" i="29"/>
  <c r="R255" i="29"/>
  <c r="P255" i="29"/>
  <c r="BI253" i="29"/>
  <c r="BH253" i="29"/>
  <c r="BG253" i="29"/>
  <c r="BF253" i="29"/>
  <c r="T253" i="29"/>
  <c r="R253" i="29"/>
  <c r="P253" i="29"/>
  <c r="BI251" i="29"/>
  <c r="BH251" i="29"/>
  <c r="BG251" i="29"/>
  <c r="BF251" i="29"/>
  <c r="T251" i="29"/>
  <c r="R251" i="29"/>
  <c r="P251" i="29"/>
  <c r="BI250" i="29"/>
  <c r="BH250" i="29"/>
  <c r="BG250" i="29"/>
  <c r="BF250" i="29"/>
  <c r="T250" i="29"/>
  <c r="R250" i="29"/>
  <c r="P250" i="29"/>
  <c r="BI249" i="29"/>
  <c r="BH249" i="29"/>
  <c r="BG249" i="29"/>
  <c r="BF249" i="29"/>
  <c r="T249" i="29"/>
  <c r="R249" i="29"/>
  <c r="P249" i="29"/>
  <c r="BI248" i="29"/>
  <c r="BH248" i="29"/>
  <c r="BG248" i="29"/>
  <c r="BF248" i="29"/>
  <c r="T248" i="29"/>
  <c r="R248" i="29"/>
  <c r="P248" i="29"/>
  <c r="BI247" i="29"/>
  <c r="BH247" i="29"/>
  <c r="BG247" i="29"/>
  <c r="BF247" i="29"/>
  <c r="T247" i="29"/>
  <c r="R247" i="29"/>
  <c r="P247" i="29"/>
  <c r="BI246" i="29"/>
  <c r="BH246" i="29"/>
  <c r="BG246" i="29"/>
  <c r="BF246" i="29"/>
  <c r="T246" i="29"/>
  <c r="R246" i="29"/>
  <c r="P246" i="29"/>
  <c r="BI245" i="29"/>
  <c r="BH245" i="29"/>
  <c r="BG245" i="29"/>
  <c r="BF245" i="29"/>
  <c r="T245" i="29"/>
  <c r="R245" i="29"/>
  <c r="P245" i="29"/>
  <c r="BI244" i="29"/>
  <c r="BH244" i="29"/>
  <c r="BG244" i="29"/>
  <c r="BF244" i="29"/>
  <c r="T244" i="29"/>
  <c r="R244" i="29"/>
  <c r="P244" i="29"/>
  <c r="BI243" i="29"/>
  <c r="BH243" i="29"/>
  <c r="BG243" i="29"/>
  <c r="BF243" i="29"/>
  <c r="T243" i="29"/>
  <c r="R243" i="29"/>
  <c r="P243" i="29"/>
  <c r="BI242" i="29"/>
  <c r="BH242" i="29"/>
  <c r="BG242" i="29"/>
  <c r="BF242" i="29"/>
  <c r="T242" i="29"/>
  <c r="R242" i="29"/>
  <c r="P242" i="29"/>
  <c r="BI241" i="29"/>
  <c r="BH241" i="29"/>
  <c r="BG241" i="29"/>
  <c r="BF241" i="29"/>
  <c r="T241" i="29"/>
  <c r="R241" i="29"/>
  <c r="P241" i="29"/>
  <c r="BI240" i="29"/>
  <c r="BH240" i="29"/>
  <c r="BG240" i="29"/>
  <c r="BF240" i="29"/>
  <c r="T240" i="29"/>
  <c r="R240" i="29"/>
  <c r="P240" i="29"/>
  <c r="BI239" i="29"/>
  <c r="BH239" i="29"/>
  <c r="BG239" i="29"/>
  <c r="BF239" i="29"/>
  <c r="T239" i="29"/>
  <c r="R239" i="29"/>
  <c r="P239" i="29"/>
  <c r="BI238" i="29"/>
  <c r="BH238" i="29"/>
  <c r="BG238" i="29"/>
  <c r="BF238" i="29"/>
  <c r="T238" i="29"/>
  <c r="R238" i="29"/>
  <c r="P238" i="29"/>
  <c r="BI237" i="29"/>
  <c r="BH237" i="29"/>
  <c r="BG237" i="29"/>
  <c r="BF237" i="29"/>
  <c r="T237" i="29"/>
  <c r="R237" i="29"/>
  <c r="P237" i="29"/>
  <c r="BI236" i="29"/>
  <c r="BH236" i="29"/>
  <c r="BG236" i="29"/>
  <c r="BF236" i="29"/>
  <c r="T236" i="29"/>
  <c r="R236" i="29"/>
  <c r="P236" i="29"/>
  <c r="BI235" i="29"/>
  <c r="BH235" i="29"/>
  <c r="BG235" i="29"/>
  <c r="BF235" i="29"/>
  <c r="T235" i="29"/>
  <c r="R235" i="29"/>
  <c r="P235" i="29"/>
  <c r="BI234" i="29"/>
  <c r="BH234" i="29"/>
  <c r="BG234" i="29"/>
  <c r="BF234" i="29"/>
  <c r="T234" i="29"/>
  <c r="R234" i="29"/>
  <c r="P234" i="29"/>
  <c r="BI231" i="29"/>
  <c r="BH231" i="29"/>
  <c r="BG231" i="29"/>
  <c r="BF231" i="29"/>
  <c r="T231" i="29"/>
  <c r="R231" i="29"/>
  <c r="P231" i="29"/>
  <c r="BI228" i="29"/>
  <c r="BH228" i="29"/>
  <c r="BG228" i="29"/>
  <c r="BF228" i="29"/>
  <c r="T228" i="29"/>
  <c r="R228" i="29"/>
  <c r="P228" i="29"/>
  <c r="BI225" i="29"/>
  <c r="BH225" i="29"/>
  <c r="BG225" i="29"/>
  <c r="BF225" i="29"/>
  <c r="T225" i="29"/>
  <c r="R225" i="29"/>
  <c r="P225" i="29"/>
  <c r="BI222" i="29"/>
  <c r="BH222" i="29"/>
  <c r="BG222" i="29"/>
  <c r="BF222" i="29"/>
  <c r="T222" i="29"/>
  <c r="R222" i="29"/>
  <c r="P222" i="29"/>
  <c r="BI219" i="29"/>
  <c r="BH219" i="29"/>
  <c r="BG219" i="29"/>
  <c r="BF219" i="29"/>
  <c r="T219" i="29"/>
  <c r="R219" i="29"/>
  <c r="P219" i="29"/>
  <c r="BI217" i="29"/>
  <c r="BH217" i="29"/>
  <c r="BG217" i="29"/>
  <c r="BF217" i="29"/>
  <c r="T217" i="29"/>
  <c r="R217" i="29"/>
  <c r="P217" i="29"/>
  <c r="BI215" i="29"/>
  <c r="BH215" i="29"/>
  <c r="BG215" i="29"/>
  <c r="BF215" i="29"/>
  <c r="T215" i="29"/>
  <c r="R215" i="29"/>
  <c r="P215" i="29"/>
  <c r="BI213" i="29"/>
  <c r="BH213" i="29"/>
  <c r="BG213" i="29"/>
  <c r="BF213" i="29"/>
  <c r="T213" i="29"/>
  <c r="R213" i="29"/>
  <c r="P213" i="29"/>
  <c r="BI211" i="29"/>
  <c r="BH211" i="29"/>
  <c r="BG211" i="29"/>
  <c r="BF211" i="29"/>
  <c r="T211" i="29"/>
  <c r="R211" i="29"/>
  <c r="P211" i="29"/>
  <c r="BI208" i="29"/>
  <c r="BH208" i="29"/>
  <c r="BG208" i="29"/>
  <c r="BF208" i="29"/>
  <c r="T208" i="29"/>
  <c r="R208" i="29"/>
  <c r="P208" i="29"/>
  <c r="BI202" i="29"/>
  <c r="BH202" i="29"/>
  <c r="BG202" i="29"/>
  <c r="BF202" i="29"/>
  <c r="T202" i="29"/>
  <c r="R202" i="29"/>
  <c r="P202" i="29"/>
  <c r="BI200" i="29"/>
  <c r="BH200" i="29"/>
  <c r="BG200" i="29"/>
  <c r="BF200" i="29"/>
  <c r="T200" i="29"/>
  <c r="R200" i="29"/>
  <c r="P200" i="29"/>
  <c r="BI198" i="29"/>
  <c r="BH198" i="29"/>
  <c r="BG198" i="29"/>
  <c r="BF198" i="29"/>
  <c r="T198" i="29"/>
  <c r="R198" i="29"/>
  <c r="P198" i="29"/>
  <c r="BI194" i="29"/>
  <c r="BH194" i="29"/>
  <c r="BG194" i="29"/>
  <c r="BF194" i="29"/>
  <c r="T194" i="29"/>
  <c r="R194" i="29"/>
  <c r="P194" i="29"/>
  <c r="BI192" i="29"/>
  <c r="BH192" i="29"/>
  <c r="BG192" i="29"/>
  <c r="BF192" i="29"/>
  <c r="T192" i="29"/>
  <c r="R192" i="29"/>
  <c r="P192" i="29"/>
  <c r="BI186" i="29"/>
  <c r="BH186" i="29"/>
  <c r="BG186" i="29"/>
  <c r="BF186" i="29"/>
  <c r="T186" i="29"/>
  <c r="R186" i="29"/>
  <c r="P186" i="29"/>
  <c r="BI183" i="29"/>
  <c r="BH183" i="29"/>
  <c r="BG183" i="29"/>
  <c r="BF183" i="29"/>
  <c r="T183" i="29"/>
  <c r="R183" i="29"/>
  <c r="P183" i="29"/>
  <c r="BI181" i="29"/>
  <c r="BH181" i="29"/>
  <c r="BG181" i="29"/>
  <c r="BF181" i="29"/>
  <c r="T181" i="29"/>
  <c r="R181" i="29"/>
  <c r="P181" i="29"/>
  <c r="BI179" i="29"/>
  <c r="BH179" i="29"/>
  <c r="BG179" i="29"/>
  <c r="BF179" i="29"/>
  <c r="T179" i="29"/>
  <c r="R179" i="29"/>
  <c r="P179" i="29"/>
  <c r="BI176" i="29"/>
  <c r="BH176" i="29"/>
  <c r="BG176" i="29"/>
  <c r="BF176" i="29"/>
  <c r="T176" i="29"/>
  <c r="R176" i="29"/>
  <c r="P176" i="29"/>
  <c r="BI175" i="29"/>
  <c r="BH175" i="29"/>
  <c r="BG175" i="29"/>
  <c r="BF175" i="29"/>
  <c r="T175" i="29"/>
  <c r="R175" i="29"/>
  <c r="P175" i="29"/>
  <c r="BI173" i="29"/>
  <c r="BH173" i="29"/>
  <c r="BG173" i="29"/>
  <c r="BF173" i="29"/>
  <c r="T173" i="29"/>
  <c r="R173" i="29"/>
  <c r="P173" i="29"/>
  <c r="BI171" i="29"/>
  <c r="BH171" i="29"/>
  <c r="BG171" i="29"/>
  <c r="BF171" i="29"/>
  <c r="T171" i="29"/>
  <c r="R171" i="29"/>
  <c r="P171" i="29"/>
  <c r="BI168" i="29"/>
  <c r="BH168" i="29"/>
  <c r="BG168" i="29"/>
  <c r="BF168" i="29"/>
  <c r="T168" i="29"/>
  <c r="R168" i="29"/>
  <c r="P168" i="29"/>
  <c r="BI166" i="29"/>
  <c r="BH166" i="29"/>
  <c r="BG166" i="29"/>
  <c r="BF166" i="29"/>
  <c r="T166" i="29"/>
  <c r="R166" i="29"/>
  <c r="P166" i="29"/>
  <c r="BI164" i="29"/>
  <c r="BH164" i="29"/>
  <c r="BG164" i="29"/>
  <c r="BF164" i="29"/>
  <c r="T164" i="29"/>
  <c r="R164" i="29"/>
  <c r="P164" i="29"/>
  <c r="BI162" i="29"/>
  <c r="BH162" i="29"/>
  <c r="BG162" i="29"/>
  <c r="BF162" i="29"/>
  <c r="T162" i="29"/>
  <c r="R162" i="29"/>
  <c r="P162" i="29"/>
  <c r="BI159" i="29"/>
  <c r="BH159" i="29"/>
  <c r="BG159" i="29"/>
  <c r="BF159" i="29"/>
  <c r="T159" i="29"/>
  <c r="R159" i="29"/>
  <c r="P159" i="29"/>
  <c r="BI157" i="29"/>
  <c r="BH157" i="29"/>
  <c r="BG157" i="29"/>
  <c r="BF157" i="29"/>
  <c r="T157" i="29"/>
  <c r="R157" i="29"/>
  <c r="P157" i="29"/>
  <c r="BI155" i="29"/>
  <c r="BH155" i="29"/>
  <c r="BG155" i="29"/>
  <c r="BF155" i="29"/>
  <c r="T155" i="29"/>
  <c r="R155" i="29"/>
  <c r="P155" i="29"/>
  <c r="BI149" i="29"/>
  <c r="BH149" i="29"/>
  <c r="BG149" i="29"/>
  <c r="BF149" i="29"/>
  <c r="T149" i="29"/>
  <c r="R149" i="29"/>
  <c r="P149" i="29"/>
  <c r="BI147" i="29"/>
  <c r="BH147" i="29"/>
  <c r="BG147" i="29"/>
  <c r="BF147" i="29"/>
  <c r="T147" i="29"/>
  <c r="R147" i="29"/>
  <c r="P147" i="29"/>
  <c r="BI145" i="29"/>
  <c r="BH145" i="29"/>
  <c r="BG145" i="29"/>
  <c r="BF145" i="29"/>
  <c r="T145" i="29"/>
  <c r="R145" i="29"/>
  <c r="P145" i="29"/>
  <c r="BI143" i="29"/>
  <c r="BH143" i="29"/>
  <c r="BG143" i="29"/>
  <c r="BF143" i="29"/>
  <c r="T143" i="29"/>
  <c r="R143" i="29"/>
  <c r="P143" i="29"/>
  <c r="BI141" i="29"/>
  <c r="BH141" i="29"/>
  <c r="BG141" i="29"/>
  <c r="BF141" i="29"/>
  <c r="T141" i="29"/>
  <c r="R141" i="29"/>
  <c r="P141" i="29"/>
  <c r="BI139" i="29"/>
  <c r="BH139" i="29"/>
  <c r="BG139" i="29"/>
  <c r="BF139" i="29"/>
  <c r="T139" i="29"/>
  <c r="R139" i="29"/>
  <c r="P139" i="29"/>
  <c r="BI137" i="29"/>
  <c r="BH137" i="29"/>
  <c r="BG137" i="29"/>
  <c r="BF137" i="29"/>
  <c r="T137" i="29"/>
  <c r="R137" i="29"/>
  <c r="P137" i="29"/>
  <c r="BI135" i="29"/>
  <c r="BH135" i="29"/>
  <c r="BG135" i="29"/>
  <c r="BF135" i="29"/>
  <c r="T135" i="29"/>
  <c r="R135" i="29"/>
  <c r="P135" i="29"/>
  <c r="BI133" i="29"/>
  <c r="BH133" i="29"/>
  <c r="BG133" i="29"/>
  <c r="BF133" i="29"/>
  <c r="T133" i="29"/>
  <c r="R133" i="29"/>
  <c r="P133" i="29"/>
  <c r="BI131" i="29"/>
  <c r="BH131" i="29"/>
  <c r="BG131" i="29"/>
  <c r="BF131" i="29"/>
  <c r="T131" i="29"/>
  <c r="R131" i="29"/>
  <c r="P131" i="29"/>
  <c r="BI130" i="29"/>
  <c r="BH130" i="29"/>
  <c r="BG130" i="29"/>
  <c r="BF130" i="29"/>
  <c r="T130" i="29"/>
  <c r="R130" i="29"/>
  <c r="P130" i="29"/>
  <c r="J124" i="29"/>
  <c r="J123" i="29"/>
  <c r="F123" i="29"/>
  <c r="F121" i="29"/>
  <c r="E119" i="29"/>
  <c r="J92" i="29"/>
  <c r="J91" i="29"/>
  <c r="F91" i="29"/>
  <c r="F89" i="29"/>
  <c r="E87" i="29"/>
  <c r="J18" i="29"/>
  <c r="E18" i="29"/>
  <c r="F124" i="29" s="1"/>
  <c r="J17" i="29"/>
  <c r="J12" i="29"/>
  <c r="J89" i="29"/>
  <c r="E7" i="29"/>
  <c r="E117" i="29"/>
  <c r="J37" i="28"/>
  <c r="J36" i="28"/>
  <c r="AY121" i="1" s="1"/>
  <c r="J35" i="28"/>
  <c r="AX121" i="1" s="1"/>
  <c r="BI724" i="28"/>
  <c r="BH724" i="28"/>
  <c r="BG724" i="28"/>
  <c r="BF724" i="28"/>
  <c r="T724" i="28"/>
  <c r="R724" i="28"/>
  <c r="P724" i="28"/>
  <c r="BI721" i="28"/>
  <c r="BH721" i="28"/>
  <c r="BG721" i="28"/>
  <c r="BF721" i="28"/>
  <c r="T721" i="28"/>
  <c r="R721" i="28"/>
  <c r="P721" i="28"/>
  <c r="BI717" i="28"/>
  <c r="BH717" i="28"/>
  <c r="BG717" i="28"/>
  <c r="BF717" i="28"/>
  <c r="T717" i="28"/>
  <c r="R717" i="28"/>
  <c r="P717" i="28"/>
  <c r="BI714" i="28"/>
  <c r="BH714" i="28"/>
  <c r="BG714" i="28"/>
  <c r="BF714" i="28"/>
  <c r="T714" i="28"/>
  <c r="R714" i="28"/>
  <c r="P714" i="28"/>
  <c r="BI711" i="28"/>
  <c r="BH711" i="28"/>
  <c r="BG711" i="28"/>
  <c r="BF711" i="28"/>
  <c r="T711" i="28"/>
  <c r="R711" i="28"/>
  <c r="P711" i="28"/>
  <c r="BI706" i="28"/>
  <c r="BH706" i="28"/>
  <c r="BG706" i="28"/>
  <c r="BF706" i="28"/>
  <c r="T706" i="28"/>
  <c r="R706" i="28"/>
  <c r="P706" i="28"/>
  <c r="BI704" i="28"/>
  <c r="BH704" i="28"/>
  <c r="BG704" i="28"/>
  <c r="BF704" i="28"/>
  <c r="T704" i="28"/>
  <c r="R704" i="28"/>
  <c r="P704" i="28"/>
  <c r="BI702" i="28"/>
  <c r="BH702" i="28"/>
  <c r="BG702" i="28"/>
  <c r="BF702" i="28"/>
  <c r="T702" i="28"/>
  <c r="R702" i="28"/>
  <c r="P702" i="28"/>
  <c r="BI700" i="28"/>
  <c r="BH700" i="28"/>
  <c r="BG700" i="28"/>
  <c r="BF700" i="28"/>
  <c r="T700" i="28"/>
  <c r="R700" i="28"/>
  <c r="P700" i="28"/>
  <c r="BI697" i="28"/>
  <c r="BH697" i="28"/>
  <c r="BG697" i="28"/>
  <c r="BF697" i="28"/>
  <c r="T697" i="28"/>
  <c r="R697" i="28"/>
  <c r="P697" i="28"/>
  <c r="BI693" i="28"/>
  <c r="BH693" i="28"/>
  <c r="BG693" i="28"/>
  <c r="BF693" i="28"/>
  <c r="T693" i="28"/>
  <c r="R693" i="28"/>
  <c r="P693" i="28"/>
  <c r="BI687" i="28"/>
  <c r="BH687" i="28"/>
  <c r="BG687" i="28"/>
  <c r="BF687" i="28"/>
  <c r="T687" i="28"/>
  <c r="R687" i="28"/>
  <c r="P687" i="28"/>
  <c r="BI683" i="28"/>
  <c r="BH683" i="28"/>
  <c r="BG683" i="28"/>
  <c r="BF683" i="28"/>
  <c r="T683" i="28"/>
  <c r="R683" i="28"/>
  <c r="P683" i="28"/>
  <c r="BI678" i="28"/>
  <c r="BH678" i="28"/>
  <c r="BG678" i="28"/>
  <c r="BF678" i="28"/>
  <c r="T678" i="28"/>
  <c r="R678" i="28"/>
  <c r="P678" i="28"/>
  <c r="BI676" i="28"/>
  <c r="BH676" i="28"/>
  <c r="BG676" i="28"/>
  <c r="BF676" i="28"/>
  <c r="T676" i="28"/>
  <c r="R676" i="28"/>
  <c r="P676" i="28"/>
  <c r="BI674" i="28"/>
  <c r="BH674" i="28"/>
  <c r="BG674" i="28"/>
  <c r="BF674" i="28"/>
  <c r="T674" i="28"/>
  <c r="R674" i="28"/>
  <c r="P674" i="28"/>
  <c r="BI672" i="28"/>
  <c r="BH672" i="28"/>
  <c r="BG672" i="28"/>
  <c r="BF672" i="28"/>
  <c r="T672" i="28"/>
  <c r="R672" i="28"/>
  <c r="P672" i="28"/>
  <c r="BI670" i="28"/>
  <c r="BH670" i="28"/>
  <c r="BG670" i="28"/>
  <c r="BF670" i="28"/>
  <c r="T670" i="28"/>
  <c r="R670" i="28"/>
  <c r="P670" i="28"/>
  <c r="BI667" i="28"/>
  <c r="BH667" i="28"/>
  <c r="BG667" i="28"/>
  <c r="BF667" i="28"/>
  <c r="T667" i="28"/>
  <c r="R667" i="28"/>
  <c r="P667" i="28"/>
  <c r="BI664" i="28"/>
  <c r="BH664" i="28"/>
  <c r="BG664" i="28"/>
  <c r="BF664" i="28"/>
  <c r="T664" i="28"/>
  <c r="R664" i="28"/>
  <c r="P664" i="28"/>
  <c r="BI662" i="28"/>
  <c r="BH662" i="28"/>
  <c r="BG662" i="28"/>
  <c r="BF662" i="28"/>
  <c r="T662" i="28"/>
  <c r="R662" i="28"/>
  <c r="P662" i="28"/>
  <c r="BI660" i="28"/>
  <c r="BH660" i="28"/>
  <c r="BG660" i="28"/>
  <c r="BF660" i="28"/>
  <c r="T660" i="28"/>
  <c r="R660" i="28"/>
  <c r="P660" i="28"/>
  <c r="BI657" i="28"/>
  <c r="BH657" i="28"/>
  <c r="BG657" i="28"/>
  <c r="BF657" i="28"/>
  <c r="T657" i="28"/>
  <c r="R657" i="28"/>
  <c r="P657" i="28"/>
  <c r="BI654" i="28"/>
  <c r="BH654" i="28"/>
  <c r="BG654" i="28"/>
  <c r="BF654" i="28"/>
  <c r="T654" i="28"/>
  <c r="R654" i="28"/>
  <c r="P654" i="28"/>
  <c r="BI652" i="28"/>
  <c r="BH652" i="28"/>
  <c r="BG652" i="28"/>
  <c r="BF652" i="28"/>
  <c r="T652" i="28"/>
  <c r="R652" i="28"/>
  <c r="P652" i="28"/>
  <c r="BI650" i="28"/>
  <c r="BH650" i="28"/>
  <c r="BG650" i="28"/>
  <c r="BF650" i="28"/>
  <c r="T650" i="28"/>
  <c r="R650" i="28"/>
  <c r="P650" i="28"/>
  <c r="BI648" i="28"/>
  <c r="BH648" i="28"/>
  <c r="BG648" i="28"/>
  <c r="BF648" i="28"/>
  <c r="T648" i="28"/>
  <c r="R648" i="28"/>
  <c r="P648" i="28"/>
  <c r="BI645" i="28"/>
  <c r="BH645" i="28"/>
  <c r="BG645" i="28"/>
  <c r="BF645" i="28"/>
  <c r="T645" i="28"/>
  <c r="T644" i="28"/>
  <c r="R645" i="28"/>
  <c r="R644" i="28"/>
  <c r="P645" i="28"/>
  <c r="P644" i="28"/>
  <c r="BI638" i="28"/>
  <c r="BH638" i="28"/>
  <c r="BG638" i="28"/>
  <c r="BF638" i="28"/>
  <c r="T638" i="28"/>
  <c r="R638" i="28"/>
  <c r="P638" i="28"/>
  <c r="BI636" i="28"/>
  <c r="BH636" i="28"/>
  <c r="BG636" i="28"/>
  <c r="BF636" i="28"/>
  <c r="T636" i="28"/>
  <c r="R636" i="28"/>
  <c r="P636" i="28"/>
  <c r="BI634" i="28"/>
  <c r="BH634" i="28"/>
  <c r="BG634" i="28"/>
  <c r="BF634" i="28"/>
  <c r="T634" i="28"/>
  <c r="R634" i="28"/>
  <c r="P634" i="28"/>
  <c r="BI632" i="28"/>
  <c r="BH632" i="28"/>
  <c r="BG632" i="28"/>
  <c r="BF632" i="28"/>
  <c r="T632" i="28"/>
  <c r="R632" i="28"/>
  <c r="P632" i="28"/>
  <c r="BI630" i="28"/>
  <c r="BH630" i="28"/>
  <c r="BG630" i="28"/>
  <c r="BF630" i="28"/>
  <c r="T630" i="28"/>
  <c r="R630" i="28"/>
  <c r="P630" i="28"/>
  <c r="BI629" i="28"/>
  <c r="BH629" i="28"/>
  <c r="BG629" i="28"/>
  <c r="BF629" i="28"/>
  <c r="T629" i="28"/>
  <c r="R629" i="28"/>
  <c r="P629" i="28"/>
  <c r="BI627" i="28"/>
  <c r="BH627" i="28"/>
  <c r="BG627" i="28"/>
  <c r="BF627" i="28"/>
  <c r="T627" i="28"/>
  <c r="R627" i="28"/>
  <c r="P627" i="28"/>
  <c r="BI626" i="28"/>
  <c r="BH626" i="28"/>
  <c r="BG626" i="28"/>
  <c r="BF626" i="28"/>
  <c r="T626" i="28"/>
  <c r="R626" i="28"/>
  <c r="P626" i="28"/>
  <c r="BI625" i="28"/>
  <c r="BH625" i="28"/>
  <c r="BG625" i="28"/>
  <c r="BF625" i="28"/>
  <c r="T625" i="28"/>
  <c r="R625" i="28"/>
  <c r="P625" i="28"/>
  <c r="BI622" i="28"/>
  <c r="BH622" i="28"/>
  <c r="BG622" i="28"/>
  <c r="BF622" i="28"/>
  <c r="T622" i="28"/>
  <c r="R622" i="28"/>
  <c r="P622" i="28"/>
  <c r="BI620" i="28"/>
  <c r="BH620" i="28"/>
  <c r="BG620" i="28"/>
  <c r="BF620" i="28"/>
  <c r="T620" i="28"/>
  <c r="R620" i="28"/>
  <c r="P620" i="28"/>
  <c r="BI616" i="28"/>
  <c r="BH616" i="28"/>
  <c r="BG616" i="28"/>
  <c r="BF616" i="28"/>
  <c r="T616" i="28"/>
  <c r="R616" i="28"/>
  <c r="P616" i="28"/>
  <c r="BI615" i="28"/>
  <c r="BH615" i="28"/>
  <c r="BG615" i="28"/>
  <c r="BF615" i="28"/>
  <c r="T615" i="28"/>
  <c r="R615" i="28"/>
  <c r="P615" i="28"/>
  <c r="BI613" i="28"/>
  <c r="BH613" i="28"/>
  <c r="BG613" i="28"/>
  <c r="BF613" i="28"/>
  <c r="T613" i="28"/>
  <c r="R613" i="28"/>
  <c r="P613" i="28"/>
  <c r="BI610" i="28"/>
  <c r="BH610" i="28"/>
  <c r="BG610" i="28"/>
  <c r="BF610" i="28"/>
  <c r="T610" i="28"/>
  <c r="R610" i="28"/>
  <c r="P610" i="28"/>
  <c r="BI608" i="28"/>
  <c r="BH608" i="28"/>
  <c r="BG608" i="28"/>
  <c r="BF608" i="28"/>
  <c r="T608" i="28"/>
  <c r="R608" i="28"/>
  <c r="P608" i="28"/>
  <c r="BI606" i="28"/>
  <c r="BH606" i="28"/>
  <c r="BG606" i="28"/>
  <c r="BF606" i="28"/>
  <c r="T606" i="28"/>
  <c r="R606" i="28"/>
  <c r="P606" i="28"/>
  <c r="BI605" i="28"/>
  <c r="BH605" i="28"/>
  <c r="BG605" i="28"/>
  <c r="BF605" i="28"/>
  <c r="T605" i="28"/>
  <c r="R605" i="28"/>
  <c r="P605" i="28"/>
  <c r="BI604" i="28"/>
  <c r="BH604" i="28"/>
  <c r="BG604" i="28"/>
  <c r="BF604" i="28"/>
  <c r="T604" i="28"/>
  <c r="R604" i="28"/>
  <c r="P604" i="28"/>
  <c r="BI603" i="28"/>
  <c r="BH603" i="28"/>
  <c r="BG603" i="28"/>
  <c r="BF603" i="28"/>
  <c r="T603" i="28"/>
  <c r="R603" i="28"/>
  <c r="P603" i="28"/>
  <c r="BI602" i="28"/>
  <c r="BH602" i="28"/>
  <c r="BG602" i="28"/>
  <c r="BF602" i="28"/>
  <c r="T602" i="28"/>
  <c r="R602" i="28"/>
  <c r="P602" i="28"/>
  <c r="BI601" i="28"/>
  <c r="BH601" i="28"/>
  <c r="BG601" i="28"/>
  <c r="BF601" i="28"/>
  <c r="T601" i="28"/>
  <c r="R601" i="28"/>
  <c r="P601" i="28"/>
  <c r="BI598" i="28"/>
  <c r="BH598" i="28"/>
  <c r="BG598" i="28"/>
  <c r="BF598" i="28"/>
  <c r="T598" i="28"/>
  <c r="R598" i="28"/>
  <c r="P598" i="28"/>
  <c r="BI595" i="28"/>
  <c r="BH595" i="28"/>
  <c r="BG595" i="28"/>
  <c r="BF595" i="28"/>
  <c r="T595" i="28"/>
  <c r="R595" i="28"/>
  <c r="P595" i="28"/>
  <c r="BI592" i="28"/>
  <c r="BH592" i="28"/>
  <c r="BG592" i="28"/>
  <c r="BF592" i="28"/>
  <c r="T592" i="28"/>
  <c r="R592" i="28"/>
  <c r="P592" i="28"/>
  <c r="BI590" i="28"/>
  <c r="BH590" i="28"/>
  <c r="BG590" i="28"/>
  <c r="BF590" i="28"/>
  <c r="T590" i="28"/>
  <c r="R590" i="28"/>
  <c r="P590" i="28"/>
  <c r="BI588" i="28"/>
  <c r="BH588" i="28"/>
  <c r="BG588" i="28"/>
  <c r="BF588" i="28"/>
  <c r="T588" i="28"/>
  <c r="R588" i="28"/>
  <c r="P588" i="28"/>
  <c r="BI586" i="28"/>
  <c r="BH586" i="28"/>
  <c r="BG586" i="28"/>
  <c r="BF586" i="28"/>
  <c r="T586" i="28"/>
  <c r="R586" i="28"/>
  <c r="P586" i="28"/>
  <c r="BI584" i="28"/>
  <c r="BH584" i="28"/>
  <c r="BG584" i="28"/>
  <c r="BF584" i="28"/>
  <c r="T584" i="28"/>
  <c r="R584" i="28"/>
  <c r="P584" i="28"/>
  <c r="BI582" i="28"/>
  <c r="BH582" i="28"/>
  <c r="BG582" i="28"/>
  <c r="BF582" i="28"/>
  <c r="T582" i="28"/>
  <c r="R582" i="28"/>
  <c r="P582" i="28"/>
  <c r="BI573" i="28"/>
  <c r="BH573" i="28"/>
  <c r="BG573" i="28"/>
  <c r="BF573" i="28"/>
  <c r="T573" i="28"/>
  <c r="R573" i="28"/>
  <c r="P573" i="28"/>
  <c r="BI566" i="28"/>
  <c r="BH566" i="28"/>
  <c r="BG566" i="28"/>
  <c r="BF566" i="28"/>
  <c r="T566" i="28"/>
  <c r="R566" i="28"/>
  <c r="P566" i="28"/>
  <c r="BI564" i="28"/>
  <c r="BH564" i="28"/>
  <c r="BG564" i="28"/>
  <c r="BF564" i="28"/>
  <c r="T564" i="28"/>
  <c r="R564" i="28"/>
  <c r="P564" i="28"/>
  <c r="BI563" i="28"/>
  <c r="BH563" i="28"/>
  <c r="BG563" i="28"/>
  <c r="BF563" i="28"/>
  <c r="T563" i="28"/>
  <c r="R563" i="28"/>
  <c r="P563" i="28"/>
  <c r="BI560" i="28"/>
  <c r="BH560" i="28"/>
  <c r="BG560" i="28"/>
  <c r="BF560" i="28"/>
  <c r="T560" i="28"/>
  <c r="R560" i="28"/>
  <c r="P560" i="28"/>
  <c r="BI553" i="28"/>
  <c r="BH553" i="28"/>
  <c r="BG553" i="28"/>
  <c r="BF553" i="28"/>
  <c r="T553" i="28"/>
  <c r="R553" i="28"/>
  <c r="P553" i="28"/>
  <c r="BI549" i="28"/>
  <c r="BH549" i="28"/>
  <c r="BG549" i="28"/>
  <c r="BF549" i="28"/>
  <c r="T549" i="28"/>
  <c r="R549" i="28"/>
  <c r="P549" i="28"/>
  <c r="BI548" i="28"/>
  <c r="BH548" i="28"/>
  <c r="BG548" i="28"/>
  <c r="BF548" i="28"/>
  <c r="T548" i="28"/>
  <c r="R548" i="28"/>
  <c r="P548" i="28"/>
  <c r="BI547" i="28"/>
  <c r="BH547" i="28"/>
  <c r="BG547" i="28"/>
  <c r="BF547" i="28"/>
  <c r="T547" i="28"/>
  <c r="R547" i="28"/>
  <c r="P547" i="28"/>
  <c r="BI546" i="28"/>
  <c r="BH546" i="28"/>
  <c r="BG546" i="28"/>
  <c r="BF546" i="28"/>
  <c r="T546" i="28"/>
  <c r="R546" i="28"/>
  <c r="P546" i="28"/>
  <c r="BI544" i="28"/>
  <c r="BH544" i="28"/>
  <c r="BG544" i="28"/>
  <c r="BF544" i="28"/>
  <c r="T544" i="28"/>
  <c r="R544" i="28"/>
  <c r="P544" i="28"/>
  <c r="BI543" i="28"/>
  <c r="BH543" i="28"/>
  <c r="BG543" i="28"/>
  <c r="BF543" i="28"/>
  <c r="T543" i="28"/>
  <c r="R543" i="28"/>
  <c r="P543" i="28"/>
  <c r="BI542" i="28"/>
  <c r="BH542" i="28"/>
  <c r="BG542" i="28"/>
  <c r="BF542" i="28"/>
  <c r="T542" i="28"/>
  <c r="R542" i="28"/>
  <c r="P542" i="28"/>
  <c r="BI541" i="28"/>
  <c r="BH541" i="28"/>
  <c r="BG541" i="28"/>
  <c r="BF541" i="28"/>
  <c r="T541" i="28"/>
  <c r="R541" i="28"/>
  <c r="P541" i="28"/>
  <c r="BI540" i="28"/>
  <c r="BH540" i="28"/>
  <c r="BG540" i="28"/>
  <c r="BF540" i="28"/>
  <c r="T540" i="28"/>
  <c r="R540" i="28"/>
  <c r="P540" i="28"/>
  <c r="BI539" i="28"/>
  <c r="BH539" i="28"/>
  <c r="BG539" i="28"/>
  <c r="BF539" i="28"/>
  <c r="T539" i="28"/>
  <c r="R539" i="28"/>
  <c r="P539" i="28"/>
  <c r="BI538" i="28"/>
  <c r="BH538" i="28"/>
  <c r="BG538" i="28"/>
  <c r="BF538" i="28"/>
  <c r="T538" i="28"/>
  <c r="R538" i="28"/>
  <c r="P538" i="28"/>
  <c r="BI537" i="28"/>
  <c r="BH537" i="28"/>
  <c r="BG537" i="28"/>
  <c r="BF537" i="28"/>
  <c r="T537" i="28"/>
  <c r="R537" i="28"/>
  <c r="P537" i="28"/>
  <c r="BI536" i="28"/>
  <c r="BH536" i="28"/>
  <c r="BG536" i="28"/>
  <c r="BF536" i="28"/>
  <c r="T536" i="28"/>
  <c r="R536" i="28"/>
  <c r="P536" i="28"/>
  <c r="BI535" i="28"/>
  <c r="BH535" i="28"/>
  <c r="BG535" i="28"/>
  <c r="BF535" i="28"/>
  <c r="T535" i="28"/>
  <c r="R535" i="28"/>
  <c r="P535" i="28"/>
  <c r="BI534" i="28"/>
  <c r="BH534" i="28"/>
  <c r="BG534" i="28"/>
  <c r="BF534" i="28"/>
  <c r="T534" i="28"/>
  <c r="R534" i="28"/>
  <c r="P534" i="28"/>
  <c r="BI533" i="28"/>
  <c r="BH533" i="28"/>
  <c r="BG533" i="28"/>
  <c r="BF533" i="28"/>
  <c r="T533" i="28"/>
  <c r="R533" i="28"/>
  <c r="P533" i="28"/>
  <c r="BI532" i="28"/>
  <c r="BH532" i="28"/>
  <c r="BG532" i="28"/>
  <c r="BF532" i="28"/>
  <c r="T532" i="28"/>
  <c r="R532" i="28"/>
  <c r="P532" i="28"/>
  <c r="BI530" i="28"/>
  <c r="BH530" i="28"/>
  <c r="BG530" i="28"/>
  <c r="BF530" i="28"/>
  <c r="T530" i="28"/>
  <c r="R530" i="28"/>
  <c r="P530" i="28"/>
  <c r="BI527" i="28"/>
  <c r="BH527" i="28"/>
  <c r="BG527" i="28"/>
  <c r="BF527" i="28"/>
  <c r="T527" i="28"/>
  <c r="R527" i="28"/>
  <c r="P527" i="28"/>
  <c r="BI525" i="28"/>
  <c r="BH525" i="28"/>
  <c r="BG525" i="28"/>
  <c r="BF525" i="28"/>
  <c r="T525" i="28"/>
  <c r="R525" i="28"/>
  <c r="P525" i="28"/>
  <c r="BI522" i="28"/>
  <c r="BH522" i="28"/>
  <c r="BG522" i="28"/>
  <c r="BF522" i="28"/>
  <c r="T522" i="28"/>
  <c r="R522" i="28"/>
  <c r="P522" i="28"/>
  <c r="BI521" i="28"/>
  <c r="BH521" i="28"/>
  <c r="BG521" i="28"/>
  <c r="BF521" i="28"/>
  <c r="T521" i="28"/>
  <c r="R521" i="28"/>
  <c r="P521" i="28"/>
  <c r="BI520" i="28"/>
  <c r="BH520" i="28"/>
  <c r="BG520" i="28"/>
  <c r="BF520" i="28"/>
  <c r="T520" i="28"/>
  <c r="R520" i="28"/>
  <c r="P520" i="28"/>
  <c r="BI519" i="28"/>
  <c r="BH519" i="28"/>
  <c r="BG519" i="28"/>
  <c r="BF519" i="28"/>
  <c r="T519" i="28"/>
  <c r="R519" i="28"/>
  <c r="P519" i="28"/>
  <c r="BI518" i="28"/>
  <c r="BH518" i="28"/>
  <c r="BG518" i="28"/>
  <c r="BF518" i="28"/>
  <c r="T518" i="28"/>
  <c r="R518" i="28"/>
  <c r="P518" i="28"/>
  <c r="BI517" i="28"/>
  <c r="BH517" i="28"/>
  <c r="BG517" i="28"/>
  <c r="BF517" i="28"/>
  <c r="T517" i="28"/>
  <c r="R517" i="28"/>
  <c r="P517" i="28"/>
  <c r="BI516" i="28"/>
  <c r="BH516" i="28"/>
  <c r="BG516" i="28"/>
  <c r="BF516" i="28"/>
  <c r="T516" i="28"/>
  <c r="R516" i="28"/>
  <c r="P516" i="28"/>
  <c r="BI515" i="28"/>
  <c r="BH515" i="28"/>
  <c r="BG515" i="28"/>
  <c r="BF515" i="28"/>
  <c r="T515" i="28"/>
  <c r="R515" i="28"/>
  <c r="P515" i="28"/>
  <c r="BI514" i="28"/>
  <c r="BH514" i="28"/>
  <c r="BG514" i="28"/>
  <c r="BF514" i="28"/>
  <c r="T514" i="28"/>
  <c r="R514" i="28"/>
  <c r="P514" i="28"/>
  <c r="BI513" i="28"/>
  <c r="BH513" i="28"/>
  <c r="BG513" i="28"/>
  <c r="BF513" i="28"/>
  <c r="T513" i="28"/>
  <c r="R513" i="28"/>
  <c r="P513" i="28"/>
  <c r="BI512" i="28"/>
  <c r="BH512" i="28"/>
  <c r="BG512" i="28"/>
  <c r="BF512" i="28"/>
  <c r="T512" i="28"/>
  <c r="R512" i="28"/>
  <c r="P512" i="28"/>
  <c r="BI511" i="28"/>
  <c r="BH511" i="28"/>
  <c r="BG511" i="28"/>
  <c r="BF511" i="28"/>
  <c r="T511" i="28"/>
  <c r="R511" i="28"/>
  <c r="P511" i="28"/>
  <c r="BI510" i="28"/>
  <c r="BH510" i="28"/>
  <c r="BG510" i="28"/>
  <c r="BF510" i="28"/>
  <c r="T510" i="28"/>
  <c r="R510" i="28"/>
  <c r="P510" i="28"/>
  <c r="BI509" i="28"/>
  <c r="BH509" i="28"/>
  <c r="BG509" i="28"/>
  <c r="BF509" i="28"/>
  <c r="T509" i="28"/>
  <c r="R509" i="28"/>
  <c r="P509" i="28"/>
  <c r="BI506" i="28"/>
  <c r="BH506" i="28"/>
  <c r="BG506" i="28"/>
  <c r="BF506" i="28"/>
  <c r="T506" i="28"/>
  <c r="R506" i="28"/>
  <c r="P506" i="28"/>
  <c r="BI503" i="28"/>
  <c r="BH503" i="28"/>
  <c r="BG503" i="28"/>
  <c r="BF503" i="28"/>
  <c r="T503" i="28"/>
  <c r="R503" i="28"/>
  <c r="P503" i="28"/>
  <c r="BI498" i="28"/>
  <c r="BH498" i="28"/>
  <c r="BG498" i="28"/>
  <c r="BF498" i="28"/>
  <c r="T498" i="28"/>
  <c r="R498" i="28"/>
  <c r="P498" i="28"/>
  <c r="BI495" i="28"/>
  <c r="BH495" i="28"/>
  <c r="BG495" i="28"/>
  <c r="BF495" i="28"/>
  <c r="T495" i="28"/>
  <c r="R495" i="28"/>
  <c r="P495" i="28"/>
  <c r="BI492" i="28"/>
  <c r="BH492" i="28"/>
  <c r="BG492" i="28"/>
  <c r="BF492" i="28"/>
  <c r="T492" i="28"/>
  <c r="R492" i="28"/>
  <c r="P492" i="28"/>
  <c r="BI487" i="28"/>
  <c r="BH487" i="28"/>
  <c r="BG487" i="28"/>
  <c r="BF487" i="28"/>
  <c r="T487" i="28"/>
  <c r="R487" i="28"/>
  <c r="P487" i="28"/>
  <c r="BI482" i="28"/>
  <c r="BH482" i="28"/>
  <c r="BG482" i="28"/>
  <c r="BF482" i="28"/>
  <c r="T482" i="28"/>
  <c r="R482" i="28"/>
  <c r="P482" i="28"/>
  <c r="BI478" i="28"/>
  <c r="BH478" i="28"/>
  <c r="BG478" i="28"/>
  <c r="BF478" i="28"/>
  <c r="T478" i="28"/>
  <c r="R478" i="28"/>
  <c r="P478" i="28"/>
  <c r="BI474" i="28"/>
  <c r="BH474" i="28"/>
  <c r="BG474" i="28"/>
  <c r="BF474" i="28"/>
  <c r="T474" i="28"/>
  <c r="R474" i="28"/>
  <c r="P474" i="28"/>
  <c r="BI471" i="28"/>
  <c r="BH471" i="28"/>
  <c r="BG471" i="28"/>
  <c r="BF471" i="28"/>
  <c r="T471" i="28"/>
  <c r="R471" i="28"/>
  <c r="P471" i="28"/>
  <c r="BI466" i="28"/>
  <c r="BH466" i="28"/>
  <c r="BG466" i="28"/>
  <c r="BF466" i="28"/>
  <c r="T466" i="28"/>
  <c r="R466" i="28"/>
  <c r="P466" i="28"/>
  <c r="BI462" i="28"/>
  <c r="BH462" i="28"/>
  <c r="BG462" i="28"/>
  <c r="BF462" i="28"/>
  <c r="T462" i="28"/>
  <c r="R462" i="28"/>
  <c r="P462" i="28"/>
  <c r="BI460" i="28"/>
  <c r="BH460" i="28"/>
  <c r="BG460" i="28"/>
  <c r="BF460" i="28"/>
  <c r="T460" i="28"/>
  <c r="R460" i="28"/>
  <c r="P460" i="28"/>
  <c r="BI454" i="28"/>
  <c r="BH454" i="28"/>
  <c r="BG454" i="28"/>
  <c r="BF454" i="28"/>
  <c r="T454" i="28"/>
  <c r="R454" i="28"/>
  <c r="P454" i="28"/>
  <c r="BI451" i="28"/>
  <c r="BH451" i="28"/>
  <c r="BG451" i="28"/>
  <c r="BF451" i="28"/>
  <c r="T451" i="28"/>
  <c r="R451" i="28"/>
  <c r="P451" i="28"/>
  <c r="BI444" i="28"/>
  <c r="BH444" i="28"/>
  <c r="BG444" i="28"/>
  <c r="BF444" i="28"/>
  <c r="T444" i="28"/>
  <c r="R444" i="28"/>
  <c r="P444" i="28"/>
  <c r="BI443" i="28"/>
  <c r="BH443" i="28"/>
  <c r="BG443" i="28"/>
  <c r="BF443" i="28"/>
  <c r="T443" i="28"/>
  <c r="R443" i="28"/>
  <c r="P443" i="28"/>
  <c r="BI440" i="28"/>
  <c r="BH440" i="28"/>
  <c r="BG440" i="28"/>
  <c r="BF440" i="28"/>
  <c r="T440" i="28"/>
  <c r="R440" i="28"/>
  <c r="P440" i="28"/>
  <c r="BI432" i="28"/>
  <c r="BH432" i="28"/>
  <c r="BG432" i="28"/>
  <c r="BF432" i="28"/>
  <c r="T432" i="28"/>
  <c r="R432" i="28"/>
  <c r="P432" i="28"/>
  <c r="BI426" i="28"/>
  <c r="BH426" i="28"/>
  <c r="BG426" i="28"/>
  <c r="BF426" i="28"/>
  <c r="T426" i="28"/>
  <c r="R426" i="28"/>
  <c r="P426" i="28"/>
  <c r="BI424" i="28"/>
  <c r="BH424" i="28"/>
  <c r="BG424" i="28"/>
  <c r="BF424" i="28"/>
  <c r="T424" i="28"/>
  <c r="R424" i="28"/>
  <c r="P424" i="28"/>
  <c r="BI423" i="28"/>
  <c r="BH423" i="28"/>
  <c r="BG423" i="28"/>
  <c r="BF423" i="28"/>
  <c r="T423" i="28"/>
  <c r="R423" i="28"/>
  <c r="P423" i="28"/>
  <c r="BI421" i="28"/>
  <c r="BH421" i="28"/>
  <c r="BG421" i="28"/>
  <c r="BF421" i="28"/>
  <c r="T421" i="28"/>
  <c r="R421" i="28"/>
  <c r="P421" i="28"/>
  <c r="BI418" i="28"/>
  <c r="BH418" i="28"/>
  <c r="BG418" i="28"/>
  <c r="BF418" i="28"/>
  <c r="T418" i="28"/>
  <c r="R418" i="28"/>
  <c r="P418" i="28"/>
  <c r="BI415" i="28"/>
  <c r="BH415" i="28"/>
  <c r="BG415" i="28"/>
  <c r="BF415" i="28"/>
  <c r="T415" i="28"/>
  <c r="R415" i="28"/>
  <c r="P415" i="28"/>
  <c r="BI411" i="28"/>
  <c r="BH411" i="28"/>
  <c r="BG411" i="28"/>
  <c r="BF411" i="28"/>
  <c r="T411" i="28"/>
  <c r="R411" i="28"/>
  <c r="P411" i="28"/>
  <c r="BI407" i="28"/>
  <c r="BH407" i="28"/>
  <c r="BG407" i="28"/>
  <c r="BF407" i="28"/>
  <c r="T407" i="28"/>
  <c r="R407" i="28"/>
  <c r="P407" i="28"/>
  <c r="BI403" i="28"/>
  <c r="BH403" i="28"/>
  <c r="BG403" i="28"/>
  <c r="BF403" i="28"/>
  <c r="T403" i="28"/>
  <c r="R403" i="28"/>
  <c r="P403" i="28"/>
  <c r="BI401" i="28"/>
  <c r="BH401" i="28"/>
  <c r="BG401" i="28"/>
  <c r="BF401" i="28"/>
  <c r="T401" i="28"/>
  <c r="R401" i="28"/>
  <c r="P401" i="28"/>
  <c r="BI399" i="28"/>
  <c r="BH399" i="28"/>
  <c r="BG399" i="28"/>
  <c r="BF399" i="28"/>
  <c r="T399" i="28"/>
  <c r="R399" i="28"/>
  <c r="P399" i="28"/>
  <c r="BI394" i="28"/>
  <c r="BH394" i="28"/>
  <c r="BG394" i="28"/>
  <c r="BF394" i="28"/>
  <c r="T394" i="28"/>
  <c r="R394" i="28"/>
  <c r="P394" i="28"/>
  <c r="BI392" i="28"/>
  <c r="BH392" i="28"/>
  <c r="BG392" i="28"/>
  <c r="BF392" i="28"/>
  <c r="T392" i="28"/>
  <c r="R392" i="28"/>
  <c r="P392" i="28"/>
  <c r="BI389" i="28"/>
  <c r="BH389" i="28"/>
  <c r="BG389" i="28"/>
  <c r="BF389" i="28"/>
  <c r="T389" i="28"/>
  <c r="R389" i="28"/>
  <c r="P389" i="28"/>
  <c r="BI385" i="28"/>
  <c r="BH385" i="28"/>
  <c r="BG385" i="28"/>
  <c r="BF385" i="28"/>
  <c r="T385" i="28"/>
  <c r="R385" i="28"/>
  <c r="P385" i="28"/>
  <c r="BI382" i="28"/>
  <c r="BH382" i="28"/>
  <c r="BG382" i="28"/>
  <c r="BF382" i="28"/>
  <c r="T382" i="28"/>
  <c r="T381" i="28"/>
  <c r="R382" i="28"/>
  <c r="R381" i="28"/>
  <c r="P382" i="28"/>
  <c r="P381" i="28"/>
  <c r="BI378" i="28"/>
  <c r="BH378" i="28"/>
  <c r="BG378" i="28"/>
  <c r="BF378" i="28"/>
  <c r="T378" i="28"/>
  <c r="R378" i="28"/>
  <c r="P378" i="28"/>
  <c r="BI374" i="28"/>
  <c r="BH374" i="28"/>
  <c r="BG374" i="28"/>
  <c r="BF374" i="28"/>
  <c r="T374" i="28"/>
  <c r="R374" i="28"/>
  <c r="P374" i="28"/>
  <c r="BI373" i="28"/>
  <c r="BH373" i="28"/>
  <c r="BG373" i="28"/>
  <c r="BF373" i="28"/>
  <c r="T373" i="28"/>
  <c r="R373" i="28"/>
  <c r="P373" i="28"/>
  <c r="BI371" i="28"/>
  <c r="BH371" i="28"/>
  <c r="BG371" i="28"/>
  <c r="BF371" i="28"/>
  <c r="T371" i="28"/>
  <c r="R371" i="28"/>
  <c r="P371" i="28"/>
  <c r="BI370" i="28"/>
  <c r="BH370" i="28"/>
  <c r="BG370" i="28"/>
  <c r="BF370" i="28"/>
  <c r="T370" i="28"/>
  <c r="R370" i="28"/>
  <c r="P370" i="28"/>
  <c r="BI368" i="28"/>
  <c r="BH368" i="28"/>
  <c r="BG368" i="28"/>
  <c r="BF368" i="28"/>
  <c r="T368" i="28"/>
  <c r="R368" i="28"/>
  <c r="P368" i="28"/>
  <c r="BI366" i="28"/>
  <c r="BH366" i="28"/>
  <c r="BG366" i="28"/>
  <c r="BF366" i="28"/>
  <c r="T366" i="28"/>
  <c r="R366" i="28"/>
  <c r="P366" i="28"/>
  <c r="BI365" i="28"/>
  <c r="BH365" i="28"/>
  <c r="BG365" i="28"/>
  <c r="BF365" i="28"/>
  <c r="T365" i="28"/>
  <c r="R365" i="28"/>
  <c r="P365" i="28"/>
  <c r="BI359" i="28"/>
  <c r="BH359" i="28"/>
  <c r="BG359" i="28"/>
  <c r="BF359" i="28"/>
  <c r="T359" i="28"/>
  <c r="R359" i="28"/>
  <c r="P359" i="28"/>
  <c r="BI349" i="28"/>
  <c r="BH349" i="28"/>
  <c r="BG349" i="28"/>
  <c r="BF349" i="28"/>
  <c r="T349" i="28"/>
  <c r="R349" i="28"/>
  <c r="P349" i="28"/>
  <c r="BI344" i="28"/>
  <c r="BH344" i="28"/>
  <c r="BG344" i="28"/>
  <c r="BF344" i="28"/>
  <c r="T344" i="28"/>
  <c r="R344" i="28"/>
  <c r="P344" i="28"/>
  <c r="BI343" i="28"/>
  <c r="BH343" i="28"/>
  <c r="BG343" i="28"/>
  <c r="BF343" i="28"/>
  <c r="T343" i="28"/>
  <c r="R343" i="28"/>
  <c r="P343" i="28"/>
  <c r="BI342" i="28"/>
  <c r="BH342" i="28"/>
  <c r="BG342" i="28"/>
  <c r="BF342" i="28"/>
  <c r="T342" i="28"/>
  <c r="R342" i="28"/>
  <c r="P342" i="28"/>
  <c r="BI341" i="28"/>
  <c r="BH341" i="28"/>
  <c r="BG341" i="28"/>
  <c r="BF341" i="28"/>
  <c r="T341" i="28"/>
  <c r="R341" i="28"/>
  <c r="P341" i="28"/>
  <c r="BI340" i="28"/>
  <c r="BH340" i="28"/>
  <c r="BG340" i="28"/>
  <c r="BF340" i="28"/>
  <c r="T340" i="28"/>
  <c r="R340" i="28"/>
  <c r="P340" i="28"/>
  <c r="BI336" i="28"/>
  <c r="BH336" i="28"/>
  <c r="BG336" i="28"/>
  <c r="BF336" i="28"/>
  <c r="T336" i="28"/>
  <c r="R336" i="28"/>
  <c r="P336" i="28"/>
  <c r="BI334" i="28"/>
  <c r="BH334" i="28"/>
  <c r="BG334" i="28"/>
  <c r="BF334" i="28"/>
  <c r="T334" i="28"/>
  <c r="R334" i="28"/>
  <c r="P334" i="28"/>
  <c r="BI331" i="28"/>
  <c r="BH331" i="28"/>
  <c r="BG331" i="28"/>
  <c r="BF331" i="28"/>
  <c r="T331" i="28"/>
  <c r="R331" i="28"/>
  <c r="P331" i="28"/>
  <c r="BI327" i="28"/>
  <c r="BH327" i="28"/>
  <c r="BG327" i="28"/>
  <c r="BF327" i="28"/>
  <c r="T327" i="28"/>
  <c r="R327" i="28"/>
  <c r="P327" i="28"/>
  <c r="BI322" i="28"/>
  <c r="BH322" i="28"/>
  <c r="BG322" i="28"/>
  <c r="BF322" i="28"/>
  <c r="T322" i="28"/>
  <c r="R322" i="28"/>
  <c r="P322" i="28"/>
  <c r="BI316" i="28"/>
  <c r="BH316" i="28"/>
  <c r="BG316" i="28"/>
  <c r="BF316" i="28"/>
  <c r="T316" i="28"/>
  <c r="R316" i="28"/>
  <c r="P316" i="28"/>
  <c r="BI314" i="28"/>
  <c r="BH314" i="28"/>
  <c r="BG314" i="28"/>
  <c r="BF314" i="28"/>
  <c r="T314" i="28"/>
  <c r="R314" i="28"/>
  <c r="P314" i="28"/>
  <c r="BI313" i="28"/>
  <c r="BH313" i="28"/>
  <c r="BG313" i="28"/>
  <c r="BF313" i="28"/>
  <c r="T313" i="28"/>
  <c r="R313" i="28"/>
  <c r="P313" i="28"/>
  <c r="BI312" i="28"/>
  <c r="BH312" i="28"/>
  <c r="BG312" i="28"/>
  <c r="BF312" i="28"/>
  <c r="T312" i="28"/>
  <c r="R312" i="28"/>
  <c r="P312" i="28"/>
  <c r="BI310" i="28"/>
  <c r="BH310" i="28"/>
  <c r="BG310" i="28"/>
  <c r="BF310" i="28"/>
  <c r="T310" i="28"/>
  <c r="R310" i="28"/>
  <c r="P310" i="28"/>
  <c r="BI309" i="28"/>
  <c r="BH309" i="28"/>
  <c r="BG309" i="28"/>
  <c r="BF309" i="28"/>
  <c r="T309" i="28"/>
  <c r="R309" i="28"/>
  <c r="P309" i="28"/>
  <c r="BI307" i="28"/>
  <c r="BH307" i="28"/>
  <c r="BG307" i="28"/>
  <c r="BF307" i="28"/>
  <c r="T307" i="28"/>
  <c r="R307" i="28"/>
  <c r="P307" i="28"/>
  <c r="BI305" i="28"/>
  <c r="BH305" i="28"/>
  <c r="BG305" i="28"/>
  <c r="BF305" i="28"/>
  <c r="T305" i="28"/>
  <c r="R305" i="28"/>
  <c r="P305" i="28"/>
  <c r="BI304" i="28"/>
  <c r="BH304" i="28"/>
  <c r="BG304" i="28"/>
  <c r="BF304" i="28"/>
  <c r="T304" i="28"/>
  <c r="R304" i="28"/>
  <c r="P304" i="28"/>
  <c r="BI302" i="28"/>
  <c r="BH302" i="28"/>
  <c r="BG302" i="28"/>
  <c r="BF302" i="28"/>
  <c r="T302" i="28"/>
  <c r="R302" i="28"/>
  <c r="P302" i="28"/>
  <c r="BI298" i="28"/>
  <c r="BH298" i="28"/>
  <c r="BG298" i="28"/>
  <c r="BF298" i="28"/>
  <c r="T298" i="28"/>
  <c r="R298" i="28"/>
  <c r="P298" i="28"/>
  <c r="BI296" i="28"/>
  <c r="BH296" i="28"/>
  <c r="BG296" i="28"/>
  <c r="BF296" i="28"/>
  <c r="T296" i="28"/>
  <c r="R296" i="28"/>
  <c r="P296" i="28"/>
  <c r="BI293" i="28"/>
  <c r="BH293" i="28"/>
  <c r="BG293" i="28"/>
  <c r="BF293" i="28"/>
  <c r="T293" i="28"/>
  <c r="R293" i="28"/>
  <c r="P293" i="28"/>
  <c r="BI291" i="28"/>
  <c r="BH291" i="28"/>
  <c r="BG291" i="28"/>
  <c r="BF291" i="28"/>
  <c r="T291" i="28"/>
  <c r="R291" i="28"/>
  <c r="P291" i="28"/>
  <c r="BI289" i="28"/>
  <c r="BH289" i="28"/>
  <c r="BG289" i="28"/>
  <c r="BF289" i="28"/>
  <c r="T289" i="28"/>
  <c r="R289" i="28"/>
  <c r="P289" i="28"/>
  <c r="BI286" i="28"/>
  <c r="BH286" i="28"/>
  <c r="BG286" i="28"/>
  <c r="BF286" i="28"/>
  <c r="T286" i="28"/>
  <c r="R286" i="28"/>
  <c r="P286" i="28"/>
  <c r="BI284" i="28"/>
  <c r="BH284" i="28"/>
  <c r="BG284" i="28"/>
  <c r="BF284" i="28"/>
  <c r="T284" i="28"/>
  <c r="R284" i="28"/>
  <c r="P284" i="28"/>
  <c r="BI282" i="28"/>
  <c r="BH282" i="28"/>
  <c r="BG282" i="28"/>
  <c r="BF282" i="28"/>
  <c r="T282" i="28"/>
  <c r="R282" i="28"/>
  <c r="P282" i="28"/>
  <c r="BI280" i="28"/>
  <c r="BH280" i="28"/>
  <c r="BG280" i="28"/>
  <c r="BF280" i="28"/>
  <c r="T280" i="28"/>
  <c r="R280" i="28"/>
  <c r="P280" i="28"/>
  <c r="BI278" i="28"/>
  <c r="BH278" i="28"/>
  <c r="BG278" i="28"/>
  <c r="BF278" i="28"/>
  <c r="T278" i="28"/>
  <c r="R278" i="28"/>
  <c r="P278" i="28"/>
  <c r="BI276" i="28"/>
  <c r="BH276" i="28"/>
  <c r="BG276" i="28"/>
  <c r="BF276" i="28"/>
  <c r="T276" i="28"/>
  <c r="R276" i="28"/>
  <c r="P276" i="28"/>
  <c r="BI274" i="28"/>
  <c r="BH274" i="28"/>
  <c r="BG274" i="28"/>
  <c r="BF274" i="28"/>
  <c r="T274" i="28"/>
  <c r="R274" i="28"/>
  <c r="P274" i="28"/>
  <c r="BI272" i="28"/>
  <c r="BH272" i="28"/>
  <c r="BG272" i="28"/>
  <c r="BF272" i="28"/>
  <c r="T272" i="28"/>
  <c r="R272" i="28"/>
  <c r="P272" i="28"/>
  <c r="BI270" i="28"/>
  <c r="BH270" i="28"/>
  <c r="BG270" i="28"/>
  <c r="BF270" i="28"/>
  <c r="T270" i="28"/>
  <c r="R270" i="28"/>
  <c r="P270" i="28"/>
  <c r="BI268" i="28"/>
  <c r="BH268" i="28"/>
  <c r="BG268" i="28"/>
  <c r="BF268" i="28"/>
  <c r="T268" i="28"/>
  <c r="R268" i="28"/>
  <c r="P268" i="28"/>
  <c r="BI266" i="28"/>
  <c r="BH266" i="28"/>
  <c r="BG266" i="28"/>
  <c r="BF266" i="28"/>
  <c r="T266" i="28"/>
  <c r="R266" i="28"/>
  <c r="P266" i="28"/>
  <c r="BI263" i="28"/>
  <c r="BH263" i="28"/>
  <c r="BG263" i="28"/>
  <c r="BF263" i="28"/>
  <c r="T263" i="28"/>
  <c r="R263" i="28"/>
  <c r="P263" i="28"/>
  <c r="BI261" i="28"/>
  <c r="BH261" i="28"/>
  <c r="BG261" i="28"/>
  <c r="BF261" i="28"/>
  <c r="T261" i="28"/>
  <c r="R261" i="28"/>
  <c r="P261" i="28"/>
  <c r="BI259" i="28"/>
  <c r="BH259" i="28"/>
  <c r="BG259" i="28"/>
  <c r="BF259" i="28"/>
  <c r="T259" i="28"/>
  <c r="R259" i="28"/>
  <c r="P259" i="28"/>
  <c r="BI257" i="28"/>
  <c r="BH257" i="28"/>
  <c r="BG257" i="28"/>
  <c r="BF257" i="28"/>
  <c r="T257" i="28"/>
  <c r="R257" i="28"/>
  <c r="P257" i="28"/>
  <c r="BI256" i="28"/>
  <c r="BH256" i="28"/>
  <c r="BG256" i="28"/>
  <c r="BF256" i="28"/>
  <c r="T256" i="28"/>
  <c r="R256" i="28"/>
  <c r="P256" i="28"/>
  <c r="BI254" i="28"/>
  <c r="BH254" i="28"/>
  <c r="BG254" i="28"/>
  <c r="BF254" i="28"/>
  <c r="T254" i="28"/>
  <c r="R254" i="28"/>
  <c r="P254" i="28"/>
  <c r="BI253" i="28"/>
  <c r="BH253" i="28"/>
  <c r="BG253" i="28"/>
  <c r="BF253" i="28"/>
  <c r="T253" i="28"/>
  <c r="R253" i="28"/>
  <c r="P253" i="28"/>
  <c r="BI251" i="28"/>
  <c r="BH251" i="28"/>
  <c r="BG251" i="28"/>
  <c r="BF251" i="28"/>
  <c r="T251" i="28"/>
  <c r="R251" i="28"/>
  <c r="P251" i="28"/>
  <c r="BI249" i="28"/>
  <c r="BH249" i="28"/>
  <c r="BG249" i="28"/>
  <c r="BF249" i="28"/>
  <c r="T249" i="28"/>
  <c r="R249" i="28"/>
  <c r="P249" i="28"/>
  <c r="BI246" i="28"/>
  <c r="BH246" i="28"/>
  <c r="BG246" i="28"/>
  <c r="BF246" i="28"/>
  <c r="T246" i="28"/>
  <c r="R246" i="28"/>
  <c r="P246" i="28"/>
  <c r="BI243" i="28"/>
  <c r="BH243" i="28"/>
  <c r="BG243" i="28"/>
  <c r="BF243" i="28"/>
  <c r="T243" i="28"/>
  <c r="R243" i="28"/>
  <c r="P243" i="28"/>
  <c r="BI242" i="28"/>
  <c r="BH242" i="28"/>
  <c r="BG242" i="28"/>
  <c r="BF242" i="28"/>
  <c r="T242" i="28"/>
  <c r="R242" i="28"/>
  <c r="P242" i="28"/>
  <c r="BI240" i="28"/>
  <c r="BH240" i="28"/>
  <c r="BG240" i="28"/>
  <c r="BF240" i="28"/>
  <c r="T240" i="28"/>
  <c r="R240" i="28"/>
  <c r="P240" i="28"/>
  <c r="BI237" i="28"/>
  <c r="BH237" i="28"/>
  <c r="BG237" i="28"/>
  <c r="BF237" i="28"/>
  <c r="T237" i="28"/>
  <c r="R237" i="28"/>
  <c r="P237" i="28"/>
  <c r="BI235" i="28"/>
  <c r="BH235" i="28"/>
  <c r="BG235" i="28"/>
  <c r="BF235" i="28"/>
  <c r="T235" i="28"/>
  <c r="R235" i="28"/>
  <c r="P235" i="28"/>
  <c r="BI231" i="28"/>
  <c r="BH231" i="28"/>
  <c r="BG231" i="28"/>
  <c r="BF231" i="28"/>
  <c r="T231" i="28"/>
  <c r="R231" i="28"/>
  <c r="P231" i="28"/>
  <c r="BI229" i="28"/>
  <c r="BH229" i="28"/>
  <c r="BG229" i="28"/>
  <c r="BF229" i="28"/>
  <c r="T229" i="28"/>
  <c r="R229" i="28"/>
  <c r="P229" i="28"/>
  <c r="BI227" i="28"/>
  <c r="BH227" i="28"/>
  <c r="BG227" i="28"/>
  <c r="BF227" i="28"/>
  <c r="T227" i="28"/>
  <c r="R227" i="28"/>
  <c r="P227" i="28"/>
  <c r="BI219" i="28"/>
  <c r="BH219" i="28"/>
  <c r="BG219" i="28"/>
  <c r="BF219" i="28"/>
  <c r="T219" i="28"/>
  <c r="R219" i="28"/>
  <c r="P219" i="28"/>
  <c r="BI217" i="28"/>
  <c r="BH217" i="28"/>
  <c r="BG217" i="28"/>
  <c r="BF217" i="28"/>
  <c r="T217" i="28"/>
  <c r="R217" i="28"/>
  <c r="P217" i="28"/>
  <c r="BI215" i="28"/>
  <c r="BH215" i="28"/>
  <c r="BG215" i="28"/>
  <c r="BF215" i="28"/>
  <c r="T215" i="28"/>
  <c r="R215" i="28"/>
  <c r="P215" i="28"/>
  <c r="BI210" i="28"/>
  <c r="BH210" i="28"/>
  <c r="BG210" i="28"/>
  <c r="BF210" i="28"/>
  <c r="T210" i="28"/>
  <c r="R210" i="28"/>
  <c r="P210" i="28"/>
  <c r="BI208" i="28"/>
  <c r="BH208" i="28"/>
  <c r="BG208" i="28"/>
  <c r="BF208" i="28"/>
  <c r="T208" i="28"/>
  <c r="R208" i="28"/>
  <c r="P208" i="28"/>
  <c r="BI203" i="28"/>
  <c r="BH203" i="28"/>
  <c r="BG203" i="28"/>
  <c r="BF203" i="28"/>
  <c r="T203" i="28"/>
  <c r="R203" i="28"/>
  <c r="P203" i="28"/>
  <c r="BI197" i="28"/>
  <c r="BH197" i="28"/>
  <c r="BG197" i="28"/>
  <c r="BF197" i="28"/>
  <c r="T197" i="28"/>
  <c r="R197" i="28"/>
  <c r="P197" i="28"/>
  <c r="BI195" i="28"/>
  <c r="BH195" i="28"/>
  <c r="BG195" i="28"/>
  <c r="BF195" i="28"/>
  <c r="T195" i="28"/>
  <c r="R195" i="28"/>
  <c r="P195" i="28"/>
  <c r="BI193" i="28"/>
  <c r="BH193" i="28"/>
  <c r="BG193" i="28"/>
  <c r="BF193" i="28"/>
  <c r="T193" i="28"/>
  <c r="R193" i="28"/>
  <c r="P193" i="28"/>
  <c r="BI186" i="28"/>
  <c r="BH186" i="28"/>
  <c r="BG186" i="28"/>
  <c r="BF186" i="28"/>
  <c r="T186" i="28"/>
  <c r="R186" i="28"/>
  <c r="P186" i="28"/>
  <c r="BI182" i="28"/>
  <c r="BH182" i="28"/>
  <c r="BG182" i="28"/>
  <c r="BF182" i="28"/>
  <c r="T182" i="28"/>
  <c r="R182" i="28"/>
  <c r="P182" i="28"/>
  <c r="BI175" i="28"/>
  <c r="BH175" i="28"/>
  <c r="BG175" i="28"/>
  <c r="BF175" i="28"/>
  <c r="T175" i="28"/>
  <c r="R175" i="28"/>
  <c r="P175" i="28"/>
  <c r="BI173" i="28"/>
  <c r="BH173" i="28"/>
  <c r="BG173" i="28"/>
  <c r="BF173" i="28"/>
  <c r="T173" i="28"/>
  <c r="R173" i="28"/>
  <c r="P173" i="28"/>
  <c r="BI171" i="28"/>
  <c r="BH171" i="28"/>
  <c r="BG171" i="28"/>
  <c r="BF171" i="28"/>
  <c r="T171" i="28"/>
  <c r="R171" i="28"/>
  <c r="P171" i="28"/>
  <c r="BI170" i="28"/>
  <c r="BH170" i="28"/>
  <c r="BG170" i="28"/>
  <c r="BF170" i="28"/>
  <c r="T170" i="28"/>
  <c r="R170" i="28"/>
  <c r="P170" i="28"/>
  <c r="BI168" i="28"/>
  <c r="BH168" i="28"/>
  <c r="BG168" i="28"/>
  <c r="BF168" i="28"/>
  <c r="T168" i="28"/>
  <c r="R168" i="28"/>
  <c r="P168" i="28"/>
  <c r="BI166" i="28"/>
  <c r="BH166" i="28"/>
  <c r="BG166" i="28"/>
  <c r="BF166" i="28"/>
  <c r="T166" i="28"/>
  <c r="R166" i="28"/>
  <c r="P166" i="28"/>
  <c r="BI158" i="28"/>
  <c r="BH158" i="28"/>
  <c r="BG158" i="28"/>
  <c r="BF158" i="28"/>
  <c r="T158" i="28"/>
  <c r="R158" i="28"/>
  <c r="P158" i="28"/>
  <c r="BI154" i="28"/>
  <c r="BH154" i="28"/>
  <c r="BG154" i="28"/>
  <c r="BF154" i="28"/>
  <c r="T154" i="28"/>
  <c r="R154" i="28"/>
  <c r="P154" i="28"/>
  <c r="BI148" i="28"/>
  <c r="BH148" i="28"/>
  <c r="BG148" i="28"/>
  <c r="BF148" i="28"/>
  <c r="T148" i="28"/>
  <c r="R148" i="28"/>
  <c r="P148" i="28"/>
  <c r="BI143" i="28"/>
  <c r="BH143" i="28"/>
  <c r="BG143" i="28"/>
  <c r="BF143" i="28"/>
  <c r="T143" i="28"/>
  <c r="R143" i="28"/>
  <c r="P143" i="28"/>
  <c r="BI139" i="28"/>
  <c r="BH139" i="28"/>
  <c r="BG139" i="28"/>
  <c r="BF139" i="28"/>
  <c r="T139" i="28"/>
  <c r="R139" i="28"/>
  <c r="P139" i="28"/>
  <c r="BI136" i="28"/>
  <c r="BH136" i="28"/>
  <c r="BG136" i="28"/>
  <c r="BF136" i="28"/>
  <c r="T136" i="28"/>
  <c r="R136" i="28"/>
  <c r="P136" i="28"/>
  <c r="J130" i="28"/>
  <c r="J129" i="28"/>
  <c r="F129" i="28"/>
  <c r="F127" i="28"/>
  <c r="E125" i="28"/>
  <c r="J92" i="28"/>
  <c r="J91" i="28"/>
  <c r="F91" i="28"/>
  <c r="F89" i="28"/>
  <c r="E87" i="28"/>
  <c r="J18" i="28"/>
  <c r="E18" i="28"/>
  <c r="F130" i="28"/>
  <c r="J17" i="28"/>
  <c r="J12" i="28"/>
  <c r="J127" i="28" s="1"/>
  <c r="E7" i="28"/>
  <c r="E123" i="28" s="1"/>
  <c r="J37" i="27"/>
  <c r="J36" i="27"/>
  <c r="AY120" i="1"/>
  <c r="J35" i="27"/>
  <c r="AX120" i="1"/>
  <c r="BI152" i="27"/>
  <c r="BH152" i="27"/>
  <c r="BG152" i="27"/>
  <c r="BF152" i="27"/>
  <c r="T152" i="27"/>
  <c r="R152" i="27"/>
  <c r="P152" i="27"/>
  <c r="BI150" i="27"/>
  <c r="BH150" i="27"/>
  <c r="BG150" i="27"/>
  <c r="BF150" i="27"/>
  <c r="T150" i="27"/>
  <c r="R150" i="27"/>
  <c r="P150" i="27"/>
  <c r="BI147" i="27"/>
  <c r="BH147" i="27"/>
  <c r="BG147" i="27"/>
  <c r="BF147" i="27"/>
  <c r="T147" i="27"/>
  <c r="R147" i="27"/>
  <c r="P147" i="27"/>
  <c r="BI146" i="27"/>
  <c r="BH146" i="27"/>
  <c r="BG146" i="27"/>
  <c r="BF146" i="27"/>
  <c r="T146" i="27"/>
  <c r="R146" i="27"/>
  <c r="P146" i="27"/>
  <c r="BI145" i="27"/>
  <c r="BH145" i="27"/>
  <c r="BG145" i="27"/>
  <c r="BF145" i="27"/>
  <c r="T145" i="27"/>
  <c r="R145" i="27"/>
  <c r="P145" i="27"/>
  <c r="BI144" i="27"/>
  <c r="BH144" i="27"/>
  <c r="BG144" i="27"/>
  <c r="BF144" i="27"/>
  <c r="T144" i="27"/>
  <c r="R144" i="27"/>
  <c r="P144" i="27"/>
  <c r="BI143" i="27"/>
  <c r="BH143" i="27"/>
  <c r="BG143" i="27"/>
  <c r="BF143" i="27"/>
  <c r="T143" i="27"/>
  <c r="R143" i="27"/>
  <c r="P143" i="27"/>
  <c r="BI142" i="27"/>
  <c r="BH142" i="27"/>
  <c r="BG142" i="27"/>
  <c r="BF142" i="27"/>
  <c r="T142" i="27"/>
  <c r="R142" i="27"/>
  <c r="P142" i="27"/>
  <c r="BI141" i="27"/>
  <c r="BH141" i="27"/>
  <c r="BG141" i="27"/>
  <c r="BF141" i="27"/>
  <c r="T141" i="27"/>
  <c r="R141" i="27"/>
  <c r="P141" i="27"/>
  <c r="BI140" i="27"/>
  <c r="BH140" i="27"/>
  <c r="BG140" i="27"/>
  <c r="BF140" i="27"/>
  <c r="T140" i="27"/>
  <c r="R140" i="27"/>
  <c r="P140" i="27"/>
  <c r="BI139" i="27"/>
  <c r="BH139" i="27"/>
  <c r="BG139" i="27"/>
  <c r="BF139" i="27"/>
  <c r="T139" i="27"/>
  <c r="R139" i="27"/>
  <c r="P139" i="27"/>
  <c r="BI138" i="27"/>
  <c r="BH138" i="27"/>
  <c r="BG138" i="27"/>
  <c r="BF138" i="27"/>
  <c r="T138" i="27"/>
  <c r="R138" i="27"/>
  <c r="P138" i="27"/>
  <c r="BI137" i="27"/>
  <c r="BH137" i="27"/>
  <c r="BG137" i="27"/>
  <c r="BF137" i="27"/>
  <c r="T137" i="27"/>
  <c r="R137" i="27"/>
  <c r="P137" i="27"/>
  <c r="BI136" i="27"/>
  <c r="BH136" i="27"/>
  <c r="BG136" i="27"/>
  <c r="BF136" i="27"/>
  <c r="T136" i="27"/>
  <c r="R136" i="27"/>
  <c r="P136" i="27"/>
  <c r="BI129" i="27"/>
  <c r="BH129" i="27"/>
  <c r="BG129" i="27"/>
  <c r="BF129" i="27"/>
  <c r="T129" i="27"/>
  <c r="R129" i="27"/>
  <c r="P129" i="27"/>
  <c r="BI128" i="27"/>
  <c r="BH128" i="27"/>
  <c r="BG128" i="27"/>
  <c r="BF128" i="27"/>
  <c r="T128" i="27"/>
  <c r="R128" i="27"/>
  <c r="P128" i="27"/>
  <c r="BI127" i="27"/>
  <c r="BH127" i="27"/>
  <c r="BG127" i="27"/>
  <c r="BF127" i="27"/>
  <c r="T127" i="27"/>
  <c r="R127" i="27"/>
  <c r="P127" i="27"/>
  <c r="BI126" i="27"/>
  <c r="BH126" i="27"/>
  <c r="BG126" i="27"/>
  <c r="BF126" i="27"/>
  <c r="T126" i="27"/>
  <c r="R126" i="27"/>
  <c r="P126" i="27"/>
  <c r="BI125" i="27"/>
  <c r="BH125" i="27"/>
  <c r="BG125" i="27"/>
  <c r="BF125" i="27"/>
  <c r="T125" i="27"/>
  <c r="R125" i="27"/>
  <c r="P125" i="27"/>
  <c r="BI124" i="27"/>
  <c r="BH124" i="27"/>
  <c r="BG124" i="27"/>
  <c r="BF124" i="27"/>
  <c r="T124" i="27"/>
  <c r="R124" i="27"/>
  <c r="P124" i="27"/>
  <c r="BI123" i="27"/>
  <c r="BH123" i="27"/>
  <c r="BG123" i="27"/>
  <c r="BF123" i="27"/>
  <c r="T123" i="27"/>
  <c r="R123" i="27"/>
  <c r="P123" i="27"/>
  <c r="BI122" i="27"/>
  <c r="BH122" i="27"/>
  <c r="BG122" i="27"/>
  <c r="BF122" i="27"/>
  <c r="T122" i="27"/>
  <c r="R122" i="27"/>
  <c r="P122" i="27"/>
  <c r="BI121" i="27"/>
  <c r="BH121" i="27"/>
  <c r="BG121" i="27"/>
  <c r="BF121" i="27"/>
  <c r="T121" i="27"/>
  <c r="R121" i="27"/>
  <c r="P121" i="27"/>
  <c r="J115" i="27"/>
  <c r="J114" i="27"/>
  <c r="F114" i="27"/>
  <c r="F112" i="27"/>
  <c r="E110" i="27"/>
  <c r="J92" i="27"/>
  <c r="J91" i="27"/>
  <c r="F91" i="27"/>
  <c r="F89" i="27"/>
  <c r="E87" i="27"/>
  <c r="J18" i="27"/>
  <c r="E18" i="27"/>
  <c r="F92" i="27"/>
  <c r="J17" i="27"/>
  <c r="J12" i="27"/>
  <c r="J89" i="27" s="1"/>
  <c r="E7" i="27"/>
  <c r="E85" i="27" s="1"/>
  <c r="J37" i="26"/>
  <c r="J36" i="26"/>
  <c r="AY119" i="1"/>
  <c r="J35" i="26"/>
  <c r="AX119" i="1"/>
  <c r="BI341" i="26"/>
  <c r="BH341" i="26"/>
  <c r="BG341" i="26"/>
  <c r="BF341" i="26"/>
  <c r="T341" i="26"/>
  <c r="R341" i="26"/>
  <c r="P341" i="26"/>
  <c r="BI340" i="26"/>
  <c r="BH340" i="26"/>
  <c r="BG340" i="26"/>
  <c r="BF340" i="26"/>
  <c r="T340" i="26"/>
  <c r="R340" i="26"/>
  <c r="P340" i="26"/>
  <c r="BI339" i="26"/>
  <c r="BH339" i="26"/>
  <c r="BG339" i="26"/>
  <c r="BF339" i="26"/>
  <c r="T339" i="26"/>
  <c r="R339" i="26"/>
  <c r="P339" i="26"/>
  <c r="BI334" i="26"/>
  <c r="BH334" i="26"/>
  <c r="BG334" i="26"/>
  <c r="BF334" i="26"/>
  <c r="T334" i="26"/>
  <c r="R334" i="26"/>
  <c r="P334" i="26"/>
  <c r="BI329" i="26"/>
  <c r="BH329" i="26"/>
  <c r="BG329" i="26"/>
  <c r="BF329" i="26"/>
  <c r="T329" i="26"/>
  <c r="R329" i="26"/>
  <c r="P329" i="26"/>
  <c r="BI326" i="26"/>
  <c r="BH326" i="26"/>
  <c r="BG326" i="26"/>
  <c r="BF326" i="26"/>
  <c r="T326" i="26"/>
  <c r="R326" i="26"/>
  <c r="P326" i="26"/>
  <c r="BI324" i="26"/>
  <c r="BH324" i="26"/>
  <c r="BG324" i="26"/>
  <c r="BF324" i="26"/>
  <c r="T324" i="26"/>
  <c r="R324" i="26"/>
  <c r="P324" i="26"/>
  <c r="BI321" i="26"/>
  <c r="BH321" i="26"/>
  <c r="BG321" i="26"/>
  <c r="BF321" i="26"/>
  <c r="T321" i="26"/>
  <c r="R321" i="26"/>
  <c r="P321" i="26"/>
  <c r="BI319" i="26"/>
  <c r="BH319" i="26"/>
  <c r="BG319" i="26"/>
  <c r="BF319" i="26"/>
  <c r="T319" i="26"/>
  <c r="R319" i="26"/>
  <c r="P319" i="26"/>
  <c r="BI316" i="26"/>
  <c r="BH316" i="26"/>
  <c r="BG316" i="26"/>
  <c r="BF316" i="26"/>
  <c r="T316" i="26"/>
  <c r="R316" i="26"/>
  <c r="P316" i="26"/>
  <c r="BI312" i="26"/>
  <c r="BH312" i="26"/>
  <c r="BG312" i="26"/>
  <c r="BF312" i="26"/>
  <c r="T312" i="26"/>
  <c r="R312" i="26"/>
  <c r="P312" i="26"/>
  <c r="BI310" i="26"/>
  <c r="BH310" i="26"/>
  <c r="BG310" i="26"/>
  <c r="BF310" i="26"/>
  <c r="T310" i="26"/>
  <c r="R310" i="26"/>
  <c r="P310" i="26"/>
  <c r="BI309" i="26"/>
  <c r="BH309" i="26"/>
  <c r="BG309" i="26"/>
  <c r="BF309" i="26"/>
  <c r="T309" i="26"/>
  <c r="R309" i="26"/>
  <c r="P309" i="26"/>
  <c r="BI307" i="26"/>
  <c r="BH307" i="26"/>
  <c r="BG307" i="26"/>
  <c r="BF307" i="26"/>
  <c r="T307" i="26"/>
  <c r="R307" i="26"/>
  <c r="P307" i="26"/>
  <c r="BI304" i="26"/>
  <c r="BH304" i="26"/>
  <c r="BG304" i="26"/>
  <c r="BF304" i="26"/>
  <c r="T304" i="26"/>
  <c r="R304" i="26"/>
  <c r="P304" i="26"/>
  <c r="BI301" i="26"/>
  <c r="BH301" i="26"/>
  <c r="BG301" i="26"/>
  <c r="BF301" i="26"/>
  <c r="T301" i="26"/>
  <c r="R301" i="26"/>
  <c r="P301" i="26"/>
  <c r="BI299" i="26"/>
  <c r="BH299" i="26"/>
  <c r="BG299" i="26"/>
  <c r="BF299" i="26"/>
  <c r="T299" i="26"/>
  <c r="R299" i="26"/>
  <c r="P299" i="26"/>
  <c r="BI297" i="26"/>
  <c r="BH297" i="26"/>
  <c r="BG297" i="26"/>
  <c r="BF297" i="26"/>
  <c r="T297" i="26"/>
  <c r="R297" i="26"/>
  <c r="P297" i="26"/>
  <c r="BI294" i="26"/>
  <c r="BH294" i="26"/>
  <c r="BG294" i="26"/>
  <c r="BF294" i="26"/>
  <c r="T294" i="26"/>
  <c r="R294" i="26"/>
  <c r="P294" i="26"/>
  <c r="BI292" i="26"/>
  <c r="BH292" i="26"/>
  <c r="BG292" i="26"/>
  <c r="BF292" i="26"/>
  <c r="T292" i="26"/>
  <c r="R292" i="26"/>
  <c r="P292" i="26"/>
  <c r="BI288" i="26"/>
  <c r="BH288" i="26"/>
  <c r="BG288" i="26"/>
  <c r="BF288" i="26"/>
  <c r="T288" i="26"/>
  <c r="R288" i="26"/>
  <c r="P288" i="26"/>
  <c r="BI286" i="26"/>
  <c r="BH286" i="26"/>
  <c r="BG286" i="26"/>
  <c r="BF286" i="26"/>
  <c r="T286" i="26"/>
  <c r="R286" i="26"/>
  <c r="P286" i="26"/>
  <c r="BI282" i="26"/>
  <c r="BH282" i="26"/>
  <c r="BG282" i="26"/>
  <c r="BF282" i="26"/>
  <c r="T282" i="26"/>
  <c r="R282" i="26"/>
  <c r="P282" i="26"/>
  <c r="BI280" i="26"/>
  <c r="BH280" i="26"/>
  <c r="BG280" i="26"/>
  <c r="BF280" i="26"/>
  <c r="T280" i="26"/>
  <c r="R280" i="26"/>
  <c r="P280" i="26"/>
  <c r="BI276" i="26"/>
  <c r="BH276" i="26"/>
  <c r="BG276" i="26"/>
  <c r="BF276" i="26"/>
  <c r="T276" i="26"/>
  <c r="R276" i="26"/>
  <c r="P276" i="26"/>
  <c r="BI274" i="26"/>
  <c r="BH274" i="26"/>
  <c r="BG274" i="26"/>
  <c r="BF274" i="26"/>
  <c r="T274" i="26"/>
  <c r="R274" i="26"/>
  <c r="P274" i="26"/>
  <c r="BI271" i="26"/>
  <c r="BH271" i="26"/>
  <c r="BG271" i="26"/>
  <c r="BF271" i="26"/>
  <c r="T271" i="26"/>
  <c r="R271" i="26"/>
  <c r="P271" i="26"/>
  <c r="BI269" i="26"/>
  <c r="BH269" i="26"/>
  <c r="BG269" i="26"/>
  <c r="BF269" i="26"/>
  <c r="T269" i="26"/>
  <c r="R269" i="26"/>
  <c r="P269" i="26"/>
  <c r="BI266" i="26"/>
  <c r="BH266" i="26"/>
  <c r="BG266" i="26"/>
  <c r="BF266" i="26"/>
  <c r="T266" i="26"/>
  <c r="R266" i="26"/>
  <c r="P266" i="26"/>
  <c r="BI264" i="26"/>
  <c r="BH264" i="26"/>
  <c r="BG264" i="26"/>
  <c r="BF264" i="26"/>
  <c r="T264" i="26"/>
  <c r="R264" i="26"/>
  <c r="P264" i="26"/>
  <c r="BI261" i="26"/>
  <c r="BH261" i="26"/>
  <c r="BG261" i="26"/>
  <c r="BF261" i="26"/>
  <c r="T261" i="26"/>
  <c r="R261" i="26"/>
  <c r="P261" i="26"/>
  <c r="BI259" i="26"/>
  <c r="BH259" i="26"/>
  <c r="BG259" i="26"/>
  <c r="BF259" i="26"/>
  <c r="T259" i="26"/>
  <c r="R259" i="26"/>
  <c r="P259" i="26"/>
  <c r="BI256" i="26"/>
  <c r="BH256" i="26"/>
  <c r="BG256" i="26"/>
  <c r="BF256" i="26"/>
  <c r="T256" i="26"/>
  <c r="R256" i="26"/>
  <c r="P256" i="26"/>
  <c r="BI254" i="26"/>
  <c r="BH254" i="26"/>
  <c r="BG254" i="26"/>
  <c r="BF254" i="26"/>
  <c r="T254" i="26"/>
  <c r="R254" i="26"/>
  <c r="P254" i="26"/>
  <c r="BI251" i="26"/>
  <c r="BH251" i="26"/>
  <c r="BG251" i="26"/>
  <c r="BF251" i="26"/>
  <c r="T251" i="26"/>
  <c r="R251" i="26"/>
  <c r="P251" i="26"/>
  <c r="BI249" i="26"/>
  <c r="BH249" i="26"/>
  <c r="BG249" i="26"/>
  <c r="BF249" i="26"/>
  <c r="T249" i="26"/>
  <c r="R249" i="26"/>
  <c r="P249" i="26"/>
  <c r="BI246" i="26"/>
  <c r="BH246" i="26"/>
  <c r="BG246" i="26"/>
  <c r="BF246" i="26"/>
  <c r="T246" i="26"/>
  <c r="R246" i="26"/>
  <c r="P246" i="26"/>
  <c r="BI244" i="26"/>
  <c r="BH244" i="26"/>
  <c r="BG244" i="26"/>
  <c r="BF244" i="26"/>
  <c r="T244" i="26"/>
  <c r="R244" i="26"/>
  <c r="P244" i="26"/>
  <c r="BI241" i="26"/>
  <c r="BH241" i="26"/>
  <c r="BG241" i="26"/>
  <c r="BF241" i="26"/>
  <c r="T241" i="26"/>
  <c r="R241" i="26"/>
  <c r="P241" i="26"/>
  <c r="BI239" i="26"/>
  <c r="BH239" i="26"/>
  <c r="BG239" i="26"/>
  <c r="BF239" i="26"/>
  <c r="T239" i="26"/>
  <c r="R239" i="26"/>
  <c r="P239" i="26"/>
  <c r="BI238" i="26"/>
  <c r="BH238" i="26"/>
  <c r="BG238" i="26"/>
  <c r="BF238" i="26"/>
  <c r="T238" i="26"/>
  <c r="R238" i="26"/>
  <c r="P238" i="26"/>
  <c r="BI237" i="26"/>
  <c r="BH237" i="26"/>
  <c r="BG237" i="26"/>
  <c r="BF237" i="26"/>
  <c r="T237" i="26"/>
  <c r="R237" i="26"/>
  <c r="P237" i="26"/>
  <c r="BI236" i="26"/>
  <c r="BH236" i="26"/>
  <c r="BG236" i="26"/>
  <c r="BF236" i="26"/>
  <c r="T236" i="26"/>
  <c r="R236" i="26"/>
  <c r="P236" i="26"/>
  <c r="BI235" i="26"/>
  <c r="BH235" i="26"/>
  <c r="BG235" i="26"/>
  <c r="BF235" i="26"/>
  <c r="T235" i="26"/>
  <c r="R235" i="26"/>
  <c r="P235" i="26"/>
  <c r="BI234" i="26"/>
  <c r="BH234" i="26"/>
  <c r="BG234" i="26"/>
  <c r="BF234" i="26"/>
  <c r="T234" i="26"/>
  <c r="R234" i="26"/>
  <c r="P234" i="26"/>
  <c r="BI233" i="26"/>
  <c r="BH233" i="26"/>
  <c r="BG233" i="26"/>
  <c r="BF233" i="26"/>
  <c r="T233" i="26"/>
  <c r="R233" i="26"/>
  <c r="P233" i="26"/>
  <c r="BI232" i="26"/>
  <c r="BH232" i="26"/>
  <c r="BG232" i="26"/>
  <c r="BF232" i="26"/>
  <c r="T232" i="26"/>
  <c r="R232" i="26"/>
  <c r="P232" i="26"/>
  <c r="BI231" i="26"/>
  <c r="BH231" i="26"/>
  <c r="BG231" i="26"/>
  <c r="BF231" i="26"/>
  <c r="T231" i="26"/>
  <c r="R231" i="26"/>
  <c r="P231" i="26"/>
  <c r="BI228" i="26"/>
  <c r="BH228" i="26"/>
  <c r="BG228" i="26"/>
  <c r="BF228" i="26"/>
  <c r="T228" i="26"/>
  <c r="R228" i="26"/>
  <c r="P228" i="26"/>
  <c r="BI226" i="26"/>
  <c r="BH226" i="26"/>
  <c r="BG226" i="26"/>
  <c r="BF226" i="26"/>
  <c r="T226" i="26"/>
  <c r="R226" i="26"/>
  <c r="P226" i="26"/>
  <c r="BI223" i="26"/>
  <c r="BH223" i="26"/>
  <c r="BG223" i="26"/>
  <c r="BF223" i="26"/>
  <c r="T223" i="26"/>
  <c r="R223" i="26"/>
  <c r="P223" i="26"/>
  <c r="BI221" i="26"/>
  <c r="BH221" i="26"/>
  <c r="BG221" i="26"/>
  <c r="BF221" i="26"/>
  <c r="T221" i="26"/>
  <c r="R221" i="26"/>
  <c r="P221" i="26"/>
  <c r="BI218" i="26"/>
  <c r="BH218" i="26"/>
  <c r="BG218" i="26"/>
  <c r="BF218" i="26"/>
  <c r="T218" i="26"/>
  <c r="R218" i="26"/>
  <c r="P218" i="26"/>
  <c r="BI216" i="26"/>
  <c r="BH216" i="26"/>
  <c r="BG216" i="26"/>
  <c r="BF216" i="26"/>
  <c r="T216" i="26"/>
  <c r="R216" i="26"/>
  <c r="P216" i="26"/>
  <c r="BI213" i="26"/>
  <c r="BH213" i="26"/>
  <c r="BG213" i="26"/>
  <c r="BF213" i="26"/>
  <c r="T213" i="26"/>
  <c r="R213" i="26"/>
  <c r="P213" i="26"/>
  <c r="BI212" i="26"/>
  <c r="BH212" i="26"/>
  <c r="BG212" i="26"/>
  <c r="BF212" i="26"/>
  <c r="T212" i="26"/>
  <c r="R212" i="26"/>
  <c r="P212" i="26"/>
  <c r="BI211" i="26"/>
  <c r="BH211" i="26"/>
  <c r="BG211" i="26"/>
  <c r="BF211" i="26"/>
  <c r="T211" i="26"/>
  <c r="R211" i="26"/>
  <c r="P211" i="26"/>
  <c r="BI210" i="26"/>
  <c r="BH210" i="26"/>
  <c r="BG210" i="26"/>
  <c r="BF210" i="26"/>
  <c r="T210" i="26"/>
  <c r="R210" i="26"/>
  <c r="P210" i="26"/>
  <c r="BI208" i="26"/>
  <c r="BH208" i="26"/>
  <c r="BG208" i="26"/>
  <c r="BF208" i="26"/>
  <c r="T208" i="26"/>
  <c r="R208" i="26"/>
  <c r="P208" i="26"/>
  <c r="BI207" i="26"/>
  <c r="BH207" i="26"/>
  <c r="BG207" i="26"/>
  <c r="BF207" i="26"/>
  <c r="T207" i="26"/>
  <c r="R207" i="26"/>
  <c r="P207" i="26"/>
  <c r="BI206" i="26"/>
  <c r="BH206" i="26"/>
  <c r="BG206" i="26"/>
  <c r="BF206" i="26"/>
  <c r="T206" i="26"/>
  <c r="R206" i="26"/>
  <c r="P206" i="26"/>
  <c r="BI203" i="26"/>
  <c r="BH203" i="26"/>
  <c r="BG203" i="26"/>
  <c r="BF203" i="26"/>
  <c r="T203" i="26"/>
  <c r="R203" i="26"/>
  <c r="P203" i="26"/>
  <c r="BI199" i="26"/>
  <c r="BH199" i="26"/>
  <c r="BG199" i="26"/>
  <c r="BF199" i="26"/>
  <c r="T199" i="26"/>
  <c r="R199" i="26"/>
  <c r="P199" i="26"/>
  <c r="BI197" i="26"/>
  <c r="BH197" i="26"/>
  <c r="BG197" i="26"/>
  <c r="BF197" i="26"/>
  <c r="T197" i="26"/>
  <c r="R197" i="26"/>
  <c r="P197" i="26"/>
  <c r="BI196" i="26"/>
  <c r="BH196" i="26"/>
  <c r="BG196" i="26"/>
  <c r="BF196" i="26"/>
  <c r="T196" i="26"/>
  <c r="R196" i="26"/>
  <c r="P196" i="26"/>
  <c r="BI195" i="26"/>
  <c r="BH195" i="26"/>
  <c r="BG195" i="26"/>
  <c r="BF195" i="26"/>
  <c r="T195" i="26"/>
  <c r="R195" i="26"/>
  <c r="P195" i="26"/>
  <c r="BI194" i="26"/>
  <c r="BH194" i="26"/>
  <c r="BG194" i="26"/>
  <c r="BF194" i="26"/>
  <c r="T194" i="26"/>
  <c r="R194" i="26"/>
  <c r="P194" i="26"/>
  <c r="BI193" i="26"/>
  <c r="BH193" i="26"/>
  <c r="BG193" i="26"/>
  <c r="BF193" i="26"/>
  <c r="T193" i="26"/>
  <c r="R193" i="26"/>
  <c r="P193" i="26"/>
  <c r="BI192" i="26"/>
  <c r="BH192" i="26"/>
  <c r="BG192" i="26"/>
  <c r="BF192" i="26"/>
  <c r="T192" i="26"/>
  <c r="R192" i="26"/>
  <c r="P192" i="26"/>
  <c r="BI191" i="26"/>
  <c r="BH191" i="26"/>
  <c r="BG191" i="26"/>
  <c r="BF191" i="26"/>
  <c r="T191" i="26"/>
  <c r="R191" i="26"/>
  <c r="P191" i="26"/>
  <c r="BI190" i="26"/>
  <c r="BH190" i="26"/>
  <c r="BG190" i="26"/>
  <c r="BF190" i="26"/>
  <c r="T190" i="26"/>
  <c r="R190" i="26"/>
  <c r="P190" i="26"/>
  <c r="BI189" i="26"/>
  <c r="BH189" i="26"/>
  <c r="BG189" i="26"/>
  <c r="BF189" i="26"/>
  <c r="T189" i="26"/>
  <c r="R189" i="26"/>
  <c r="P189" i="26"/>
  <c r="BI188" i="26"/>
  <c r="BH188" i="26"/>
  <c r="BG188" i="26"/>
  <c r="BF188" i="26"/>
  <c r="T188" i="26"/>
  <c r="R188" i="26"/>
  <c r="P188" i="26"/>
  <c r="BI187" i="26"/>
  <c r="BH187" i="26"/>
  <c r="BG187" i="26"/>
  <c r="BF187" i="26"/>
  <c r="T187" i="26"/>
  <c r="R187" i="26"/>
  <c r="P187" i="26"/>
  <c r="BI186" i="26"/>
  <c r="BH186" i="26"/>
  <c r="BG186" i="26"/>
  <c r="BF186" i="26"/>
  <c r="T186" i="26"/>
  <c r="R186" i="26"/>
  <c r="P186" i="26"/>
  <c r="BI185" i="26"/>
  <c r="BH185" i="26"/>
  <c r="BG185" i="26"/>
  <c r="BF185" i="26"/>
  <c r="T185" i="26"/>
  <c r="R185" i="26"/>
  <c r="P185" i="26"/>
  <c r="BI184" i="26"/>
  <c r="BH184" i="26"/>
  <c r="BG184" i="26"/>
  <c r="BF184" i="26"/>
  <c r="T184" i="26"/>
  <c r="R184" i="26"/>
  <c r="P184" i="26"/>
  <c r="BI183" i="26"/>
  <c r="BH183" i="26"/>
  <c r="BG183" i="26"/>
  <c r="BF183" i="26"/>
  <c r="T183" i="26"/>
  <c r="R183" i="26"/>
  <c r="P183" i="26"/>
  <c r="BI182" i="26"/>
  <c r="BH182" i="26"/>
  <c r="BG182" i="26"/>
  <c r="BF182" i="26"/>
  <c r="T182" i="26"/>
  <c r="R182" i="26"/>
  <c r="P182" i="26"/>
  <c r="BI181" i="26"/>
  <c r="BH181" i="26"/>
  <c r="BG181" i="26"/>
  <c r="BF181" i="26"/>
  <c r="T181" i="26"/>
  <c r="R181" i="26"/>
  <c r="P181" i="26"/>
  <c r="BI180" i="26"/>
  <c r="BH180" i="26"/>
  <c r="BG180" i="26"/>
  <c r="BF180" i="26"/>
  <c r="T180" i="26"/>
  <c r="R180" i="26"/>
  <c r="P180" i="26"/>
  <c r="BI179" i="26"/>
  <c r="BH179" i="26"/>
  <c r="BG179" i="26"/>
  <c r="BF179" i="26"/>
  <c r="T179" i="26"/>
  <c r="R179" i="26"/>
  <c r="P179" i="26"/>
  <c r="BI178" i="26"/>
  <c r="BH178" i="26"/>
  <c r="BG178" i="26"/>
  <c r="BF178" i="26"/>
  <c r="T178" i="26"/>
  <c r="R178" i="26"/>
  <c r="P178" i="26"/>
  <c r="BI177" i="26"/>
  <c r="BH177" i="26"/>
  <c r="BG177" i="26"/>
  <c r="BF177" i="26"/>
  <c r="T177" i="26"/>
  <c r="R177" i="26"/>
  <c r="P177" i="26"/>
  <c r="BI176" i="26"/>
  <c r="BH176" i="26"/>
  <c r="BG176" i="26"/>
  <c r="BF176" i="26"/>
  <c r="T176" i="26"/>
  <c r="R176" i="26"/>
  <c r="P176" i="26"/>
  <c r="BI175" i="26"/>
  <c r="BH175" i="26"/>
  <c r="BG175" i="26"/>
  <c r="BF175" i="26"/>
  <c r="T175" i="26"/>
  <c r="R175" i="26"/>
  <c r="P175" i="26"/>
  <c r="BI174" i="26"/>
  <c r="BH174" i="26"/>
  <c r="BG174" i="26"/>
  <c r="BF174" i="26"/>
  <c r="T174" i="26"/>
  <c r="R174" i="26"/>
  <c r="P174" i="26"/>
  <c r="BI173" i="26"/>
  <c r="BH173" i="26"/>
  <c r="BG173" i="26"/>
  <c r="BF173" i="26"/>
  <c r="T173" i="26"/>
  <c r="R173" i="26"/>
  <c r="P173" i="26"/>
  <c r="BI172" i="26"/>
  <c r="BH172" i="26"/>
  <c r="BG172" i="26"/>
  <c r="BF172" i="26"/>
  <c r="T172" i="26"/>
  <c r="R172" i="26"/>
  <c r="P172" i="26"/>
  <c r="BI171" i="26"/>
  <c r="BH171" i="26"/>
  <c r="BG171" i="26"/>
  <c r="BF171" i="26"/>
  <c r="T171" i="26"/>
  <c r="R171" i="26"/>
  <c r="P171" i="26"/>
  <c r="BI170" i="26"/>
  <c r="BH170" i="26"/>
  <c r="BG170" i="26"/>
  <c r="BF170" i="26"/>
  <c r="T170" i="26"/>
  <c r="R170" i="26"/>
  <c r="P170" i="26"/>
  <c r="BI169" i="26"/>
  <c r="BH169" i="26"/>
  <c r="BG169" i="26"/>
  <c r="BF169" i="26"/>
  <c r="T169" i="26"/>
  <c r="R169" i="26"/>
  <c r="P169" i="26"/>
  <c r="BI168" i="26"/>
  <c r="BH168" i="26"/>
  <c r="BG168" i="26"/>
  <c r="BF168" i="26"/>
  <c r="T168" i="26"/>
  <c r="R168" i="26"/>
  <c r="P168" i="26"/>
  <c r="BI166" i="26"/>
  <c r="BH166" i="26"/>
  <c r="BG166" i="26"/>
  <c r="BF166" i="26"/>
  <c r="T166" i="26"/>
  <c r="R166" i="26"/>
  <c r="P166" i="26"/>
  <c r="BI165" i="26"/>
  <c r="BH165" i="26"/>
  <c r="BG165" i="26"/>
  <c r="BF165" i="26"/>
  <c r="T165" i="26"/>
  <c r="R165" i="26"/>
  <c r="P165" i="26"/>
  <c r="BI164" i="26"/>
  <c r="BH164" i="26"/>
  <c r="BG164" i="26"/>
  <c r="BF164" i="26"/>
  <c r="T164" i="26"/>
  <c r="R164" i="26"/>
  <c r="P164" i="26"/>
  <c r="BI162" i="26"/>
  <c r="BH162" i="26"/>
  <c r="BG162" i="26"/>
  <c r="BF162" i="26"/>
  <c r="T162" i="26"/>
  <c r="R162" i="26"/>
  <c r="P162" i="26"/>
  <c r="BI159" i="26"/>
  <c r="BH159" i="26"/>
  <c r="BG159" i="26"/>
  <c r="BF159" i="26"/>
  <c r="T159" i="26"/>
  <c r="R159" i="26"/>
  <c r="P159" i="26"/>
  <c r="BI157" i="26"/>
  <c r="BH157" i="26"/>
  <c r="BG157" i="26"/>
  <c r="BF157" i="26"/>
  <c r="T157" i="26"/>
  <c r="R157" i="26"/>
  <c r="P157" i="26"/>
  <c r="BI154" i="26"/>
  <c r="BH154" i="26"/>
  <c r="BG154" i="26"/>
  <c r="BF154" i="26"/>
  <c r="T154" i="26"/>
  <c r="R154" i="26"/>
  <c r="P154" i="26"/>
  <c r="BI152" i="26"/>
  <c r="BH152" i="26"/>
  <c r="BG152" i="26"/>
  <c r="BF152" i="26"/>
  <c r="T152" i="26"/>
  <c r="R152" i="26"/>
  <c r="P152" i="26"/>
  <c r="BI149" i="26"/>
  <c r="BH149" i="26"/>
  <c r="BG149" i="26"/>
  <c r="BF149" i="26"/>
  <c r="T149" i="26"/>
  <c r="R149" i="26"/>
  <c r="P149" i="26"/>
  <c r="BI148" i="26"/>
  <c r="BH148" i="26"/>
  <c r="BG148" i="26"/>
  <c r="BF148" i="26"/>
  <c r="T148" i="26"/>
  <c r="R148" i="26"/>
  <c r="P148" i="26"/>
  <c r="BI146" i="26"/>
  <c r="BH146" i="26"/>
  <c r="BG146" i="26"/>
  <c r="BF146" i="26"/>
  <c r="T146" i="26"/>
  <c r="R146" i="26"/>
  <c r="P146" i="26"/>
  <c r="BI143" i="26"/>
  <c r="BH143" i="26"/>
  <c r="BG143" i="26"/>
  <c r="BF143" i="26"/>
  <c r="T143" i="26"/>
  <c r="R143" i="26"/>
  <c r="P143" i="26"/>
  <c r="BI141" i="26"/>
  <c r="BH141" i="26"/>
  <c r="BG141" i="26"/>
  <c r="BF141" i="26"/>
  <c r="T141" i="26"/>
  <c r="R141" i="26"/>
  <c r="P141" i="26"/>
  <c r="BI139" i="26"/>
  <c r="BH139" i="26"/>
  <c r="BG139" i="26"/>
  <c r="BF139" i="26"/>
  <c r="T139" i="26"/>
  <c r="R139" i="26"/>
  <c r="P139" i="26"/>
  <c r="BI138" i="26"/>
  <c r="BH138" i="26"/>
  <c r="BG138" i="26"/>
  <c r="BF138" i="26"/>
  <c r="T138" i="26"/>
  <c r="R138" i="26"/>
  <c r="P138" i="26"/>
  <c r="BI136" i="26"/>
  <c r="BH136" i="26"/>
  <c r="BG136" i="26"/>
  <c r="BF136" i="26"/>
  <c r="T136" i="26"/>
  <c r="R136" i="26"/>
  <c r="P136" i="26"/>
  <c r="BI130" i="26"/>
  <c r="BH130" i="26"/>
  <c r="BG130" i="26"/>
  <c r="BF130" i="26"/>
  <c r="T130" i="26"/>
  <c r="R130" i="26"/>
  <c r="P130" i="26"/>
  <c r="J124" i="26"/>
  <c r="J123" i="26"/>
  <c r="F123" i="26"/>
  <c r="F121" i="26"/>
  <c r="E119" i="26"/>
  <c r="J92" i="26"/>
  <c r="J91" i="26"/>
  <c r="F91" i="26"/>
  <c r="F89" i="26"/>
  <c r="E87" i="26"/>
  <c r="J18" i="26"/>
  <c r="E18" i="26"/>
  <c r="F92" i="26" s="1"/>
  <c r="J17" i="26"/>
  <c r="J12" i="26"/>
  <c r="J121" i="26"/>
  <c r="E7" i="26"/>
  <c r="E117" i="26"/>
  <c r="J37" i="25"/>
  <c r="J36" i="25"/>
  <c r="AY118" i="1" s="1"/>
  <c r="J35" i="25"/>
  <c r="AX118" i="1" s="1"/>
  <c r="BI280" i="25"/>
  <c r="BH280" i="25"/>
  <c r="BG280" i="25"/>
  <c r="BF280" i="25"/>
  <c r="T280" i="25"/>
  <c r="R280" i="25"/>
  <c r="P280" i="25"/>
  <c r="BI279" i="25"/>
  <c r="BH279" i="25"/>
  <c r="BG279" i="25"/>
  <c r="BF279" i="25"/>
  <c r="T279" i="25"/>
  <c r="R279" i="25"/>
  <c r="P279" i="25"/>
  <c r="BI276" i="25"/>
  <c r="BH276" i="25"/>
  <c r="BG276" i="25"/>
  <c r="BF276" i="25"/>
  <c r="T276" i="25"/>
  <c r="R276" i="25"/>
  <c r="P276" i="25"/>
  <c r="BI274" i="25"/>
  <c r="BH274" i="25"/>
  <c r="BG274" i="25"/>
  <c r="BF274" i="25"/>
  <c r="T274" i="25"/>
  <c r="R274" i="25"/>
  <c r="P274" i="25"/>
  <c r="BI271" i="25"/>
  <c r="BH271" i="25"/>
  <c r="BG271" i="25"/>
  <c r="BF271" i="25"/>
  <c r="T271" i="25"/>
  <c r="R271" i="25"/>
  <c r="P271" i="25"/>
  <c r="BI269" i="25"/>
  <c r="BH269" i="25"/>
  <c r="BG269" i="25"/>
  <c r="BF269" i="25"/>
  <c r="T269" i="25"/>
  <c r="R269" i="25"/>
  <c r="P269" i="25"/>
  <c r="BI266" i="25"/>
  <c r="BH266" i="25"/>
  <c r="BG266" i="25"/>
  <c r="BF266" i="25"/>
  <c r="T266" i="25"/>
  <c r="R266" i="25"/>
  <c r="P266" i="25"/>
  <c r="BI264" i="25"/>
  <c r="BH264" i="25"/>
  <c r="BG264" i="25"/>
  <c r="BF264" i="25"/>
  <c r="T264" i="25"/>
  <c r="R264" i="25"/>
  <c r="P264" i="25"/>
  <c r="BI262" i="25"/>
  <c r="BH262" i="25"/>
  <c r="BG262" i="25"/>
  <c r="BF262" i="25"/>
  <c r="T262" i="25"/>
  <c r="R262" i="25"/>
  <c r="P262" i="25"/>
  <c r="BI258" i="25"/>
  <c r="BH258" i="25"/>
  <c r="BG258" i="25"/>
  <c r="BF258" i="25"/>
  <c r="T258" i="25"/>
  <c r="R258" i="25"/>
  <c r="P258" i="25"/>
  <c r="BI256" i="25"/>
  <c r="BH256" i="25"/>
  <c r="BG256" i="25"/>
  <c r="BF256" i="25"/>
  <c r="T256" i="25"/>
  <c r="R256" i="25"/>
  <c r="P256" i="25"/>
  <c r="BI253" i="25"/>
  <c r="BH253" i="25"/>
  <c r="BG253" i="25"/>
  <c r="BF253" i="25"/>
  <c r="T253" i="25"/>
  <c r="R253" i="25"/>
  <c r="P253" i="25"/>
  <c r="BI251" i="25"/>
  <c r="BH251" i="25"/>
  <c r="BG251" i="25"/>
  <c r="BF251" i="25"/>
  <c r="T251" i="25"/>
  <c r="R251" i="25"/>
  <c r="P251" i="25"/>
  <c r="BI249" i="25"/>
  <c r="BH249" i="25"/>
  <c r="BG249" i="25"/>
  <c r="BF249" i="25"/>
  <c r="T249" i="25"/>
  <c r="R249" i="25"/>
  <c r="P249" i="25"/>
  <c r="BI247" i="25"/>
  <c r="BH247" i="25"/>
  <c r="BG247" i="25"/>
  <c r="BF247" i="25"/>
  <c r="T247" i="25"/>
  <c r="R247" i="25"/>
  <c r="P247" i="25"/>
  <c r="BI245" i="25"/>
  <c r="BH245" i="25"/>
  <c r="BG245" i="25"/>
  <c r="BF245" i="25"/>
  <c r="T245" i="25"/>
  <c r="R245" i="25"/>
  <c r="P245" i="25"/>
  <c r="BI243" i="25"/>
  <c r="BH243" i="25"/>
  <c r="BG243" i="25"/>
  <c r="BF243" i="25"/>
  <c r="T243" i="25"/>
  <c r="R243" i="25"/>
  <c r="P243" i="25"/>
  <c r="BI240" i="25"/>
  <c r="BH240" i="25"/>
  <c r="BG240" i="25"/>
  <c r="BF240" i="25"/>
  <c r="T240" i="25"/>
  <c r="R240" i="25"/>
  <c r="P240" i="25"/>
  <c r="BI238" i="25"/>
  <c r="BH238" i="25"/>
  <c r="BG238" i="25"/>
  <c r="BF238" i="25"/>
  <c r="T238" i="25"/>
  <c r="R238" i="25"/>
  <c r="P238" i="25"/>
  <c r="BI236" i="25"/>
  <c r="BH236" i="25"/>
  <c r="BG236" i="25"/>
  <c r="BF236" i="25"/>
  <c r="T236" i="25"/>
  <c r="R236" i="25"/>
  <c r="P236" i="25"/>
  <c r="BI233" i="25"/>
  <c r="BH233" i="25"/>
  <c r="BG233" i="25"/>
  <c r="BF233" i="25"/>
  <c r="T233" i="25"/>
  <c r="R233" i="25"/>
  <c r="P233" i="25"/>
  <c r="BI231" i="25"/>
  <c r="BH231" i="25"/>
  <c r="BG231" i="25"/>
  <c r="BF231" i="25"/>
  <c r="T231" i="25"/>
  <c r="R231" i="25"/>
  <c r="P231" i="25"/>
  <c r="BI229" i="25"/>
  <c r="BH229" i="25"/>
  <c r="BG229" i="25"/>
  <c r="BF229" i="25"/>
  <c r="T229" i="25"/>
  <c r="R229" i="25"/>
  <c r="P229" i="25"/>
  <c r="BI228" i="25"/>
  <c r="BH228" i="25"/>
  <c r="BG228" i="25"/>
  <c r="BF228" i="25"/>
  <c r="T228" i="25"/>
  <c r="R228" i="25"/>
  <c r="P228" i="25"/>
  <c r="BI227" i="25"/>
  <c r="BH227" i="25"/>
  <c r="BG227" i="25"/>
  <c r="BF227" i="25"/>
  <c r="T227" i="25"/>
  <c r="R227" i="25"/>
  <c r="P227" i="25"/>
  <c r="BI226" i="25"/>
  <c r="BH226" i="25"/>
  <c r="BG226" i="25"/>
  <c r="BF226" i="25"/>
  <c r="T226" i="25"/>
  <c r="R226" i="25"/>
  <c r="P226" i="25"/>
  <c r="BI225" i="25"/>
  <c r="BH225" i="25"/>
  <c r="BG225" i="25"/>
  <c r="BF225" i="25"/>
  <c r="T225" i="25"/>
  <c r="R225" i="25"/>
  <c r="P225" i="25"/>
  <c r="BI224" i="25"/>
  <c r="BH224" i="25"/>
  <c r="BG224" i="25"/>
  <c r="BF224" i="25"/>
  <c r="T224" i="25"/>
  <c r="R224" i="25"/>
  <c r="P224" i="25"/>
  <c r="BI223" i="25"/>
  <c r="BH223" i="25"/>
  <c r="BG223" i="25"/>
  <c r="BF223" i="25"/>
  <c r="T223" i="25"/>
  <c r="R223" i="25"/>
  <c r="P223" i="25"/>
  <c r="BI222" i="25"/>
  <c r="BH222" i="25"/>
  <c r="BG222" i="25"/>
  <c r="BF222" i="25"/>
  <c r="T222" i="25"/>
  <c r="R222" i="25"/>
  <c r="P222" i="25"/>
  <c r="BI220" i="25"/>
  <c r="BH220" i="25"/>
  <c r="BG220" i="25"/>
  <c r="BF220" i="25"/>
  <c r="T220" i="25"/>
  <c r="R220" i="25"/>
  <c r="P220" i="25"/>
  <c r="BI219" i="25"/>
  <c r="BH219" i="25"/>
  <c r="BG219" i="25"/>
  <c r="BF219" i="25"/>
  <c r="T219" i="25"/>
  <c r="R219" i="25"/>
  <c r="P219" i="25"/>
  <c r="BI218" i="25"/>
  <c r="BH218" i="25"/>
  <c r="BG218" i="25"/>
  <c r="BF218" i="25"/>
  <c r="T218" i="25"/>
  <c r="R218" i="25"/>
  <c r="P218" i="25"/>
  <c r="BI217" i="25"/>
  <c r="BH217" i="25"/>
  <c r="BG217" i="25"/>
  <c r="BF217" i="25"/>
  <c r="T217" i="25"/>
  <c r="R217" i="25"/>
  <c r="P217" i="25"/>
  <c r="BI216" i="25"/>
  <c r="BH216" i="25"/>
  <c r="BG216" i="25"/>
  <c r="BF216" i="25"/>
  <c r="T216" i="25"/>
  <c r="R216" i="25"/>
  <c r="P216" i="25"/>
  <c r="BI208" i="25"/>
  <c r="BH208" i="25"/>
  <c r="BG208" i="25"/>
  <c r="BF208" i="25"/>
  <c r="T208" i="25"/>
  <c r="R208" i="25"/>
  <c r="P208" i="25"/>
  <c r="BI206" i="25"/>
  <c r="BH206" i="25"/>
  <c r="BG206" i="25"/>
  <c r="BF206" i="25"/>
  <c r="T206" i="25"/>
  <c r="R206" i="25"/>
  <c r="P206" i="25"/>
  <c r="BI193" i="25"/>
  <c r="BH193" i="25"/>
  <c r="BG193" i="25"/>
  <c r="BF193" i="25"/>
  <c r="T193" i="25"/>
  <c r="R193" i="25"/>
  <c r="P193" i="25"/>
  <c r="BI186" i="25"/>
  <c r="BH186" i="25"/>
  <c r="BG186" i="25"/>
  <c r="BF186" i="25"/>
  <c r="T186" i="25"/>
  <c r="R186" i="25"/>
  <c r="P186" i="25"/>
  <c r="BI183" i="25"/>
  <c r="BH183" i="25"/>
  <c r="BG183" i="25"/>
  <c r="BF183" i="25"/>
  <c r="T183" i="25"/>
  <c r="R183" i="25"/>
  <c r="P183" i="25"/>
  <c r="BI180" i="25"/>
  <c r="BH180" i="25"/>
  <c r="BG180" i="25"/>
  <c r="BF180" i="25"/>
  <c r="T180" i="25"/>
  <c r="R180" i="25"/>
  <c r="P180" i="25"/>
  <c r="BI178" i="25"/>
  <c r="BH178" i="25"/>
  <c r="BG178" i="25"/>
  <c r="BF178" i="25"/>
  <c r="T178" i="25"/>
  <c r="R178" i="25"/>
  <c r="P178" i="25"/>
  <c r="BI175" i="25"/>
  <c r="BH175" i="25"/>
  <c r="BG175" i="25"/>
  <c r="BF175" i="25"/>
  <c r="T175" i="25"/>
  <c r="R175" i="25"/>
  <c r="P175" i="25"/>
  <c r="BI173" i="25"/>
  <c r="BH173" i="25"/>
  <c r="BG173" i="25"/>
  <c r="BF173" i="25"/>
  <c r="T173" i="25"/>
  <c r="R173" i="25"/>
  <c r="P173" i="25"/>
  <c r="BI172" i="25"/>
  <c r="BH172" i="25"/>
  <c r="BG172" i="25"/>
  <c r="BF172" i="25"/>
  <c r="T172" i="25"/>
  <c r="R172" i="25"/>
  <c r="P172" i="25"/>
  <c r="BI171" i="25"/>
  <c r="BH171" i="25"/>
  <c r="BG171" i="25"/>
  <c r="BF171" i="25"/>
  <c r="T171" i="25"/>
  <c r="R171" i="25"/>
  <c r="P171" i="25"/>
  <c r="BI170" i="25"/>
  <c r="BH170" i="25"/>
  <c r="BG170" i="25"/>
  <c r="BF170" i="25"/>
  <c r="T170" i="25"/>
  <c r="R170" i="25"/>
  <c r="P170" i="25"/>
  <c r="BI169" i="25"/>
  <c r="BH169" i="25"/>
  <c r="BG169" i="25"/>
  <c r="BF169" i="25"/>
  <c r="T169" i="25"/>
  <c r="R169" i="25"/>
  <c r="P169" i="25"/>
  <c r="BI168" i="25"/>
  <c r="BH168" i="25"/>
  <c r="BG168" i="25"/>
  <c r="BF168" i="25"/>
  <c r="T168" i="25"/>
  <c r="R168" i="25"/>
  <c r="P168" i="25"/>
  <c r="BI165" i="25"/>
  <c r="BH165" i="25"/>
  <c r="BG165" i="25"/>
  <c r="BF165" i="25"/>
  <c r="T165" i="25"/>
  <c r="R165" i="25"/>
  <c r="P165" i="25"/>
  <c r="BI163" i="25"/>
  <c r="BH163" i="25"/>
  <c r="BG163" i="25"/>
  <c r="BF163" i="25"/>
  <c r="T163" i="25"/>
  <c r="R163" i="25"/>
  <c r="P163" i="25"/>
  <c r="BI162" i="25"/>
  <c r="BH162" i="25"/>
  <c r="BG162" i="25"/>
  <c r="BF162" i="25"/>
  <c r="T162" i="25"/>
  <c r="R162" i="25"/>
  <c r="P162" i="25"/>
  <c r="BI161" i="25"/>
  <c r="BH161" i="25"/>
  <c r="BG161" i="25"/>
  <c r="BF161" i="25"/>
  <c r="T161" i="25"/>
  <c r="R161" i="25"/>
  <c r="P161" i="25"/>
  <c r="BI158" i="25"/>
  <c r="BH158" i="25"/>
  <c r="BG158" i="25"/>
  <c r="BF158" i="25"/>
  <c r="T158" i="25"/>
  <c r="R158" i="25"/>
  <c r="P158" i="25"/>
  <c r="BI157" i="25"/>
  <c r="BH157" i="25"/>
  <c r="BG157" i="25"/>
  <c r="BF157" i="25"/>
  <c r="T157" i="25"/>
  <c r="R157" i="25"/>
  <c r="P157" i="25"/>
  <c r="BI156" i="25"/>
  <c r="BH156" i="25"/>
  <c r="BG156" i="25"/>
  <c r="BF156" i="25"/>
  <c r="T156" i="25"/>
  <c r="R156" i="25"/>
  <c r="P156" i="25"/>
  <c r="BI155" i="25"/>
  <c r="BH155" i="25"/>
  <c r="BG155" i="25"/>
  <c r="BF155" i="25"/>
  <c r="T155" i="25"/>
  <c r="R155" i="25"/>
  <c r="P155" i="25"/>
  <c r="BI153" i="25"/>
  <c r="BH153" i="25"/>
  <c r="BG153" i="25"/>
  <c r="BF153" i="25"/>
  <c r="T153" i="25"/>
  <c r="R153" i="25"/>
  <c r="P153" i="25"/>
  <c r="BI150" i="25"/>
  <c r="BH150" i="25"/>
  <c r="BG150" i="25"/>
  <c r="BF150" i="25"/>
  <c r="T150" i="25"/>
  <c r="R150" i="25"/>
  <c r="P150" i="25"/>
  <c r="BI148" i="25"/>
  <c r="BH148" i="25"/>
  <c r="BG148" i="25"/>
  <c r="BF148" i="25"/>
  <c r="T148" i="25"/>
  <c r="R148" i="25"/>
  <c r="P148" i="25"/>
  <c r="BI145" i="25"/>
  <c r="BH145" i="25"/>
  <c r="BG145" i="25"/>
  <c r="BF145" i="25"/>
  <c r="T145" i="25"/>
  <c r="R145" i="25"/>
  <c r="P145" i="25"/>
  <c r="BI144" i="25"/>
  <c r="BH144" i="25"/>
  <c r="BG144" i="25"/>
  <c r="BF144" i="25"/>
  <c r="T144" i="25"/>
  <c r="R144" i="25"/>
  <c r="P144" i="25"/>
  <c r="BI143" i="25"/>
  <c r="BH143" i="25"/>
  <c r="BG143" i="25"/>
  <c r="BF143" i="25"/>
  <c r="T143" i="25"/>
  <c r="R143" i="25"/>
  <c r="P143" i="25"/>
  <c r="BI142" i="25"/>
  <c r="BH142" i="25"/>
  <c r="BG142" i="25"/>
  <c r="BF142" i="25"/>
  <c r="T142" i="25"/>
  <c r="R142" i="25"/>
  <c r="P142" i="25"/>
  <c r="BI141" i="25"/>
  <c r="BH141" i="25"/>
  <c r="BG141" i="25"/>
  <c r="BF141" i="25"/>
  <c r="T141" i="25"/>
  <c r="R141" i="25"/>
  <c r="P141" i="25"/>
  <c r="BI140" i="25"/>
  <c r="BH140" i="25"/>
  <c r="BG140" i="25"/>
  <c r="BF140" i="25"/>
  <c r="T140" i="25"/>
  <c r="R140" i="25"/>
  <c r="P140" i="25"/>
  <c r="BI139" i="25"/>
  <c r="BH139" i="25"/>
  <c r="BG139" i="25"/>
  <c r="BF139" i="25"/>
  <c r="T139" i="25"/>
  <c r="R139" i="25"/>
  <c r="P139" i="25"/>
  <c r="BI138" i="25"/>
  <c r="BH138" i="25"/>
  <c r="BG138" i="25"/>
  <c r="BF138" i="25"/>
  <c r="T138" i="25"/>
  <c r="R138" i="25"/>
  <c r="P138" i="25"/>
  <c r="BI137" i="25"/>
  <c r="BH137" i="25"/>
  <c r="BG137" i="25"/>
  <c r="BF137" i="25"/>
  <c r="T137" i="25"/>
  <c r="R137" i="25"/>
  <c r="P137" i="25"/>
  <c r="BI136" i="25"/>
  <c r="BH136" i="25"/>
  <c r="BG136" i="25"/>
  <c r="BF136" i="25"/>
  <c r="T136" i="25"/>
  <c r="R136" i="25"/>
  <c r="P136" i="25"/>
  <c r="BI135" i="25"/>
  <c r="BH135" i="25"/>
  <c r="BG135" i="25"/>
  <c r="BF135" i="25"/>
  <c r="T135" i="25"/>
  <c r="R135" i="25"/>
  <c r="P135" i="25"/>
  <c r="BI132" i="25"/>
  <c r="BH132" i="25"/>
  <c r="BG132" i="25"/>
  <c r="BF132" i="25"/>
  <c r="T132" i="25"/>
  <c r="R132" i="25"/>
  <c r="P132" i="25"/>
  <c r="BI130" i="25"/>
  <c r="BH130" i="25"/>
  <c r="BG130" i="25"/>
  <c r="BF130" i="25"/>
  <c r="T130" i="25"/>
  <c r="R130" i="25"/>
  <c r="P130" i="25"/>
  <c r="BI128" i="25"/>
  <c r="BH128" i="25"/>
  <c r="BG128" i="25"/>
  <c r="BF128" i="25"/>
  <c r="T128" i="25"/>
  <c r="R128" i="25"/>
  <c r="P128" i="25"/>
  <c r="BI126" i="25"/>
  <c r="BH126" i="25"/>
  <c r="BG126" i="25"/>
  <c r="BF126" i="25"/>
  <c r="T126" i="25"/>
  <c r="R126" i="25"/>
  <c r="P126" i="25"/>
  <c r="BI124" i="25"/>
  <c r="BH124" i="25"/>
  <c r="BG124" i="25"/>
  <c r="BF124" i="25"/>
  <c r="T124" i="25"/>
  <c r="R124" i="25"/>
  <c r="P124" i="25"/>
  <c r="J118" i="25"/>
  <c r="J117" i="25"/>
  <c r="F117" i="25"/>
  <c r="F115" i="25"/>
  <c r="E113" i="25"/>
  <c r="J92" i="25"/>
  <c r="J91" i="25"/>
  <c r="F91" i="25"/>
  <c r="F89" i="25"/>
  <c r="E87" i="25"/>
  <c r="J18" i="25"/>
  <c r="E18" i="25"/>
  <c r="F92" i="25"/>
  <c r="J17" i="25"/>
  <c r="J12" i="25"/>
  <c r="J115" i="25" s="1"/>
  <c r="E7" i="25"/>
  <c r="E111" i="25" s="1"/>
  <c r="J37" i="24"/>
  <c r="J36" i="24"/>
  <c r="AY117" i="1"/>
  <c r="J35" i="24"/>
  <c r="AX117" i="1"/>
  <c r="BI498" i="24"/>
  <c r="BH498" i="24"/>
  <c r="BG498" i="24"/>
  <c r="BF498" i="24"/>
  <c r="T498" i="24"/>
  <c r="R498" i="24"/>
  <c r="P498" i="24"/>
  <c r="BI496" i="24"/>
  <c r="BH496" i="24"/>
  <c r="BG496" i="24"/>
  <c r="BF496" i="24"/>
  <c r="T496" i="24"/>
  <c r="R496" i="24"/>
  <c r="P496" i="24"/>
  <c r="BI494" i="24"/>
  <c r="BH494" i="24"/>
  <c r="BG494" i="24"/>
  <c r="BF494" i="24"/>
  <c r="T494" i="24"/>
  <c r="R494" i="24"/>
  <c r="P494" i="24"/>
  <c r="BI491" i="24"/>
  <c r="BH491" i="24"/>
  <c r="BG491" i="24"/>
  <c r="BF491" i="24"/>
  <c r="T491" i="24"/>
  <c r="R491" i="24"/>
  <c r="P491" i="24"/>
  <c r="BI488" i="24"/>
  <c r="BH488" i="24"/>
  <c r="BG488" i="24"/>
  <c r="BF488" i="24"/>
  <c r="T488" i="24"/>
  <c r="R488" i="24"/>
  <c r="P488" i="24"/>
  <c r="BI487" i="24"/>
  <c r="BH487" i="24"/>
  <c r="BG487" i="24"/>
  <c r="BF487" i="24"/>
  <c r="T487" i="24"/>
  <c r="R487" i="24"/>
  <c r="P487" i="24"/>
  <c r="BI486" i="24"/>
  <c r="BH486" i="24"/>
  <c r="BG486" i="24"/>
  <c r="BF486" i="24"/>
  <c r="T486" i="24"/>
  <c r="R486" i="24"/>
  <c r="P486" i="24"/>
  <c r="BI484" i="24"/>
  <c r="BH484" i="24"/>
  <c r="BG484" i="24"/>
  <c r="BF484" i="24"/>
  <c r="T484" i="24"/>
  <c r="R484" i="24"/>
  <c r="P484" i="24"/>
  <c r="BI481" i="24"/>
  <c r="BH481" i="24"/>
  <c r="BG481" i="24"/>
  <c r="BF481" i="24"/>
  <c r="T481" i="24"/>
  <c r="R481" i="24"/>
  <c r="P481" i="24"/>
  <c r="BI479" i="24"/>
  <c r="BH479" i="24"/>
  <c r="BG479" i="24"/>
  <c r="BF479" i="24"/>
  <c r="T479" i="24"/>
  <c r="R479" i="24"/>
  <c r="P479" i="24"/>
  <c r="BI476" i="24"/>
  <c r="BH476" i="24"/>
  <c r="BG476" i="24"/>
  <c r="BF476" i="24"/>
  <c r="T476" i="24"/>
  <c r="R476" i="24"/>
  <c r="P476" i="24"/>
  <c r="BI475" i="24"/>
  <c r="BH475" i="24"/>
  <c r="BG475" i="24"/>
  <c r="BF475" i="24"/>
  <c r="T475" i="24"/>
  <c r="R475" i="24"/>
  <c r="P475" i="24"/>
  <c r="BI474" i="24"/>
  <c r="BH474" i="24"/>
  <c r="BG474" i="24"/>
  <c r="BF474" i="24"/>
  <c r="T474" i="24"/>
  <c r="R474" i="24"/>
  <c r="P474" i="24"/>
  <c r="BI472" i="24"/>
  <c r="BH472" i="24"/>
  <c r="BG472" i="24"/>
  <c r="BF472" i="24"/>
  <c r="T472" i="24"/>
  <c r="R472" i="24"/>
  <c r="P472" i="24"/>
  <c r="BI469" i="24"/>
  <c r="BH469" i="24"/>
  <c r="BG469" i="24"/>
  <c r="BF469" i="24"/>
  <c r="T469" i="24"/>
  <c r="R469" i="24"/>
  <c r="P469" i="24"/>
  <c r="BI467" i="24"/>
  <c r="BH467" i="24"/>
  <c r="BG467" i="24"/>
  <c r="BF467" i="24"/>
  <c r="T467" i="24"/>
  <c r="R467" i="24"/>
  <c r="P467" i="24"/>
  <c r="BI466" i="24"/>
  <c r="BH466" i="24"/>
  <c r="BG466" i="24"/>
  <c r="BF466" i="24"/>
  <c r="T466" i="24"/>
  <c r="R466" i="24"/>
  <c r="P466" i="24"/>
  <c r="BI462" i="24"/>
  <c r="BH462" i="24"/>
  <c r="BG462" i="24"/>
  <c r="BF462" i="24"/>
  <c r="T462" i="24"/>
  <c r="R462" i="24"/>
  <c r="P462" i="24"/>
  <c r="BI461" i="24"/>
  <c r="BH461" i="24"/>
  <c r="BG461" i="24"/>
  <c r="BF461" i="24"/>
  <c r="T461" i="24"/>
  <c r="R461" i="24"/>
  <c r="P461" i="24"/>
  <c r="BI460" i="24"/>
  <c r="BH460" i="24"/>
  <c r="BG460" i="24"/>
  <c r="BF460" i="24"/>
  <c r="T460" i="24"/>
  <c r="R460" i="24"/>
  <c r="P460" i="24"/>
  <c r="BI459" i="24"/>
  <c r="BH459" i="24"/>
  <c r="BG459" i="24"/>
  <c r="BF459" i="24"/>
  <c r="T459" i="24"/>
  <c r="R459" i="24"/>
  <c r="P459" i="24"/>
  <c r="BI458" i="24"/>
  <c r="BH458" i="24"/>
  <c r="BG458" i="24"/>
  <c r="BF458" i="24"/>
  <c r="T458" i="24"/>
  <c r="R458" i="24"/>
  <c r="P458" i="24"/>
  <c r="BI457" i="24"/>
  <c r="BH457" i="24"/>
  <c r="BG457" i="24"/>
  <c r="BF457" i="24"/>
  <c r="T457" i="24"/>
  <c r="R457" i="24"/>
  <c r="P457" i="24"/>
  <c r="BI456" i="24"/>
  <c r="BH456" i="24"/>
  <c r="BG456" i="24"/>
  <c r="BF456" i="24"/>
  <c r="T456" i="24"/>
  <c r="R456" i="24"/>
  <c r="P456" i="24"/>
  <c r="BI455" i="24"/>
  <c r="BH455" i="24"/>
  <c r="BG455" i="24"/>
  <c r="BF455" i="24"/>
  <c r="T455" i="24"/>
  <c r="R455" i="24"/>
  <c r="P455" i="24"/>
  <c r="BI454" i="24"/>
  <c r="BH454" i="24"/>
  <c r="BG454" i="24"/>
  <c r="BF454" i="24"/>
  <c r="T454" i="24"/>
  <c r="R454" i="24"/>
  <c r="P454" i="24"/>
  <c r="BI453" i="24"/>
  <c r="BH453" i="24"/>
  <c r="BG453" i="24"/>
  <c r="BF453" i="24"/>
  <c r="T453" i="24"/>
  <c r="R453" i="24"/>
  <c r="P453" i="24"/>
  <c r="BI452" i="24"/>
  <c r="BH452" i="24"/>
  <c r="BG452" i="24"/>
  <c r="BF452" i="24"/>
  <c r="T452" i="24"/>
  <c r="R452" i="24"/>
  <c r="P452" i="24"/>
  <c r="BI451" i="24"/>
  <c r="BH451" i="24"/>
  <c r="BG451" i="24"/>
  <c r="BF451" i="24"/>
  <c r="T451" i="24"/>
  <c r="R451" i="24"/>
  <c r="P451" i="24"/>
  <c r="BI450" i="24"/>
  <c r="BH450" i="24"/>
  <c r="BG450" i="24"/>
  <c r="BF450" i="24"/>
  <c r="T450" i="24"/>
  <c r="R450" i="24"/>
  <c r="P450" i="24"/>
  <c r="BI449" i="24"/>
  <c r="BH449" i="24"/>
  <c r="BG449" i="24"/>
  <c r="BF449" i="24"/>
  <c r="T449" i="24"/>
  <c r="R449" i="24"/>
  <c r="P449" i="24"/>
  <c r="BI448" i="24"/>
  <c r="BH448" i="24"/>
  <c r="BG448" i="24"/>
  <c r="BF448" i="24"/>
  <c r="T448" i="24"/>
  <c r="R448" i="24"/>
  <c r="P448" i="24"/>
  <c r="BI447" i="24"/>
  <c r="BH447" i="24"/>
  <c r="BG447" i="24"/>
  <c r="BF447" i="24"/>
  <c r="T447" i="24"/>
  <c r="R447" i="24"/>
  <c r="P447" i="24"/>
  <c r="BI446" i="24"/>
  <c r="BH446" i="24"/>
  <c r="BG446" i="24"/>
  <c r="BF446" i="24"/>
  <c r="T446" i="24"/>
  <c r="R446" i="24"/>
  <c r="P446" i="24"/>
  <c r="BI445" i="24"/>
  <c r="BH445" i="24"/>
  <c r="BG445" i="24"/>
  <c r="BF445" i="24"/>
  <c r="T445" i="24"/>
  <c r="R445" i="24"/>
  <c r="P445" i="24"/>
  <c r="BI444" i="24"/>
  <c r="BH444" i="24"/>
  <c r="BG444" i="24"/>
  <c r="BF444" i="24"/>
  <c r="T444" i="24"/>
  <c r="R444" i="24"/>
  <c r="P444" i="24"/>
  <c r="BI443" i="24"/>
  <c r="BH443" i="24"/>
  <c r="BG443" i="24"/>
  <c r="BF443" i="24"/>
  <c r="T443" i="24"/>
  <c r="R443" i="24"/>
  <c r="P443" i="24"/>
  <c r="BI440" i="24"/>
  <c r="BH440" i="24"/>
  <c r="BG440" i="24"/>
  <c r="BF440" i="24"/>
  <c r="T440" i="24"/>
  <c r="R440" i="24"/>
  <c r="P440" i="24"/>
  <c r="BI435" i="24"/>
  <c r="BH435" i="24"/>
  <c r="BG435" i="24"/>
  <c r="BF435" i="24"/>
  <c r="T435" i="24"/>
  <c r="R435" i="24"/>
  <c r="P435" i="24"/>
  <c r="BI433" i="24"/>
  <c r="BH433" i="24"/>
  <c r="BG433" i="24"/>
  <c r="BF433" i="24"/>
  <c r="T433" i="24"/>
  <c r="R433" i="24"/>
  <c r="P433" i="24"/>
  <c r="BI430" i="24"/>
  <c r="BH430" i="24"/>
  <c r="BG430" i="24"/>
  <c r="BF430" i="24"/>
  <c r="T430" i="24"/>
  <c r="R430" i="24"/>
  <c r="P430" i="24"/>
  <c r="BI429" i="24"/>
  <c r="BH429" i="24"/>
  <c r="BG429" i="24"/>
  <c r="BF429" i="24"/>
  <c r="T429" i="24"/>
  <c r="R429" i="24"/>
  <c r="P429" i="24"/>
  <c r="BI428" i="24"/>
  <c r="BH428" i="24"/>
  <c r="BG428" i="24"/>
  <c r="BF428" i="24"/>
  <c r="T428" i="24"/>
  <c r="R428" i="24"/>
  <c r="P428" i="24"/>
  <c r="BI427" i="24"/>
  <c r="BH427" i="24"/>
  <c r="BG427" i="24"/>
  <c r="BF427" i="24"/>
  <c r="T427" i="24"/>
  <c r="R427" i="24"/>
  <c r="P427" i="24"/>
  <c r="BI426" i="24"/>
  <c r="BH426" i="24"/>
  <c r="BG426" i="24"/>
  <c r="BF426" i="24"/>
  <c r="T426" i="24"/>
  <c r="R426" i="24"/>
  <c r="P426" i="24"/>
  <c r="BI425" i="24"/>
  <c r="BH425" i="24"/>
  <c r="BG425" i="24"/>
  <c r="BF425" i="24"/>
  <c r="T425" i="24"/>
  <c r="R425" i="24"/>
  <c r="P425" i="24"/>
  <c r="BI424" i="24"/>
  <c r="BH424" i="24"/>
  <c r="BG424" i="24"/>
  <c r="BF424" i="24"/>
  <c r="T424" i="24"/>
  <c r="R424" i="24"/>
  <c r="P424" i="24"/>
  <c r="BI421" i="24"/>
  <c r="BH421" i="24"/>
  <c r="BG421" i="24"/>
  <c r="BF421" i="24"/>
  <c r="T421" i="24"/>
  <c r="R421" i="24"/>
  <c r="P421" i="24"/>
  <c r="BI419" i="24"/>
  <c r="BH419" i="24"/>
  <c r="BG419" i="24"/>
  <c r="BF419" i="24"/>
  <c r="T419" i="24"/>
  <c r="R419" i="24"/>
  <c r="P419" i="24"/>
  <c r="BI416" i="24"/>
  <c r="BH416" i="24"/>
  <c r="BG416" i="24"/>
  <c r="BF416" i="24"/>
  <c r="T416" i="24"/>
  <c r="R416" i="24"/>
  <c r="P416" i="24"/>
  <c r="BI413" i="24"/>
  <c r="BH413" i="24"/>
  <c r="BG413" i="24"/>
  <c r="BF413" i="24"/>
  <c r="T413" i="24"/>
  <c r="R413" i="24"/>
  <c r="P413" i="24"/>
  <c r="BI410" i="24"/>
  <c r="BH410" i="24"/>
  <c r="BG410" i="24"/>
  <c r="BF410" i="24"/>
  <c r="T410" i="24"/>
  <c r="R410" i="24"/>
  <c r="P410" i="24"/>
  <c r="BI407" i="24"/>
  <c r="BH407" i="24"/>
  <c r="BG407" i="24"/>
  <c r="BF407" i="24"/>
  <c r="T407" i="24"/>
  <c r="R407" i="24"/>
  <c r="P407" i="24"/>
  <c r="BI400" i="24"/>
  <c r="BH400" i="24"/>
  <c r="BG400" i="24"/>
  <c r="BF400" i="24"/>
  <c r="T400" i="24"/>
  <c r="R400" i="24"/>
  <c r="P400" i="24"/>
  <c r="BI399" i="24"/>
  <c r="BH399" i="24"/>
  <c r="BG399" i="24"/>
  <c r="BF399" i="24"/>
  <c r="T399" i="24"/>
  <c r="R399" i="24"/>
  <c r="P399" i="24"/>
  <c r="BI398" i="24"/>
  <c r="BH398" i="24"/>
  <c r="BG398" i="24"/>
  <c r="BF398" i="24"/>
  <c r="T398" i="24"/>
  <c r="R398" i="24"/>
  <c r="P398" i="24"/>
  <c r="BI397" i="24"/>
  <c r="BH397" i="24"/>
  <c r="BG397" i="24"/>
  <c r="BF397" i="24"/>
  <c r="T397" i="24"/>
  <c r="R397" i="24"/>
  <c r="P397" i="24"/>
  <c r="BI395" i="24"/>
  <c r="BH395" i="24"/>
  <c r="BG395" i="24"/>
  <c r="BF395" i="24"/>
  <c r="T395" i="24"/>
  <c r="R395" i="24"/>
  <c r="P395" i="24"/>
  <c r="BI392" i="24"/>
  <c r="BH392" i="24"/>
  <c r="BG392" i="24"/>
  <c r="BF392" i="24"/>
  <c r="T392" i="24"/>
  <c r="R392" i="24"/>
  <c r="P392" i="24"/>
  <c r="BI390" i="24"/>
  <c r="BH390" i="24"/>
  <c r="BG390" i="24"/>
  <c r="BF390" i="24"/>
  <c r="T390" i="24"/>
  <c r="R390" i="24"/>
  <c r="P390" i="24"/>
  <c r="BI387" i="24"/>
  <c r="BH387" i="24"/>
  <c r="BG387" i="24"/>
  <c r="BF387" i="24"/>
  <c r="T387" i="24"/>
  <c r="R387" i="24"/>
  <c r="P387" i="24"/>
  <c r="BI385" i="24"/>
  <c r="BH385" i="24"/>
  <c r="BG385" i="24"/>
  <c r="BF385" i="24"/>
  <c r="T385" i="24"/>
  <c r="R385" i="24"/>
  <c r="P385" i="24"/>
  <c r="BI382" i="24"/>
  <c r="BH382" i="24"/>
  <c r="BG382" i="24"/>
  <c r="BF382" i="24"/>
  <c r="T382" i="24"/>
  <c r="R382" i="24"/>
  <c r="P382" i="24"/>
  <c r="BI380" i="24"/>
  <c r="BH380" i="24"/>
  <c r="BG380" i="24"/>
  <c r="BF380" i="24"/>
  <c r="T380" i="24"/>
  <c r="R380" i="24"/>
  <c r="P380" i="24"/>
  <c r="BI378" i="24"/>
  <c r="BH378" i="24"/>
  <c r="BG378" i="24"/>
  <c r="BF378" i="24"/>
  <c r="T378" i="24"/>
  <c r="R378" i="24"/>
  <c r="P378" i="24"/>
  <c r="BI376" i="24"/>
  <c r="BH376" i="24"/>
  <c r="BG376" i="24"/>
  <c r="BF376" i="24"/>
  <c r="T376" i="24"/>
  <c r="R376" i="24"/>
  <c r="P376" i="24"/>
  <c r="BI375" i="24"/>
  <c r="BH375" i="24"/>
  <c r="BG375" i="24"/>
  <c r="BF375" i="24"/>
  <c r="T375" i="24"/>
  <c r="R375" i="24"/>
  <c r="P375" i="24"/>
  <c r="BI372" i="24"/>
  <c r="BH372" i="24"/>
  <c r="BG372" i="24"/>
  <c r="BF372" i="24"/>
  <c r="T372" i="24"/>
  <c r="R372" i="24"/>
  <c r="P372" i="24"/>
  <c r="BI370" i="24"/>
  <c r="BH370" i="24"/>
  <c r="BG370" i="24"/>
  <c r="BF370" i="24"/>
  <c r="T370" i="24"/>
  <c r="R370" i="24"/>
  <c r="P370" i="24"/>
  <c r="BI369" i="24"/>
  <c r="BH369" i="24"/>
  <c r="BG369" i="24"/>
  <c r="BF369" i="24"/>
  <c r="T369" i="24"/>
  <c r="R369" i="24"/>
  <c r="P369" i="24"/>
  <c r="BI368" i="24"/>
  <c r="BH368" i="24"/>
  <c r="BG368" i="24"/>
  <c r="BF368" i="24"/>
  <c r="T368" i="24"/>
  <c r="R368" i="24"/>
  <c r="P368" i="24"/>
  <c r="BI367" i="24"/>
  <c r="BH367" i="24"/>
  <c r="BG367" i="24"/>
  <c r="BF367" i="24"/>
  <c r="T367" i="24"/>
  <c r="R367" i="24"/>
  <c r="P367" i="24"/>
  <c r="BI365" i="24"/>
  <c r="BH365" i="24"/>
  <c r="BG365" i="24"/>
  <c r="BF365" i="24"/>
  <c r="T365" i="24"/>
  <c r="R365" i="24"/>
  <c r="P365" i="24"/>
  <c r="BI364" i="24"/>
  <c r="BH364" i="24"/>
  <c r="BG364" i="24"/>
  <c r="BF364" i="24"/>
  <c r="T364" i="24"/>
  <c r="R364" i="24"/>
  <c r="P364" i="24"/>
  <c r="BI363" i="24"/>
  <c r="BH363" i="24"/>
  <c r="BG363" i="24"/>
  <c r="BF363" i="24"/>
  <c r="T363" i="24"/>
  <c r="R363" i="24"/>
  <c r="P363" i="24"/>
  <c r="BI362" i="24"/>
  <c r="BH362" i="24"/>
  <c r="BG362" i="24"/>
  <c r="BF362" i="24"/>
  <c r="T362" i="24"/>
  <c r="R362" i="24"/>
  <c r="P362" i="24"/>
  <c r="BI361" i="24"/>
  <c r="BH361" i="24"/>
  <c r="BG361" i="24"/>
  <c r="BF361" i="24"/>
  <c r="T361" i="24"/>
  <c r="R361" i="24"/>
  <c r="P361" i="24"/>
  <c r="BI358" i="24"/>
  <c r="BH358" i="24"/>
  <c r="BG358" i="24"/>
  <c r="BF358" i="24"/>
  <c r="T358" i="24"/>
  <c r="R358" i="24"/>
  <c r="P358" i="24"/>
  <c r="BI355" i="24"/>
  <c r="BH355" i="24"/>
  <c r="BG355" i="24"/>
  <c r="BF355" i="24"/>
  <c r="T355" i="24"/>
  <c r="R355" i="24"/>
  <c r="P355" i="24"/>
  <c r="BI352" i="24"/>
  <c r="BH352" i="24"/>
  <c r="BG352" i="24"/>
  <c r="BF352" i="24"/>
  <c r="T352" i="24"/>
  <c r="R352" i="24"/>
  <c r="P352" i="24"/>
  <c r="BI348" i="24"/>
  <c r="BH348" i="24"/>
  <c r="BG348" i="24"/>
  <c r="BF348" i="24"/>
  <c r="T348" i="24"/>
  <c r="R348" i="24"/>
  <c r="P348" i="24"/>
  <c r="BI346" i="24"/>
  <c r="BH346" i="24"/>
  <c r="BG346" i="24"/>
  <c r="BF346" i="24"/>
  <c r="T346" i="24"/>
  <c r="R346" i="24"/>
  <c r="P346" i="24"/>
  <c r="BI345" i="24"/>
  <c r="BH345" i="24"/>
  <c r="BG345" i="24"/>
  <c r="BF345" i="24"/>
  <c r="T345" i="24"/>
  <c r="R345" i="24"/>
  <c r="P345" i="24"/>
  <c r="BI344" i="24"/>
  <c r="BH344" i="24"/>
  <c r="BG344" i="24"/>
  <c r="BF344" i="24"/>
  <c r="T344" i="24"/>
  <c r="R344" i="24"/>
  <c r="P344" i="24"/>
  <c r="BI341" i="24"/>
  <c r="BH341" i="24"/>
  <c r="BG341" i="24"/>
  <c r="BF341" i="24"/>
  <c r="T341" i="24"/>
  <c r="R341" i="24"/>
  <c r="P341" i="24"/>
  <c r="BI340" i="24"/>
  <c r="BH340" i="24"/>
  <c r="BG340" i="24"/>
  <c r="BF340" i="24"/>
  <c r="T340" i="24"/>
  <c r="R340" i="24"/>
  <c r="P340" i="24"/>
  <c r="BI339" i="24"/>
  <c r="BH339" i="24"/>
  <c r="BG339" i="24"/>
  <c r="BF339" i="24"/>
  <c r="T339" i="24"/>
  <c r="R339" i="24"/>
  <c r="P339" i="24"/>
  <c r="BI336" i="24"/>
  <c r="BH336" i="24"/>
  <c r="BG336" i="24"/>
  <c r="BF336" i="24"/>
  <c r="T336" i="24"/>
  <c r="R336" i="24"/>
  <c r="P336" i="24"/>
  <c r="BI334" i="24"/>
  <c r="BH334" i="24"/>
  <c r="BG334" i="24"/>
  <c r="BF334" i="24"/>
  <c r="T334" i="24"/>
  <c r="R334" i="24"/>
  <c r="P334" i="24"/>
  <c r="BI331" i="24"/>
  <c r="BH331" i="24"/>
  <c r="BG331" i="24"/>
  <c r="BF331" i="24"/>
  <c r="T331" i="24"/>
  <c r="R331" i="24"/>
  <c r="P331" i="24"/>
  <c r="BI328" i="24"/>
  <c r="BH328" i="24"/>
  <c r="BG328" i="24"/>
  <c r="BF328" i="24"/>
  <c r="T328" i="24"/>
  <c r="R328" i="24"/>
  <c r="P328" i="24"/>
  <c r="BI320" i="24"/>
  <c r="BH320" i="24"/>
  <c r="BG320" i="24"/>
  <c r="BF320" i="24"/>
  <c r="T320" i="24"/>
  <c r="R320" i="24"/>
  <c r="P320" i="24"/>
  <c r="BI318" i="24"/>
  <c r="BH318" i="24"/>
  <c r="BG318" i="24"/>
  <c r="BF318" i="24"/>
  <c r="T318" i="24"/>
  <c r="R318" i="24"/>
  <c r="P318" i="24"/>
  <c r="BI315" i="24"/>
  <c r="BH315" i="24"/>
  <c r="BG315" i="24"/>
  <c r="BF315" i="24"/>
  <c r="T315" i="24"/>
  <c r="R315" i="24"/>
  <c r="P315" i="24"/>
  <c r="BI312" i="24"/>
  <c r="BH312" i="24"/>
  <c r="BG312" i="24"/>
  <c r="BF312" i="24"/>
  <c r="T312" i="24"/>
  <c r="R312" i="24"/>
  <c r="P312" i="24"/>
  <c r="BI309" i="24"/>
  <c r="BH309" i="24"/>
  <c r="BG309" i="24"/>
  <c r="BF309" i="24"/>
  <c r="T309" i="24"/>
  <c r="R309" i="24"/>
  <c r="P309" i="24"/>
  <c r="BI306" i="24"/>
  <c r="BH306" i="24"/>
  <c r="BG306" i="24"/>
  <c r="BF306" i="24"/>
  <c r="T306" i="24"/>
  <c r="T305" i="24"/>
  <c r="R306" i="24"/>
  <c r="R305" i="24"/>
  <c r="P306" i="24"/>
  <c r="P305" i="24"/>
  <c r="BI302" i="24"/>
  <c r="BH302" i="24"/>
  <c r="BG302" i="24"/>
  <c r="BF302" i="24"/>
  <c r="T302" i="24"/>
  <c r="R302" i="24"/>
  <c r="P302" i="24"/>
  <c r="BI300" i="24"/>
  <c r="BH300" i="24"/>
  <c r="BG300" i="24"/>
  <c r="BF300" i="24"/>
  <c r="T300" i="24"/>
  <c r="R300" i="24"/>
  <c r="P300" i="24"/>
  <c r="BI295" i="24"/>
  <c r="BH295" i="24"/>
  <c r="BG295" i="24"/>
  <c r="BF295" i="24"/>
  <c r="T295" i="24"/>
  <c r="R295" i="24"/>
  <c r="P295" i="24"/>
  <c r="BI294" i="24"/>
  <c r="BH294" i="24"/>
  <c r="BG294" i="24"/>
  <c r="BF294" i="24"/>
  <c r="T294" i="24"/>
  <c r="R294" i="24"/>
  <c r="P294" i="24"/>
  <c r="BI293" i="24"/>
  <c r="BH293" i="24"/>
  <c r="BG293" i="24"/>
  <c r="BF293" i="24"/>
  <c r="T293" i="24"/>
  <c r="R293" i="24"/>
  <c r="P293" i="24"/>
  <c r="BI292" i="24"/>
  <c r="BH292" i="24"/>
  <c r="BG292" i="24"/>
  <c r="BF292" i="24"/>
  <c r="T292" i="24"/>
  <c r="R292" i="24"/>
  <c r="P292" i="24"/>
  <c r="BI291" i="24"/>
  <c r="BH291" i="24"/>
  <c r="BG291" i="24"/>
  <c r="BF291" i="24"/>
  <c r="T291" i="24"/>
  <c r="R291" i="24"/>
  <c r="P291" i="24"/>
  <c r="BI290" i="24"/>
  <c r="BH290" i="24"/>
  <c r="BG290" i="24"/>
  <c r="BF290" i="24"/>
  <c r="T290" i="24"/>
  <c r="R290" i="24"/>
  <c r="P290" i="24"/>
  <c r="BI289" i="24"/>
  <c r="BH289" i="24"/>
  <c r="BG289" i="24"/>
  <c r="BF289" i="24"/>
  <c r="T289" i="24"/>
  <c r="R289" i="24"/>
  <c r="P289" i="24"/>
  <c r="BI287" i="24"/>
  <c r="BH287" i="24"/>
  <c r="BG287" i="24"/>
  <c r="BF287" i="24"/>
  <c r="T287" i="24"/>
  <c r="R287" i="24"/>
  <c r="P287" i="24"/>
  <c r="BI285" i="24"/>
  <c r="BH285" i="24"/>
  <c r="BG285" i="24"/>
  <c r="BF285" i="24"/>
  <c r="T285" i="24"/>
  <c r="R285" i="24"/>
  <c r="P285" i="24"/>
  <c r="BI284" i="24"/>
  <c r="BH284" i="24"/>
  <c r="BG284" i="24"/>
  <c r="BF284" i="24"/>
  <c r="T284" i="24"/>
  <c r="R284" i="24"/>
  <c r="P284" i="24"/>
  <c r="BI283" i="24"/>
  <c r="BH283" i="24"/>
  <c r="BG283" i="24"/>
  <c r="BF283" i="24"/>
  <c r="T283" i="24"/>
  <c r="R283" i="24"/>
  <c r="P283" i="24"/>
  <c r="BI282" i="24"/>
  <c r="BH282" i="24"/>
  <c r="BG282" i="24"/>
  <c r="BF282" i="24"/>
  <c r="T282" i="24"/>
  <c r="R282" i="24"/>
  <c r="P282" i="24"/>
  <c r="BI281" i="24"/>
  <c r="BH281" i="24"/>
  <c r="BG281" i="24"/>
  <c r="BF281" i="24"/>
  <c r="T281" i="24"/>
  <c r="R281" i="24"/>
  <c r="P281" i="24"/>
  <c r="BI280" i="24"/>
  <c r="BH280" i="24"/>
  <c r="BG280" i="24"/>
  <c r="BF280" i="24"/>
  <c r="T280" i="24"/>
  <c r="R280" i="24"/>
  <c r="P280" i="24"/>
  <c r="BI279" i="24"/>
  <c r="BH279" i="24"/>
  <c r="BG279" i="24"/>
  <c r="BF279" i="24"/>
  <c r="T279" i="24"/>
  <c r="R279" i="24"/>
  <c r="P279" i="24"/>
  <c r="BI278" i="24"/>
  <c r="BH278" i="24"/>
  <c r="BG278" i="24"/>
  <c r="BF278" i="24"/>
  <c r="T278" i="24"/>
  <c r="R278" i="24"/>
  <c r="P278" i="24"/>
  <c r="BI277" i="24"/>
  <c r="BH277" i="24"/>
  <c r="BG277" i="24"/>
  <c r="BF277" i="24"/>
  <c r="T277" i="24"/>
  <c r="R277" i="24"/>
  <c r="P277" i="24"/>
  <c r="BI276" i="24"/>
  <c r="BH276" i="24"/>
  <c r="BG276" i="24"/>
  <c r="BF276" i="24"/>
  <c r="T276" i="24"/>
  <c r="R276" i="24"/>
  <c r="P276" i="24"/>
  <c r="BI275" i="24"/>
  <c r="BH275" i="24"/>
  <c r="BG275" i="24"/>
  <c r="BF275" i="24"/>
  <c r="T275" i="24"/>
  <c r="R275" i="24"/>
  <c r="P275" i="24"/>
  <c r="BI274" i="24"/>
  <c r="BH274" i="24"/>
  <c r="BG274" i="24"/>
  <c r="BF274" i="24"/>
  <c r="T274" i="24"/>
  <c r="R274" i="24"/>
  <c r="P274" i="24"/>
  <c r="BI273" i="24"/>
  <c r="BH273" i="24"/>
  <c r="BG273" i="24"/>
  <c r="BF273" i="24"/>
  <c r="T273" i="24"/>
  <c r="R273" i="24"/>
  <c r="P273" i="24"/>
  <c r="BI272" i="24"/>
  <c r="BH272" i="24"/>
  <c r="BG272" i="24"/>
  <c r="BF272" i="24"/>
  <c r="T272" i="24"/>
  <c r="R272" i="24"/>
  <c r="P272" i="24"/>
  <c r="BI271" i="24"/>
  <c r="BH271" i="24"/>
  <c r="BG271" i="24"/>
  <c r="BF271" i="24"/>
  <c r="T271" i="24"/>
  <c r="R271" i="24"/>
  <c r="P271" i="24"/>
  <c r="BI270" i="24"/>
  <c r="BH270" i="24"/>
  <c r="BG270" i="24"/>
  <c r="BF270" i="24"/>
  <c r="T270" i="24"/>
  <c r="R270" i="24"/>
  <c r="P270" i="24"/>
  <c r="BI269" i="24"/>
  <c r="BH269" i="24"/>
  <c r="BG269" i="24"/>
  <c r="BF269" i="24"/>
  <c r="T269" i="24"/>
  <c r="R269" i="24"/>
  <c r="P269" i="24"/>
  <c r="BI268" i="24"/>
  <c r="BH268" i="24"/>
  <c r="BG268" i="24"/>
  <c r="BF268" i="24"/>
  <c r="T268" i="24"/>
  <c r="R268" i="24"/>
  <c r="P268" i="24"/>
  <c r="BI267" i="24"/>
  <c r="BH267" i="24"/>
  <c r="BG267" i="24"/>
  <c r="BF267" i="24"/>
  <c r="T267" i="24"/>
  <c r="R267" i="24"/>
  <c r="P267" i="24"/>
  <c r="BI266" i="24"/>
  <c r="BH266" i="24"/>
  <c r="BG266" i="24"/>
  <c r="BF266" i="24"/>
  <c r="T266" i="24"/>
  <c r="R266" i="24"/>
  <c r="P266" i="24"/>
  <c r="BI265" i="24"/>
  <c r="BH265" i="24"/>
  <c r="BG265" i="24"/>
  <c r="BF265" i="24"/>
  <c r="T265" i="24"/>
  <c r="R265" i="24"/>
  <c r="P265" i="24"/>
  <c r="BI264" i="24"/>
  <c r="BH264" i="24"/>
  <c r="BG264" i="24"/>
  <c r="BF264" i="24"/>
  <c r="T264" i="24"/>
  <c r="R264" i="24"/>
  <c r="P264" i="24"/>
  <c r="BI263" i="24"/>
  <c r="BH263" i="24"/>
  <c r="BG263" i="24"/>
  <c r="BF263" i="24"/>
  <c r="T263" i="24"/>
  <c r="R263" i="24"/>
  <c r="P263" i="24"/>
  <c r="BI262" i="24"/>
  <c r="BH262" i="24"/>
  <c r="BG262" i="24"/>
  <c r="BF262" i="24"/>
  <c r="T262" i="24"/>
  <c r="R262" i="24"/>
  <c r="P262" i="24"/>
  <c r="BI261" i="24"/>
  <c r="BH261" i="24"/>
  <c r="BG261" i="24"/>
  <c r="BF261" i="24"/>
  <c r="T261" i="24"/>
  <c r="R261" i="24"/>
  <c r="P261" i="24"/>
  <c r="BI260" i="24"/>
  <c r="BH260" i="24"/>
  <c r="BG260" i="24"/>
  <c r="BF260" i="24"/>
  <c r="T260" i="24"/>
  <c r="R260" i="24"/>
  <c r="P260" i="24"/>
  <c r="BI259" i="24"/>
  <c r="BH259" i="24"/>
  <c r="BG259" i="24"/>
  <c r="BF259" i="24"/>
  <c r="T259" i="24"/>
  <c r="R259" i="24"/>
  <c r="P259" i="24"/>
  <c r="BI258" i="24"/>
  <c r="BH258" i="24"/>
  <c r="BG258" i="24"/>
  <c r="BF258" i="24"/>
  <c r="T258" i="24"/>
  <c r="R258" i="24"/>
  <c r="P258" i="24"/>
  <c r="BI257" i="24"/>
  <c r="BH257" i="24"/>
  <c r="BG257" i="24"/>
  <c r="BF257" i="24"/>
  <c r="T257" i="24"/>
  <c r="R257" i="24"/>
  <c r="P257" i="24"/>
  <c r="BI256" i="24"/>
  <c r="BH256" i="24"/>
  <c r="BG256" i="24"/>
  <c r="BF256" i="24"/>
  <c r="T256" i="24"/>
  <c r="R256" i="24"/>
  <c r="P256" i="24"/>
  <c r="BI255" i="24"/>
  <c r="BH255" i="24"/>
  <c r="BG255" i="24"/>
  <c r="BF255" i="24"/>
  <c r="T255" i="24"/>
  <c r="R255" i="24"/>
  <c r="P255" i="24"/>
  <c r="BI254" i="24"/>
  <c r="BH254" i="24"/>
  <c r="BG254" i="24"/>
  <c r="BF254" i="24"/>
  <c r="T254" i="24"/>
  <c r="R254" i="24"/>
  <c r="P254" i="24"/>
  <c r="BI253" i="24"/>
  <c r="BH253" i="24"/>
  <c r="BG253" i="24"/>
  <c r="BF253" i="24"/>
  <c r="T253" i="24"/>
  <c r="R253" i="24"/>
  <c r="P253" i="24"/>
  <c r="BI252" i="24"/>
  <c r="BH252" i="24"/>
  <c r="BG252" i="24"/>
  <c r="BF252" i="24"/>
  <c r="T252" i="24"/>
  <c r="R252" i="24"/>
  <c r="P252" i="24"/>
  <c r="BI251" i="24"/>
  <c r="BH251" i="24"/>
  <c r="BG251" i="24"/>
  <c r="BF251" i="24"/>
  <c r="T251" i="24"/>
  <c r="R251" i="24"/>
  <c r="P251" i="24"/>
  <c r="BI250" i="24"/>
  <c r="BH250" i="24"/>
  <c r="BG250" i="24"/>
  <c r="BF250" i="24"/>
  <c r="T250" i="24"/>
  <c r="R250" i="24"/>
  <c r="P250" i="24"/>
  <c r="BI249" i="24"/>
  <c r="BH249" i="24"/>
  <c r="BG249" i="24"/>
  <c r="BF249" i="24"/>
  <c r="T249" i="24"/>
  <c r="R249" i="24"/>
  <c r="P249" i="24"/>
  <c r="BI248" i="24"/>
  <c r="BH248" i="24"/>
  <c r="BG248" i="24"/>
  <c r="BF248" i="24"/>
  <c r="T248" i="24"/>
  <c r="R248" i="24"/>
  <c r="P248" i="24"/>
  <c r="BI247" i="24"/>
  <c r="BH247" i="24"/>
  <c r="BG247" i="24"/>
  <c r="BF247" i="24"/>
  <c r="T247" i="24"/>
  <c r="R247" i="24"/>
  <c r="P247" i="24"/>
  <c r="BI246" i="24"/>
  <c r="BH246" i="24"/>
  <c r="BG246" i="24"/>
  <c r="BF246" i="24"/>
  <c r="T246" i="24"/>
  <c r="R246" i="24"/>
  <c r="P246" i="24"/>
  <c r="BI245" i="24"/>
  <c r="BH245" i="24"/>
  <c r="BG245" i="24"/>
  <c r="BF245" i="24"/>
  <c r="T245" i="24"/>
  <c r="R245" i="24"/>
  <c r="P245" i="24"/>
  <c r="BI244" i="24"/>
  <c r="BH244" i="24"/>
  <c r="BG244" i="24"/>
  <c r="BF244" i="24"/>
  <c r="T244" i="24"/>
  <c r="R244" i="24"/>
  <c r="P244" i="24"/>
  <c r="BI243" i="24"/>
  <c r="BH243" i="24"/>
  <c r="BG243" i="24"/>
  <c r="BF243" i="24"/>
  <c r="T243" i="24"/>
  <c r="R243" i="24"/>
  <c r="P243" i="24"/>
  <c r="BI240" i="24"/>
  <c r="BH240" i="24"/>
  <c r="BG240" i="24"/>
  <c r="BF240" i="24"/>
  <c r="T240" i="24"/>
  <c r="R240" i="24"/>
  <c r="P240" i="24"/>
  <c r="BI238" i="24"/>
  <c r="BH238" i="24"/>
  <c r="BG238" i="24"/>
  <c r="BF238" i="24"/>
  <c r="T238" i="24"/>
  <c r="R238" i="24"/>
  <c r="P238" i="24"/>
  <c r="BI236" i="24"/>
  <c r="BH236" i="24"/>
  <c r="BG236" i="24"/>
  <c r="BF236" i="24"/>
  <c r="T236" i="24"/>
  <c r="R236" i="24"/>
  <c r="P236" i="24"/>
  <c r="BI235" i="24"/>
  <c r="BH235" i="24"/>
  <c r="BG235" i="24"/>
  <c r="BF235" i="24"/>
  <c r="T235" i="24"/>
  <c r="R235" i="24"/>
  <c r="P235" i="24"/>
  <c r="BI233" i="24"/>
  <c r="BH233" i="24"/>
  <c r="BG233" i="24"/>
  <c r="BF233" i="24"/>
  <c r="T233" i="24"/>
  <c r="R233" i="24"/>
  <c r="P233" i="24"/>
  <c r="BI232" i="24"/>
  <c r="BH232" i="24"/>
  <c r="BG232" i="24"/>
  <c r="BF232" i="24"/>
  <c r="T232" i="24"/>
  <c r="R232" i="24"/>
  <c r="P232" i="24"/>
  <c r="BI231" i="24"/>
  <c r="BH231" i="24"/>
  <c r="BG231" i="24"/>
  <c r="BF231" i="24"/>
  <c r="T231" i="24"/>
  <c r="R231" i="24"/>
  <c r="P231" i="24"/>
  <c r="BI230" i="24"/>
  <c r="BH230" i="24"/>
  <c r="BG230" i="24"/>
  <c r="BF230" i="24"/>
  <c r="T230" i="24"/>
  <c r="R230" i="24"/>
  <c r="P230" i="24"/>
  <c r="BI229" i="24"/>
  <c r="BH229" i="24"/>
  <c r="BG229" i="24"/>
  <c r="BF229" i="24"/>
  <c r="T229" i="24"/>
  <c r="R229" i="24"/>
  <c r="P229" i="24"/>
  <c r="BI228" i="24"/>
  <c r="BH228" i="24"/>
  <c r="BG228" i="24"/>
  <c r="BF228" i="24"/>
  <c r="T228" i="24"/>
  <c r="R228" i="24"/>
  <c r="P228" i="24"/>
  <c r="BI227" i="24"/>
  <c r="BH227" i="24"/>
  <c r="BG227" i="24"/>
  <c r="BF227" i="24"/>
  <c r="T227" i="24"/>
  <c r="R227" i="24"/>
  <c r="P227" i="24"/>
  <c r="BI225" i="24"/>
  <c r="BH225" i="24"/>
  <c r="BG225" i="24"/>
  <c r="BF225" i="24"/>
  <c r="T225" i="24"/>
  <c r="R225" i="24"/>
  <c r="P225" i="24"/>
  <c r="BI224" i="24"/>
  <c r="BH224" i="24"/>
  <c r="BG224" i="24"/>
  <c r="BF224" i="24"/>
  <c r="T224" i="24"/>
  <c r="R224" i="24"/>
  <c r="P224" i="24"/>
  <c r="BI223" i="24"/>
  <c r="BH223" i="24"/>
  <c r="BG223" i="24"/>
  <c r="BF223" i="24"/>
  <c r="T223" i="24"/>
  <c r="R223" i="24"/>
  <c r="P223" i="24"/>
  <c r="BI222" i="24"/>
  <c r="BH222" i="24"/>
  <c r="BG222" i="24"/>
  <c r="BF222" i="24"/>
  <c r="T222" i="24"/>
  <c r="R222" i="24"/>
  <c r="P222" i="24"/>
  <c r="BI221" i="24"/>
  <c r="BH221" i="24"/>
  <c r="BG221" i="24"/>
  <c r="BF221" i="24"/>
  <c r="T221" i="24"/>
  <c r="R221" i="24"/>
  <c r="P221" i="24"/>
  <c r="BI218" i="24"/>
  <c r="BH218" i="24"/>
  <c r="BG218" i="24"/>
  <c r="BF218" i="24"/>
  <c r="T218" i="24"/>
  <c r="R218" i="24"/>
  <c r="P218" i="24"/>
  <c r="BI217" i="24"/>
  <c r="BH217" i="24"/>
  <c r="BG217" i="24"/>
  <c r="BF217" i="24"/>
  <c r="T217" i="24"/>
  <c r="R217" i="24"/>
  <c r="P217" i="24"/>
  <c r="BI216" i="24"/>
  <c r="BH216" i="24"/>
  <c r="BG216" i="24"/>
  <c r="BF216" i="24"/>
  <c r="T216" i="24"/>
  <c r="R216" i="24"/>
  <c r="P216" i="24"/>
  <c r="BI213" i="24"/>
  <c r="BH213" i="24"/>
  <c r="BG213" i="24"/>
  <c r="BF213" i="24"/>
  <c r="T213" i="24"/>
  <c r="R213" i="24"/>
  <c r="P213" i="24"/>
  <c r="BI211" i="24"/>
  <c r="BH211" i="24"/>
  <c r="BG211" i="24"/>
  <c r="BF211" i="24"/>
  <c r="T211" i="24"/>
  <c r="R211" i="24"/>
  <c r="P211" i="24"/>
  <c r="BI210" i="24"/>
  <c r="BH210" i="24"/>
  <c r="BG210" i="24"/>
  <c r="BF210" i="24"/>
  <c r="T210" i="24"/>
  <c r="R210" i="24"/>
  <c r="P210" i="24"/>
  <c r="BI209" i="24"/>
  <c r="BH209" i="24"/>
  <c r="BG209" i="24"/>
  <c r="BF209" i="24"/>
  <c r="T209" i="24"/>
  <c r="R209" i="24"/>
  <c r="P209" i="24"/>
  <c r="BI208" i="24"/>
  <c r="BH208" i="24"/>
  <c r="BG208" i="24"/>
  <c r="BF208" i="24"/>
  <c r="T208" i="24"/>
  <c r="R208" i="24"/>
  <c r="P208" i="24"/>
  <c r="BI207" i="24"/>
  <c r="BH207" i="24"/>
  <c r="BG207" i="24"/>
  <c r="BF207" i="24"/>
  <c r="T207" i="24"/>
  <c r="R207" i="24"/>
  <c r="P207" i="24"/>
  <c r="BI204" i="24"/>
  <c r="BH204" i="24"/>
  <c r="BG204" i="24"/>
  <c r="BF204" i="24"/>
  <c r="T204" i="24"/>
  <c r="R204" i="24"/>
  <c r="P204" i="24"/>
  <c r="BI202" i="24"/>
  <c r="BH202" i="24"/>
  <c r="BG202" i="24"/>
  <c r="BF202" i="24"/>
  <c r="T202" i="24"/>
  <c r="R202" i="24"/>
  <c r="P202" i="24"/>
  <c r="BI201" i="24"/>
  <c r="BH201" i="24"/>
  <c r="BG201" i="24"/>
  <c r="BF201" i="24"/>
  <c r="T201" i="24"/>
  <c r="R201" i="24"/>
  <c r="P201" i="24"/>
  <c r="BI200" i="24"/>
  <c r="BH200" i="24"/>
  <c r="BG200" i="24"/>
  <c r="BF200" i="24"/>
  <c r="T200" i="24"/>
  <c r="R200" i="24"/>
  <c r="P200" i="24"/>
  <c r="BI199" i="24"/>
  <c r="BH199" i="24"/>
  <c r="BG199" i="24"/>
  <c r="BF199" i="24"/>
  <c r="T199" i="24"/>
  <c r="R199" i="24"/>
  <c r="P199" i="24"/>
  <c r="BI198" i="24"/>
  <c r="BH198" i="24"/>
  <c r="BG198" i="24"/>
  <c r="BF198" i="24"/>
  <c r="T198" i="24"/>
  <c r="R198" i="24"/>
  <c r="P198" i="24"/>
  <c r="BI197" i="24"/>
  <c r="BH197" i="24"/>
  <c r="BG197" i="24"/>
  <c r="BF197" i="24"/>
  <c r="T197" i="24"/>
  <c r="R197" i="24"/>
  <c r="P197" i="24"/>
  <c r="BI196" i="24"/>
  <c r="BH196" i="24"/>
  <c r="BG196" i="24"/>
  <c r="BF196" i="24"/>
  <c r="T196" i="24"/>
  <c r="R196" i="24"/>
  <c r="P196" i="24"/>
  <c r="BI191" i="24"/>
  <c r="BH191" i="24"/>
  <c r="BG191" i="24"/>
  <c r="BF191" i="24"/>
  <c r="T191" i="24"/>
  <c r="T190" i="24"/>
  <c r="R191" i="24"/>
  <c r="R190" i="24"/>
  <c r="P191" i="24"/>
  <c r="P190" i="24"/>
  <c r="BI187" i="24"/>
  <c r="BH187" i="24"/>
  <c r="BG187" i="24"/>
  <c r="BF187" i="24"/>
  <c r="T187" i="24"/>
  <c r="R187" i="24"/>
  <c r="P187" i="24"/>
  <c r="BI185" i="24"/>
  <c r="BH185" i="24"/>
  <c r="BG185" i="24"/>
  <c r="BF185" i="24"/>
  <c r="T185" i="24"/>
  <c r="R185" i="24"/>
  <c r="P185" i="24"/>
  <c r="BI184" i="24"/>
  <c r="BH184" i="24"/>
  <c r="BG184" i="24"/>
  <c r="BF184" i="24"/>
  <c r="T184" i="24"/>
  <c r="R184" i="24"/>
  <c r="P184" i="24"/>
  <c r="BI183" i="24"/>
  <c r="BH183" i="24"/>
  <c r="BG183" i="24"/>
  <c r="BF183" i="24"/>
  <c r="T183" i="24"/>
  <c r="R183" i="24"/>
  <c r="P183" i="24"/>
  <c r="BI182" i="24"/>
  <c r="BH182" i="24"/>
  <c r="BG182" i="24"/>
  <c r="BF182" i="24"/>
  <c r="T182" i="24"/>
  <c r="R182" i="24"/>
  <c r="P182" i="24"/>
  <c r="BI181" i="24"/>
  <c r="BH181" i="24"/>
  <c r="BG181" i="24"/>
  <c r="BF181" i="24"/>
  <c r="T181" i="24"/>
  <c r="R181" i="24"/>
  <c r="P181" i="24"/>
  <c r="BI179" i="24"/>
  <c r="BH179" i="24"/>
  <c r="BG179" i="24"/>
  <c r="BF179" i="24"/>
  <c r="T179" i="24"/>
  <c r="R179" i="24"/>
  <c r="P179" i="24"/>
  <c r="BI174" i="24"/>
  <c r="BH174" i="24"/>
  <c r="BG174" i="24"/>
  <c r="BF174" i="24"/>
  <c r="T174" i="24"/>
  <c r="R174" i="24"/>
  <c r="P174" i="24"/>
  <c r="BI171" i="24"/>
  <c r="BH171" i="24"/>
  <c r="BG171" i="24"/>
  <c r="BF171" i="24"/>
  <c r="T171" i="24"/>
  <c r="R171" i="24"/>
  <c r="P171" i="24"/>
  <c r="BI168" i="24"/>
  <c r="BH168" i="24"/>
  <c r="BG168" i="24"/>
  <c r="BF168" i="24"/>
  <c r="T168" i="24"/>
  <c r="R168" i="24"/>
  <c r="P168" i="24"/>
  <c r="BI166" i="24"/>
  <c r="BH166" i="24"/>
  <c r="BG166" i="24"/>
  <c r="BF166" i="24"/>
  <c r="T166" i="24"/>
  <c r="R166" i="24"/>
  <c r="P166" i="24"/>
  <c r="BI162" i="24"/>
  <c r="BH162" i="24"/>
  <c r="BG162" i="24"/>
  <c r="BF162" i="24"/>
  <c r="T162" i="24"/>
  <c r="R162" i="24"/>
  <c r="P162" i="24"/>
  <c r="BI160" i="24"/>
  <c r="BH160" i="24"/>
  <c r="BG160" i="24"/>
  <c r="BF160" i="24"/>
  <c r="T160" i="24"/>
  <c r="R160" i="24"/>
  <c r="P160" i="24"/>
  <c r="BI158" i="24"/>
  <c r="BH158" i="24"/>
  <c r="BG158" i="24"/>
  <c r="BF158" i="24"/>
  <c r="T158" i="24"/>
  <c r="R158" i="24"/>
  <c r="P158" i="24"/>
  <c r="BI156" i="24"/>
  <c r="BH156" i="24"/>
  <c r="BG156" i="24"/>
  <c r="BF156" i="24"/>
  <c r="T156" i="24"/>
  <c r="R156" i="24"/>
  <c r="P156" i="24"/>
  <c r="BI154" i="24"/>
  <c r="BH154" i="24"/>
  <c r="BG154" i="24"/>
  <c r="BF154" i="24"/>
  <c r="T154" i="24"/>
  <c r="R154" i="24"/>
  <c r="P154" i="24"/>
  <c r="BI151" i="24"/>
  <c r="BH151" i="24"/>
  <c r="BG151" i="24"/>
  <c r="BF151" i="24"/>
  <c r="T151" i="24"/>
  <c r="R151" i="24"/>
  <c r="P151" i="24"/>
  <c r="BI149" i="24"/>
  <c r="BH149" i="24"/>
  <c r="BG149" i="24"/>
  <c r="BF149" i="24"/>
  <c r="T149" i="24"/>
  <c r="R149" i="24"/>
  <c r="P149" i="24"/>
  <c r="BI148" i="24"/>
  <c r="BH148" i="24"/>
  <c r="BG148" i="24"/>
  <c r="BF148" i="24"/>
  <c r="T148" i="24"/>
  <c r="R148" i="24"/>
  <c r="P148" i="24"/>
  <c r="BI146" i="24"/>
  <c r="BH146" i="24"/>
  <c r="BG146" i="24"/>
  <c r="BF146" i="24"/>
  <c r="T146" i="24"/>
  <c r="R146" i="24"/>
  <c r="P146" i="24"/>
  <c r="BI141" i="24"/>
  <c r="BH141" i="24"/>
  <c r="BG141" i="24"/>
  <c r="BF141" i="24"/>
  <c r="T141" i="24"/>
  <c r="R141" i="24"/>
  <c r="P141" i="24"/>
  <c r="BI138" i="24"/>
  <c r="BH138" i="24"/>
  <c r="BG138" i="24"/>
  <c r="BF138" i="24"/>
  <c r="T138" i="24"/>
  <c r="R138" i="24"/>
  <c r="P138" i="24"/>
  <c r="J132" i="24"/>
  <c r="J131" i="24"/>
  <c r="F131" i="24"/>
  <c r="F129" i="24"/>
  <c r="E127" i="24"/>
  <c r="J92" i="24"/>
  <c r="J91" i="24"/>
  <c r="F91" i="24"/>
  <c r="F89" i="24"/>
  <c r="E87" i="24"/>
  <c r="J18" i="24"/>
  <c r="E18" i="24"/>
  <c r="F92" i="24" s="1"/>
  <c r="J17" i="24"/>
  <c r="J12" i="24"/>
  <c r="J129" i="24"/>
  <c r="E7" i="24"/>
  <c r="E85" i="24"/>
  <c r="J37" i="23"/>
  <c r="J36" i="23"/>
  <c r="AY116" i="1" s="1"/>
  <c r="J35" i="23"/>
  <c r="AX116" i="1" s="1"/>
  <c r="BI431" i="23"/>
  <c r="BH431" i="23"/>
  <c r="BG431" i="23"/>
  <c r="BF431" i="23"/>
  <c r="T431" i="23"/>
  <c r="R431" i="23"/>
  <c r="P431" i="23"/>
  <c r="BI428" i="23"/>
  <c r="BH428" i="23"/>
  <c r="BG428" i="23"/>
  <c r="BF428" i="23"/>
  <c r="T428" i="23"/>
  <c r="R428" i="23"/>
  <c r="P428" i="23"/>
  <c r="BI427" i="23"/>
  <c r="BH427" i="23"/>
  <c r="BG427" i="23"/>
  <c r="BF427" i="23"/>
  <c r="T427" i="23"/>
  <c r="R427" i="23"/>
  <c r="P427" i="23"/>
  <c r="BI425" i="23"/>
  <c r="BH425" i="23"/>
  <c r="BG425" i="23"/>
  <c r="BF425" i="23"/>
  <c r="T425" i="23"/>
  <c r="R425" i="23"/>
  <c r="P425" i="23"/>
  <c r="BI422" i="23"/>
  <c r="BH422" i="23"/>
  <c r="BG422" i="23"/>
  <c r="BF422" i="23"/>
  <c r="T422" i="23"/>
  <c r="R422" i="23"/>
  <c r="P422" i="23"/>
  <c r="BI420" i="23"/>
  <c r="BH420" i="23"/>
  <c r="BG420" i="23"/>
  <c r="BF420" i="23"/>
  <c r="T420" i="23"/>
  <c r="R420" i="23"/>
  <c r="P420" i="23"/>
  <c r="BI418" i="23"/>
  <c r="BH418" i="23"/>
  <c r="BG418" i="23"/>
  <c r="BF418" i="23"/>
  <c r="T418" i="23"/>
  <c r="R418" i="23"/>
  <c r="P418" i="23"/>
  <c r="BI416" i="23"/>
  <c r="BH416" i="23"/>
  <c r="BG416" i="23"/>
  <c r="BF416" i="23"/>
  <c r="T416" i="23"/>
  <c r="R416" i="23"/>
  <c r="P416" i="23"/>
  <c r="BI413" i="23"/>
  <c r="BH413" i="23"/>
  <c r="BG413" i="23"/>
  <c r="BF413" i="23"/>
  <c r="T413" i="23"/>
  <c r="T412" i="23" s="1"/>
  <c r="R413" i="23"/>
  <c r="R412" i="23" s="1"/>
  <c r="P413" i="23"/>
  <c r="P412" i="23" s="1"/>
  <c r="BI411" i="23"/>
  <c r="BH411" i="23"/>
  <c r="BG411" i="23"/>
  <c r="BF411" i="23"/>
  <c r="T411" i="23"/>
  <c r="R411" i="23"/>
  <c r="P411" i="23"/>
  <c r="BI408" i="23"/>
  <c r="BH408" i="23"/>
  <c r="BG408" i="23"/>
  <c r="BF408" i="23"/>
  <c r="T408" i="23"/>
  <c r="R408" i="23"/>
  <c r="P408" i="23"/>
  <c r="BI406" i="23"/>
  <c r="BH406" i="23"/>
  <c r="BG406" i="23"/>
  <c r="BF406" i="23"/>
  <c r="T406" i="23"/>
  <c r="R406" i="23"/>
  <c r="P406" i="23"/>
  <c r="BI404" i="23"/>
  <c r="BH404" i="23"/>
  <c r="BG404" i="23"/>
  <c r="BF404" i="23"/>
  <c r="T404" i="23"/>
  <c r="R404" i="23"/>
  <c r="P404" i="23"/>
  <c r="BI402" i="23"/>
  <c r="BH402" i="23"/>
  <c r="BG402" i="23"/>
  <c r="BF402" i="23"/>
  <c r="T402" i="23"/>
  <c r="R402" i="23"/>
  <c r="P402" i="23"/>
  <c r="BI398" i="23"/>
  <c r="BH398" i="23"/>
  <c r="BG398" i="23"/>
  <c r="BF398" i="23"/>
  <c r="T398" i="23"/>
  <c r="R398" i="23"/>
  <c r="P398" i="23"/>
  <c r="BI396" i="23"/>
  <c r="BH396" i="23"/>
  <c r="BG396" i="23"/>
  <c r="BF396" i="23"/>
  <c r="T396" i="23"/>
  <c r="R396" i="23"/>
  <c r="P396" i="23"/>
  <c r="BI394" i="23"/>
  <c r="BH394" i="23"/>
  <c r="BG394" i="23"/>
  <c r="BF394" i="23"/>
  <c r="T394" i="23"/>
  <c r="R394" i="23"/>
  <c r="P394" i="23"/>
  <c r="BI393" i="23"/>
  <c r="BH393" i="23"/>
  <c r="BG393" i="23"/>
  <c r="BF393" i="23"/>
  <c r="T393" i="23"/>
  <c r="R393" i="23"/>
  <c r="P393" i="23"/>
  <c r="BI392" i="23"/>
  <c r="BH392" i="23"/>
  <c r="BG392" i="23"/>
  <c r="BF392" i="23"/>
  <c r="T392" i="23"/>
  <c r="R392" i="23"/>
  <c r="P392" i="23"/>
  <c r="BI391" i="23"/>
  <c r="BH391" i="23"/>
  <c r="BG391" i="23"/>
  <c r="BF391" i="23"/>
  <c r="T391" i="23"/>
  <c r="R391" i="23"/>
  <c r="P391" i="23"/>
  <c r="BI390" i="23"/>
  <c r="BH390" i="23"/>
  <c r="BG390" i="23"/>
  <c r="BF390" i="23"/>
  <c r="T390" i="23"/>
  <c r="R390" i="23"/>
  <c r="P390" i="23"/>
  <c r="BI389" i="23"/>
  <c r="BH389" i="23"/>
  <c r="BG389" i="23"/>
  <c r="BF389" i="23"/>
  <c r="T389" i="23"/>
  <c r="R389" i="23"/>
  <c r="P389" i="23"/>
  <c r="BI388" i="23"/>
  <c r="BH388" i="23"/>
  <c r="BG388" i="23"/>
  <c r="BF388" i="23"/>
  <c r="T388" i="23"/>
  <c r="R388" i="23"/>
  <c r="P388" i="23"/>
  <c r="BI387" i="23"/>
  <c r="BH387" i="23"/>
  <c r="BG387" i="23"/>
  <c r="BF387" i="23"/>
  <c r="T387" i="23"/>
  <c r="R387" i="23"/>
  <c r="P387" i="23"/>
  <c r="BI386" i="23"/>
  <c r="BH386" i="23"/>
  <c r="BG386" i="23"/>
  <c r="BF386" i="23"/>
  <c r="T386" i="23"/>
  <c r="R386" i="23"/>
  <c r="P386" i="23"/>
  <c r="BI385" i="23"/>
  <c r="BH385" i="23"/>
  <c r="BG385" i="23"/>
  <c r="BF385" i="23"/>
  <c r="T385" i="23"/>
  <c r="R385" i="23"/>
  <c r="P385" i="23"/>
  <c r="BI384" i="23"/>
  <c r="BH384" i="23"/>
  <c r="BG384" i="23"/>
  <c r="BF384" i="23"/>
  <c r="T384" i="23"/>
  <c r="R384" i="23"/>
  <c r="P384" i="23"/>
  <c r="BI383" i="23"/>
  <c r="BH383" i="23"/>
  <c r="BG383" i="23"/>
  <c r="BF383" i="23"/>
  <c r="T383" i="23"/>
  <c r="R383" i="23"/>
  <c r="P383" i="23"/>
  <c r="BI382" i="23"/>
  <c r="BH382" i="23"/>
  <c r="BG382" i="23"/>
  <c r="BF382" i="23"/>
  <c r="T382" i="23"/>
  <c r="R382" i="23"/>
  <c r="P382" i="23"/>
  <c r="BI381" i="23"/>
  <c r="BH381" i="23"/>
  <c r="BG381" i="23"/>
  <c r="BF381" i="23"/>
  <c r="T381" i="23"/>
  <c r="R381" i="23"/>
  <c r="P381" i="23"/>
  <c r="BI380" i="23"/>
  <c r="BH380" i="23"/>
  <c r="BG380" i="23"/>
  <c r="BF380" i="23"/>
  <c r="T380" i="23"/>
  <c r="R380" i="23"/>
  <c r="P380" i="23"/>
  <c r="BI379" i="23"/>
  <c r="BH379" i="23"/>
  <c r="BG379" i="23"/>
  <c r="BF379" i="23"/>
  <c r="T379" i="23"/>
  <c r="R379" i="23"/>
  <c r="P379" i="23"/>
  <c r="BI378" i="23"/>
  <c r="BH378" i="23"/>
  <c r="BG378" i="23"/>
  <c r="BF378" i="23"/>
  <c r="T378" i="23"/>
  <c r="R378" i="23"/>
  <c r="P378" i="23"/>
  <c r="BI377" i="23"/>
  <c r="BH377" i="23"/>
  <c r="BG377" i="23"/>
  <c r="BF377" i="23"/>
  <c r="T377" i="23"/>
  <c r="R377" i="23"/>
  <c r="P377" i="23"/>
  <c r="BI376" i="23"/>
  <c r="BH376" i="23"/>
  <c r="BG376" i="23"/>
  <c r="BF376" i="23"/>
  <c r="T376" i="23"/>
  <c r="R376" i="23"/>
  <c r="P376" i="23"/>
  <c r="BI375" i="23"/>
  <c r="BH375" i="23"/>
  <c r="BG375" i="23"/>
  <c r="BF375" i="23"/>
  <c r="T375" i="23"/>
  <c r="R375" i="23"/>
  <c r="P375" i="23"/>
  <c r="BI374" i="23"/>
  <c r="BH374" i="23"/>
  <c r="BG374" i="23"/>
  <c r="BF374" i="23"/>
  <c r="T374" i="23"/>
  <c r="R374" i="23"/>
  <c r="P374" i="23"/>
  <c r="BI373" i="23"/>
  <c r="BH373" i="23"/>
  <c r="BG373" i="23"/>
  <c r="BF373" i="23"/>
  <c r="T373" i="23"/>
  <c r="R373" i="23"/>
  <c r="P373" i="23"/>
  <c r="BI372" i="23"/>
  <c r="BH372" i="23"/>
  <c r="BG372" i="23"/>
  <c r="BF372" i="23"/>
  <c r="T372" i="23"/>
  <c r="R372" i="23"/>
  <c r="P372" i="23"/>
  <c r="BI371" i="23"/>
  <c r="BH371" i="23"/>
  <c r="BG371" i="23"/>
  <c r="BF371" i="23"/>
  <c r="T371" i="23"/>
  <c r="R371" i="23"/>
  <c r="P371" i="23"/>
  <c r="BI370" i="23"/>
  <c r="BH370" i="23"/>
  <c r="BG370" i="23"/>
  <c r="BF370" i="23"/>
  <c r="T370" i="23"/>
  <c r="R370" i="23"/>
  <c r="P370" i="23"/>
  <c r="BI369" i="23"/>
  <c r="BH369" i="23"/>
  <c r="BG369" i="23"/>
  <c r="BF369" i="23"/>
  <c r="T369" i="23"/>
  <c r="R369" i="23"/>
  <c r="P369" i="23"/>
  <c r="BI368" i="23"/>
  <c r="BH368" i="23"/>
  <c r="BG368" i="23"/>
  <c r="BF368" i="23"/>
  <c r="T368" i="23"/>
  <c r="R368" i="23"/>
  <c r="P368" i="23"/>
  <c r="BI366" i="23"/>
  <c r="BH366" i="23"/>
  <c r="BG366" i="23"/>
  <c r="BF366" i="23"/>
  <c r="T366" i="23"/>
  <c r="R366" i="23"/>
  <c r="P366" i="23"/>
  <c r="BI365" i="23"/>
  <c r="BH365" i="23"/>
  <c r="BG365" i="23"/>
  <c r="BF365" i="23"/>
  <c r="T365" i="23"/>
  <c r="R365" i="23"/>
  <c r="P365" i="23"/>
  <c r="BI364" i="23"/>
  <c r="BH364" i="23"/>
  <c r="BG364" i="23"/>
  <c r="BF364" i="23"/>
  <c r="T364" i="23"/>
  <c r="R364" i="23"/>
  <c r="P364" i="23"/>
  <c r="BI363" i="23"/>
  <c r="BH363" i="23"/>
  <c r="BG363" i="23"/>
  <c r="BF363" i="23"/>
  <c r="T363" i="23"/>
  <c r="R363" i="23"/>
  <c r="P363" i="23"/>
  <c r="BI362" i="23"/>
  <c r="BH362" i="23"/>
  <c r="BG362" i="23"/>
  <c r="BF362" i="23"/>
  <c r="T362" i="23"/>
  <c r="R362" i="23"/>
  <c r="P362" i="23"/>
  <c r="BI361" i="23"/>
  <c r="BH361" i="23"/>
  <c r="BG361" i="23"/>
  <c r="BF361" i="23"/>
  <c r="T361" i="23"/>
  <c r="R361" i="23"/>
  <c r="P361" i="23"/>
  <c r="BI360" i="23"/>
  <c r="BH360" i="23"/>
  <c r="BG360" i="23"/>
  <c r="BF360" i="23"/>
  <c r="T360" i="23"/>
  <c r="R360" i="23"/>
  <c r="P360" i="23"/>
  <c r="BI357" i="23"/>
  <c r="BH357" i="23"/>
  <c r="BG357" i="23"/>
  <c r="BF357" i="23"/>
  <c r="T357" i="23"/>
  <c r="R357" i="23"/>
  <c r="P357" i="23"/>
  <c r="BI354" i="23"/>
  <c r="BH354" i="23"/>
  <c r="BG354" i="23"/>
  <c r="BF354" i="23"/>
  <c r="T354" i="23"/>
  <c r="R354" i="23"/>
  <c r="P354" i="23"/>
  <c r="BI351" i="23"/>
  <c r="BH351" i="23"/>
  <c r="BG351" i="23"/>
  <c r="BF351" i="23"/>
  <c r="T351" i="23"/>
  <c r="R351" i="23"/>
  <c r="P351" i="23"/>
  <c r="BI348" i="23"/>
  <c r="BH348" i="23"/>
  <c r="BG348" i="23"/>
  <c r="BF348" i="23"/>
  <c r="T348" i="23"/>
  <c r="R348" i="23"/>
  <c r="P348" i="23"/>
  <c r="BI345" i="23"/>
  <c r="BH345" i="23"/>
  <c r="BG345" i="23"/>
  <c r="BF345" i="23"/>
  <c r="T345" i="23"/>
  <c r="R345" i="23"/>
  <c r="P345" i="23"/>
  <c r="BI342" i="23"/>
  <c r="BH342" i="23"/>
  <c r="BG342" i="23"/>
  <c r="BF342" i="23"/>
  <c r="T342" i="23"/>
  <c r="R342" i="23"/>
  <c r="P342" i="23"/>
  <c r="BI340" i="23"/>
  <c r="BH340" i="23"/>
  <c r="BG340" i="23"/>
  <c r="BF340" i="23"/>
  <c r="T340" i="23"/>
  <c r="R340" i="23"/>
  <c r="P340" i="23"/>
  <c r="BI337" i="23"/>
  <c r="BH337" i="23"/>
  <c r="BG337" i="23"/>
  <c r="BF337" i="23"/>
  <c r="T337" i="23"/>
  <c r="R337" i="23"/>
  <c r="P337" i="23"/>
  <c r="BI335" i="23"/>
  <c r="BH335" i="23"/>
  <c r="BG335" i="23"/>
  <c r="BF335" i="23"/>
  <c r="T335" i="23"/>
  <c r="R335" i="23"/>
  <c r="P335" i="23"/>
  <c r="BI333" i="23"/>
  <c r="BH333" i="23"/>
  <c r="BG333" i="23"/>
  <c r="BF333" i="23"/>
  <c r="T333" i="23"/>
  <c r="R333" i="23"/>
  <c r="P333" i="23"/>
  <c r="BI331" i="23"/>
  <c r="BH331" i="23"/>
  <c r="BG331" i="23"/>
  <c r="BF331" i="23"/>
  <c r="T331" i="23"/>
  <c r="R331" i="23"/>
  <c r="P331" i="23"/>
  <c r="BI328" i="23"/>
  <c r="BH328" i="23"/>
  <c r="BG328" i="23"/>
  <c r="BF328" i="23"/>
  <c r="T328" i="23"/>
  <c r="R328" i="23"/>
  <c r="P328" i="23"/>
  <c r="BI325" i="23"/>
  <c r="BH325" i="23"/>
  <c r="BG325" i="23"/>
  <c r="BF325" i="23"/>
  <c r="T325" i="23"/>
  <c r="R325" i="23"/>
  <c r="P325" i="23"/>
  <c r="BI322" i="23"/>
  <c r="BH322" i="23"/>
  <c r="BG322" i="23"/>
  <c r="BF322" i="23"/>
  <c r="T322" i="23"/>
  <c r="R322" i="23"/>
  <c r="P322" i="23"/>
  <c r="BI319" i="23"/>
  <c r="BH319" i="23"/>
  <c r="BG319" i="23"/>
  <c r="BF319" i="23"/>
  <c r="T319" i="23"/>
  <c r="R319" i="23"/>
  <c r="P319" i="23"/>
  <c r="BI317" i="23"/>
  <c r="BH317" i="23"/>
  <c r="BG317" i="23"/>
  <c r="BF317" i="23"/>
  <c r="T317" i="23"/>
  <c r="R317" i="23"/>
  <c r="P317" i="23"/>
  <c r="BI315" i="23"/>
  <c r="BH315" i="23"/>
  <c r="BG315" i="23"/>
  <c r="BF315" i="23"/>
  <c r="T315" i="23"/>
  <c r="R315" i="23"/>
  <c r="P315" i="23"/>
  <c r="BI314" i="23"/>
  <c r="BH314" i="23"/>
  <c r="BG314" i="23"/>
  <c r="BF314" i="23"/>
  <c r="T314" i="23"/>
  <c r="R314" i="23"/>
  <c r="P314" i="23"/>
  <c r="BI311" i="23"/>
  <c r="BH311" i="23"/>
  <c r="BG311" i="23"/>
  <c r="BF311" i="23"/>
  <c r="T311" i="23"/>
  <c r="R311" i="23"/>
  <c r="P311" i="23"/>
  <c r="BI308" i="23"/>
  <c r="BH308" i="23"/>
  <c r="BG308" i="23"/>
  <c r="BF308" i="23"/>
  <c r="T308" i="23"/>
  <c r="R308" i="23"/>
  <c r="P308" i="23"/>
  <c r="BI307" i="23"/>
  <c r="BH307" i="23"/>
  <c r="BG307" i="23"/>
  <c r="BF307" i="23"/>
  <c r="T307" i="23"/>
  <c r="R307" i="23"/>
  <c r="P307" i="23"/>
  <c r="BI305" i="23"/>
  <c r="BH305" i="23"/>
  <c r="BG305" i="23"/>
  <c r="BF305" i="23"/>
  <c r="T305" i="23"/>
  <c r="R305" i="23"/>
  <c r="P305" i="23"/>
  <c r="BI303" i="23"/>
  <c r="BH303" i="23"/>
  <c r="BG303" i="23"/>
  <c r="BF303" i="23"/>
  <c r="T303" i="23"/>
  <c r="R303" i="23"/>
  <c r="P303" i="23"/>
  <c r="BI301" i="23"/>
  <c r="BH301" i="23"/>
  <c r="BG301" i="23"/>
  <c r="BF301" i="23"/>
  <c r="T301" i="23"/>
  <c r="R301" i="23"/>
  <c r="P301" i="23"/>
  <c r="BI291" i="23"/>
  <c r="BH291" i="23"/>
  <c r="BG291" i="23"/>
  <c r="BF291" i="23"/>
  <c r="T291" i="23"/>
  <c r="R291" i="23"/>
  <c r="P291" i="23"/>
  <c r="BI286" i="23"/>
  <c r="BH286" i="23"/>
  <c r="BG286" i="23"/>
  <c r="BF286" i="23"/>
  <c r="T286" i="23"/>
  <c r="R286" i="23"/>
  <c r="P286" i="23"/>
  <c r="BI285" i="23"/>
  <c r="BH285" i="23"/>
  <c r="BG285" i="23"/>
  <c r="BF285" i="23"/>
  <c r="T285" i="23"/>
  <c r="R285" i="23"/>
  <c r="P285" i="23"/>
  <c r="BI284" i="23"/>
  <c r="BH284" i="23"/>
  <c r="BG284" i="23"/>
  <c r="BF284" i="23"/>
  <c r="T284" i="23"/>
  <c r="R284" i="23"/>
  <c r="P284" i="23"/>
  <c r="BI283" i="23"/>
  <c r="BH283" i="23"/>
  <c r="BG283" i="23"/>
  <c r="BF283" i="23"/>
  <c r="T283" i="23"/>
  <c r="R283" i="23"/>
  <c r="P283" i="23"/>
  <c r="BI281" i="23"/>
  <c r="BH281" i="23"/>
  <c r="BG281" i="23"/>
  <c r="BF281" i="23"/>
  <c r="T281" i="23"/>
  <c r="R281" i="23"/>
  <c r="P281" i="23"/>
  <c r="BI278" i="23"/>
  <c r="BH278" i="23"/>
  <c r="BG278" i="23"/>
  <c r="BF278" i="23"/>
  <c r="T278" i="23"/>
  <c r="R278" i="23"/>
  <c r="P278" i="23"/>
  <c r="BI275" i="23"/>
  <c r="BH275" i="23"/>
  <c r="BG275" i="23"/>
  <c r="BF275" i="23"/>
  <c r="T275" i="23"/>
  <c r="R275" i="23"/>
  <c r="P275" i="23"/>
  <c r="BI273" i="23"/>
  <c r="BH273" i="23"/>
  <c r="BG273" i="23"/>
  <c r="BF273" i="23"/>
  <c r="T273" i="23"/>
  <c r="R273" i="23"/>
  <c r="P273" i="23"/>
  <c r="BI267" i="23"/>
  <c r="BH267" i="23"/>
  <c r="BG267" i="23"/>
  <c r="BF267" i="23"/>
  <c r="T267" i="23"/>
  <c r="R267" i="23"/>
  <c r="P267" i="23"/>
  <c r="BI266" i="23"/>
  <c r="BH266" i="23"/>
  <c r="BG266" i="23"/>
  <c r="BF266" i="23"/>
  <c r="T266" i="23"/>
  <c r="R266" i="23"/>
  <c r="P266" i="23"/>
  <c r="BI264" i="23"/>
  <c r="BH264" i="23"/>
  <c r="BG264" i="23"/>
  <c r="BF264" i="23"/>
  <c r="T264" i="23"/>
  <c r="R264" i="23"/>
  <c r="P264" i="23"/>
  <c r="BI261" i="23"/>
  <c r="BH261" i="23"/>
  <c r="BG261" i="23"/>
  <c r="BF261" i="23"/>
  <c r="T261" i="23"/>
  <c r="R261" i="23"/>
  <c r="P261" i="23"/>
  <c r="BI257" i="23"/>
  <c r="BH257" i="23"/>
  <c r="BG257" i="23"/>
  <c r="BF257" i="23"/>
  <c r="T257" i="23"/>
  <c r="R257" i="23"/>
  <c r="P257" i="23"/>
  <c r="BI253" i="23"/>
  <c r="BH253" i="23"/>
  <c r="BG253" i="23"/>
  <c r="BF253" i="23"/>
  <c r="T253" i="23"/>
  <c r="R253" i="23"/>
  <c r="P253" i="23"/>
  <c r="BI251" i="23"/>
  <c r="BH251" i="23"/>
  <c r="BG251" i="23"/>
  <c r="BF251" i="23"/>
  <c r="T251" i="23"/>
  <c r="R251" i="23"/>
  <c r="P251" i="23"/>
  <c r="BI247" i="23"/>
  <c r="BH247" i="23"/>
  <c r="BG247" i="23"/>
  <c r="BF247" i="23"/>
  <c r="T247" i="23"/>
  <c r="R247" i="23"/>
  <c r="P247" i="23"/>
  <c r="BI244" i="23"/>
  <c r="BH244" i="23"/>
  <c r="BG244" i="23"/>
  <c r="BF244" i="23"/>
  <c r="T244" i="23"/>
  <c r="R244" i="23"/>
  <c r="P244" i="23"/>
  <c r="BI242" i="23"/>
  <c r="BH242" i="23"/>
  <c r="BG242" i="23"/>
  <c r="BF242" i="23"/>
  <c r="T242" i="23"/>
  <c r="R242" i="23"/>
  <c r="P242" i="23"/>
  <c r="BI240" i="23"/>
  <c r="BH240" i="23"/>
  <c r="BG240" i="23"/>
  <c r="BF240" i="23"/>
  <c r="T240" i="23"/>
  <c r="R240" i="23"/>
  <c r="P240" i="23"/>
  <c r="BI238" i="23"/>
  <c r="BH238" i="23"/>
  <c r="BG238" i="23"/>
  <c r="BF238" i="23"/>
  <c r="T238" i="23"/>
  <c r="R238" i="23"/>
  <c r="P238" i="23"/>
  <c r="BI235" i="23"/>
  <c r="BH235" i="23"/>
  <c r="BG235" i="23"/>
  <c r="BF235" i="23"/>
  <c r="T235" i="23"/>
  <c r="R235" i="23"/>
  <c r="P235" i="23"/>
  <c r="BI231" i="23"/>
  <c r="BH231" i="23"/>
  <c r="BG231" i="23"/>
  <c r="BF231" i="23"/>
  <c r="T231" i="23"/>
  <c r="R231" i="23"/>
  <c r="P231" i="23"/>
  <c r="BI226" i="23"/>
  <c r="BH226" i="23"/>
  <c r="BG226" i="23"/>
  <c r="BF226" i="23"/>
  <c r="T226" i="23"/>
  <c r="R226" i="23"/>
  <c r="P226" i="23"/>
  <c r="BI222" i="23"/>
  <c r="BH222" i="23"/>
  <c r="BG222" i="23"/>
  <c r="BF222" i="23"/>
  <c r="T222" i="23"/>
  <c r="R222" i="23"/>
  <c r="P222" i="23"/>
  <c r="BI219" i="23"/>
  <c r="BH219" i="23"/>
  <c r="BG219" i="23"/>
  <c r="BF219" i="23"/>
  <c r="T219" i="23"/>
  <c r="R219" i="23"/>
  <c r="P219" i="23"/>
  <c r="BI217" i="23"/>
  <c r="BH217" i="23"/>
  <c r="BG217" i="23"/>
  <c r="BF217" i="23"/>
  <c r="T217" i="23"/>
  <c r="R217" i="23"/>
  <c r="P217" i="23"/>
  <c r="BI215" i="23"/>
  <c r="BH215" i="23"/>
  <c r="BG215" i="23"/>
  <c r="BF215" i="23"/>
  <c r="T215" i="23"/>
  <c r="R215" i="23"/>
  <c r="P215" i="23"/>
  <c r="BI198" i="23"/>
  <c r="BH198" i="23"/>
  <c r="BG198" i="23"/>
  <c r="BF198" i="23"/>
  <c r="T198" i="23"/>
  <c r="R198" i="23"/>
  <c r="P198" i="23"/>
  <c r="BI195" i="23"/>
  <c r="BH195" i="23"/>
  <c r="BG195" i="23"/>
  <c r="BF195" i="23"/>
  <c r="T195" i="23"/>
  <c r="R195" i="23"/>
  <c r="P195" i="23"/>
  <c r="BI193" i="23"/>
  <c r="BH193" i="23"/>
  <c r="BG193" i="23"/>
  <c r="BF193" i="23"/>
  <c r="T193" i="23"/>
  <c r="R193" i="23"/>
  <c r="P193" i="23"/>
  <c r="BI191" i="23"/>
  <c r="BH191" i="23"/>
  <c r="BG191" i="23"/>
  <c r="BF191" i="23"/>
  <c r="T191" i="23"/>
  <c r="R191" i="23"/>
  <c r="P191" i="23"/>
  <c r="BI189" i="23"/>
  <c r="BH189" i="23"/>
  <c r="BG189" i="23"/>
  <c r="BF189" i="23"/>
  <c r="T189" i="23"/>
  <c r="R189" i="23"/>
  <c r="P189" i="23"/>
  <c r="BI186" i="23"/>
  <c r="BH186" i="23"/>
  <c r="BG186" i="23"/>
  <c r="BF186" i="23"/>
  <c r="T186" i="23"/>
  <c r="R186" i="23"/>
  <c r="P186" i="23"/>
  <c r="BI183" i="23"/>
  <c r="BH183" i="23"/>
  <c r="BG183" i="23"/>
  <c r="BF183" i="23"/>
  <c r="T183" i="23"/>
  <c r="R183" i="23"/>
  <c r="P183" i="23"/>
  <c r="BI181" i="23"/>
  <c r="BH181" i="23"/>
  <c r="BG181" i="23"/>
  <c r="BF181" i="23"/>
  <c r="T181" i="23"/>
  <c r="R181" i="23"/>
  <c r="P181" i="23"/>
  <c r="BI168" i="23"/>
  <c r="BH168" i="23"/>
  <c r="BG168" i="23"/>
  <c r="BF168" i="23"/>
  <c r="T168" i="23"/>
  <c r="R168" i="23"/>
  <c r="P168" i="23"/>
  <c r="BI166" i="23"/>
  <c r="BH166" i="23"/>
  <c r="BG166" i="23"/>
  <c r="BF166" i="23"/>
  <c r="T166" i="23"/>
  <c r="R166" i="23"/>
  <c r="P166" i="23"/>
  <c r="BI164" i="23"/>
  <c r="BH164" i="23"/>
  <c r="BG164" i="23"/>
  <c r="BF164" i="23"/>
  <c r="T164" i="23"/>
  <c r="R164" i="23"/>
  <c r="P164" i="23"/>
  <c r="BI148" i="23"/>
  <c r="BH148" i="23"/>
  <c r="BG148" i="23"/>
  <c r="BF148" i="23"/>
  <c r="T148" i="23"/>
  <c r="R148" i="23"/>
  <c r="P148" i="23"/>
  <c r="BI138" i="23"/>
  <c r="BH138" i="23"/>
  <c r="BG138" i="23"/>
  <c r="BF138" i="23"/>
  <c r="T138" i="23"/>
  <c r="R138" i="23"/>
  <c r="P138" i="23"/>
  <c r="BI135" i="23"/>
  <c r="BH135" i="23"/>
  <c r="BG135" i="23"/>
  <c r="BF135" i="23"/>
  <c r="T135" i="23"/>
  <c r="R135" i="23"/>
  <c r="P135" i="23"/>
  <c r="BI132" i="23"/>
  <c r="BH132" i="23"/>
  <c r="BG132" i="23"/>
  <c r="BF132" i="23"/>
  <c r="T132" i="23"/>
  <c r="R132" i="23"/>
  <c r="P132" i="23"/>
  <c r="J126" i="23"/>
  <c r="J125" i="23"/>
  <c r="F125" i="23"/>
  <c r="F123" i="23"/>
  <c r="E121" i="23"/>
  <c r="J92" i="23"/>
  <c r="J91" i="23"/>
  <c r="F91" i="23"/>
  <c r="F89" i="23"/>
  <c r="E87" i="23"/>
  <c r="J18" i="23"/>
  <c r="E18" i="23"/>
  <c r="F92" i="23"/>
  <c r="J17" i="23"/>
  <c r="J12" i="23"/>
  <c r="J123" i="23" s="1"/>
  <c r="E7" i="23"/>
  <c r="E119" i="23" s="1"/>
  <c r="J37" i="22"/>
  <c r="J36" i="22"/>
  <c r="AY115" i="1"/>
  <c r="J35" i="22"/>
  <c r="AX115" i="1"/>
  <c r="BI760" i="22"/>
  <c r="BH760" i="22"/>
  <c r="BG760" i="22"/>
  <c r="BF760" i="22"/>
  <c r="T760" i="22"/>
  <c r="R760" i="22"/>
  <c r="P760" i="22"/>
  <c r="BI758" i="22"/>
  <c r="BH758" i="22"/>
  <c r="BG758" i="22"/>
  <c r="BF758" i="22"/>
  <c r="T758" i="22"/>
  <c r="R758" i="22"/>
  <c r="P758" i="22"/>
  <c r="BI754" i="22"/>
  <c r="BH754" i="22"/>
  <c r="BG754" i="22"/>
  <c r="BF754" i="22"/>
  <c r="T754" i="22"/>
  <c r="R754" i="22"/>
  <c r="P754" i="22"/>
  <c r="BI751" i="22"/>
  <c r="BH751" i="22"/>
  <c r="BG751" i="22"/>
  <c r="BF751" i="22"/>
  <c r="T751" i="22"/>
  <c r="R751" i="22"/>
  <c r="P751" i="22"/>
  <c r="BI748" i="22"/>
  <c r="BH748" i="22"/>
  <c r="BG748" i="22"/>
  <c r="BF748" i="22"/>
  <c r="T748" i="22"/>
  <c r="R748" i="22"/>
  <c r="P748" i="22"/>
  <c r="BI746" i="22"/>
  <c r="BH746" i="22"/>
  <c r="BG746" i="22"/>
  <c r="BF746" i="22"/>
  <c r="T746" i="22"/>
  <c r="R746" i="22"/>
  <c r="P746" i="22"/>
  <c r="BI745" i="22"/>
  <c r="BH745" i="22"/>
  <c r="BG745" i="22"/>
  <c r="BF745" i="22"/>
  <c r="T745" i="22"/>
  <c r="R745" i="22"/>
  <c r="P745" i="22"/>
  <c r="BI742" i="22"/>
  <c r="BH742" i="22"/>
  <c r="BG742" i="22"/>
  <c r="BF742" i="22"/>
  <c r="T742" i="22"/>
  <c r="R742" i="22"/>
  <c r="P742" i="22"/>
  <c r="BI738" i="22"/>
  <c r="BH738" i="22"/>
  <c r="BG738" i="22"/>
  <c r="BF738" i="22"/>
  <c r="T738" i="22"/>
  <c r="R738" i="22"/>
  <c r="P738" i="22"/>
  <c r="BI736" i="22"/>
  <c r="BH736" i="22"/>
  <c r="BG736" i="22"/>
  <c r="BF736" i="22"/>
  <c r="T736" i="22"/>
  <c r="R736" i="22"/>
  <c r="P736" i="22"/>
  <c r="BI734" i="22"/>
  <c r="BH734" i="22"/>
  <c r="BG734" i="22"/>
  <c r="BF734" i="22"/>
  <c r="T734" i="22"/>
  <c r="R734" i="22"/>
  <c r="P734" i="22"/>
  <c r="BI732" i="22"/>
  <c r="BH732" i="22"/>
  <c r="BG732" i="22"/>
  <c r="BF732" i="22"/>
  <c r="T732" i="22"/>
  <c r="R732" i="22"/>
  <c r="P732" i="22"/>
  <c r="BI730" i="22"/>
  <c r="BH730" i="22"/>
  <c r="BG730" i="22"/>
  <c r="BF730" i="22"/>
  <c r="T730" i="22"/>
  <c r="R730" i="22"/>
  <c r="P730" i="22"/>
  <c r="BI728" i="22"/>
  <c r="BH728" i="22"/>
  <c r="BG728" i="22"/>
  <c r="BF728" i="22"/>
  <c r="T728" i="22"/>
  <c r="R728" i="22"/>
  <c r="P728" i="22"/>
  <c r="BI723" i="22"/>
  <c r="BH723" i="22"/>
  <c r="BG723" i="22"/>
  <c r="BF723" i="22"/>
  <c r="T723" i="22"/>
  <c r="R723" i="22"/>
  <c r="P723" i="22"/>
  <c r="BI717" i="22"/>
  <c r="BH717" i="22"/>
  <c r="BG717" i="22"/>
  <c r="BF717" i="22"/>
  <c r="T717" i="22"/>
  <c r="R717" i="22"/>
  <c r="P717" i="22"/>
  <c r="BI714" i="22"/>
  <c r="BH714" i="22"/>
  <c r="BG714" i="22"/>
  <c r="BF714" i="22"/>
  <c r="T714" i="22"/>
  <c r="R714" i="22"/>
  <c r="P714" i="22"/>
  <c r="BI711" i="22"/>
  <c r="BH711" i="22"/>
  <c r="BG711" i="22"/>
  <c r="BF711" i="22"/>
  <c r="T711" i="22"/>
  <c r="R711" i="22"/>
  <c r="P711" i="22"/>
  <c r="BI709" i="22"/>
  <c r="BH709" i="22"/>
  <c r="BG709" i="22"/>
  <c r="BF709" i="22"/>
  <c r="T709" i="22"/>
  <c r="R709" i="22"/>
  <c r="P709" i="22"/>
  <c r="BI706" i="22"/>
  <c r="BH706" i="22"/>
  <c r="BG706" i="22"/>
  <c r="BF706" i="22"/>
  <c r="T706" i="22"/>
  <c r="R706" i="22"/>
  <c r="P706" i="22"/>
  <c r="BI704" i="22"/>
  <c r="BH704" i="22"/>
  <c r="BG704" i="22"/>
  <c r="BF704" i="22"/>
  <c r="T704" i="22"/>
  <c r="R704" i="22"/>
  <c r="P704" i="22"/>
  <c r="BI699" i="22"/>
  <c r="BH699" i="22"/>
  <c r="BG699" i="22"/>
  <c r="BF699" i="22"/>
  <c r="T699" i="22"/>
  <c r="R699" i="22"/>
  <c r="P699" i="22"/>
  <c r="BI696" i="22"/>
  <c r="BH696" i="22"/>
  <c r="BG696" i="22"/>
  <c r="BF696" i="22"/>
  <c r="T696" i="22"/>
  <c r="R696" i="22"/>
  <c r="P696" i="22"/>
  <c r="BI694" i="22"/>
  <c r="BH694" i="22"/>
  <c r="BG694" i="22"/>
  <c r="BF694" i="22"/>
  <c r="T694" i="22"/>
  <c r="R694" i="22"/>
  <c r="P694" i="22"/>
  <c r="BI692" i="22"/>
  <c r="BH692" i="22"/>
  <c r="BG692" i="22"/>
  <c r="BF692" i="22"/>
  <c r="T692" i="22"/>
  <c r="R692" i="22"/>
  <c r="P692" i="22"/>
  <c r="BI689" i="22"/>
  <c r="BH689" i="22"/>
  <c r="BG689" i="22"/>
  <c r="BF689" i="22"/>
  <c r="T689" i="22"/>
  <c r="R689" i="22"/>
  <c r="P689" i="22"/>
  <c r="BI686" i="22"/>
  <c r="BH686" i="22"/>
  <c r="BG686" i="22"/>
  <c r="BF686" i="22"/>
  <c r="T686" i="22"/>
  <c r="R686" i="22"/>
  <c r="P686" i="22"/>
  <c r="BI684" i="22"/>
  <c r="BH684" i="22"/>
  <c r="BG684" i="22"/>
  <c r="BF684" i="22"/>
  <c r="T684" i="22"/>
  <c r="R684" i="22"/>
  <c r="P684" i="22"/>
  <c r="BI682" i="22"/>
  <c r="BH682" i="22"/>
  <c r="BG682" i="22"/>
  <c r="BF682" i="22"/>
  <c r="T682" i="22"/>
  <c r="R682" i="22"/>
  <c r="P682" i="22"/>
  <c r="BI679" i="22"/>
  <c r="BH679" i="22"/>
  <c r="BG679" i="22"/>
  <c r="BF679" i="22"/>
  <c r="T679" i="22"/>
  <c r="R679" i="22"/>
  <c r="P679" i="22"/>
  <c r="BI676" i="22"/>
  <c r="BH676" i="22"/>
  <c r="BG676" i="22"/>
  <c r="BF676" i="22"/>
  <c r="T676" i="22"/>
  <c r="R676" i="22"/>
  <c r="P676" i="22"/>
  <c r="BI674" i="22"/>
  <c r="BH674" i="22"/>
  <c r="BG674" i="22"/>
  <c r="BF674" i="22"/>
  <c r="T674" i="22"/>
  <c r="R674" i="22"/>
  <c r="P674" i="22"/>
  <c r="BI672" i="22"/>
  <c r="BH672" i="22"/>
  <c r="BG672" i="22"/>
  <c r="BF672" i="22"/>
  <c r="T672" i="22"/>
  <c r="R672" i="22"/>
  <c r="P672" i="22"/>
  <c r="BI670" i="22"/>
  <c r="BH670" i="22"/>
  <c r="BG670" i="22"/>
  <c r="BF670" i="22"/>
  <c r="T670" i="22"/>
  <c r="R670" i="22"/>
  <c r="P670" i="22"/>
  <c r="BI667" i="22"/>
  <c r="BH667" i="22"/>
  <c r="BG667" i="22"/>
  <c r="BF667" i="22"/>
  <c r="T667" i="22"/>
  <c r="T666" i="22"/>
  <c r="R667" i="22"/>
  <c r="R666" i="22"/>
  <c r="P667" i="22"/>
  <c r="P666" i="22"/>
  <c r="BI660" i="22"/>
  <c r="BH660" i="22"/>
  <c r="BG660" i="22"/>
  <c r="BF660" i="22"/>
  <c r="T660" i="22"/>
  <c r="R660" i="22"/>
  <c r="P660" i="22"/>
  <c r="BI658" i="22"/>
  <c r="BH658" i="22"/>
  <c r="BG658" i="22"/>
  <c r="BF658" i="22"/>
  <c r="T658" i="22"/>
  <c r="R658" i="22"/>
  <c r="P658" i="22"/>
  <c r="BI656" i="22"/>
  <c r="BH656" i="22"/>
  <c r="BG656" i="22"/>
  <c r="BF656" i="22"/>
  <c r="T656" i="22"/>
  <c r="R656" i="22"/>
  <c r="P656" i="22"/>
  <c r="BI654" i="22"/>
  <c r="BH654" i="22"/>
  <c r="BG654" i="22"/>
  <c r="BF654" i="22"/>
  <c r="T654" i="22"/>
  <c r="R654" i="22"/>
  <c r="P654" i="22"/>
  <c r="BI652" i="22"/>
  <c r="BH652" i="22"/>
  <c r="BG652" i="22"/>
  <c r="BF652" i="22"/>
  <c r="T652" i="22"/>
  <c r="R652" i="22"/>
  <c r="P652" i="22"/>
  <c r="BI651" i="22"/>
  <c r="BH651" i="22"/>
  <c r="BG651" i="22"/>
  <c r="BF651" i="22"/>
  <c r="T651" i="22"/>
  <c r="R651" i="22"/>
  <c r="P651" i="22"/>
  <c r="BI649" i="22"/>
  <c r="BH649" i="22"/>
  <c r="BG649" i="22"/>
  <c r="BF649" i="22"/>
  <c r="T649" i="22"/>
  <c r="R649" i="22"/>
  <c r="P649" i="22"/>
  <c r="BI647" i="22"/>
  <c r="BH647" i="22"/>
  <c r="BG647" i="22"/>
  <c r="BF647" i="22"/>
  <c r="T647" i="22"/>
  <c r="R647" i="22"/>
  <c r="P647" i="22"/>
  <c r="BI646" i="22"/>
  <c r="BH646" i="22"/>
  <c r="BG646" i="22"/>
  <c r="BF646" i="22"/>
  <c r="T646" i="22"/>
  <c r="R646" i="22"/>
  <c r="P646" i="22"/>
  <c r="BI645" i="22"/>
  <c r="BH645" i="22"/>
  <c r="BG645" i="22"/>
  <c r="BF645" i="22"/>
  <c r="T645" i="22"/>
  <c r="R645" i="22"/>
  <c r="P645" i="22"/>
  <c r="BI644" i="22"/>
  <c r="BH644" i="22"/>
  <c r="BG644" i="22"/>
  <c r="BF644" i="22"/>
  <c r="T644" i="22"/>
  <c r="R644" i="22"/>
  <c r="P644" i="22"/>
  <c r="BI643" i="22"/>
  <c r="BH643" i="22"/>
  <c r="BG643" i="22"/>
  <c r="BF643" i="22"/>
  <c r="T643" i="22"/>
  <c r="R643" i="22"/>
  <c r="P643" i="22"/>
  <c r="BI642" i="22"/>
  <c r="BH642" i="22"/>
  <c r="BG642" i="22"/>
  <c r="BF642" i="22"/>
  <c r="T642" i="22"/>
  <c r="R642" i="22"/>
  <c r="P642" i="22"/>
  <c r="BI639" i="22"/>
  <c r="BH639" i="22"/>
  <c r="BG639" i="22"/>
  <c r="BF639" i="22"/>
  <c r="T639" i="22"/>
  <c r="R639" i="22"/>
  <c r="P639" i="22"/>
  <c r="BI636" i="22"/>
  <c r="BH636" i="22"/>
  <c r="BG636" i="22"/>
  <c r="BF636" i="22"/>
  <c r="T636" i="22"/>
  <c r="R636" i="22"/>
  <c r="P636" i="22"/>
  <c r="BI634" i="22"/>
  <c r="BH634" i="22"/>
  <c r="BG634" i="22"/>
  <c r="BF634" i="22"/>
  <c r="T634" i="22"/>
  <c r="R634" i="22"/>
  <c r="P634" i="22"/>
  <c r="BI630" i="22"/>
  <c r="BH630" i="22"/>
  <c r="BG630" i="22"/>
  <c r="BF630" i="22"/>
  <c r="T630" i="22"/>
  <c r="R630" i="22"/>
  <c r="P630" i="22"/>
  <c r="BI629" i="22"/>
  <c r="BH629" i="22"/>
  <c r="BG629" i="22"/>
  <c r="BF629" i="22"/>
  <c r="T629" i="22"/>
  <c r="R629" i="22"/>
  <c r="P629" i="22"/>
  <c r="BI626" i="22"/>
  <c r="BH626" i="22"/>
  <c r="BG626" i="22"/>
  <c r="BF626" i="22"/>
  <c r="T626" i="22"/>
  <c r="R626" i="22"/>
  <c r="P626" i="22"/>
  <c r="BI624" i="22"/>
  <c r="BH624" i="22"/>
  <c r="BG624" i="22"/>
  <c r="BF624" i="22"/>
  <c r="T624" i="22"/>
  <c r="R624" i="22"/>
  <c r="P624" i="22"/>
  <c r="BI619" i="22"/>
  <c r="BH619" i="22"/>
  <c r="BG619" i="22"/>
  <c r="BF619" i="22"/>
  <c r="T619" i="22"/>
  <c r="R619" i="22"/>
  <c r="P619" i="22"/>
  <c r="BI617" i="22"/>
  <c r="BH617" i="22"/>
  <c r="BG617" i="22"/>
  <c r="BF617" i="22"/>
  <c r="T617" i="22"/>
  <c r="R617" i="22"/>
  <c r="P617" i="22"/>
  <c r="BI611" i="22"/>
  <c r="BH611" i="22"/>
  <c r="BG611" i="22"/>
  <c r="BF611" i="22"/>
  <c r="T611" i="22"/>
  <c r="R611" i="22"/>
  <c r="P611" i="22"/>
  <c r="BI609" i="22"/>
  <c r="BH609" i="22"/>
  <c r="BG609" i="22"/>
  <c r="BF609" i="22"/>
  <c r="T609" i="22"/>
  <c r="R609" i="22"/>
  <c r="P609" i="22"/>
  <c r="BI608" i="22"/>
  <c r="BH608" i="22"/>
  <c r="BG608" i="22"/>
  <c r="BF608" i="22"/>
  <c r="T608" i="22"/>
  <c r="R608" i="22"/>
  <c r="P608" i="22"/>
  <c r="BI607" i="22"/>
  <c r="BH607" i="22"/>
  <c r="BG607" i="22"/>
  <c r="BF607" i="22"/>
  <c r="T607" i="22"/>
  <c r="R607" i="22"/>
  <c r="P607" i="22"/>
  <c r="BI606" i="22"/>
  <c r="BH606" i="22"/>
  <c r="BG606" i="22"/>
  <c r="BF606" i="22"/>
  <c r="T606" i="22"/>
  <c r="R606" i="22"/>
  <c r="P606" i="22"/>
  <c r="BI605" i="22"/>
  <c r="BH605" i="22"/>
  <c r="BG605" i="22"/>
  <c r="BF605" i="22"/>
  <c r="T605" i="22"/>
  <c r="R605" i="22"/>
  <c r="P605" i="22"/>
  <c r="BI604" i="22"/>
  <c r="BH604" i="22"/>
  <c r="BG604" i="22"/>
  <c r="BF604" i="22"/>
  <c r="T604" i="22"/>
  <c r="R604" i="22"/>
  <c r="P604" i="22"/>
  <c r="BI603" i="22"/>
  <c r="BH603" i="22"/>
  <c r="BG603" i="22"/>
  <c r="BF603" i="22"/>
  <c r="T603" i="22"/>
  <c r="R603" i="22"/>
  <c r="P603" i="22"/>
  <c r="BI602" i="22"/>
  <c r="BH602" i="22"/>
  <c r="BG602" i="22"/>
  <c r="BF602" i="22"/>
  <c r="T602" i="22"/>
  <c r="R602" i="22"/>
  <c r="P602" i="22"/>
  <c r="BI601" i="22"/>
  <c r="BH601" i="22"/>
  <c r="BG601" i="22"/>
  <c r="BF601" i="22"/>
  <c r="T601" i="22"/>
  <c r="R601" i="22"/>
  <c r="P601" i="22"/>
  <c r="BI598" i="22"/>
  <c r="BH598" i="22"/>
  <c r="BG598" i="22"/>
  <c r="BF598" i="22"/>
  <c r="T598" i="22"/>
  <c r="R598" i="22"/>
  <c r="P598" i="22"/>
  <c r="BI595" i="22"/>
  <c r="BH595" i="22"/>
  <c r="BG595" i="22"/>
  <c r="BF595" i="22"/>
  <c r="T595" i="22"/>
  <c r="R595" i="22"/>
  <c r="P595" i="22"/>
  <c r="BI592" i="22"/>
  <c r="BH592" i="22"/>
  <c r="BG592" i="22"/>
  <c r="BF592" i="22"/>
  <c r="T592" i="22"/>
  <c r="R592" i="22"/>
  <c r="P592" i="22"/>
  <c r="BI586" i="22"/>
  <c r="BH586" i="22"/>
  <c r="BG586" i="22"/>
  <c r="BF586" i="22"/>
  <c r="T586" i="22"/>
  <c r="R586" i="22"/>
  <c r="P586" i="22"/>
  <c r="BI584" i="22"/>
  <c r="BH584" i="22"/>
  <c r="BG584" i="22"/>
  <c r="BF584" i="22"/>
  <c r="T584" i="22"/>
  <c r="R584" i="22"/>
  <c r="P584" i="22"/>
  <c r="BI583" i="22"/>
  <c r="BH583" i="22"/>
  <c r="BG583" i="22"/>
  <c r="BF583" i="22"/>
  <c r="T583" i="22"/>
  <c r="R583" i="22"/>
  <c r="P583" i="22"/>
  <c r="BI582" i="22"/>
  <c r="BH582" i="22"/>
  <c r="BG582" i="22"/>
  <c r="BF582" i="22"/>
  <c r="T582" i="22"/>
  <c r="R582" i="22"/>
  <c r="P582" i="22"/>
  <c r="BI573" i="22"/>
  <c r="BH573" i="22"/>
  <c r="BG573" i="22"/>
  <c r="BF573" i="22"/>
  <c r="T573" i="22"/>
  <c r="R573" i="22"/>
  <c r="P573" i="22"/>
  <c r="BI569" i="22"/>
  <c r="BH569" i="22"/>
  <c r="BG569" i="22"/>
  <c r="BF569" i="22"/>
  <c r="T569" i="22"/>
  <c r="R569" i="22"/>
  <c r="P569" i="22"/>
  <c r="BI566" i="22"/>
  <c r="BH566" i="22"/>
  <c r="BG566" i="22"/>
  <c r="BF566" i="22"/>
  <c r="T566" i="22"/>
  <c r="R566" i="22"/>
  <c r="P566" i="22"/>
  <c r="BI562" i="22"/>
  <c r="BH562" i="22"/>
  <c r="BG562" i="22"/>
  <c r="BF562" i="22"/>
  <c r="T562" i="22"/>
  <c r="R562" i="22"/>
  <c r="P562" i="22"/>
  <c r="BI561" i="22"/>
  <c r="BH561" i="22"/>
  <c r="BG561" i="22"/>
  <c r="BF561" i="22"/>
  <c r="T561" i="22"/>
  <c r="R561" i="22"/>
  <c r="P561" i="22"/>
  <c r="BI560" i="22"/>
  <c r="BH560" i="22"/>
  <c r="BG560" i="22"/>
  <c r="BF560" i="22"/>
  <c r="T560" i="22"/>
  <c r="R560" i="22"/>
  <c r="P560" i="22"/>
  <c r="BI559" i="22"/>
  <c r="BH559" i="22"/>
  <c r="BG559" i="22"/>
  <c r="BF559" i="22"/>
  <c r="T559" i="22"/>
  <c r="R559" i="22"/>
  <c r="P559" i="22"/>
  <c r="BI558" i="22"/>
  <c r="BH558" i="22"/>
  <c r="BG558" i="22"/>
  <c r="BF558" i="22"/>
  <c r="T558" i="22"/>
  <c r="R558" i="22"/>
  <c r="P558" i="22"/>
  <c r="BI557" i="22"/>
  <c r="BH557" i="22"/>
  <c r="BG557" i="22"/>
  <c r="BF557" i="22"/>
  <c r="T557" i="22"/>
  <c r="R557" i="22"/>
  <c r="P557" i="22"/>
  <c r="BI556" i="22"/>
  <c r="BH556" i="22"/>
  <c r="BG556" i="22"/>
  <c r="BF556" i="22"/>
  <c r="T556" i="22"/>
  <c r="R556" i="22"/>
  <c r="P556" i="22"/>
  <c r="BI555" i="22"/>
  <c r="BH555" i="22"/>
  <c r="BG555" i="22"/>
  <c r="BF555" i="22"/>
  <c r="T555" i="22"/>
  <c r="R555" i="22"/>
  <c r="P555" i="22"/>
  <c r="BI554" i="22"/>
  <c r="BH554" i="22"/>
  <c r="BG554" i="22"/>
  <c r="BF554" i="22"/>
  <c r="T554" i="22"/>
  <c r="R554" i="22"/>
  <c r="P554" i="22"/>
  <c r="BI553" i="22"/>
  <c r="BH553" i="22"/>
  <c r="BG553" i="22"/>
  <c r="BF553" i="22"/>
  <c r="T553" i="22"/>
  <c r="R553" i="22"/>
  <c r="P553" i="22"/>
  <c r="BI552" i="22"/>
  <c r="BH552" i="22"/>
  <c r="BG552" i="22"/>
  <c r="BF552" i="22"/>
  <c r="T552" i="22"/>
  <c r="R552" i="22"/>
  <c r="P552" i="22"/>
  <c r="BI551" i="22"/>
  <c r="BH551" i="22"/>
  <c r="BG551" i="22"/>
  <c r="BF551" i="22"/>
  <c r="T551" i="22"/>
  <c r="R551" i="22"/>
  <c r="P551" i="22"/>
  <c r="BI550" i="22"/>
  <c r="BH550" i="22"/>
  <c r="BG550" i="22"/>
  <c r="BF550" i="22"/>
  <c r="T550" i="22"/>
  <c r="R550" i="22"/>
  <c r="P550" i="22"/>
  <c r="BI549" i="22"/>
  <c r="BH549" i="22"/>
  <c r="BG549" i="22"/>
  <c r="BF549" i="22"/>
  <c r="T549" i="22"/>
  <c r="R549" i="22"/>
  <c r="P549" i="22"/>
  <c r="BI548" i="22"/>
  <c r="BH548" i="22"/>
  <c r="BG548" i="22"/>
  <c r="BF548" i="22"/>
  <c r="T548" i="22"/>
  <c r="R548" i="22"/>
  <c r="P548" i="22"/>
  <c r="BI547" i="22"/>
  <c r="BH547" i="22"/>
  <c r="BG547" i="22"/>
  <c r="BF547" i="22"/>
  <c r="T547" i="22"/>
  <c r="R547" i="22"/>
  <c r="P547" i="22"/>
  <c r="BI545" i="22"/>
  <c r="BH545" i="22"/>
  <c r="BG545" i="22"/>
  <c r="BF545" i="22"/>
  <c r="T545" i="22"/>
  <c r="R545" i="22"/>
  <c r="P545" i="22"/>
  <c r="BI542" i="22"/>
  <c r="BH542" i="22"/>
  <c r="BG542" i="22"/>
  <c r="BF542" i="22"/>
  <c r="T542" i="22"/>
  <c r="R542" i="22"/>
  <c r="P542" i="22"/>
  <c r="BI541" i="22"/>
  <c r="BH541" i="22"/>
  <c r="BG541" i="22"/>
  <c r="BF541" i="22"/>
  <c r="T541" i="22"/>
  <c r="R541" i="22"/>
  <c r="P541" i="22"/>
  <c r="BI540" i="22"/>
  <c r="BH540" i="22"/>
  <c r="BG540" i="22"/>
  <c r="BF540" i="22"/>
  <c r="T540" i="22"/>
  <c r="R540" i="22"/>
  <c r="P540" i="22"/>
  <c r="BI539" i="22"/>
  <c r="BH539" i="22"/>
  <c r="BG539" i="22"/>
  <c r="BF539" i="22"/>
  <c r="T539" i="22"/>
  <c r="R539" i="22"/>
  <c r="P539" i="22"/>
  <c r="BI538" i="22"/>
  <c r="BH538" i="22"/>
  <c r="BG538" i="22"/>
  <c r="BF538" i="22"/>
  <c r="T538" i="22"/>
  <c r="R538" i="22"/>
  <c r="P538" i="22"/>
  <c r="BI537" i="22"/>
  <c r="BH537" i="22"/>
  <c r="BG537" i="22"/>
  <c r="BF537" i="22"/>
  <c r="T537" i="22"/>
  <c r="R537" i="22"/>
  <c r="P537" i="22"/>
  <c r="BI536" i="22"/>
  <c r="BH536" i="22"/>
  <c r="BG536" i="22"/>
  <c r="BF536" i="22"/>
  <c r="T536" i="22"/>
  <c r="R536" i="22"/>
  <c r="P536" i="22"/>
  <c r="BI535" i="22"/>
  <c r="BH535" i="22"/>
  <c r="BG535" i="22"/>
  <c r="BF535" i="22"/>
  <c r="T535" i="22"/>
  <c r="R535" i="22"/>
  <c r="P535" i="22"/>
  <c r="BI534" i="22"/>
  <c r="BH534" i="22"/>
  <c r="BG534" i="22"/>
  <c r="BF534" i="22"/>
  <c r="T534" i="22"/>
  <c r="R534" i="22"/>
  <c r="P534" i="22"/>
  <c r="BI533" i="22"/>
  <c r="BH533" i="22"/>
  <c r="BG533" i="22"/>
  <c r="BF533" i="22"/>
  <c r="T533" i="22"/>
  <c r="R533" i="22"/>
  <c r="P533" i="22"/>
  <c r="BI532" i="22"/>
  <c r="BH532" i="22"/>
  <c r="BG532" i="22"/>
  <c r="BF532" i="22"/>
  <c r="T532" i="22"/>
  <c r="R532" i="22"/>
  <c r="P532" i="22"/>
  <c r="BI531" i="22"/>
  <c r="BH531" i="22"/>
  <c r="BG531" i="22"/>
  <c r="BF531" i="22"/>
  <c r="T531" i="22"/>
  <c r="R531" i="22"/>
  <c r="P531" i="22"/>
  <c r="BI530" i="22"/>
  <c r="BH530" i="22"/>
  <c r="BG530" i="22"/>
  <c r="BF530" i="22"/>
  <c r="T530" i="22"/>
  <c r="R530" i="22"/>
  <c r="P530" i="22"/>
  <c r="BI529" i="22"/>
  <c r="BH529" i="22"/>
  <c r="BG529" i="22"/>
  <c r="BF529" i="22"/>
  <c r="T529" i="22"/>
  <c r="R529" i="22"/>
  <c r="P529" i="22"/>
  <c r="BI528" i="22"/>
  <c r="BH528" i="22"/>
  <c r="BG528" i="22"/>
  <c r="BF528" i="22"/>
  <c r="T528" i="22"/>
  <c r="R528" i="22"/>
  <c r="P528" i="22"/>
  <c r="BI525" i="22"/>
  <c r="BH525" i="22"/>
  <c r="BG525" i="22"/>
  <c r="BF525" i="22"/>
  <c r="T525" i="22"/>
  <c r="R525" i="22"/>
  <c r="P525" i="22"/>
  <c r="BI522" i="22"/>
  <c r="BH522" i="22"/>
  <c r="BG522" i="22"/>
  <c r="BF522" i="22"/>
  <c r="T522" i="22"/>
  <c r="R522" i="22"/>
  <c r="P522" i="22"/>
  <c r="BI517" i="22"/>
  <c r="BH517" i="22"/>
  <c r="BG517" i="22"/>
  <c r="BF517" i="22"/>
  <c r="T517" i="22"/>
  <c r="R517" i="22"/>
  <c r="P517" i="22"/>
  <c r="BI514" i="22"/>
  <c r="BH514" i="22"/>
  <c r="BG514" i="22"/>
  <c r="BF514" i="22"/>
  <c r="T514" i="22"/>
  <c r="R514" i="22"/>
  <c r="P514" i="22"/>
  <c r="BI511" i="22"/>
  <c r="BH511" i="22"/>
  <c r="BG511" i="22"/>
  <c r="BF511" i="22"/>
  <c r="T511" i="22"/>
  <c r="R511" i="22"/>
  <c r="P511" i="22"/>
  <c r="BI509" i="22"/>
  <c r="BH509" i="22"/>
  <c r="BG509" i="22"/>
  <c r="BF509" i="22"/>
  <c r="T509" i="22"/>
  <c r="R509" i="22"/>
  <c r="P509" i="22"/>
  <c r="BI504" i="22"/>
  <c r="BH504" i="22"/>
  <c r="BG504" i="22"/>
  <c r="BF504" i="22"/>
  <c r="T504" i="22"/>
  <c r="R504" i="22"/>
  <c r="P504" i="22"/>
  <c r="BI499" i="22"/>
  <c r="BH499" i="22"/>
  <c r="BG499" i="22"/>
  <c r="BF499" i="22"/>
  <c r="T499" i="22"/>
  <c r="R499" i="22"/>
  <c r="P499" i="22"/>
  <c r="BI495" i="22"/>
  <c r="BH495" i="22"/>
  <c r="BG495" i="22"/>
  <c r="BF495" i="22"/>
  <c r="T495" i="22"/>
  <c r="R495" i="22"/>
  <c r="P495" i="22"/>
  <c r="BI491" i="22"/>
  <c r="BH491" i="22"/>
  <c r="BG491" i="22"/>
  <c r="BF491" i="22"/>
  <c r="T491" i="22"/>
  <c r="R491" i="22"/>
  <c r="P491" i="22"/>
  <c r="BI488" i="22"/>
  <c r="BH488" i="22"/>
  <c r="BG488" i="22"/>
  <c r="BF488" i="22"/>
  <c r="T488" i="22"/>
  <c r="R488" i="22"/>
  <c r="P488" i="22"/>
  <c r="BI482" i="22"/>
  <c r="BH482" i="22"/>
  <c r="BG482" i="22"/>
  <c r="BF482" i="22"/>
  <c r="T482" i="22"/>
  <c r="R482" i="22"/>
  <c r="P482" i="22"/>
  <c r="BI476" i="22"/>
  <c r="BH476" i="22"/>
  <c r="BG476" i="22"/>
  <c r="BF476" i="22"/>
  <c r="T476" i="22"/>
  <c r="R476" i="22"/>
  <c r="P476" i="22"/>
  <c r="BI474" i="22"/>
  <c r="BH474" i="22"/>
  <c r="BG474" i="22"/>
  <c r="BF474" i="22"/>
  <c r="T474" i="22"/>
  <c r="R474" i="22"/>
  <c r="P474" i="22"/>
  <c r="BI468" i="22"/>
  <c r="BH468" i="22"/>
  <c r="BG468" i="22"/>
  <c r="BF468" i="22"/>
  <c r="T468" i="22"/>
  <c r="R468" i="22"/>
  <c r="P468" i="22"/>
  <c r="BI462" i="22"/>
  <c r="BH462" i="22"/>
  <c r="BG462" i="22"/>
  <c r="BF462" i="22"/>
  <c r="T462" i="22"/>
  <c r="R462" i="22"/>
  <c r="P462" i="22"/>
  <c r="BI459" i="22"/>
  <c r="BH459" i="22"/>
  <c r="BG459" i="22"/>
  <c r="BF459" i="22"/>
  <c r="T459" i="22"/>
  <c r="R459" i="22"/>
  <c r="P459" i="22"/>
  <c r="BI456" i="22"/>
  <c r="BH456" i="22"/>
  <c r="BG456" i="22"/>
  <c r="BF456" i="22"/>
  <c r="T456" i="22"/>
  <c r="R456" i="22"/>
  <c r="P456" i="22"/>
  <c r="BI450" i="22"/>
  <c r="BH450" i="22"/>
  <c r="BG450" i="22"/>
  <c r="BF450" i="22"/>
  <c r="T450" i="22"/>
  <c r="R450" i="22"/>
  <c r="P450" i="22"/>
  <c r="BI443" i="22"/>
  <c r="BH443" i="22"/>
  <c r="BG443" i="22"/>
  <c r="BF443" i="22"/>
  <c r="T443" i="22"/>
  <c r="R443" i="22"/>
  <c r="P443" i="22"/>
  <c r="BI440" i="22"/>
  <c r="BH440" i="22"/>
  <c r="BG440" i="22"/>
  <c r="BF440" i="22"/>
  <c r="T440" i="22"/>
  <c r="R440" i="22"/>
  <c r="P440" i="22"/>
  <c r="BI436" i="22"/>
  <c r="BH436" i="22"/>
  <c r="BG436" i="22"/>
  <c r="BF436" i="22"/>
  <c r="T436" i="22"/>
  <c r="R436" i="22"/>
  <c r="P436" i="22"/>
  <c r="BI432" i="22"/>
  <c r="BH432" i="22"/>
  <c r="BG432" i="22"/>
  <c r="BF432" i="22"/>
  <c r="T432" i="22"/>
  <c r="R432" i="22"/>
  <c r="P432" i="22"/>
  <c r="BI428" i="22"/>
  <c r="BH428" i="22"/>
  <c r="BG428" i="22"/>
  <c r="BF428" i="22"/>
  <c r="T428" i="22"/>
  <c r="R428" i="22"/>
  <c r="P428" i="22"/>
  <c r="BI424" i="22"/>
  <c r="BH424" i="22"/>
  <c r="BG424" i="22"/>
  <c r="BF424" i="22"/>
  <c r="T424" i="22"/>
  <c r="R424" i="22"/>
  <c r="P424" i="22"/>
  <c r="BI422" i="22"/>
  <c r="BH422" i="22"/>
  <c r="BG422" i="22"/>
  <c r="BF422" i="22"/>
  <c r="T422" i="22"/>
  <c r="R422" i="22"/>
  <c r="P422" i="22"/>
  <c r="BI419" i="22"/>
  <c r="BH419" i="22"/>
  <c r="BG419" i="22"/>
  <c r="BF419" i="22"/>
  <c r="T419" i="22"/>
  <c r="R419" i="22"/>
  <c r="P419" i="22"/>
  <c r="BI415" i="22"/>
  <c r="BH415" i="22"/>
  <c r="BG415" i="22"/>
  <c r="BF415" i="22"/>
  <c r="T415" i="22"/>
  <c r="R415" i="22"/>
  <c r="P415" i="22"/>
  <c r="BI413" i="22"/>
  <c r="BH413" i="22"/>
  <c r="BG413" i="22"/>
  <c r="BF413" i="22"/>
  <c r="T413" i="22"/>
  <c r="R413" i="22"/>
  <c r="P413" i="22"/>
  <c r="BI410" i="22"/>
  <c r="BH410" i="22"/>
  <c r="BG410" i="22"/>
  <c r="BF410" i="22"/>
  <c r="T410" i="22"/>
  <c r="R410" i="22"/>
  <c r="P410" i="22"/>
  <c r="BI406" i="22"/>
  <c r="BH406" i="22"/>
  <c r="BG406" i="22"/>
  <c r="BF406" i="22"/>
  <c r="T406" i="22"/>
  <c r="R406" i="22"/>
  <c r="P406" i="22"/>
  <c r="BI404" i="22"/>
  <c r="BH404" i="22"/>
  <c r="BG404" i="22"/>
  <c r="BF404" i="22"/>
  <c r="T404" i="22"/>
  <c r="R404" i="22"/>
  <c r="P404" i="22"/>
  <c r="BI402" i="22"/>
  <c r="BH402" i="22"/>
  <c r="BG402" i="22"/>
  <c r="BF402" i="22"/>
  <c r="T402" i="22"/>
  <c r="R402" i="22"/>
  <c r="P402" i="22"/>
  <c r="BI401" i="22"/>
  <c r="BH401" i="22"/>
  <c r="BG401" i="22"/>
  <c r="BF401" i="22"/>
  <c r="T401" i="22"/>
  <c r="R401" i="22"/>
  <c r="P401" i="22"/>
  <c r="BI395" i="22"/>
  <c r="BH395" i="22"/>
  <c r="BG395" i="22"/>
  <c r="BF395" i="22"/>
  <c r="T395" i="22"/>
  <c r="R395" i="22"/>
  <c r="P395" i="22"/>
  <c r="BI394" i="22"/>
  <c r="BH394" i="22"/>
  <c r="BG394" i="22"/>
  <c r="BF394" i="22"/>
  <c r="T394" i="22"/>
  <c r="R394" i="22"/>
  <c r="P394" i="22"/>
  <c r="BI392" i="22"/>
  <c r="BH392" i="22"/>
  <c r="BG392" i="22"/>
  <c r="BF392" i="22"/>
  <c r="T392" i="22"/>
  <c r="R392" i="22"/>
  <c r="P392" i="22"/>
  <c r="BI387" i="22"/>
  <c r="BH387" i="22"/>
  <c r="BG387" i="22"/>
  <c r="BF387" i="22"/>
  <c r="T387" i="22"/>
  <c r="R387" i="22"/>
  <c r="P387" i="22"/>
  <c r="BI385" i="22"/>
  <c r="BH385" i="22"/>
  <c r="BG385" i="22"/>
  <c r="BF385" i="22"/>
  <c r="T385" i="22"/>
  <c r="R385" i="22"/>
  <c r="P385" i="22"/>
  <c r="BI382" i="22"/>
  <c r="BH382" i="22"/>
  <c r="BG382" i="22"/>
  <c r="BF382" i="22"/>
  <c r="T382" i="22"/>
  <c r="R382" i="22"/>
  <c r="P382" i="22"/>
  <c r="BI379" i="22"/>
  <c r="BH379" i="22"/>
  <c r="BG379" i="22"/>
  <c r="BF379" i="22"/>
  <c r="T379" i="22"/>
  <c r="R379" i="22"/>
  <c r="P379" i="22"/>
  <c r="BI373" i="22"/>
  <c r="BH373" i="22"/>
  <c r="BG373" i="22"/>
  <c r="BF373" i="22"/>
  <c r="T373" i="22"/>
  <c r="R373" i="22"/>
  <c r="P373" i="22"/>
  <c r="BI372" i="22"/>
  <c r="BH372" i="22"/>
  <c r="BG372" i="22"/>
  <c r="BF372" i="22"/>
  <c r="T372" i="22"/>
  <c r="R372" i="22"/>
  <c r="P372" i="22"/>
  <c r="BI371" i="22"/>
  <c r="BH371" i="22"/>
  <c r="BG371" i="22"/>
  <c r="BF371" i="22"/>
  <c r="T371" i="22"/>
  <c r="R371" i="22"/>
  <c r="P371" i="22"/>
  <c r="BI370" i="22"/>
  <c r="BH370" i="22"/>
  <c r="BG370" i="22"/>
  <c r="BF370" i="22"/>
  <c r="T370" i="22"/>
  <c r="R370" i="22"/>
  <c r="P370" i="22"/>
  <c r="BI369" i="22"/>
  <c r="BH369" i="22"/>
  <c r="BG369" i="22"/>
  <c r="BF369" i="22"/>
  <c r="T369" i="22"/>
  <c r="R369" i="22"/>
  <c r="P369" i="22"/>
  <c r="BI368" i="22"/>
  <c r="BH368" i="22"/>
  <c r="BG368" i="22"/>
  <c r="BF368" i="22"/>
  <c r="T368" i="22"/>
  <c r="R368" i="22"/>
  <c r="P368" i="22"/>
  <c r="BI367" i="22"/>
  <c r="BH367" i="22"/>
  <c r="BG367" i="22"/>
  <c r="BF367" i="22"/>
  <c r="T367" i="22"/>
  <c r="R367" i="22"/>
  <c r="P367" i="22"/>
  <c r="BI366" i="22"/>
  <c r="BH366" i="22"/>
  <c r="BG366" i="22"/>
  <c r="BF366" i="22"/>
  <c r="T366" i="22"/>
  <c r="R366" i="22"/>
  <c r="P366" i="22"/>
  <c r="BI359" i="22"/>
  <c r="BH359" i="22"/>
  <c r="BG359" i="22"/>
  <c r="BF359" i="22"/>
  <c r="T359" i="22"/>
  <c r="R359" i="22"/>
  <c r="P359" i="22"/>
  <c r="BI353" i="22"/>
  <c r="BH353" i="22"/>
  <c r="BG353" i="22"/>
  <c r="BF353" i="22"/>
  <c r="T353" i="22"/>
  <c r="R353" i="22"/>
  <c r="P353" i="22"/>
  <c r="BI351" i="22"/>
  <c r="BH351" i="22"/>
  <c r="BG351" i="22"/>
  <c r="BF351" i="22"/>
  <c r="T351" i="22"/>
  <c r="R351" i="22"/>
  <c r="P351" i="22"/>
  <c r="BI350" i="22"/>
  <c r="BH350" i="22"/>
  <c r="BG350" i="22"/>
  <c r="BF350" i="22"/>
  <c r="T350" i="22"/>
  <c r="R350" i="22"/>
  <c r="P350" i="22"/>
  <c r="BI348" i="22"/>
  <c r="BH348" i="22"/>
  <c r="BG348" i="22"/>
  <c r="BF348" i="22"/>
  <c r="T348" i="22"/>
  <c r="R348" i="22"/>
  <c r="P348" i="22"/>
  <c r="BI329" i="22"/>
  <c r="BH329" i="22"/>
  <c r="BG329" i="22"/>
  <c r="BF329" i="22"/>
  <c r="T329" i="22"/>
  <c r="R329" i="22"/>
  <c r="P329" i="22"/>
  <c r="BI325" i="22"/>
  <c r="BH325" i="22"/>
  <c r="BG325" i="22"/>
  <c r="BF325" i="22"/>
  <c r="T325" i="22"/>
  <c r="R325" i="22"/>
  <c r="P325" i="22"/>
  <c r="BI322" i="22"/>
  <c r="BH322" i="22"/>
  <c r="BG322" i="22"/>
  <c r="BF322" i="22"/>
  <c r="T322" i="22"/>
  <c r="R322" i="22"/>
  <c r="P322" i="22"/>
  <c r="BI321" i="22"/>
  <c r="BH321" i="22"/>
  <c r="BG321" i="22"/>
  <c r="BF321" i="22"/>
  <c r="T321" i="22"/>
  <c r="R321" i="22"/>
  <c r="P321" i="22"/>
  <c r="BI318" i="22"/>
  <c r="BH318" i="22"/>
  <c r="BG318" i="22"/>
  <c r="BF318" i="22"/>
  <c r="T318" i="22"/>
  <c r="R318" i="22"/>
  <c r="P318" i="22"/>
  <c r="BI315" i="22"/>
  <c r="BH315" i="22"/>
  <c r="BG315" i="22"/>
  <c r="BF315" i="22"/>
  <c r="T315" i="22"/>
  <c r="R315" i="22"/>
  <c r="P315" i="22"/>
  <c r="BI310" i="22"/>
  <c r="BH310" i="22"/>
  <c r="BG310" i="22"/>
  <c r="BF310" i="22"/>
  <c r="T310" i="22"/>
  <c r="R310" i="22"/>
  <c r="P310" i="22"/>
  <c r="BI307" i="22"/>
  <c r="BH307" i="22"/>
  <c r="BG307" i="22"/>
  <c r="BF307" i="22"/>
  <c r="T307" i="22"/>
  <c r="R307" i="22"/>
  <c r="P307" i="22"/>
  <c r="BI303" i="22"/>
  <c r="BH303" i="22"/>
  <c r="BG303" i="22"/>
  <c r="BF303" i="22"/>
  <c r="T303" i="22"/>
  <c r="R303" i="22"/>
  <c r="P303" i="22"/>
  <c r="BI297" i="22"/>
  <c r="BH297" i="22"/>
  <c r="BG297" i="22"/>
  <c r="BF297" i="22"/>
  <c r="T297" i="22"/>
  <c r="R297" i="22"/>
  <c r="P297" i="22"/>
  <c r="BI291" i="22"/>
  <c r="BH291" i="22"/>
  <c r="BG291" i="22"/>
  <c r="BF291" i="22"/>
  <c r="T291" i="22"/>
  <c r="R291" i="22"/>
  <c r="P291" i="22"/>
  <c r="BI288" i="22"/>
  <c r="BH288" i="22"/>
  <c r="BG288" i="22"/>
  <c r="BF288" i="22"/>
  <c r="T288" i="22"/>
  <c r="R288" i="22"/>
  <c r="P288" i="22"/>
  <c r="BI287" i="22"/>
  <c r="BH287" i="22"/>
  <c r="BG287" i="22"/>
  <c r="BF287" i="22"/>
  <c r="T287" i="22"/>
  <c r="R287" i="22"/>
  <c r="P287" i="22"/>
  <c r="BI286" i="22"/>
  <c r="BH286" i="22"/>
  <c r="BG286" i="22"/>
  <c r="BF286" i="22"/>
  <c r="T286" i="22"/>
  <c r="R286" i="22"/>
  <c r="P286" i="22"/>
  <c r="BI285" i="22"/>
  <c r="BH285" i="22"/>
  <c r="BG285" i="22"/>
  <c r="BF285" i="22"/>
  <c r="T285" i="22"/>
  <c r="R285" i="22"/>
  <c r="P285" i="22"/>
  <c r="BI284" i="22"/>
  <c r="BH284" i="22"/>
  <c r="BG284" i="22"/>
  <c r="BF284" i="22"/>
  <c r="T284" i="22"/>
  <c r="R284" i="22"/>
  <c r="P284" i="22"/>
  <c r="BI283" i="22"/>
  <c r="BH283" i="22"/>
  <c r="BG283" i="22"/>
  <c r="BF283" i="22"/>
  <c r="T283" i="22"/>
  <c r="R283" i="22"/>
  <c r="P283" i="22"/>
  <c r="BI281" i="22"/>
  <c r="BH281" i="22"/>
  <c r="BG281" i="22"/>
  <c r="BF281" i="22"/>
  <c r="T281" i="22"/>
  <c r="R281" i="22"/>
  <c r="P281" i="22"/>
  <c r="BI280" i="22"/>
  <c r="BH280" i="22"/>
  <c r="BG280" i="22"/>
  <c r="BF280" i="22"/>
  <c r="T280" i="22"/>
  <c r="R280" i="22"/>
  <c r="P280" i="22"/>
  <c r="BI278" i="22"/>
  <c r="BH278" i="22"/>
  <c r="BG278" i="22"/>
  <c r="BF278" i="22"/>
  <c r="T278" i="22"/>
  <c r="R278" i="22"/>
  <c r="P278" i="22"/>
  <c r="BI276" i="22"/>
  <c r="BH276" i="22"/>
  <c r="BG276" i="22"/>
  <c r="BF276" i="22"/>
  <c r="T276" i="22"/>
  <c r="R276" i="22"/>
  <c r="P276" i="22"/>
  <c r="BI275" i="22"/>
  <c r="BH275" i="22"/>
  <c r="BG275" i="22"/>
  <c r="BF275" i="22"/>
  <c r="T275" i="22"/>
  <c r="R275" i="22"/>
  <c r="P275" i="22"/>
  <c r="BI273" i="22"/>
  <c r="BH273" i="22"/>
  <c r="BG273" i="22"/>
  <c r="BF273" i="22"/>
  <c r="T273" i="22"/>
  <c r="R273" i="22"/>
  <c r="P273" i="22"/>
  <c r="BI271" i="22"/>
  <c r="BH271" i="22"/>
  <c r="BG271" i="22"/>
  <c r="BF271" i="22"/>
  <c r="T271" i="22"/>
  <c r="R271" i="22"/>
  <c r="P271" i="22"/>
  <c r="BI267" i="22"/>
  <c r="BH267" i="22"/>
  <c r="BG267" i="22"/>
  <c r="BF267" i="22"/>
  <c r="T267" i="22"/>
  <c r="R267" i="22"/>
  <c r="P267" i="22"/>
  <c r="BI265" i="22"/>
  <c r="BH265" i="22"/>
  <c r="BG265" i="22"/>
  <c r="BF265" i="22"/>
  <c r="T265" i="22"/>
  <c r="R265" i="22"/>
  <c r="P265" i="22"/>
  <c r="BI263" i="22"/>
  <c r="BH263" i="22"/>
  <c r="BG263" i="22"/>
  <c r="BF263" i="22"/>
  <c r="T263" i="22"/>
  <c r="R263" i="22"/>
  <c r="P263" i="22"/>
  <c r="BI262" i="22"/>
  <c r="BH262" i="22"/>
  <c r="BG262" i="22"/>
  <c r="BF262" i="22"/>
  <c r="T262" i="22"/>
  <c r="R262" i="22"/>
  <c r="P262" i="22"/>
  <c r="BI261" i="22"/>
  <c r="BH261" i="22"/>
  <c r="BG261" i="22"/>
  <c r="BF261" i="22"/>
  <c r="T261" i="22"/>
  <c r="R261" i="22"/>
  <c r="P261" i="22"/>
  <c r="BI260" i="22"/>
  <c r="BH260" i="22"/>
  <c r="BG260" i="22"/>
  <c r="BF260" i="22"/>
  <c r="T260" i="22"/>
  <c r="R260" i="22"/>
  <c r="P260" i="22"/>
  <c r="BI258" i="22"/>
  <c r="BH258" i="22"/>
  <c r="BG258" i="22"/>
  <c r="BF258" i="22"/>
  <c r="T258" i="22"/>
  <c r="R258" i="22"/>
  <c r="P258" i="22"/>
  <c r="BI256" i="22"/>
  <c r="BH256" i="22"/>
  <c r="BG256" i="22"/>
  <c r="BF256" i="22"/>
  <c r="T256" i="22"/>
  <c r="R256" i="22"/>
  <c r="P256" i="22"/>
  <c r="BI254" i="22"/>
  <c r="BH254" i="22"/>
  <c r="BG254" i="22"/>
  <c r="BF254" i="22"/>
  <c r="T254" i="22"/>
  <c r="R254" i="22"/>
  <c r="P254" i="22"/>
  <c r="BI252" i="22"/>
  <c r="BH252" i="22"/>
  <c r="BG252" i="22"/>
  <c r="BF252" i="22"/>
  <c r="T252" i="22"/>
  <c r="R252" i="22"/>
  <c r="P252" i="22"/>
  <c r="BI249" i="22"/>
  <c r="BH249" i="22"/>
  <c r="BG249" i="22"/>
  <c r="BF249" i="22"/>
  <c r="T249" i="22"/>
  <c r="R249" i="22"/>
  <c r="P249" i="22"/>
  <c r="BI246" i="22"/>
  <c r="BH246" i="22"/>
  <c r="BG246" i="22"/>
  <c r="BF246" i="22"/>
  <c r="T246" i="22"/>
  <c r="R246" i="22"/>
  <c r="P246" i="22"/>
  <c r="BI243" i="22"/>
  <c r="BH243" i="22"/>
  <c r="BG243" i="22"/>
  <c r="BF243" i="22"/>
  <c r="T243" i="22"/>
  <c r="R243" i="22"/>
  <c r="P243" i="22"/>
  <c r="BI242" i="22"/>
  <c r="BH242" i="22"/>
  <c r="BG242" i="22"/>
  <c r="BF242" i="22"/>
  <c r="T242" i="22"/>
  <c r="R242" i="22"/>
  <c r="P242" i="22"/>
  <c r="BI240" i="22"/>
  <c r="BH240" i="22"/>
  <c r="BG240" i="22"/>
  <c r="BF240" i="22"/>
  <c r="T240" i="22"/>
  <c r="R240" i="22"/>
  <c r="P240" i="22"/>
  <c r="BI236" i="22"/>
  <c r="BH236" i="22"/>
  <c r="BG236" i="22"/>
  <c r="BF236" i="22"/>
  <c r="T236" i="22"/>
  <c r="R236" i="22"/>
  <c r="P236" i="22"/>
  <c r="BI234" i="22"/>
  <c r="BH234" i="22"/>
  <c r="BG234" i="22"/>
  <c r="BF234" i="22"/>
  <c r="T234" i="22"/>
  <c r="R234" i="22"/>
  <c r="P234" i="22"/>
  <c r="BI224" i="22"/>
  <c r="BH224" i="22"/>
  <c r="BG224" i="22"/>
  <c r="BF224" i="22"/>
  <c r="T224" i="22"/>
  <c r="R224" i="22"/>
  <c r="P224" i="22"/>
  <c r="BI222" i="22"/>
  <c r="BH222" i="22"/>
  <c r="BG222" i="22"/>
  <c r="BF222" i="22"/>
  <c r="T222" i="22"/>
  <c r="R222" i="22"/>
  <c r="P222" i="22"/>
  <c r="BI220" i="22"/>
  <c r="BH220" i="22"/>
  <c r="BG220" i="22"/>
  <c r="BF220" i="22"/>
  <c r="T220" i="22"/>
  <c r="R220" i="22"/>
  <c r="P220" i="22"/>
  <c r="BI217" i="22"/>
  <c r="BH217" i="22"/>
  <c r="BG217" i="22"/>
  <c r="BF217" i="22"/>
  <c r="T217" i="22"/>
  <c r="R217" i="22"/>
  <c r="P217" i="22"/>
  <c r="BI215" i="22"/>
  <c r="BH215" i="22"/>
  <c r="BG215" i="22"/>
  <c r="BF215" i="22"/>
  <c r="T215" i="22"/>
  <c r="R215" i="22"/>
  <c r="P215" i="22"/>
  <c r="BI212" i="22"/>
  <c r="BH212" i="22"/>
  <c r="BG212" i="22"/>
  <c r="BF212" i="22"/>
  <c r="T212" i="22"/>
  <c r="R212" i="22"/>
  <c r="P212" i="22"/>
  <c r="BI211" i="22"/>
  <c r="BH211" i="22"/>
  <c r="BG211" i="22"/>
  <c r="BF211" i="22"/>
  <c r="T211" i="22"/>
  <c r="R211" i="22"/>
  <c r="P211" i="22"/>
  <c r="BI210" i="22"/>
  <c r="BH210" i="22"/>
  <c r="BG210" i="22"/>
  <c r="BF210" i="22"/>
  <c r="T210" i="22"/>
  <c r="R210" i="22"/>
  <c r="P210" i="22"/>
  <c r="BI209" i="22"/>
  <c r="BH209" i="22"/>
  <c r="BG209" i="22"/>
  <c r="BF209" i="22"/>
  <c r="T209" i="22"/>
  <c r="R209" i="22"/>
  <c r="P209" i="22"/>
  <c r="BI208" i="22"/>
  <c r="BH208" i="22"/>
  <c r="BG208" i="22"/>
  <c r="BF208" i="22"/>
  <c r="T208" i="22"/>
  <c r="R208" i="22"/>
  <c r="P208" i="22"/>
  <c r="BI207" i="22"/>
  <c r="BH207" i="22"/>
  <c r="BG207" i="22"/>
  <c r="BF207" i="22"/>
  <c r="T207" i="22"/>
  <c r="R207" i="22"/>
  <c r="P207" i="22"/>
  <c r="BI206" i="22"/>
  <c r="BH206" i="22"/>
  <c r="BG206" i="22"/>
  <c r="BF206" i="22"/>
  <c r="T206" i="22"/>
  <c r="R206" i="22"/>
  <c r="P206" i="22"/>
  <c r="BI205" i="22"/>
  <c r="BH205" i="22"/>
  <c r="BG205" i="22"/>
  <c r="BF205" i="22"/>
  <c r="T205" i="22"/>
  <c r="R205" i="22"/>
  <c r="P205" i="22"/>
  <c r="BI203" i="22"/>
  <c r="BH203" i="22"/>
  <c r="BG203" i="22"/>
  <c r="BF203" i="22"/>
  <c r="T203" i="22"/>
  <c r="R203" i="22"/>
  <c r="P203" i="22"/>
  <c r="BI198" i="22"/>
  <c r="BH198" i="22"/>
  <c r="BG198" i="22"/>
  <c r="BF198" i="22"/>
  <c r="T198" i="22"/>
  <c r="R198" i="22"/>
  <c r="P198" i="22"/>
  <c r="BI196" i="22"/>
  <c r="BH196" i="22"/>
  <c r="BG196" i="22"/>
  <c r="BF196" i="22"/>
  <c r="T196" i="22"/>
  <c r="R196" i="22"/>
  <c r="P196" i="22"/>
  <c r="BI187" i="22"/>
  <c r="BH187" i="22"/>
  <c r="BG187" i="22"/>
  <c r="BF187" i="22"/>
  <c r="T187" i="22"/>
  <c r="R187" i="22"/>
  <c r="P187" i="22"/>
  <c r="BI182" i="22"/>
  <c r="BH182" i="22"/>
  <c r="BG182" i="22"/>
  <c r="BF182" i="22"/>
  <c r="T182" i="22"/>
  <c r="R182" i="22"/>
  <c r="P182" i="22"/>
  <c r="BI178" i="22"/>
  <c r="BH178" i="22"/>
  <c r="BG178" i="22"/>
  <c r="BF178" i="22"/>
  <c r="T178" i="22"/>
  <c r="R178" i="22"/>
  <c r="P178" i="22"/>
  <c r="BI176" i="22"/>
  <c r="BH176" i="22"/>
  <c r="BG176" i="22"/>
  <c r="BF176" i="22"/>
  <c r="T176" i="22"/>
  <c r="R176" i="22"/>
  <c r="P176" i="22"/>
  <c r="BI174" i="22"/>
  <c r="BH174" i="22"/>
  <c r="BG174" i="22"/>
  <c r="BF174" i="22"/>
  <c r="T174" i="22"/>
  <c r="R174" i="22"/>
  <c r="P174" i="22"/>
  <c r="BI172" i="22"/>
  <c r="BH172" i="22"/>
  <c r="BG172" i="22"/>
  <c r="BF172" i="22"/>
  <c r="T172" i="22"/>
  <c r="R172" i="22"/>
  <c r="P172" i="22"/>
  <c r="BI170" i="22"/>
  <c r="BH170" i="22"/>
  <c r="BG170" i="22"/>
  <c r="BF170" i="22"/>
  <c r="T170" i="22"/>
  <c r="R170" i="22"/>
  <c r="P170" i="22"/>
  <c r="BI164" i="22"/>
  <c r="BH164" i="22"/>
  <c r="BG164" i="22"/>
  <c r="BF164" i="22"/>
  <c r="T164" i="22"/>
  <c r="R164" i="22"/>
  <c r="P164" i="22"/>
  <c r="BI158" i="22"/>
  <c r="BH158" i="22"/>
  <c r="BG158" i="22"/>
  <c r="BF158" i="22"/>
  <c r="T158" i="22"/>
  <c r="R158" i="22"/>
  <c r="P158" i="22"/>
  <c r="BI155" i="22"/>
  <c r="BH155" i="22"/>
  <c r="BG155" i="22"/>
  <c r="BF155" i="22"/>
  <c r="T155" i="22"/>
  <c r="R155" i="22"/>
  <c r="P155" i="22"/>
  <c r="BI149" i="22"/>
  <c r="BH149" i="22"/>
  <c r="BG149" i="22"/>
  <c r="BF149" i="22"/>
  <c r="T149" i="22"/>
  <c r="R149" i="22"/>
  <c r="P149" i="22"/>
  <c r="BI148" i="22"/>
  <c r="BH148" i="22"/>
  <c r="BG148" i="22"/>
  <c r="BF148" i="22"/>
  <c r="T148" i="22"/>
  <c r="R148" i="22"/>
  <c r="P148" i="22"/>
  <c r="BI147" i="22"/>
  <c r="BH147" i="22"/>
  <c r="BG147" i="22"/>
  <c r="BF147" i="22"/>
  <c r="T147" i="22"/>
  <c r="R147" i="22"/>
  <c r="P147" i="22"/>
  <c r="BI146" i="22"/>
  <c r="BH146" i="22"/>
  <c r="BG146" i="22"/>
  <c r="BF146" i="22"/>
  <c r="T146" i="22"/>
  <c r="R146" i="22"/>
  <c r="P146" i="22"/>
  <c r="BI145" i="22"/>
  <c r="BH145" i="22"/>
  <c r="BG145" i="22"/>
  <c r="BF145" i="22"/>
  <c r="T145" i="22"/>
  <c r="R145" i="22"/>
  <c r="P145" i="22"/>
  <c r="BI141" i="22"/>
  <c r="BH141" i="22"/>
  <c r="BG141" i="22"/>
  <c r="BF141" i="22"/>
  <c r="T141" i="22"/>
  <c r="R141" i="22"/>
  <c r="P141" i="22"/>
  <c r="BI138" i="22"/>
  <c r="BH138" i="22"/>
  <c r="BG138" i="22"/>
  <c r="BF138" i="22"/>
  <c r="T138" i="22"/>
  <c r="R138" i="22"/>
  <c r="P138" i="22"/>
  <c r="J132" i="22"/>
  <c r="J131" i="22"/>
  <c r="F131" i="22"/>
  <c r="F129" i="22"/>
  <c r="E127" i="22"/>
  <c r="J92" i="22"/>
  <c r="J91" i="22"/>
  <c r="F91" i="22"/>
  <c r="F89" i="22"/>
  <c r="E87" i="22"/>
  <c r="J18" i="22"/>
  <c r="E18" i="22"/>
  <c r="F132" i="22" s="1"/>
  <c r="J17" i="22"/>
  <c r="J12" i="22"/>
  <c r="J129" i="22"/>
  <c r="E7" i="22"/>
  <c r="E125" i="22"/>
  <c r="J37" i="21"/>
  <c r="J36" i="21"/>
  <c r="AY114" i="1" s="1"/>
  <c r="J35" i="21"/>
  <c r="AX114" i="1" s="1"/>
  <c r="BI152" i="21"/>
  <c r="BH152" i="21"/>
  <c r="BG152" i="21"/>
  <c r="BF152" i="21"/>
  <c r="T152" i="21"/>
  <c r="R152" i="21"/>
  <c r="P152" i="21"/>
  <c r="BI150" i="21"/>
  <c r="BH150" i="21"/>
  <c r="BG150" i="21"/>
  <c r="BF150" i="21"/>
  <c r="T150" i="21"/>
  <c r="R150" i="21"/>
  <c r="P150" i="21"/>
  <c r="BI147" i="21"/>
  <c r="BH147" i="21"/>
  <c r="BG147" i="21"/>
  <c r="BF147" i="21"/>
  <c r="T147" i="21"/>
  <c r="R147" i="21"/>
  <c r="P147" i="21"/>
  <c r="BI146" i="21"/>
  <c r="BH146" i="21"/>
  <c r="BG146" i="21"/>
  <c r="BF146" i="21"/>
  <c r="T146" i="21"/>
  <c r="R146" i="21"/>
  <c r="P146" i="21"/>
  <c r="BI145" i="21"/>
  <c r="BH145" i="21"/>
  <c r="BG145" i="21"/>
  <c r="BF145" i="21"/>
  <c r="T145" i="21"/>
  <c r="R145" i="21"/>
  <c r="P145" i="21"/>
  <c r="BI144" i="21"/>
  <c r="BH144" i="21"/>
  <c r="BG144" i="21"/>
  <c r="BF144" i="21"/>
  <c r="T144" i="21"/>
  <c r="R144" i="21"/>
  <c r="P144" i="21"/>
  <c r="BI143" i="21"/>
  <c r="BH143" i="21"/>
  <c r="BG143" i="21"/>
  <c r="BF143" i="21"/>
  <c r="T143" i="21"/>
  <c r="R143" i="21"/>
  <c r="P143" i="21"/>
  <c r="BI142" i="21"/>
  <c r="BH142" i="21"/>
  <c r="BG142" i="21"/>
  <c r="BF142" i="21"/>
  <c r="T142" i="21"/>
  <c r="R142" i="21"/>
  <c r="P142" i="21"/>
  <c r="BI141" i="21"/>
  <c r="BH141" i="21"/>
  <c r="BG141" i="21"/>
  <c r="BF141" i="21"/>
  <c r="T141" i="21"/>
  <c r="R141" i="21"/>
  <c r="P141" i="21"/>
  <c r="BI140" i="21"/>
  <c r="BH140" i="21"/>
  <c r="BG140" i="21"/>
  <c r="BF140" i="21"/>
  <c r="T140" i="21"/>
  <c r="R140" i="21"/>
  <c r="P140" i="21"/>
  <c r="BI139" i="21"/>
  <c r="BH139" i="21"/>
  <c r="BG139" i="21"/>
  <c r="BF139" i="21"/>
  <c r="T139" i="21"/>
  <c r="R139" i="21"/>
  <c r="P139" i="21"/>
  <c r="BI138" i="21"/>
  <c r="BH138" i="21"/>
  <c r="BG138" i="21"/>
  <c r="BF138" i="21"/>
  <c r="T138" i="21"/>
  <c r="R138" i="21"/>
  <c r="P138" i="21"/>
  <c r="BI137" i="21"/>
  <c r="BH137" i="21"/>
  <c r="BG137" i="21"/>
  <c r="BF137" i="21"/>
  <c r="T137" i="21"/>
  <c r="R137" i="21"/>
  <c r="P137" i="21"/>
  <c r="BI136" i="21"/>
  <c r="BH136" i="21"/>
  <c r="BG136" i="21"/>
  <c r="BF136" i="21"/>
  <c r="T136" i="21"/>
  <c r="R136" i="21"/>
  <c r="P136" i="21"/>
  <c r="BI129" i="21"/>
  <c r="BH129" i="21"/>
  <c r="BG129" i="21"/>
  <c r="BF129" i="21"/>
  <c r="T129" i="21"/>
  <c r="R129" i="21"/>
  <c r="P129" i="21"/>
  <c r="BI128" i="21"/>
  <c r="BH128" i="21"/>
  <c r="BG128" i="21"/>
  <c r="BF128" i="21"/>
  <c r="T128" i="21"/>
  <c r="R128" i="21"/>
  <c r="P128" i="21"/>
  <c r="BI127" i="21"/>
  <c r="BH127" i="21"/>
  <c r="BG127" i="21"/>
  <c r="BF127" i="21"/>
  <c r="T127" i="21"/>
  <c r="R127" i="21"/>
  <c r="P127" i="21"/>
  <c r="BI126" i="21"/>
  <c r="BH126" i="21"/>
  <c r="BG126" i="21"/>
  <c r="BF126" i="21"/>
  <c r="T126" i="21"/>
  <c r="R126" i="21"/>
  <c r="P126" i="21"/>
  <c r="BI125" i="21"/>
  <c r="BH125" i="21"/>
  <c r="BG125" i="21"/>
  <c r="BF125" i="21"/>
  <c r="T125" i="21"/>
  <c r="R125" i="21"/>
  <c r="P125" i="21"/>
  <c r="BI124" i="21"/>
  <c r="BH124" i="21"/>
  <c r="BG124" i="21"/>
  <c r="BF124" i="21"/>
  <c r="T124" i="21"/>
  <c r="R124" i="21"/>
  <c r="P124" i="21"/>
  <c r="BI123" i="21"/>
  <c r="BH123" i="21"/>
  <c r="BG123" i="21"/>
  <c r="BF123" i="21"/>
  <c r="T123" i="21"/>
  <c r="R123" i="21"/>
  <c r="P123" i="21"/>
  <c r="BI122" i="21"/>
  <c r="BH122" i="21"/>
  <c r="BG122" i="21"/>
  <c r="BF122" i="21"/>
  <c r="T122" i="21"/>
  <c r="R122" i="21"/>
  <c r="P122" i="21"/>
  <c r="BI121" i="21"/>
  <c r="BH121" i="21"/>
  <c r="BG121" i="21"/>
  <c r="BF121" i="21"/>
  <c r="T121" i="21"/>
  <c r="R121" i="21"/>
  <c r="P121" i="21"/>
  <c r="J115" i="21"/>
  <c r="J114" i="21"/>
  <c r="F114" i="21"/>
  <c r="F112" i="21"/>
  <c r="E110" i="21"/>
  <c r="J92" i="21"/>
  <c r="J91" i="21"/>
  <c r="F91" i="21"/>
  <c r="F89" i="21"/>
  <c r="E87" i="21"/>
  <c r="J18" i="21"/>
  <c r="E18" i="21"/>
  <c r="F115" i="21" s="1"/>
  <c r="J17" i="21"/>
  <c r="J12" i="21"/>
  <c r="J112" i="21"/>
  <c r="E7" i="21"/>
  <c r="E85" i="21"/>
  <c r="J37" i="20"/>
  <c r="J36" i="20"/>
  <c r="AY113" i="1" s="1"/>
  <c r="J35" i="20"/>
  <c r="AX113" i="1" s="1"/>
  <c r="BI195" i="20"/>
  <c r="BH195" i="20"/>
  <c r="BG195" i="20"/>
  <c r="BF195" i="20"/>
  <c r="T195" i="20"/>
  <c r="R195" i="20"/>
  <c r="P195" i="20"/>
  <c r="BI192" i="20"/>
  <c r="BH192" i="20"/>
  <c r="BG192" i="20"/>
  <c r="BF192" i="20"/>
  <c r="T192" i="20"/>
  <c r="R192" i="20"/>
  <c r="P192" i="20"/>
  <c r="BI190" i="20"/>
  <c r="BH190" i="20"/>
  <c r="BG190" i="20"/>
  <c r="BF190" i="20"/>
  <c r="T190" i="20"/>
  <c r="R190" i="20"/>
  <c r="P190" i="20"/>
  <c r="BI188" i="20"/>
  <c r="BH188" i="20"/>
  <c r="BG188" i="20"/>
  <c r="BF188" i="20"/>
  <c r="T188" i="20"/>
  <c r="R188" i="20"/>
  <c r="P188" i="20"/>
  <c r="BI186" i="20"/>
  <c r="BH186" i="20"/>
  <c r="BG186" i="20"/>
  <c r="BF186" i="20"/>
  <c r="T186" i="20"/>
  <c r="R186" i="20"/>
  <c r="P186" i="20"/>
  <c r="BI183" i="20"/>
  <c r="BH183" i="20"/>
  <c r="BG183" i="20"/>
  <c r="BF183" i="20"/>
  <c r="T183" i="20"/>
  <c r="R183" i="20"/>
  <c r="P183" i="20"/>
  <c r="BI180" i="20"/>
  <c r="BH180" i="20"/>
  <c r="BG180" i="20"/>
  <c r="BF180" i="20"/>
  <c r="T180" i="20"/>
  <c r="R180" i="20"/>
  <c r="P180" i="20"/>
  <c r="BI178" i="20"/>
  <c r="BH178" i="20"/>
  <c r="BG178" i="20"/>
  <c r="BF178" i="20"/>
  <c r="T178" i="20"/>
  <c r="R178" i="20"/>
  <c r="P178" i="20"/>
  <c r="BI175" i="20"/>
  <c r="BH175" i="20"/>
  <c r="BG175" i="20"/>
  <c r="BF175" i="20"/>
  <c r="T175" i="20"/>
  <c r="R175" i="20"/>
  <c r="P175" i="20"/>
  <c r="BI173" i="20"/>
  <c r="BH173" i="20"/>
  <c r="BG173" i="20"/>
  <c r="BF173" i="20"/>
  <c r="T173" i="20"/>
  <c r="R173" i="20"/>
  <c r="P173" i="20"/>
  <c r="BI171" i="20"/>
  <c r="BH171" i="20"/>
  <c r="BG171" i="20"/>
  <c r="BF171" i="20"/>
  <c r="T171" i="20"/>
  <c r="R171" i="20"/>
  <c r="P171" i="20"/>
  <c r="BI170" i="20"/>
  <c r="BH170" i="20"/>
  <c r="BG170" i="20"/>
  <c r="BF170" i="20"/>
  <c r="T170" i="20"/>
  <c r="R170" i="20"/>
  <c r="P170" i="20"/>
  <c r="BI168" i="20"/>
  <c r="BH168" i="20"/>
  <c r="BG168" i="20"/>
  <c r="BF168" i="20"/>
  <c r="T168" i="20"/>
  <c r="R168" i="20"/>
  <c r="P168" i="20"/>
  <c r="BI166" i="20"/>
  <c r="BH166" i="20"/>
  <c r="BG166" i="20"/>
  <c r="BF166" i="20"/>
  <c r="T166" i="20"/>
  <c r="R166" i="20"/>
  <c r="P166" i="20"/>
  <c r="BI163" i="20"/>
  <c r="BH163" i="20"/>
  <c r="BG163" i="20"/>
  <c r="BF163" i="20"/>
  <c r="T163" i="20"/>
  <c r="R163" i="20"/>
  <c r="P163" i="20"/>
  <c r="BI161" i="20"/>
  <c r="BH161" i="20"/>
  <c r="BG161" i="20"/>
  <c r="BF161" i="20"/>
  <c r="T161" i="20"/>
  <c r="R161" i="20"/>
  <c r="P161" i="20"/>
  <c r="BI159" i="20"/>
  <c r="BH159" i="20"/>
  <c r="BG159" i="20"/>
  <c r="BF159" i="20"/>
  <c r="T159" i="20"/>
  <c r="R159" i="20"/>
  <c r="P159" i="20"/>
  <c r="BI157" i="20"/>
  <c r="BH157" i="20"/>
  <c r="BG157" i="20"/>
  <c r="BF157" i="20"/>
  <c r="T157" i="20"/>
  <c r="R157" i="20"/>
  <c r="P157" i="20"/>
  <c r="BI155" i="20"/>
  <c r="BH155" i="20"/>
  <c r="BG155" i="20"/>
  <c r="BF155" i="20"/>
  <c r="T155" i="20"/>
  <c r="R155" i="20"/>
  <c r="P155" i="20"/>
  <c r="BI153" i="20"/>
  <c r="BH153" i="20"/>
  <c r="BG153" i="20"/>
  <c r="BF153" i="20"/>
  <c r="T153" i="20"/>
  <c r="R153" i="20"/>
  <c r="P153" i="20"/>
  <c r="BI151" i="20"/>
  <c r="BH151" i="20"/>
  <c r="BG151" i="20"/>
  <c r="BF151" i="20"/>
  <c r="T151" i="20"/>
  <c r="R151" i="20"/>
  <c r="P151" i="20"/>
  <c r="BI148" i="20"/>
  <c r="BH148" i="20"/>
  <c r="BG148" i="20"/>
  <c r="BF148" i="20"/>
  <c r="T148" i="20"/>
  <c r="R148" i="20"/>
  <c r="P148" i="20"/>
  <c r="BI146" i="20"/>
  <c r="BH146" i="20"/>
  <c r="BG146" i="20"/>
  <c r="BF146" i="20"/>
  <c r="T146" i="20"/>
  <c r="R146" i="20"/>
  <c r="P146" i="20"/>
  <c r="BI142" i="20"/>
  <c r="BH142" i="20"/>
  <c r="BG142" i="20"/>
  <c r="BF142" i="20"/>
  <c r="T142" i="20"/>
  <c r="R142" i="20"/>
  <c r="P142" i="20"/>
  <c r="BI140" i="20"/>
  <c r="BH140" i="20"/>
  <c r="BG140" i="20"/>
  <c r="BF140" i="20"/>
  <c r="T140" i="20"/>
  <c r="R140" i="20"/>
  <c r="P140" i="20"/>
  <c r="BI139" i="20"/>
  <c r="BH139" i="20"/>
  <c r="BG139" i="20"/>
  <c r="BF139" i="20"/>
  <c r="T139" i="20"/>
  <c r="R139" i="20"/>
  <c r="P139" i="20"/>
  <c r="BI138" i="20"/>
  <c r="BH138" i="20"/>
  <c r="BG138" i="20"/>
  <c r="BF138" i="20"/>
  <c r="T138" i="20"/>
  <c r="R138" i="20"/>
  <c r="P138" i="20"/>
  <c r="BI137" i="20"/>
  <c r="BH137" i="20"/>
  <c r="BG137" i="20"/>
  <c r="BF137" i="20"/>
  <c r="T137" i="20"/>
  <c r="R137" i="20"/>
  <c r="P137" i="20"/>
  <c r="BI135" i="20"/>
  <c r="BH135" i="20"/>
  <c r="BG135" i="20"/>
  <c r="BF135" i="20"/>
  <c r="T135" i="20"/>
  <c r="R135" i="20"/>
  <c r="P135" i="20"/>
  <c r="BI133" i="20"/>
  <c r="BH133" i="20"/>
  <c r="BG133" i="20"/>
  <c r="BF133" i="20"/>
  <c r="T133" i="20"/>
  <c r="R133" i="20"/>
  <c r="P133" i="20"/>
  <c r="BI130" i="20"/>
  <c r="BH130" i="20"/>
  <c r="BG130" i="20"/>
  <c r="BF130" i="20"/>
  <c r="T130" i="20"/>
  <c r="R130" i="20"/>
  <c r="P130" i="20"/>
  <c r="BI129" i="20"/>
  <c r="BH129" i="20"/>
  <c r="BG129" i="20"/>
  <c r="BF129" i="20"/>
  <c r="T129" i="20"/>
  <c r="R129" i="20"/>
  <c r="P129" i="20"/>
  <c r="BI127" i="20"/>
  <c r="BH127" i="20"/>
  <c r="BG127" i="20"/>
  <c r="BF127" i="20"/>
  <c r="T127" i="20"/>
  <c r="R127" i="20"/>
  <c r="P127" i="20"/>
  <c r="BI126" i="20"/>
  <c r="BH126" i="20"/>
  <c r="BG126" i="20"/>
  <c r="BF126" i="20"/>
  <c r="T126" i="20"/>
  <c r="R126" i="20"/>
  <c r="P126" i="20"/>
  <c r="BI125" i="20"/>
  <c r="BH125" i="20"/>
  <c r="BG125" i="20"/>
  <c r="BF125" i="20"/>
  <c r="T125" i="20"/>
  <c r="R125" i="20"/>
  <c r="P125" i="20"/>
  <c r="J119" i="20"/>
  <c r="J118" i="20"/>
  <c r="F118" i="20"/>
  <c r="F116" i="20"/>
  <c r="E114" i="20"/>
  <c r="J92" i="20"/>
  <c r="J91" i="20"/>
  <c r="F91" i="20"/>
  <c r="F89" i="20"/>
  <c r="E87" i="20"/>
  <c r="J18" i="20"/>
  <c r="E18" i="20"/>
  <c r="F119" i="20" s="1"/>
  <c r="J17" i="20"/>
  <c r="J12" i="20"/>
  <c r="J89" i="20"/>
  <c r="E7" i="20"/>
  <c r="E85" i="20"/>
  <c r="J37" i="19"/>
  <c r="J36" i="19"/>
  <c r="AY112" i="1" s="1"/>
  <c r="J35" i="19"/>
  <c r="AX112" i="1" s="1"/>
  <c r="BI239" i="19"/>
  <c r="BH239" i="19"/>
  <c r="BG239" i="19"/>
  <c r="BF239" i="19"/>
  <c r="T239" i="19"/>
  <c r="R239" i="19"/>
  <c r="P239" i="19"/>
  <c r="BI237" i="19"/>
  <c r="BH237" i="19"/>
  <c r="BG237" i="19"/>
  <c r="BF237" i="19"/>
  <c r="T237" i="19"/>
  <c r="R237" i="19"/>
  <c r="P237" i="19"/>
  <c r="BI234" i="19"/>
  <c r="BH234" i="19"/>
  <c r="BG234" i="19"/>
  <c r="BF234" i="19"/>
  <c r="T234" i="19"/>
  <c r="R234" i="19"/>
  <c r="P234" i="19"/>
  <c r="BI232" i="19"/>
  <c r="BH232" i="19"/>
  <c r="BG232" i="19"/>
  <c r="BF232" i="19"/>
  <c r="T232" i="19"/>
  <c r="R232" i="19"/>
  <c r="P232" i="19"/>
  <c r="BI229" i="19"/>
  <c r="BH229" i="19"/>
  <c r="BG229" i="19"/>
  <c r="BF229" i="19"/>
  <c r="T229" i="19"/>
  <c r="R229" i="19"/>
  <c r="P229" i="19"/>
  <c r="BI227" i="19"/>
  <c r="BH227" i="19"/>
  <c r="BG227" i="19"/>
  <c r="BF227" i="19"/>
  <c r="T227" i="19"/>
  <c r="R227" i="19"/>
  <c r="P227" i="19"/>
  <c r="BI225" i="19"/>
  <c r="BH225" i="19"/>
  <c r="BG225" i="19"/>
  <c r="BF225" i="19"/>
  <c r="T225" i="19"/>
  <c r="R225" i="19"/>
  <c r="P225" i="19"/>
  <c r="BI221" i="19"/>
  <c r="BH221" i="19"/>
  <c r="BG221" i="19"/>
  <c r="BF221" i="19"/>
  <c r="T221" i="19"/>
  <c r="R221" i="19"/>
  <c r="P221" i="19"/>
  <c r="BI218" i="19"/>
  <c r="BH218" i="19"/>
  <c r="BG218" i="19"/>
  <c r="BF218" i="19"/>
  <c r="T218" i="19"/>
  <c r="R218" i="19"/>
  <c r="P218" i="19"/>
  <c r="BI216" i="19"/>
  <c r="BH216" i="19"/>
  <c r="BG216" i="19"/>
  <c r="BF216" i="19"/>
  <c r="T216" i="19"/>
  <c r="R216" i="19"/>
  <c r="P216" i="19"/>
  <c r="BI214" i="19"/>
  <c r="BH214" i="19"/>
  <c r="BG214" i="19"/>
  <c r="BF214" i="19"/>
  <c r="T214" i="19"/>
  <c r="R214" i="19"/>
  <c r="P214" i="19"/>
  <c r="BI212" i="19"/>
  <c r="BH212" i="19"/>
  <c r="BG212" i="19"/>
  <c r="BF212" i="19"/>
  <c r="T212" i="19"/>
  <c r="R212" i="19"/>
  <c r="P212" i="19"/>
  <c r="BI210" i="19"/>
  <c r="BH210" i="19"/>
  <c r="BG210" i="19"/>
  <c r="BF210" i="19"/>
  <c r="T210" i="19"/>
  <c r="R210" i="19"/>
  <c r="P210" i="19"/>
  <c r="BI208" i="19"/>
  <c r="BH208" i="19"/>
  <c r="BG208" i="19"/>
  <c r="BF208" i="19"/>
  <c r="T208" i="19"/>
  <c r="R208" i="19"/>
  <c r="P208" i="19"/>
  <c r="BI205" i="19"/>
  <c r="BH205" i="19"/>
  <c r="BG205" i="19"/>
  <c r="BF205" i="19"/>
  <c r="T205" i="19"/>
  <c r="R205" i="19"/>
  <c r="P205" i="19"/>
  <c r="BI203" i="19"/>
  <c r="BH203" i="19"/>
  <c r="BG203" i="19"/>
  <c r="BF203" i="19"/>
  <c r="T203" i="19"/>
  <c r="R203" i="19"/>
  <c r="P203" i="19"/>
  <c r="BI201" i="19"/>
  <c r="BH201" i="19"/>
  <c r="BG201" i="19"/>
  <c r="BF201" i="19"/>
  <c r="T201" i="19"/>
  <c r="R201" i="19"/>
  <c r="P201" i="19"/>
  <c r="BI198" i="19"/>
  <c r="BH198" i="19"/>
  <c r="BG198" i="19"/>
  <c r="BF198" i="19"/>
  <c r="T198" i="19"/>
  <c r="R198" i="19"/>
  <c r="P198" i="19"/>
  <c r="BI196" i="19"/>
  <c r="BH196" i="19"/>
  <c r="BG196" i="19"/>
  <c r="BF196" i="19"/>
  <c r="T196" i="19"/>
  <c r="R196" i="19"/>
  <c r="P196" i="19"/>
  <c r="BI194" i="19"/>
  <c r="BH194" i="19"/>
  <c r="BG194" i="19"/>
  <c r="BF194" i="19"/>
  <c r="T194" i="19"/>
  <c r="R194" i="19"/>
  <c r="P194" i="19"/>
  <c r="BI193" i="19"/>
  <c r="BH193" i="19"/>
  <c r="BG193" i="19"/>
  <c r="BF193" i="19"/>
  <c r="T193" i="19"/>
  <c r="R193" i="19"/>
  <c r="P193" i="19"/>
  <c r="BI192" i="19"/>
  <c r="BH192" i="19"/>
  <c r="BG192" i="19"/>
  <c r="BF192" i="19"/>
  <c r="T192" i="19"/>
  <c r="R192" i="19"/>
  <c r="P192" i="19"/>
  <c r="BI191" i="19"/>
  <c r="BH191" i="19"/>
  <c r="BG191" i="19"/>
  <c r="BF191" i="19"/>
  <c r="T191" i="19"/>
  <c r="R191" i="19"/>
  <c r="P191" i="19"/>
  <c r="BI183" i="19"/>
  <c r="BH183" i="19"/>
  <c r="BG183" i="19"/>
  <c r="BF183" i="19"/>
  <c r="T183" i="19"/>
  <c r="R183" i="19"/>
  <c r="P183" i="19"/>
  <c r="BI181" i="19"/>
  <c r="BH181" i="19"/>
  <c r="BG181" i="19"/>
  <c r="BF181" i="19"/>
  <c r="T181" i="19"/>
  <c r="R181" i="19"/>
  <c r="P181" i="19"/>
  <c r="BI178" i="19"/>
  <c r="BH178" i="19"/>
  <c r="BG178" i="19"/>
  <c r="BF178" i="19"/>
  <c r="T178" i="19"/>
  <c r="R178" i="19"/>
  <c r="P178" i="19"/>
  <c r="BI176" i="19"/>
  <c r="BH176" i="19"/>
  <c r="BG176" i="19"/>
  <c r="BF176" i="19"/>
  <c r="T176" i="19"/>
  <c r="R176" i="19"/>
  <c r="P176" i="19"/>
  <c r="BI173" i="19"/>
  <c r="BH173" i="19"/>
  <c r="BG173" i="19"/>
  <c r="BF173" i="19"/>
  <c r="T173" i="19"/>
  <c r="R173" i="19"/>
  <c r="P173" i="19"/>
  <c r="BI167" i="19"/>
  <c r="BH167" i="19"/>
  <c r="BG167" i="19"/>
  <c r="BF167" i="19"/>
  <c r="T167" i="19"/>
  <c r="R167" i="19"/>
  <c r="P167" i="19"/>
  <c r="BI164" i="19"/>
  <c r="BH164" i="19"/>
  <c r="BG164" i="19"/>
  <c r="BF164" i="19"/>
  <c r="T164" i="19"/>
  <c r="R164" i="19"/>
  <c r="P164" i="19"/>
  <c r="BI162" i="19"/>
  <c r="BH162" i="19"/>
  <c r="BG162" i="19"/>
  <c r="BF162" i="19"/>
  <c r="T162" i="19"/>
  <c r="R162" i="19"/>
  <c r="P162" i="19"/>
  <c r="BI161" i="19"/>
  <c r="BH161" i="19"/>
  <c r="BG161" i="19"/>
  <c r="BF161" i="19"/>
  <c r="T161" i="19"/>
  <c r="R161" i="19"/>
  <c r="P161" i="19"/>
  <c r="BI160" i="19"/>
  <c r="BH160" i="19"/>
  <c r="BG160" i="19"/>
  <c r="BF160" i="19"/>
  <c r="T160" i="19"/>
  <c r="R160" i="19"/>
  <c r="P160" i="19"/>
  <c r="BI159" i="19"/>
  <c r="BH159" i="19"/>
  <c r="BG159" i="19"/>
  <c r="BF159" i="19"/>
  <c r="T159" i="19"/>
  <c r="R159" i="19"/>
  <c r="P159" i="19"/>
  <c r="BI158" i="19"/>
  <c r="BH158" i="19"/>
  <c r="BG158" i="19"/>
  <c r="BF158" i="19"/>
  <c r="T158" i="19"/>
  <c r="R158" i="19"/>
  <c r="P158" i="19"/>
  <c r="BI157" i="19"/>
  <c r="BH157" i="19"/>
  <c r="BG157" i="19"/>
  <c r="BF157" i="19"/>
  <c r="T157" i="19"/>
  <c r="R157" i="19"/>
  <c r="P157" i="19"/>
  <c r="BI154" i="19"/>
  <c r="BH154" i="19"/>
  <c r="BG154" i="19"/>
  <c r="BF154" i="19"/>
  <c r="T154" i="19"/>
  <c r="R154" i="19"/>
  <c r="P154" i="19"/>
  <c r="BI152" i="19"/>
  <c r="BH152" i="19"/>
  <c r="BG152" i="19"/>
  <c r="BF152" i="19"/>
  <c r="T152" i="19"/>
  <c r="R152" i="19"/>
  <c r="P152" i="19"/>
  <c r="BI151" i="19"/>
  <c r="BH151" i="19"/>
  <c r="BG151" i="19"/>
  <c r="BF151" i="19"/>
  <c r="T151" i="19"/>
  <c r="R151" i="19"/>
  <c r="P151" i="19"/>
  <c r="BI150" i="19"/>
  <c r="BH150" i="19"/>
  <c r="BG150" i="19"/>
  <c r="BF150" i="19"/>
  <c r="T150" i="19"/>
  <c r="R150" i="19"/>
  <c r="P150" i="19"/>
  <c r="BI149" i="19"/>
  <c r="BH149" i="19"/>
  <c r="BG149" i="19"/>
  <c r="BF149" i="19"/>
  <c r="T149" i="19"/>
  <c r="R149" i="19"/>
  <c r="P149" i="19"/>
  <c r="BI148" i="19"/>
  <c r="BH148" i="19"/>
  <c r="BG148" i="19"/>
  <c r="BF148" i="19"/>
  <c r="T148" i="19"/>
  <c r="R148" i="19"/>
  <c r="P148" i="19"/>
  <c r="BI147" i="19"/>
  <c r="BH147" i="19"/>
  <c r="BG147" i="19"/>
  <c r="BF147" i="19"/>
  <c r="T147" i="19"/>
  <c r="R147" i="19"/>
  <c r="P147" i="19"/>
  <c r="BI146" i="19"/>
  <c r="BH146" i="19"/>
  <c r="BG146" i="19"/>
  <c r="BF146" i="19"/>
  <c r="T146" i="19"/>
  <c r="R146" i="19"/>
  <c r="P146" i="19"/>
  <c r="BI145" i="19"/>
  <c r="BH145" i="19"/>
  <c r="BG145" i="19"/>
  <c r="BF145" i="19"/>
  <c r="T145" i="19"/>
  <c r="R145" i="19"/>
  <c r="P145" i="19"/>
  <c r="BI142" i="19"/>
  <c r="BH142" i="19"/>
  <c r="BG142" i="19"/>
  <c r="BF142" i="19"/>
  <c r="T142" i="19"/>
  <c r="R142" i="19"/>
  <c r="P142" i="19"/>
  <c r="BI140" i="19"/>
  <c r="BH140" i="19"/>
  <c r="BG140" i="19"/>
  <c r="BF140" i="19"/>
  <c r="T140" i="19"/>
  <c r="R140" i="19"/>
  <c r="P140" i="19"/>
  <c r="BI137" i="19"/>
  <c r="BH137" i="19"/>
  <c r="BG137" i="19"/>
  <c r="BF137" i="19"/>
  <c r="T137" i="19"/>
  <c r="R137" i="19"/>
  <c r="P137" i="19"/>
  <c r="BI136" i="19"/>
  <c r="BH136" i="19"/>
  <c r="BG136" i="19"/>
  <c r="BF136" i="19"/>
  <c r="T136" i="19"/>
  <c r="R136" i="19"/>
  <c r="P136" i="19"/>
  <c r="BI135" i="19"/>
  <c r="BH135" i="19"/>
  <c r="BG135" i="19"/>
  <c r="BF135" i="19"/>
  <c r="T135" i="19"/>
  <c r="R135" i="19"/>
  <c r="P135" i="19"/>
  <c r="BI134" i="19"/>
  <c r="BH134" i="19"/>
  <c r="BG134" i="19"/>
  <c r="BF134" i="19"/>
  <c r="T134" i="19"/>
  <c r="R134" i="19"/>
  <c r="P134" i="19"/>
  <c r="BI133" i="19"/>
  <c r="BH133" i="19"/>
  <c r="BG133" i="19"/>
  <c r="BF133" i="19"/>
  <c r="T133" i="19"/>
  <c r="R133" i="19"/>
  <c r="P133" i="19"/>
  <c r="BI132" i="19"/>
  <c r="BH132" i="19"/>
  <c r="BG132" i="19"/>
  <c r="BF132" i="19"/>
  <c r="T132" i="19"/>
  <c r="R132" i="19"/>
  <c r="P132" i="19"/>
  <c r="BI130" i="19"/>
  <c r="BH130" i="19"/>
  <c r="BG130" i="19"/>
  <c r="BF130" i="19"/>
  <c r="T130" i="19"/>
  <c r="R130" i="19"/>
  <c r="P130" i="19"/>
  <c r="BI128" i="19"/>
  <c r="BH128" i="19"/>
  <c r="BG128" i="19"/>
  <c r="BF128" i="19"/>
  <c r="T128" i="19"/>
  <c r="R128" i="19"/>
  <c r="P128" i="19"/>
  <c r="BI126" i="19"/>
  <c r="BH126" i="19"/>
  <c r="BG126" i="19"/>
  <c r="BF126" i="19"/>
  <c r="T126" i="19"/>
  <c r="R126" i="19"/>
  <c r="P126" i="19"/>
  <c r="BI124" i="19"/>
  <c r="BH124" i="19"/>
  <c r="BG124" i="19"/>
  <c r="BF124" i="19"/>
  <c r="T124" i="19"/>
  <c r="R124" i="19"/>
  <c r="P124" i="19"/>
  <c r="J118" i="19"/>
  <c r="J117" i="19"/>
  <c r="F117" i="19"/>
  <c r="F115" i="19"/>
  <c r="E113" i="19"/>
  <c r="J92" i="19"/>
  <c r="J91" i="19"/>
  <c r="F91" i="19"/>
  <c r="F89" i="19"/>
  <c r="E87" i="19"/>
  <c r="J18" i="19"/>
  <c r="E18" i="19"/>
  <c r="F118" i="19" s="1"/>
  <c r="J17" i="19"/>
  <c r="J12" i="19"/>
  <c r="J115" i="19"/>
  <c r="E7" i="19"/>
  <c r="E111" i="19"/>
  <c r="J37" i="18"/>
  <c r="J36" i="18"/>
  <c r="AY111" i="1" s="1"/>
  <c r="J35" i="18"/>
  <c r="AX111" i="1" s="1"/>
  <c r="BI179" i="18"/>
  <c r="BH179" i="18"/>
  <c r="BG179" i="18"/>
  <c r="BF179" i="18"/>
  <c r="T179" i="18"/>
  <c r="T178" i="18" s="1"/>
  <c r="R179" i="18"/>
  <c r="R178" i="18" s="1"/>
  <c r="P179" i="18"/>
  <c r="P178" i="18" s="1"/>
  <c r="BI176" i="18"/>
  <c r="BH176" i="18"/>
  <c r="BG176" i="18"/>
  <c r="BF176" i="18"/>
  <c r="T176" i="18"/>
  <c r="R176" i="18"/>
  <c r="P176" i="18"/>
  <c r="BI175" i="18"/>
  <c r="BH175" i="18"/>
  <c r="BG175" i="18"/>
  <c r="BF175" i="18"/>
  <c r="T175" i="18"/>
  <c r="R175" i="18"/>
  <c r="P175" i="18"/>
  <c r="BI172" i="18"/>
  <c r="BH172" i="18"/>
  <c r="BG172" i="18"/>
  <c r="BF172" i="18"/>
  <c r="T172" i="18"/>
  <c r="R172" i="18"/>
  <c r="P172" i="18"/>
  <c r="BI170" i="18"/>
  <c r="BH170" i="18"/>
  <c r="BG170" i="18"/>
  <c r="BF170" i="18"/>
  <c r="T170" i="18"/>
  <c r="R170" i="18"/>
  <c r="P170" i="18"/>
  <c r="BI168" i="18"/>
  <c r="BH168" i="18"/>
  <c r="BG168" i="18"/>
  <c r="BF168" i="18"/>
  <c r="T168" i="18"/>
  <c r="R168" i="18"/>
  <c r="P168" i="18"/>
  <c r="BI167" i="18"/>
  <c r="BH167" i="18"/>
  <c r="BG167" i="18"/>
  <c r="BF167" i="18"/>
  <c r="T167" i="18"/>
  <c r="R167" i="18"/>
  <c r="P167" i="18"/>
  <c r="BI165" i="18"/>
  <c r="BH165" i="18"/>
  <c r="BG165" i="18"/>
  <c r="BF165" i="18"/>
  <c r="T165" i="18"/>
  <c r="R165" i="18"/>
  <c r="P165" i="18"/>
  <c r="BI164" i="18"/>
  <c r="BH164" i="18"/>
  <c r="BG164" i="18"/>
  <c r="BF164" i="18"/>
  <c r="T164" i="18"/>
  <c r="R164" i="18"/>
  <c r="P164" i="18"/>
  <c r="BI163" i="18"/>
  <c r="BH163" i="18"/>
  <c r="BG163" i="18"/>
  <c r="BF163" i="18"/>
  <c r="T163" i="18"/>
  <c r="R163" i="18"/>
  <c r="P163" i="18"/>
  <c r="BI160" i="18"/>
  <c r="BH160" i="18"/>
  <c r="BG160" i="18"/>
  <c r="BF160" i="18"/>
  <c r="T160" i="18"/>
  <c r="R160" i="18"/>
  <c r="P160" i="18"/>
  <c r="BI159" i="18"/>
  <c r="BH159" i="18"/>
  <c r="BG159" i="18"/>
  <c r="BF159" i="18"/>
  <c r="T159" i="18"/>
  <c r="R159" i="18"/>
  <c r="P159" i="18"/>
  <c r="BI158" i="18"/>
  <c r="BH158" i="18"/>
  <c r="BG158" i="18"/>
  <c r="BF158" i="18"/>
  <c r="T158" i="18"/>
  <c r="R158" i="18"/>
  <c r="P158" i="18"/>
  <c r="BI155" i="18"/>
  <c r="BH155" i="18"/>
  <c r="BG155" i="18"/>
  <c r="BF155" i="18"/>
  <c r="T155" i="18"/>
  <c r="R155" i="18"/>
  <c r="P155" i="18"/>
  <c r="BI153" i="18"/>
  <c r="BH153" i="18"/>
  <c r="BG153" i="18"/>
  <c r="BF153" i="18"/>
  <c r="T153" i="18"/>
  <c r="R153" i="18"/>
  <c r="P153" i="18"/>
  <c r="BI152" i="18"/>
  <c r="BH152" i="18"/>
  <c r="BG152" i="18"/>
  <c r="BF152" i="18"/>
  <c r="T152" i="18"/>
  <c r="R152" i="18"/>
  <c r="P152" i="18"/>
  <c r="BI149" i="18"/>
  <c r="BH149" i="18"/>
  <c r="BG149" i="18"/>
  <c r="BF149" i="18"/>
  <c r="T149" i="18"/>
  <c r="T148" i="18"/>
  <c r="R149" i="18"/>
  <c r="R148" i="18"/>
  <c r="P149" i="18"/>
  <c r="P148" i="18"/>
  <c r="BI146" i="18"/>
  <c r="BH146" i="18"/>
  <c r="BG146" i="18"/>
  <c r="BF146" i="18"/>
  <c r="T146" i="18"/>
  <c r="R146" i="18"/>
  <c r="P146" i="18"/>
  <c r="BI144" i="18"/>
  <c r="BH144" i="18"/>
  <c r="BG144" i="18"/>
  <c r="BF144" i="18"/>
  <c r="T144" i="18"/>
  <c r="R144" i="18"/>
  <c r="P144" i="18"/>
  <c r="BI142" i="18"/>
  <c r="BH142" i="18"/>
  <c r="BG142" i="18"/>
  <c r="BF142" i="18"/>
  <c r="T142" i="18"/>
  <c r="R142" i="18"/>
  <c r="P142" i="18"/>
  <c r="BI140" i="18"/>
  <c r="BH140" i="18"/>
  <c r="BG140" i="18"/>
  <c r="BF140" i="18"/>
  <c r="T140" i="18"/>
  <c r="R140" i="18"/>
  <c r="P140" i="18"/>
  <c r="BI138" i="18"/>
  <c r="BH138" i="18"/>
  <c r="BG138" i="18"/>
  <c r="BF138" i="18"/>
  <c r="T138" i="18"/>
  <c r="R138" i="18"/>
  <c r="P138" i="18"/>
  <c r="BI136" i="18"/>
  <c r="BH136" i="18"/>
  <c r="BG136" i="18"/>
  <c r="BF136" i="18"/>
  <c r="T136" i="18"/>
  <c r="R136" i="18"/>
  <c r="P136" i="18"/>
  <c r="BI134" i="18"/>
  <c r="BH134" i="18"/>
  <c r="BG134" i="18"/>
  <c r="BF134" i="18"/>
  <c r="T134" i="18"/>
  <c r="R134" i="18"/>
  <c r="P134" i="18"/>
  <c r="BI131" i="18"/>
  <c r="BH131" i="18"/>
  <c r="BG131" i="18"/>
  <c r="BF131" i="18"/>
  <c r="T131" i="18"/>
  <c r="R131" i="18"/>
  <c r="P131" i="18"/>
  <c r="BI129" i="18"/>
  <c r="BH129" i="18"/>
  <c r="BG129" i="18"/>
  <c r="BF129" i="18"/>
  <c r="T129" i="18"/>
  <c r="R129" i="18"/>
  <c r="P129" i="18"/>
  <c r="BI125" i="18"/>
  <c r="BH125" i="18"/>
  <c r="BG125" i="18"/>
  <c r="BF125" i="18"/>
  <c r="T125" i="18"/>
  <c r="R125" i="18"/>
  <c r="P125" i="18"/>
  <c r="J119" i="18"/>
  <c r="J118" i="18"/>
  <c r="F118" i="18"/>
  <c r="F116" i="18"/>
  <c r="E114" i="18"/>
  <c r="J92" i="18"/>
  <c r="J91" i="18"/>
  <c r="F91" i="18"/>
  <c r="F89" i="18"/>
  <c r="E87" i="18"/>
  <c r="J18" i="18"/>
  <c r="E18" i="18"/>
  <c r="F92" i="18" s="1"/>
  <c r="J17" i="18"/>
  <c r="J12" i="18"/>
  <c r="J116" i="18"/>
  <c r="E7" i="18"/>
  <c r="E85" i="18"/>
  <c r="J37" i="17"/>
  <c r="J36" i="17"/>
  <c r="AY110" i="1" s="1"/>
  <c r="J35" i="17"/>
  <c r="AX110" i="1" s="1"/>
  <c r="BI225" i="17"/>
  <c r="BH225" i="17"/>
  <c r="BG225" i="17"/>
  <c r="BF225" i="17"/>
  <c r="T225" i="17"/>
  <c r="R225" i="17"/>
  <c r="P225" i="17"/>
  <c r="BI224" i="17"/>
  <c r="BH224" i="17"/>
  <c r="BG224" i="17"/>
  <c r="BF224" i="17"/>
  <c r="T224" i="17"/>
  <c r="R224" i="17"/>
  <c r="P224" i="17"/>
  <c r="BI223" i="17"/>
  <c r="BH223" i="17"/>
  <c r="BG223" i="17"/>
  <c r="BF223" i="17"/>
  <c r="T223" i="17"/>
  <c r="R223" i="17"/>
  <c r="P223" i="17"/>
  <c r="BI220" i="17"/>
  <c r="BH220" i="17"/>
  <c r="BG220" i="17"/>
  <c r="BF220" i="17"/>
  <c r="T220" i="17"/>
  <c r="T219" i="17"/>
  <c r="R220" i="17"/>
  <c r="R219" i="17"/>
  <c r="P220" i="17"/>
  <c r="P219" i="17"/>
  <c r="BI217" i="17"/>
  <c r="BH217" i="17"/>
  <c r="BG217" i="17"/>
  <c r="BF217" i="17"/>
  <c r="T217" i="17"/>
  <c r="T216" i="17"/>
  <c r="R217" i="17"/>
  <c r="R216" i="17"/>
  <c r="P217" i="17"/>
  <c r="P216" i="17"/>
  <c r="BI215" i="17"/>
  <c r="BH215" i="17"/>
  <c r="BG215" i="17"/>
  <c r="BF215" i="17"/>
  <c r="T215" i="17"/>
  <c r="R215" i="17"/>
  <c r="P215" i="17"/>
  <c r="BI211" i="17"/>
  <c r="BH211" i="17"/>
  <c r="BG211" i="17"/>
  <c r="BF211" i="17"/>
  <c r="T211" i="17"/>
  <c r="R211" i="17"/>
  <c r="P211" i="17"/>
  <c r="BI209" i="17"/>
  <c r="BH209" i="17"/>
  <c r="BG209" i="17"/>
  <c r="BF209" i="17"/>
  <c r="T209" i="17"/>
  <c r="R209" i="17"/>
  <c r="P209" i="17"/>
  <c r="BI207" i="17"/>
  <c r="BH207" i="17"/>
  <c r="BG207" i="17"/>
  <c r="BF207" i="17"/>
  <c r="T207" i="17"/>
  <c r="R207" i="17"/>
  <c r="P207" i="17"/>
  <c r="BI206" i="17"/>
  <c r="BH206" i="17"/>
  <c r="BG206" i="17"/>
  <c r="BF206" i="17"/>
  <c r="T206" i="17"/>
  <c r="R206" i="17"/>
  <c r="P206" i="17"/>
  <c r="BI205" i="17"/>
  <c r="BH205" i="17"/>
  <c r="BG205" i="17"/>
  <c r="BF205" i="17"/>
  <c r="T205" i="17"/>
  <c r="R205" i="17"/>
  <c r="P205" i="17"/>
  <c r="BI204" i="17"/>
  <c r="BH204" i="17"/>
  <c r="BG204" i="17"/>
  <c r="BF204" i="17"/>
  <c r="T204" i="17"/>
  <c r="R204" i="17"/>
  <c r="P204" i="17"/>
  <c r="BI203" i="17"/>
  <c r="BH203" i="17"/>
  <c r="BG203" i="17"/>
  <c r="BF203" i="17"/>
  <c r="T203" i="17"/>
  <c r="R203" i="17"/>
  <c r="P203" i="17"/>
  <c r="BI202" i="17"/>
  <c r="BH202" i="17"/>
  <c r="BG202" i="17"/>
  <c r="BF202" i="17"/>
  <c r="T202" i="17"/>
  <c r="R202" i="17"/>
  <c r="P202" i="17"/>
  <c r="BI201" i="17"/>
  <c r="BH201" i="17"/>
  <c r="BG201" i="17"/>
  <c r="BF201" i="17"/>
  <c r="T201" i="17"/>
  <c r="R201" i="17"/>
  <c r="P201" i="17"/>
  <c r="BI200" i="17"/>
  <c r="BH200" i="17"/>
  <c r="BG200" i="17"/>
  <c r="BF200" i="17"/>
  <c r="T200" i="17"/>
  <c r="R200" i="17"/>
  <c r="P200" i="17"/>
  <c r="BI197" i="17"/>
  <c r="BH197" i="17"/>
  <c r="BG197" i="17"/>
  <c r="BF197" i="17"/>
  <c r="T197" i="17"/>
  <c r="R197" i="17"/>
  <c r="P197" i="17"/>
  <c r="BI195" i="17"/>
  <c r="BH195" i="17"/>
  <c r="BG195" i="17"/>
  <c r="BF195" i="17"/>
  <c r="T195" i="17"/>
  <c r="R195" i="17"/>
  <c r="P195" i="17"/>
  <c r="BI193" i="17"/>
  <c r="BH193" i="17"/>
  <c r="BG193" i="17"/>
  <c r="BF193" i="17"/>
  <c r="T193" i="17"/>
  <c r="R193" i="17"/>
  <c r="P193" i="17"/>
  <c r="BI192" i="17"/>
  <c r="BH192" i="17"/>
  <c r="BG192" i="17"/>
  <c r="BF192" i="17"/>
  <c r="T192" i="17"/>
  <c r="R192" i="17"/>
  <c r="P192" i="17"/>
  <c r="BI190" i="17"/>
  <c r="BH190" i="17"/>
  <c r="BG190" i="17"/>
  <c r="BF190" i="17"/>
  <c r="T190" i="17"/>
  <c r="R190" i="17"/>
  <c r="P190" i="17"/>
  <c r="BI189" i="17"/>
  <c r="BH189" i="17"/>
  <c r="BG189" i="17"/>
  <c r="BF189" i="17"/>
  <c r="T189" i="17"/>
  <c r="R189" i="17"/>
  <c r="P189" i="17"/>
  <c r="BI188" i="17"/>
  <c r="BH188" i="17"/>
  <c r="BG188" i="17"/>
  <c r="BF188" i="17"/>
  <c r="T188" i="17"/>
  <c r="R188" i="17"/>
  <c r="P188" i="17"/>
  <c r="BI187" i="17"/>
  <c r="BH187" i="17"/>
  <c r="BG187" i="17"/>
  <c r="BF187" i="17"/>
  <c r="T187" i="17"/>
  <c r="R187" i="17"/>
  <c r="P187" i="17"/>
  <c r="BI186" i="17"/>
  <c r="BH186" i="17"/>
  <c r="BG186" i="17"/>
  <c r="BF186" i="17"/>
  <c r="T186" i="17"/>
  <c r="R186" i="17"/>
  <c r="P186" i="17"/>
  <c r="BI185" i="17"/>
  <c r="BH185" i="17"/>
  <c r="BG185" i="17"/>
  <c r="BF185" i="17"/>
  <c r="T185" i="17"/>
  <c r="R185" i="17"/>
  <c r="P185" i="17"/>
  <c r="BI184" i="17"/>
  <c r="BH184" i="17"/>
  <c r="BG184" i="17"/>
  <c r="BF184" i="17"/>
  <c r="T184" i="17"/>
  <c r="R184" i="17"/>
  <c r="P184" i="17"/>
  <c r="BI181" i="17"/>
  <c r="BH181" i="17"/>
  <c r="BG181" i="17"/>
  <c r="BF181" i="17"/>
  <c r="T181" i="17"/>
  <c r="R181" i="17"/>
  <c r="P181" i="17"/>
  <c r="BI180" i="17"/>
  <c r="BH180" i="17"/>
  <c r="BG180" i="17"/>
  <c r="BF180" i="17"/>
  <c r="T180" i="17"/>
  <c r="R180" i="17"/>
  <c r="P180" i="17"/>
  <c r="BI179" i="17"/>
  <c r="BH179" i="17"/>
  <c r="BG179" i="17"/>
  <c r="BF179" i="17"/>
  <c r="T179" i="17"/>
  <c r="R179" i="17"/>
  <c r="P179" i="17"/>
  <c r="BI176" i="17"/>
  <c r="BH176" i="17"/>
  <c r="BG176" i="17"/>
  <c r="BF176" i="17"/>
  <c r="T176" i="17"/>
  <c r="R176" i="17"/>
  <c r="P176" i="17"/>
  <c r="BI174" i="17"/>
  <c r="BH174" i="17"/>
  <c r="BG174" i="17"/>
  <c r="BF174" i="17"/>
  <c r="T174" i="17"/>
  <c r="R174" i="17"/>
  <c r="P174" i="17"/>
  <c r="BI171" i="17"/>
  <c r="BH171" i="17"/>
  <c r="BG171" i="17"/>
  <c r="BF171" i="17"/>
  <c r="T171" i="17"/>
  <c r="R171" i="17"/>
  <c r="P171" i="17"/>
  <c r="BI169" i="17"/>
  <c r="BH169" i="17"/>
  <c r="BG169" i="17"/>
  <c r="BF169" i="17"/>
  <c r="T169" i="17"/>
  <c r="R169" i="17"/>
  <c r="P169" i="17"/>
  <c r="BI168" i="17"/>
  <c r="BH168" i="17"/>
  <c r="BG168" i="17"/>
  <c r="BF168" i="17"/>
  <c r="T168" i="17"/>
  <c r="R168" i="17"/>
  <c r="P168" i="17"/>
  <c r="BI167" i="17"/>
  <c r="BH167" i="17"/>
  <c r="BG167" i="17"/>
  <c r="BF167" i="17"/>
  <c r="T167" i="17"/>
  <c r="R167" i="17"/>
  <c r="P167" i="17"/>
  <c r="BI162" i="17"/>
  <c r="BH162" i="17"/>
  <c r="BG162" i="17"/>
  <c r="BF162" i="17"/>
  <c r="T162" i="17"/>
  <c r="T161" i="17" s="1"/>
  <c r="R162" i="17"/>
  <c r="R161" i="17" s="1"/>
  <c r="P162" i="17"/>
  <c r="P161" i="17" s="1"/>
  <c r="BI160" i="17"/>
  <c r="BH160" i="17"/>
  <c r="BG160" i="17"/>
  <c r="BF160" i="17"/>
  <c r="T160" i="17"/>
  <c r="R160" i="17"/>
  <c r="P160" i="17"/>
  <c r="BI159" i="17"/>
  <c r="BH159" i="17"/>
  <c r="BG159" i="17"/>
  <c r="BF159" i="17"/>
  <c r="T159" i="17"/>
  <c r="R159" i="17"/>
  <c r="P159" i="17"/>
  <c r="BI158" i="17"/>
  <c r="BH158" i="17"/>
  <c r="BG158" i="17"/>
  <c r="BF158" i="17"/>
  <c r="T158" i="17"/>
  <c r="R158" i="17"/>
  <c r="P158" i="17"/>
  <c r="BI155" i="17"/>
  <c r="BH155" i="17"/>
  <c r="BG155" i="17"/>
  <c r="BF155" i="17"/>
  <c r="T155" i="17"/>
  <c r="R155" i="17"/>
  <c r="P155" i="17"/>
  <c r="BI152" i="17"/>
  <c r="BH152" i="17"/>
  <c r="BG152" i="17"/>
  <c r="BF152" i="17"/>
  <c r="T152" i="17"/>
  <c r="R152" i="17"/>
  <c r="P152" i="17"/>
  <c r="BI150" i="17"/>
  <c r="BH150" i="17"/>
  <c r="BG150" i="17"/>
  <c r="BF150" i="17"/>
  <c r="T150" i="17"/>
  <c r="R150" i="17"/>
  <c r="P150" i="17"/>
  <c r="BI146" i="17"/>
  <c r="BH146" i="17"/>
  <c r="BG146" i="17"/>
  <c r="BF146" i="17"/>
  <c r="T146" i="17"/>
  <c r="R146" i="17"/>
  <c r="P146" i="17"/>
  <c r="BI144" i="17"/>
  <c r="BH144" i="17"/>
  <c r="BG144" i="17"/>
  <c r="BF144" i="17"/>
  <c r="T144" i="17"/>
  <c r="R144" i="17"/>
  <c r="P144" i="17"/>
  <c r="BI142" i="17"/>
  <c r="BH142" i="17"/>
  <c r="BG142" i="17"/>
  <c r="BF142" i="17"/>
  <c r="T142" i="17"/>
  <c r="R142" i="17"/>
  <c r="P142" i="17"/>
  <c r="BI140" i="17"/>
  <c r="BH140" i="17"/>
  <c r="BG140" i="17"/>
  <c r="BF140" i="17"/>
  <c r="T140" i="17"/>
  <c r="R140" i="17"/>
  <c r="P140" i="17"/>
  <c r="BI138" i="17"/>
  <c r="BH138" i="17"/>
  <c r="BG138" i="17"/>
  <c r="BF138" i="17"/>
  <c r="T138" i="17"/>
  <c r="R138" i="17"/>
  <c r="P138" i="17"/>
  <c r="BI135" i="17"/>
  <c r="BH135" i="17"/>
  <c r="BG135" i="17"/>
  <c r="BF135" i="17"/>
  <c r="T135" i="17"/>
  <c r="R135" i="17"/>
  <c r="P135" i="17"/>
  <c r="BI133" i="17"/>
  <c r="BH133" i="17"/>
  <c r="BG133" i="17"/>
  <c r="BF133" i="17"/>
  <c r="T133" i="17"/>
  <c r="R133" i="17"/>
  <c r="P133" i="17"/>
  <c r="BI128" i="17"/>
  <c r="BH128" i="17"/>
  <c r="BG128" i="17"/>
  <c r="BF128" i="17"/>
  <c r="T128" i="17"/>
  <c r="R128" i="17"/>
  <c r="P128" i="17"/>
  <c r="J122" i="17"/>
  <c r="J121" i="17"/>
  <c r="F121" i="17"/>
  <c r="F119" i="17"/>
  <c r="E117" i="17"/>
  <c r="J92" i="17"/>
  <c r="J91" i="17"/>
  <c r="F91" i="17"/>
  <c r="F89" i="17"/>
  <c r="E87" i="17"/>
  <c r="J18" i="17"/>
  <c r="E18" i="17"/>
  <c r="F92" i="17"/>
  <c r="J17" i="17"/>
  <c r="J12" i="17"/>
  <c r="J89" i="17" s="1"/>
  <c r="E7" i="17"/>
  <c r="E85" i="17" s="1"/>
  <c r="J37" i="16"/>
  <c r="J36" i="16"/>
  <c r="AY109" i="1"/>
  <c r="J35" i="16"/>
  <c r="AX109" i="1"/>
  <c r="BI262" i="16"/>
  <c r="BH262" i="16"/>
  <c r="BG262" i="16"/>
  <c r="BF262" i="16"/>
  <c r="T262" i="16"/>
  <c r="T261" i="16"/>
  <c r="R262" i="16"/>
  <c r="R261" i="16"/>
  <c r="P262" i="16"/>
  <c r="P261" i="16"/>
  <c r="BI260" i="16"/>
  <c r="BH260" i="16"/>
  <c r="BG260" i="16"/>
  <c r="BF260" i="16"/>
  <c r="T260" i="16"/>
  <c r="R260" i="16"/>
  <c r="P260" i="16"/>
  <c r="BI257" i="16"/>
  <c r="BH257" i="16"/>
  <c r="BG257" i="16"/>
  <c r="BF257" i="16"/>
  <c r="T257" i="16"/>
  <c r="R257" i="16"/>
  <c r="P257" i="16"/>
  <c r="BI255" i="16"/>
  <c r="BH255" i="16"/>
  <c r="BG255" i="16"/>
  <c r="BF255" i="16"/>
  <c r="T255" i="16"/>
  <c r="R255" i="16"/>
  <c r="P255" i="16"/>
  <c r="BI253" i="16"/>
  <c r="BH253" i="16"/>
  <c r="BG253" i="16"/>
  <c r="BF253" i="16"/>
  <c r="T253" i="16"/>
  <c r="R253" i="16"/>
  <c r="P253" i="16"/>
  <c r="BI251" i="16"/>
  <c r="BH251" i="16"/>
  <c r="BG251" i="16"/>
  <c r="BF251" i="16"/>
  <c r="T251" i="16"/>
  <c r="R251" i="16"/>
  <c r="P251" i="16"/>
  <c r="BI248" i="16"/>
  <c r="BH248" i="16"/>
  <c r="BG248" i="16"/>
  <c r="BF248" i="16"/>
  <c r="T248" i="16"/>
  <c r="T247" i="16" s="1"/>
  <c r="R248" i="16"/>
  <c r="R247" i="16" s="1"/>
  <c r="P248" i="16"/>
  <c r="P247" i="16" s="1"/>
  <c r="BI245" i="16"/>
  <c r="BH245" i="16"/>
  <c r="BG245" i="16"/>
  <c r="BF245" i="16"/>
  <c r="T245" i="16"/>
  <c r="R245" i="16"/>
  <c r="P245" i="16"/>
  <c r="BI239" i="16"/>
  <c r="BH239" i="16"/>
  <c r="BG239" i="16"/>
  <c r="BF239" i="16"/>
  <c r="T239" i="16"/>
  <c r="R239" i="16"/>
  <c r="P239" i="16"/>
  <c r="BI237" i="16"/>
  <c r="BH237" i="16"/>
  <c r="BG237" i="16"/>
  <c r="BF237" i="16"/>
  <c r="T237" i="16"/>
  <c r="R237" i="16"/>
  <c r="P237" i="16"/>
  <c r="BI236" i="16"/>
  <c r="BH236" i="16"/>
  <c r="BG236" i="16"/>
  <c r="BF236" i="16"/>
  <c r="T236" i="16"/>
  <c r="R236" i="16"/>
  <c r="P236" i="16"/>
  <c r="BI235" i="16"/>
  <c r="BH235" i="16"/>
  <c r="BG235" i="16"/>
  <c r="BF235" i="16"/>
  <c r="T235" i="16"/>
  <c r="R235" i="16"/>
  <c r="P235" i="16"/>
  <c r="BI234" i="16"/>
  <c r="BH234" i="16"/>
  <c r="BG234" i="16"/>
  <c r="BF234" i="16"/>
  <c r="T234" i="16"/>
  <c r="R234" i="16"/>
  <c r="P234" i="16"/>
  <c r="BI233" i="16"/>
  <c r="BH233" i="16"/>
  <c r="BG233" i="16"/>
  <c r="BF233" i="16"/>
  <c r="T233" i="16"/>
  <c r="R233" i="16"/>
  <c r="P233" i="16"/>
  <c r="BI232" i="16"/>
  <c r="BH232" i="16"/>
  <c r="BG232" i="16"/>
  <c r="BF232" i="16"/>
  <c r="T232" i="16"/>
  <c r="R232" i="16"/>
  <c r="P232" i="16"/>
  <c r="BI231" i="16"/>
  <c r="BH231" i="16"/>
  <c r="BG231" i="16"/>
  <c r="BF231" i="16"/>
  <c r="T231" i="16"/>
  <c r="R231" i="16"/>
  <c r="P231" i="16"/>
  <c r="BI230" i="16"/>
  <c r="BH230" i="16"/>
  <c r="BG230" i="16"/>
  <c r="BF230" i="16"/>
  <c r="T230" i="16"/>
  <c r="R230" i="16"/>
  <c r="P230" i="16"/>
  <c r="BI229" i="16"/>
  <c r="BH229" i="16"/>
  <c r="BG229" i="16"/>
  <c r="BF229" i="16"/>
  <c r="T229" i="16"/>
  <c r="R229" i="16"/>
  <c r="P229" i="16"/>
  <c r="BI226" i="16"/>
  <c r="BH226" i="16"/>
  <c r="BG226" i="16"/>
  <c r="BF226" i="16"/>
  <c r="T226" i="16"/>
  <c r="R226" i="16"/>
  <c r="P226" i="16"/>
  <c r="BI224" i="16"/>
  <c r="BH224" i="16"/>
  <c r="BG224" i="16"/>
  <c r="BF224" i="16"/>
  <c r="T224" i="16"/>
  <c r="R224" i="16"/>
  <c r="P224" i="16"/>
  <c r="BI221" i="16"/>
  <c r="BH221" i="16"/>
  <c r="BG221" i="16"/>
  <c r="BF221" i="16"/>
  <c r="T221" i="16"/>
  <c r="R221" i="16"/>
  <c r="P221" i="16"/>
  <c r="BI218" i="16"/>
  <c r="BH218" i="16"/>
  <c r="BG218" i="16"/>
  <c r="BF218" i="16"/>
  <c r="T218" i="16"/>
  <c r="R218" i="16"/>
  <c r="P218" i="16"/>
  <c r="BI213" i="16"/>
  <c r="BH213" i="16"/>
  <c r="BG213" i="16"/>
  <c r="BF213" i="16"/>
  <c r="T213" i="16"/>
  <c r="T212" i="16"/>
  <c r="R213" i="16"/>
  <c r="R212" i="16"/>
  <c r="P213" i="16"/>
  <c r="P212" i="16"/>
  <c r="BI210" i="16"/>
  <c r="BH210" i="16"/>
  <c r="BG210" i="16"/>
  <c r="BF210" i="16"/>
  <c r="T210" i="16"/>
  <c r="R210" i="16"/>
  <c r="P210" i="16"/>
  <c r="BI208" i="16"/>
  <c r="BH208" i="16"/>
  <c r="BG208" i="16"/>
  <c r="BF208" i="16"/>
  <c r="T208" i="16"/>
  <c r="R208" i="16"/>
  <c r="P208" i="16"/>
  <c r="BI205" i="16"/>
  <c r="BH205" i="16"/>
  <c r="BG205" i="16"/>
  <c r="BF205" i="16"/>
  <c r="T205" i="16"/>
  <c r="R205" i="16"/>
  <c r="P205" i="16"/>
  <c r="BI201" i="16"/>
  <c r="BH201" i="16"/>
  <c r="BG201" i="16"/>
  <c r="BF201" i="16"/>
  <c r="T201" i="16"/>
  <c r="R201" i="16"/>
  <c r="P201" i="16"/>
  <c r="BI199" i="16"/>
  <c r="BH199" i="16"/>
  <c r="BG199" i="16"/>
  <c r="BF199" i="16"/>
  <c r="T199" i="16"/>
  <c r="R199" i="16"/>
  <c r="P199" i="16"/>
  <c r="BI196" i="16"/>
  <c r="BH196" i="16"/>
  <c r="BG196" i="16"/>
  <c r="BF196" i="16"/>
  <c r="T196" i="16"/>
  <c r="R196" i="16"/>
  <c r="P196" i="16"/>
  <c r="BI194" i="16"/>
  <c r="BH194" i="16"/>
  <c r="BG194" i="16"/>
  <c r="BF194" i="16"/>
  <c r="T194" i="16"/>
  <c r="R194" i="16"/>
  <c r="P194" i="16"/>
  <c r="BI191" i="16"/>
  <c r="BH191" i="16"/>
  <c r="BG191" i="16"/>
  <c r="BF191" i="16"/>
  <c r="T191" i="16"/>
  <c r="R191" i="16"/>
  <c r="P191" i="16"/>
  <c r="BI187" i="16"/>
  <c r="BH187" i="16"/>
  <c r="BG187" i="16"/>
  <c r="BF187" i="16"/>
  <c r="T187" i="16"/>
  <c r="R187" i="16"/>
  <c r="P187" i="16"/>
  <c r="BI185" i="16"/>
  <c r="BH185" i="16"/>
  <c r="BG185" i="16"/>
  <c r="BF185" i="16"/>
  <c r="T185" i="16"/>
  <c r="R185" i="16"/>
  <c r="P185" i="16"/>
  <c r="BI182" i="16"/>
  <c r="BH182" i="16"/>
  <c r="BG182" i="16"/>
  <c r="BF182" i="16"/>
  <c r="T182" i="16"/>
  <c r="R182" i="16"/>
  <c r="P182" i="16"/>
  <c r="BI180" i="16"/>
  <c r="BH180" i="16"/>
  <c r="BG180" i="16"/>
  <c r="BF180" i="16"/>
  <c r="T180" i="16"/>
  <c r="R180" i="16"/>
  <c r="P180" i="16"/>
  <c r="BI178" i="16"/>
  <c r="BH178" i="16"/>
  <c r="BG178" i="16"/>
  <c r="BF178" i="16"/>
  <c r="T178" i="16"/>
  <c r="R178" i="16"/>
  <c r="P178" i="16"/>
  <c r="BI172" i="16"/>
  <c r="BH172" i="16"/>
  <c r="BG172" i="16"/>
  <c r="BF172" i="16"/>
  <c r="T172" i="16"/>
  <c r="R172" i="16"/>
  <c r="P172" i="16"/>
  <c r="BI169" i="16"/>
  <c r="BH169" i="16"/>
  <c r="BG169" i="16"/>
  <c r="BF169" i="16"/>
  <c r="T169" i="16"/>
  <c r="R169" i="16"/>
  <c r="P169" i="16"/>
  <c r="BI167" i="16"/>
  <c r="BH167" i="16"/>
  <c r="BG167" i="16"/>
  <c r="BF167" i="16"/>
  <c r="T167" i="16"/>
  <c r="R167" i="16"/>
  <c r="P167" i="16"/>
  <c r="BI165" i="16"/>
  <c r="BH165" i="16"/>
  <c r="BG165" i="16"/>
  <c r="BF165" i="16"/>
  <c r="T165" i="16"/>
  <c r="R165" i="16"/>
  <c r="P165" i="16"/>
  <c r="BI163" i="16"/>
  <c r="BH163" i="16"/>
  <c r="BG163" i="16"/>
  <c r="BF163" i="16"/>
  <c r="T163" i="16"/>
  <c r="R163" i="16"/>
  <c r="P163" i="16"/>
  <c r="BI160" i="16"/>
  <c r="BH160" i="16"/>
  <c r="BG160" i="16"/>
  <c r="BF160" i="16"/>
  <c r="T160" i="16"/>
  <c r="R160" i="16"/>
  <c r="P160" i="16"/>
  <c r="BI156" i="16"/>
  <c r="BH156" i="16"/>
  <c r="BG156" i="16"/>
  <c r="BF156" i="16"/>
  <c r="T156" i="16"/>
  <c r="R156" i="16"/>
  <c r="P156" i="16"/>
  <c r="BI154" i="16"/>
  <c r="BH154" i="16"/>
  <c r="BG154" i="16"/>
  <c r="BF154" i="16"/>
  <c r="T154" i="16"/>
  <c r="R154" i="16"/>
  <c r="P154" i="16"/>
  <c r="BI148" i="16"/>
  <c r="BH148" i="16"/>
  <c r="BG148" i="16"/>
  <c r="BF148" i="16"/>
  <c r="T148" i="16"/>
  <c r="R148" i="16"/>
  <c r="P148" i="16"/>
  <c r="BI139" i="16"/>
  <c r="BH139" i="16"/>
  <c r="BG139" i="16"/>
  <c r="BF139" i="16"/>
  <c r="T139" i="16"/>
  <c r="R139" i="16"/>
  <c r="P139" i="16"/>
  <c r="BI136" i="16"/>
  <c r="BH136" i="16"/>
  <c r="BG136" i="16"/>
  <c r="BF136" i="16"/>
  <c r="T136" i="16"/>
  <c r="R136" i="16"/>
  <c r="P136" i="16"/>
  <c r="BI133" i="16"/>
  <c r="BH133" i="16"/>
  <c r="BG133" i="16"/>
  <c r="BF133" i="16"/>
  <c r="T133" i="16"/>
  <c r="R133" i="16"/>
  <c r="P133" i="16"/>
  <c r="BI130" i="16"/>
  <c r="BH130" i="16"/>
  <c r="BG130" i="16"/>
  <c r="BF130" i="16"/>
  <c r="T130" i="16"/>
  <c r="R130" i="16"/>
  <c r="P130" i="16"/>
  <c r="J124" i="16"/>
  <c r="J123" i="16"/>
  <c r="F123" i="16"/>
  <c r="F121" i="16"/>
  <c r="E119" i="16"/>
  <c r="J92" i="16"/>
  <c r="J91" i="16"/>
  <c r="F91" i="16"/>
  <c r="F89" i="16"/>
  <c r="E87" i="16"/>
  <c r="J18" i="16"/>
  <c r="E18" i="16"/>
  <c r="F92" i="16" s="1"/>
  <c r="J17" i="16"/>
  <c r="J12" i="16"/>
  <c r="J89" i="16"/>
  <c r="E7" i="16"/>
  <c r="E117" i="16"/>
  <c r="J37" i="15"/>
  <c r="J36" i="15"/>
  <c r="AY108" i="1" s="1"/>
  <c r="J35" i="15"/>
  <c r="AX108" i="1" s="1"/>
  <c r="BI632" i="15"/>
  <c r="BH632" i="15"/>
  <c r="BG632" i="15"/>
  <c r="BF632" i="15"/>
  <c r="T632" i="15"/>
  <c r="R632" i="15"/>
  <c r="P632" i="15"/>
  <c r="BI630" i="15"/>
  <c r="BH630" i="15"/>
  <c r="BG630" i="15"/>
  <c r="BF630" i="15"/>
  <c r="T630" i="15"/>
  <c r="R630" i="15"/>
  <c r="P630" i="15"/>
  <c r="BI626" i="15"/>
  <c r="BH626" i="15"/>
  <c r="BG626" i="15"/>
  <c r="BF626" i="15"/>
  <c r="T626" i="15"/>
  <c r="R626" i="15"/>
  <c r="P626" i="15"/>
  <c r="BI623" i="15"/>
  <c r="BH623" i="15"/>
  <c r="BG623" i="15"/>
  <c r="BF623" i="15"/>
  <c r="T623" i="15"/>
  <c r="R623" i="15"/>
  <c r="P623" i="15"/>
  <c r="BI620" i="15"/>
  <c r="BH620" i="15"/>
  <c r="BG620" i="15"/>
  <c r="BF620" i="15"/>
  <c r="T620" i="15"/>
  <c r="R620" i="15"/>
  <c r="P620" i="15"/>
  <c r="BI617" i="15"/>
  <c r="BH617" i="15"/>
  <c r="BG617" i="15"/>
  <c r="BF617" i="15"/>
  <c r="T617" i="15"/>
  <c r="R617" i="15"/>
  <c r="P617" i="15"/>
  <c r="BI612" i="15"/>
  <c r="BH612" i="15"/>
  <c r="BG612" i="15"/>
  <c r="BF612" i="15"/>
  <c r="T612" i="15"/>
  <c r="R612" i="15"/>
  <c r="P612" i="15"/>
  <c r="BI608" i="15"/>
  <c r="BH608" i="15"/>
  <c r="BG608" i="15"/>
  <c r="BF608" i="15"/>
  <c r="T608" i="15"/>
  <c r="R608" i="15"/>
  <c r="P608" i="15"/>
  <c r="BI606" i="15"/>
  <c r="BH606" i="15"/>
  <c r="BG606" i="15"/>
  <c r="BF606" i="15"/>
  <c r="T606" i="15"/>
  <c r="R606" i="15"/>
  <c r="P606" i="15"/>
  <c r="BI604" i="15"/>
  <c r="BH604" i="15"/>
  <c r="BG604" i="15"/>
  <c r="BF604" i="15"/>
  <c r="T604" i="15"/>
  <c r="R604" i="15"/>
  <c r="P604" i="15"/>
  <c r="BI601" i="15"/>
  <c r="BH601" i="15"/>
  <c r="BG601" i="15"/>
  <c r="BF601" i="15"/>
  <c r="T601" i="15"/>
  <c r="R601" i="15"/>
  <c r="P601" i="15"/>
  <c r="BI599" i="15"/>
  <c r="BH599" i="15"/>
  <c r="BG599" i="15"/>
  <c r="BF599" i="15"/>
  <c r="T599" i="15"/>
  <c r="R599" i="15"/>
  <c r="P599" i="15"/>
  <c r="BI596" i="15"/>
  <c r="BH596" i="15"/>
  <c r="BG596" i="15"/>
  <c r="BF596" i="15"/>
  <c r="T596" i="15"/>
  <c r="R596" i="15"/>
  <c r="P596" i="15"/>
  <c r="BI594" i="15"/>
  <c r="BH594" i="15"/>
  <c r="BG594" i="15"/>
  <c r="BF594" i="15"/>
  <c r="T594" i="15"/>
  <c r="R594" i="15"/>
  <c r="P594" i="15"/>
  <c r="BI592" i="15"/>
  <c r="BH592" i="15"/>
  <c r="BG592" i="15"/>
  <c r="BF592" i="15"/>
  <c r="T592" i="15"/>
  <c r="R592" i="15"/>
  <c r="P592" i="15"/>
  <c r="BI589" i="15"/>
  <c r="BH589" i="15"/>
  <c r="BG589" i="15"/>
  <c r="BF589" i="15"/>
  <c r="T589" i="15"/>
  <c r="R589" i="15"/>
  <c r="P589" i="15"/>
  <c r="BI586" i="15"/>
  <c r="BH586" i="15"/>
  <c r="BG586" i="15"/>
  <c r="BF586" i="15"/>
  <c r="T586" i="15"/>
  <c r="R586" i="15"/>
  <c r="P586" i="15"/>
  <c r="BI584" i="15"/>
  <c r="BH584" i="15"/>
  <c r="BG584" i="15"/>
  <c r="BF584" i="15"/>
  <c r="T584" i="15"/>
  <c r="R584" i="15"/>
  <c r="P584" i="15"/>
  <c r="BI582" i="15"/>
  <c r="BH582" i="15"/>
  <c r="BG582" i="15"/>
  <c r="BF582" i="15"/>
  <c r="T582" i="15"/>
  <c r="R582" i="15"/>
  <c r="P582" i="15"/>
  <c r="BI580" i="15"/>
  <c r="BH580" i="15"/>
  <c r="BG580" i="15"/>
  <c r="BF580" i="15"/>
  <c r="T580" i="15"/>
  <c r="R580" i="15"/>
  <c r="P580" i="15"/>
  <c r="BI577" i="15"/>
  <c r="BH577" i="15"/>
  <c r="BG577" i="15"/>
  <c r="BF577" i="15"/>
  <c r="T577" i="15"/>
  <c r="T576" i="15" s="1"/>
  <c r="R577" i="15"/>
  <c r="R576" i="15" s="1"/>
  <c r="P577" i="15"/>
  <c r="P576" i="15" s="1"/>
  <c r="BI570" i="15"/>
  <c r="BH570" i="15"/>
  <c r="BG570" i="15"/>
  <c r="BF570" i="15"/>
  <c r="T570" i="15"/>
  <c r="R570" i="15"/>
  <c r="P570" i="15"/>
  <c r="BI569" i="15"/>
  <c r="BH569" i="15"/>
  <c r="BG569" i="15"/>
  <c r="BF569" i="15"/>
  <c r="T569" i="15"/>
  <c r="R569" i="15"/>
  <c r="P569" i="15"/>
  <c r="BI567" i="15"/>
  <c r="BH567" i="15"/>
  <c r="BG567" i="15"/>
  <c r="BF567" i="15"/>
  <c r="T567" i="15"/>
  <c r="R567" i="15"/>
  <c r="P567" i="15"/>
  <c r="BI565" i="15"/>
  <c r="BH565" i="15"/>
  <c r="BG565" i="15"/>
  <c r="BF565" i="15"/>
  <c r="T565" i="15"/>
  <c r="R565" i="15"/>
  <c r="P565" i="15"/>
  <c r="BI563" i="15"/>
  <c r="BH563" i="15"/>
  <c r="BG563" i="15"/>
  <c r="BF563" i="15"/>
  <c r="T563" i="15"/>
  <c r="R563" i="15"/>
  <c r="P563" i="15"/>
  <c r="BI561" i="15"/>
  <c r="BH561" i="15"/>
  <c r="BG561" i="15"/>
  <c r="BF561" i="15"/>
  <c r="T561" i="15"/>
  <c r="R561" i="15"/>
  <c r="P561" i="15"/>
  <c r="BI560" i="15"/>
  <c r="BH560" i="15"/>
  <c r="BG560" i="15"/>
  <c r="BF560" i="15"/>
  <c r="T560" i="15"/>
  <c r="R560" i="15"/>
  <c r="P560" i="15"/>
  <c r="BI558" i="15"/>
  <c r="BH558" i="15"/>
  <c r="BG558" i="15"/>
  <c r="BF558" i="15"/>
  <c r="T558" i="15"/>
  <c r="R558" i="15"/>
  <c r="P558" i="15"/>
  <c r="BI557" i="15"/>
  <c r="BH557" i="15"/>
  <c r="BG557" i="15"/>
  <c r="BF557" i="15"/>
  <c r="T557" i="15"/>
  <c r="R557" i="15"/>
  <c r="P557" i="15"/>
  <c r="BI556" i="15"/>
  <c r="BH556" i="15"/>
  <c r="BG556" i="15"/>
  <c r="BF556" i="15"/>
  <c r="T556" i="15"/>
  <c r="R556" i="15"/>
  <c r="P556" i="15"/>
  <c r="BI555" i="15"/>
  <c r="BH555" i="15"/>
  <c r="BG555" i="15"/>
  <c r="BF555" i="15"/>
  <c r="T555" i="15"/>
  <c r="R555" i="15"/>
  <c r="P555" i="15"/>
  <c r="BI554" i="15"/>
  <c r="BH554" i="15"/>
  <c r="BG554" i="15"/>
  <c r="BF554" i="15"/>
  <c r="T554" i="15"/>
  <c r="R554" i="15"/>
  <c r="P554" i="15"/>
  <c r="BI553" i="15"/>
  <c r="BH553" i="15"/>
  <c r="BG553" i="15"/>
  <c r="BF553" i="15"/>
  <c r="T553" i="15"/>
  <c r="R553" i="15"/>
  <c r="P553" i="15"/>
  <c r="BI552" i="15"/>
  <c r="BH552" i="15"/>
  <c r="BG552" i="15"/>
  <c r="BF552" i="15"/>
  <c r="T552" i="15"/>
  <c r="R552" i="15"/>
  <c r="P552" i="15"/>
  <c r="BI551" i="15"/>
  <c r="BH551" i="15"/>
  <c r="BG551" i="15"/>
  <c r="BF551" i="15"/>
  <c r="T551" i="15"/>
  <c r="R551" i="15"/>
  <c r="P551" i="15"/>
  <c r="BI548" i="15"/>
  <c r="BH548" i="15"/>
  <c r="BG548" i="15"/>
  <c r="BF548" i="15"/>
  <c r="T548" i="15"/>
  <c r="R548" i="15"/>
  <c r="P548" i="15"/>
  <c r="BI545" i="15"/>
  <c r="BH545" i="15"/>
  <c r="BG545" i="15"/>
  <c r="BF545" i="15"/>
  <c r="T545" i="15"/>
  <c r="R545" i="15"/>
  <c r="P545" i="15"/>
  <c r="BI542" i="15"/>
  <c r="BH542" i="15"/>
  <c r="BG542" i="15"/>
  <c r="BF542" i="15"/>
  <c r="T542" i="15"/>
  <c r="R542" i="15"/>
  <c r="P542" i="15"/>
  <c r="BI540" i="15"/>
  <c r="BH540" i="15"/>
  <c r="BG540" i="15"/>
  <c r="BF540" i="15"/>
  <c r="T540" i="15"/>
  <c r="R540" i="15"/>
  <c r="P540" i="15"/>
  <c r="BI536" i="15"/>
  <c r="BH536" i="15"/>
  <c r="BG536" i="15"/>
  <c r="BF536" i="15"/>
  <c r="T536" i="15"/>
  <c r="R536" i="15"/>
  <c r="P536" i="15"/>
  <c r="BI534" i="15"/>
  <c r="BH534" i="15"/>
  <c r="BG534" i="15"/>
  <c r="BF534" i="15"/>
  <c r="T534" i="15"/>
  <c r="R534" i="15"/>
  <c r="P534" i="15"/>
  <c r="BI531" i="15"/>
  <c r="BH531" i="15"/>
  <c r="BG531" i="15"/>
  <c r="BF531" i="15"/>
  <c r="T531" i="15"/>
  <c r="R531" i="15"/>
  <c r="P531" i="15"/>
  <c r="BI530" i="15"/>
  <c r="BH530" i="15"/>
  <c r="BG530" i="15"/>
  <c r="BF530" i="15"/>
  <c r="T530" i="15"/>
  <c r="R530" i="15"/>
  <c r="P530" i="15"/>
  <c r="BI527" i="15"/>
  <c r="BH527" i="15"/>
  <c r="BG527" i="15"/>
  <c r="BF527" i="15"/>
  <c r="T527" i="15"/>
  <c r="R527" i="15"/>
  <c r="P527" i="15"/>
  <c r="BI521" i="15"/>
  <c r="BH521" i="15"/>
  <c r="BG521" i="15"/>
  <c r="BF521" i="15"/>
  <c r="T521" i="15"/>
  <c r="R521" i="15"/>
  <c r="P521" i="15"/>
  <c r="BI519" i="15"/>
  <c r="BH519" i="15"/>
  <c r="BG519" i="15"/>
  <c r="BF519" i="15"/>
  <c r="T519" i="15"/>
  <c r="R519" i="15"/>
  <c r="P519" i="15"/>
  <c r="BI518" i="15"/>
  <c r="BH518" i="15"/>
  <c r="BG518" i="15"/>
  <c r="BF518" i="15"/>
  <c r="T518" i="15"/>
  <c r="R518" i="15"/>
  <c r="P518" i="15"/>
  <c r="BI517" i="15"/>
  <c r="BH517" i="15"/>
  <c r="BG517" i="15"/>
  <c r="BF517" i="15"/>
  <c r="T517" i="15"/>
  <c r="R517" i="15"/>
  <c r="P517" i="15"/>
  <c r="BI516" i="15"/>
  <c r="BH516" i="15"/>
  <c r="BG516" i="15"/>
  <c r="BF516" i="15"/>
  <c r="T516" i="15"/>
  <c r="R516" i="15"/>
  <c r="P516" i="15"/>
  <c r="BI515" i="15"/>
  <c r="BH515" i="15"/>
  <c r="BG515" i="15"/>
  <c r="BF515" i="15"/>
  <c r="T515" i="15"/>
  <c r="R515" i="15"/>
  <c r="P515" i="15"/>
  <c r="BI514" i="15"/>
  <c r="BH514" i="15"/>
  <c r="BG514" i="15"/>
  <c r="BF514" i="15"/>
  <c r="T514" i="15"/>
  <c r="R514" i="15"/>
  <c r="P514" i="15"/>
  <c r="BI513" i="15"/>
  <c r="BH513" i="15"/>
  <c r="BG513" i="15"/>
  <c r="BF513" i="15"/>
  <c r="T513" i="15"/>
  <c r="R513" i="15"/>
  <c r="P513" i="15"/>
  <c r="BI512" i="15"/>
  <c r="BH512" i="15"/>
  <c r="BG512" i="15"/>
  <c r="BF512" i="15"/>
  <c r="T512" i="15"/>
  <c r="R512" i="15"/>
  <c r="P512" i="15"/>
  <c r="BI509" i="15"/>
  <c r="BH509" i="15"/>
  <c r="BG509" i="15"/>
  <c r="BF509" i="15"/>
  <c r="T509" i="15"/>
  <c r="R509" i="15"/>
  <c r="P509" i="15"/>
  <c r="BI506" i="15"/>
  <c r="BH506" i="15"/>
  <c r="BG506" i="15"/>
  <c r="BF506" i="15"/>
  <c r="T506" i="15"/>
  <c r="R506" i="15"/>
  <c r="P506" i="15"/>
  <c r="BI505" i="15"/>
  <c r="BH505" i="15"/>
  <c r="BG505" i="15"/>
  <c r="BF505" i="15"/>
  <c r="T505" i="15"/>
  <c r="R505" i="15"/>
  <c r="P505" i="15"/>
  <c r="BI504" i="15"/>
  <c r="BH504" i="15"/>
  <c r="BG504" i="15"/>
  <c r="BF504" i="15"/>
  <c r="T504" i="15"/>
  <c r="R504" i="15"/>
  <c r="P504" i="15"/>
  <c r="BI502" i="15"/>
  <c r="BH502" i="15"/>
  <c r="BG502" i="15"/>
  <c r="BF502" i="15"/>
  <c r="T502" i="15"/>
  <c r="R502" i="15"/>
  <c r="P502" i="15"/>
  <c r="BI500" i="15"/>
  <c r="BH500" i="15"/>
  <c r="BG500" i="15"/>
  <c r="BF500" i="15"/>
  <c r="T500" i="15"/>
  <c r="R500" i="15"/>
  <c r="P500" i="15"/>
  <c r="BI493" i="15"/>
  <c r="BH493" i="15"/>
  <c r="BG493" i="15"/>
  <c r="BF493" i="15"/>
  <c r="T493" i="15"/>
  <c r="R493" i="15"/>
  <c r="P493" i="15"/>
  <c r="BI491" i="15"/>
  <c r="BH491" i="15"/>
  <c r="BG491" i="15"/>
  <c r="BF491" i="15"/>
  <c r="T491" i="15"/>
  <c r="R491" i="15"/>
  <c r="P491" i="15"/>
  <c r="BI488" i="15"/>
  <c r="BH488" i="15"/>
  <c r="BG488" i="15"/>
  <c r="BF488" i="15"/>
  <c r="T488" i="15"/>
  <c r="R488" i="15"/>
  <c r="P488" i="15"/>
  <c r="BI485" i="15"/>
  <c r="BH485" i="15"/>
  <c r="BG485" i="15"/>
  <c r="BF485" i="15"/>
  <c r="T485" i="15"/>
  <c r="R485" i="15"/>
  <c r="P485" i="15"/>
  <c r="BI481" i="15"/>
  <c r="BH481" i="15"/>
  <c r="BG481" i="15"/>
  <c r="BF481" i="15"/>
  <c r="T481" i="15"/>
  <c r="R481" i="15"/>
  <c r="P481" i="15"/>
  <c r="BI480" i="15"/>
  <c r="BH480" i="15"/>
  <c r="BG480" i="15"/>
  <c r="BF480" i="15"/>
  <c r="T480" i="15"/>
  <c r="R480" i="15"/>
  <c r="P480" i="15"/>
  <c r="BI479" i="15"/>
  <c r="BH479" i="15"/>
  <c r="BG479" i="15"/>
  <c r="BF479" i="15"/>
  <c r="T479" i="15"/>
  <c r="R479" i="15"/>
  <c r="P479" i="15"/>
  <c r="BI478" i="15"/>
  <c r="BH478" i="15"/>
  <c r="BG478" i="15"/>
  <c r="BF478" i="15"/>
  <c r="T478" i="15"/>
  <c r="R478" i="15"/>
  <c r="P478" i="15"/>
  <c r="BI477" i="15"/>
  <c r="BH477" i="15"/>
  <c r="BG477" i="15"/>
  <c r="BF477" i="15"/>
  <c r="T477" i="15"/>
  <c r="R477" i="15"/>
  <c r="P477" i="15"/>
  <c r="BI476" i="15"/>
  <c r="BH476" i="15"/>
  <c r="BG476" i="15"/>
  <c r="BF476" i="15"/>
  <c r="T476" i="15"/>
  <c r="R476" i="15"/>
  <c r="P476" i="15"/>
  <c r="BI475" i="15"/>
  <c r="BH475" i="15"/>
  <c r="BG475" i="15"/>
  <c r="BF475" i="15"/>
  <c r="T475" i="15"/>
  <c r="R475" i="15"/>
  <c r="P475" i="15"/>
  <c r="BI474" i="15"/>
  <c r="BH474" i="15"/>
  <c r="BG474" i="15"/>
  <c r="BF474" i="15"/>
  <c r="T474" i="15"/>
  <c r="R474" i="15"/>
  <c r="P474" i="15"/>
  <c r="BI472" i="15"/>
  <c r="BH472" i="15"/>
  <c r="BG472" i="15"/>
  <c r="BF472" i="15"/>
  <c r="T472" i="15"/>
  <c r="R472" i="15"/>
  <c r="P472" i="15"/>
  <c r="BI469" i="15"/>
  <c r="BH469" i="15"/>
  <c r="BG469" i="15"/>
  <c r="BF469" i="15"/>
  <c r="T469" i="15"/>
  <c r="R469" i="15"/>
  <c r="P469" i="15"/>
  <c r="BI468" i="15"/>
  <c r="BH468" i="15"/>
  <c r="BG468" i="15"/>
  <c r="BF468" i="15"/>
  <c r="T468" i="15"/>
  <c r="R468" i="15"/>
  <c r="P468" i="15"/>
  <c r="BI465" i="15"/>
  <c r="BH465" i="15"/>
  <c r="BG465" i="15"/>
  <c r="BF465" i="15"/>
  <c r="T465" i="15"/>
  <c r="R465" i="15"/>
  <c r="P465" i="15"/>
  <c r="BI464" i="15"/>
  <c r="BH464" i="15"/>
  <c r="BG464" i="15"/>
  <c r="BF464" i="15"/>
  <c r="T464" i="15"/>
  <c r="R464" i="15"/>
  <c r="P464" i="15"/>
  <c r="BI463" i="15"/>
  <c r="BH463" i="15"/>
  <c r="BG463" i="15"/>
  <c r="BF463" i="15"/>
  <c r="T463" i="15"/>
  <c r="R463" i="15"/>
  <c r="P463" i="15"/>
  <c r="BI462" i="15"/>
  <c r="BH462" i="15"/>
  <c r="BG462" i="15"/>
  <c r="BF462" i="15"/>
  <c r="T462" i="15"/>
  <c r="R462" i="15"/>
  <c r="P462" i="15"/>
  <c r="BI461" i="15"/>
  <c r="BH461" i="15"/>
  <c r="BG461" i="15"/>
  <c r="BF461" i="15"/>
  <c r="T461" i="15"/>
  <c r="R461" i="15"/>
  <c r="P461" i="15"/>
  <c r="BI460" i="15"/>
  <c r="BH460" i="15"/>
  <c r="BG460" i="15"/>
  <c r="BF460" i="15"/>
  <c r="T460" i="15"/>
  <c r="R460" i="15"/>
  <c r="P460" i="15"/>
  <c r="BI457" i="15"/>
  <c r="BH457" i="15"/>
  <c r="BG457" i="15"/>
  <c r="BF457" i="15"/>
  <c r="T457" i="15"/>
  <c r="R457" i="15"/>
  <c r="P457" i="15"/>
  <c r="BI456" i="15"/>
  <c r="BH456" i="15"/>
  <c r="BG456" i="15"/>
  <c r="BF456" i="15"/>
  <c r="T456" i="15"/>
  <c r="R456" i="15"/>
  <c r="P456" i="15"/>
  <c r="BI455" i="15"/>
  <c r="BH455" i="15"/>
  <c r="BG455" i="15"/>
  <c r="BF455" i="15"/>
  <c r="T455" i="15"/>
  <c r="R455" i="15"/>
  <c r="P455" i="15"/>
  <c r="BI454" i="15"/>
  <c r="BH454" i="15"/>
  <c r="BG454" i="15"/>
  <c r="BF454" i="15"/>
  <c r="T454" i="15"/>
  <c r="R454" i="15"/>
  <c r="P454" i="15"/>
  <c r="BI453" i="15"/>
  <c r="BH453" i="15"/>
  <c r="BG453" i="15"/>
  <c r="BF453" i="15"/>
  <c r="T453" i="15"/>
  <c r="R453" i="15"/>
  <c r="P453" i="15"/>
  <c r="BI452" i="15"/>
  <c r="BH452" i="15"/>
  <c r="BG452" i="15"/>
  <c r="BF452" i="15"/>
  <c r="T452" i="15"/>
  <c r="R452" i="15"/>
  <c r="P452" i="15"/>
  <c r="BI451" i="15"/>
  <c r="BH451" i="15"/>
  <c r="BG451" i="15"/>
  <c r="BF451" i="15"/>
  <c r="T451" i="15"/>
  <c r="R451" i="15"/>
  <c r="P451" i="15"/>
  <c r="BI450" i="15"/>
  <c r="BH450" i="15"/>
  <c r="BG450" i="15"/>
  <c r="BF450" i="15"/>
  <c r="T450" i="15"/>
  <c r="R450" i="15"/>
  <c r="P450" i="15"/>
  <c r="BI449" i="15"/>
  <c r="BH449" i="15"/>
  <c r="BG449" i="15"/>
  <c r="BF449" i="15"/>
  <c r="T449" i="15"/>
  <c r="R449" i="15"/>
  <c r="P449" i="15"/>
  <c r="BI446" i="15"/>
  <c r="BH446" i="15"/>
  <c r="BG446" i="15"/>
  <c r="BF446" i="15"/>
  <c r="T446" i="15"/>
  <c r="R446" i="15"/>
  <c r="P446" i="15"/>
  <c r="BI442" i="15"/>
  <c r="BH442" i="15"/>
  <c r="BG442" i="15"/>
  <c r="BF442" i="15"/>
  <c r="T442" i="15"/>
  <c r="R442" i="15"/>
  <c r="P442" i="15"/>
  <c r="BI437" i="15"/>
  <c r="BH437" i="15"/>
  <c r="BG437" i="15"/>
  <c r="BF437" i="15"/>
  <c r="T437" i="15"/>
  <c r="R437" i="15"/>
  <c r="P437" i="15"/>
  <c r="BI434" i="15"/>
  <c r="BH434" i="15"/>
  <c r="BG434" i="15"/>
  <c r="BF434" i="15"/>
  <c r="T434" i="15"/>
  <c r="R434" i="15"/>
  <c r="P434" i="15"/>
  <c r="BI431" i="15"/>
  <c r="BH431" i="15"/>
  <c r="BG431" i="15"/>
  <c r="BF431" i="15"/>
  <c r="T431" i="15"/>
  <c r="R431" i="15"/>
  <c r="P431" i="15"/>
  <c r="BI426" i="15"/>
  <c r="BH426" i="15"/>
  <c r="BG426" i="15"/>
  <c r="BF426" i="15"/>
  <c r="T426" i="15"/>
  <c r="R426" i="15"/>
  <c r="P426" i="15"/>
  <c r="BI421" i="15"/>
  <c r="BH421" i="15"/>
  <c r="BG421" i="15"/>
  <c r="BF421" i="15"/>
  <c r="T421" i="15"/>
  <c r="R421" i="15"/>
  <c r="P421" i="15"/>
  <c r="BI417" i="15"/>
  <c r="BH417" i="15"/>
  <c r="BG417" i="15"/>
  <c r="BF417" i="15"/>
  <c r="T417" i="15"/>
  <c r="R417" i="15"/>
  <c r="P417" i="15"/>
  <c r="BI413" i="15"/>
  <c r="BH413" i="15"/>
  <c r="BG413" i="15"/>
  <c r="BF413" i="15"/>
  <c r="T413" i="15"/>
  <c r="R413" i="15"/>
  <c r="P413" i="15"/>
  <c r="BI410" i="15"/>
  <c r="BH410" i="15"/>
  <c r="BG410" i="15"/>
  <c r="BF410" i="15"/>
  <c r="T410" i="15"/>
  <c r="R410" i="15"/>
  <c r="P410" i="15"/>
  <c r="BI407" i="15"/>
  <c r="BH407" i="15"/>
  <c r="BG407" i="15"/>
  <c r="BF407" i="15"/>
  <c r="T407" i="15"/>
  <c r="R407" i="15"/>
  <c r="P407" i="15"/>
  <c r="BI401" i="15"/>
  <c r="BH401" i="15"/>
  <c r="BG401" i="15"/>
  <c r="BF401" i="15"/>
  <c r="T401" i="15"/>
  <c r="R401" i="15"/>
  <c r="P401" i="15"/>
  <c r="BI398" i="15"/>
  <c r="BH398" i="15"/>
  <c r="BG398" i="15"/>
  <c r="BF398" i="15"/>
  <c r="T398" i="15"/>
  <c r="R398" i="15"/>
  <c r="P398" i="15"/>
  <c r="BI392" i="15"/>
  <c r="BH392" i="15"/>
  <c r="BG392" i="15"/>
  <c r="BF392" i="15"/>
  <c r="T392" i="15"/>
  <c r="R392" i="15"/>
  <c r="P392" i="15"/>
  <c r="BI389" i="15"/>
  <c r="BH389" i="15"/>
  <c r="BG389" i="15"/>
  <c r="BF389" i="15"/>
  <c r="T389" i="15"/>
  <c r="R389" i="15"/>
  <c r="P389" i="15"/>
  <c r="BI381" i="15"/>
  <c r="BH381" i="15"/>
  <c r="BG381" i="15"/>
  <c r="BF381" i="15"/>
  <c r="T381" i="15"/>
  <c r="R381" i="15"/>
  <c r="P381" i="15"/>
  <c r="BI375" i="15"/>
  <c r="BH375" i="15"/>
  <c r="BG375" i="15"/>
  <c r="BF375" i="15"/>
  <c r="T375" i="15"/>
  <c r="R375" i="15"/>
  <c r="P375" i="15"/>
  <c r="BI373" i="15"/>
  <c r="BH373" i="15"/>
  <c r="BG373" i="15"/>
  <c r="BF373" i="15"/>
  <c r="T373" i="15"/>
  <c r="R373" i="15"/>
  <c r="P373" i="15"/>
  <c r="BI372" i="15"/>
  <c r="BH372" i="15"/>
  <c r="BG372" i="15"/>
  <c r="BF372" i="15"/>
  <c r="T372" i="15"/>
  <c r="R372" i="15"/>
  <c r="P372" i="15"/>
  <c r="BI370" i="15"/>
  <c r="BH370" i="15"/>
  <c r="BG370" i="15"/>
  <c r="BF370" i="15"/>
  <c r="T370" i="15"/>
  <c r="R370" i="15"/>
  <c r="P370" i="15"/>
  <c r="BI367" i="15"/>
  <c r="BH367" i="15"/>
  <c r="BG367" i="15"/>
  <c r="BF367" i="15"/>
  <c r="T367" i="15"/>
  <c r="R367" i="15"/>
  <c r="P367" i="15"/>
  <c r="BI364" i="15"/>
  <c r="BH364" i="15"/>
  <c r="BG364" i="15"/>
  <c r="BF364" i="15"/>
  <c r="T364" i="15"/>
  <c r="R364" i="15"/>
  <c r="P364" i="15"/>
  <c r="BI360" i="15"/>
  <c r="BH360" i="15"/>
  <c r="BG360" i="15"/>
  <c r="BF360" i="15"/>
  <c r="T360" i="15"/>
  <c r="R360" i="15"/>
  <c r="P360" i="15"/>
  <c r="BI356" i="15"/>
  <c r="BH356" i="15"/>
  <c r="BG356" i="15"/>
  <c r="BF356" i="15"/>
  <c r="T356" i="15"/>
  <c r="R356" i="15"/>
  <c r="P356" i="15"/>
  <c r="BI352" i="15"/>
  <c r="BH352" i="15"/>
  <c r="BG352" i="15"/>
  <c r="BF352" i="15"/>
  <c r="T352" i="15"/>
  <c r="R352" i="15"/>
  <c r="P352" i="15"/>
  <c r="BI350" i="15"/>
  <c r="BH350" i="15"/>
  <c r="BG350" i="15"/>
  <c r="BF350" i="15"/>
  <c r="T350" i="15"/>
  <c r="R350" i="15"/>
  <c r="P350" i="15"/>
  <c r="BI346" i="15"/>
  <c r="BH346" i="15"/>
  <c r="BG346" i="15"/>
  <c r="BF346" i="15"/>
  <c r="T346" i="15"/>
  <c r="R346" i="15"/>
  <c r="P346" i="15"/>
  <c r="BI344" i="15"/>
  <c r="BH344" i="15"/>
  <c r="BG344" i="15"/>
  <c r="BF344" i="15"/>
  <c r="T344" i="15"/>
  <c r="R344" i="15"/>
  <c r="P344" i="15"/>
  <c r="BI342" i="15"/>
  <c r="BH342" i="15"/>
  <c r="BG342" i="15"/>
  <c r="BF342" i="15"/>
  <c r="T342" i="15"/>
  <c r="R342" i="15"/>
  <c r="P342" i="15"/>
  <c r="BI338" i="15"/>
  <c r="BH338" i="15"/>
  <c r="BG338" i="15"/>
  <c r="BF338" i="15"/>
  <c r="T338" i="15"/>
  <c r="R338" i="15"/>
  <c r="P338" i="15"/>
  <c r="BI335" i="15"/>
  <c r="BH335" i="15"/>
  <c r="BG335" i="15"/>
  <c r="BF335" i="15"/>
  <c r="T335" i="15"/>
  <c r="T334" i="15"/>
  <c r="R335" i="15"/>
  <c r="R334" i="15"/>
  <c r="P335" i="15"/>
  <c r="P334" i="15"/>
  <c r="BI333" i="15"/>
  <c r="BH333" i="15"/>
  <c r="BG333" i="15"/>
  <c r="BF333" i="15"/>
  <c r="T333" i="15"/>
  <c r="R333" i="15"/>
  <c r="P333" i="15"/>
  <c r="BI332" i="15"/>
  <c r="BH332" i="15"/>
  <c r="BG332" i="15"/>
  <c r="BF332" i="15"/>
  <c r="T332" i="15"/>
  <c r="R332" i="15"/>
  <c r="P332" i="15"/>
  <c r="BI331" i="15"/>
  <c r="BH331" i="15"/>
  <c r="BG331" i="15"/>
  <c r="BF331" i="15"/>
  <c r="T331" i="15"/>
  <c r="R331" i="15"/>
  <c r="P331" i="15"/>
  <c r="BI330" i="15"/>
  <c r="BH330" i="15"/>
  <c r="BG330" i="15"/>
  <c r="BF330" i="15"/>
  <c r="T330" i="15"/>
  <c r="R330" i="15"/>
  <c r="P330" i="15"/>
  <c r="BI329" i="15"/>
  <c r="BH329" i="15"/>
  <c r="BG329" i="15"/>
  <c r="BF329" i="15"/>
  <c r="T329" i="15"/>
  <c r="R329" i="15"/>
  <c r="P329" i="15"/>
  <c r="BI327" i="15"/>
  <c r="BH327" i="15"/>
  <c r="BG327" i="15"/>
  <c r="BF327" i="15"/>
  <c r="T327" i="15"/>
  <c r="R327" i="15"/>
  <c r="P327" i="15"/>
  <c r="BI326" i="15"/>
  <c r="BH326" i="15"/>
  <c r="BG326" i="15"/>
  <c r="BF326" i="15"/>
  <c r="T326" i="15"/>
  <c r="R326" i="15"/>
  <c r="P326" i="15"/>
  <c r="BI324" i="15"/>
  <c r="BH324" i="15"/>
  <c r="BG324" i="15"/>
  <c r="BF324" i="15"/>
  <c r="T324" i="15"/>
  <c r="R324" i="15"/>
  <c r="P324" i="15"/>
  <c r="BI323" i="15"/>
  <c r="BH323" i="15"/>
  <c r="BG323" i="15"/>
  <c r="BF323" i="15"/>
  <c r="T323" i="15"/>
  <c r="R323" i="15"/>
  <c r="P323" i="15"/>
  <c r="BI321" i="15"/>
  <c r="BH321" i="15"/>
  <c r="BG321" i="15"/>
  <c r="BF321" i="15"/>
  <c r="T321" i="15"/>
  <c r="R321" i="15"/>
  <c r="P321" i="15"/>
  <c r="BI319" i="15"/>
  <c r="BH319" i="15"/>
  <c r="BG319" i="15"/>
  <c r="BF319" i="15"/>
  <c r="T319" i="15"/>
  <c r="R319" i="15"/>
  <c r="P319" i="15"/>
  <c r="BI318" i="15"/>
  <c r="BH318" i="15"/>
  <c r="BG318" i="15"/>
  <c r="BF318" i="15"/>
  <c r="T318" i="15"/>
  <c r="R318" i="15"/>
  <c r="P318" i="15"/>
  <c r="BI313" i="15"/>
  <c r="BH313" i="15"/>
  <c r="BG313" i="15"/>
  <c r="BF313" i="15"/>
  <c r="T313" i="15"/>
  <c r="R313" i="15"/>
  <c r="P313" i="15"/>
  <c r="BI303" i="15"/>
  <c r="BH303" i="15"/>
  <c r="BG303" i="15"/>
  <c r="BF303" i="15"/>
  <c r="T303" i="15"/>
  <c r="R303" i="15"/>
  <c r="P303" i="15"/>
  <c r="BI299" i="15"/>
  <c r="BH299" i="15"/>
  <c r="BG299" i="15"/>
  <c r="BF299" i="15"/>
  <c r="T299" i="15"/>
  <c r="R299" i="15"/>
  <c r="P299" i="15"/>
  <c r="BI296" i="15"/>
  <c r="BH296" i="15"/>
  <c r="BG296" i="15"/>
  <c r="BF296" i="15"/>
  <c r="T296" i="15"/>
  <c r="R296" i="15"/>
  <c r="P296" i="15"/>
  <c r="BI292" i="15"/>
  <c r="BH292" i="15"/>
  <c r="BG292" i="15"/>
  <c r="BF292" i="15"/>
  <c r="T292" i="15"/>
  <c r="R292" i="15"/>
  <c r="P292" i="15"/>
  <c r="BI287" i="15"/>
  <c r="BH287" i="15"/>
  <c r="BG287" i="15"/>
  <c r="BF287" i="15"/>
  <c r="T287" i="15"/>
  <c r="R287" i="15"/>
  <c r="P287" i="15"/>
  <c r="BI281" i="15"/>
  <c r="BH281" i="15"/>
  <c r="BG281" i="15"/>
  <c r="BF281" i="15"/>
  <c r="T281" i="15"/>
  <c r="R281" i="15"/>
  <c r="P281" i="15"/>
  <c r="BI278" i="15"/>
  <c r="BH278" i="15"/>
  <c r="BG278" i="15"/>
  <c r="BF278" i="15"/>
  <c r="T278" i="15"/>
  <c r="R278" i="15"/>
  <c r="P278" i="15"/>
  <c r="BI277" i="15"/>
  <c r="BH277" i="15"/>
  <c r="BG277" i="15"/>
  <c r="BF277" i="15"/>
  <c r="T277" i="15"/>
  <c r="R277" i="15"/>
  <c r="P277" i="15"/>
  <c r="BI276" i="15"/>
  <c r="BH276" i="15"/>
  <c r="BG276" i="15"/>
  <c r="BF276" i="15"/>
  <c r="T276" i="15"/>
  <c r="R276" i="15"/>
  <c r="P276" i="15"/>
  <c r="BI274" i="15"/>
  <c r="BH274" i="15"/>
  <c r="BG274" i="15"/>
  <c r="BF274" i="15"/>
  <c r="T274" i="15"/>
  <c r="R274" i="15"/>
  <c r="P274" i="15"/>
  <c r="BI273" i="15"/>
  <c r="BH273" i="15"/>
  <c r="BG273" i="15"/>
  <c r="BF273" i="15"/>
  <c r="T273" i="15"/>
  <c r="R273" i="15"/>
  <c r="P273" i="15"/>
  <c r="BI270" i="15"/>
  <c r="BH270" i="15"/>
  <c r="BG270" i="15"/>
  <c r="BF270" i="15"/>
  <c r="T270" i="15"/>
  <c r="R270" i="15"/>
  <c r="P270" i="15"/>
  <c r="BI267" i="15"/>
  <c r="BH267" i="15"/>
  <c r="BG267" i="15"/>
  <c r="BF267" i="15"/>
  <c r="T267" i="15"/>
  <c r="R267" i="15"/>
  <c r="P267" i="15"/>
  <c r="BI266" i="15"/>
  <c r="BH266" i="15"/>
  <c r="BG266" i="15"/>
  <c r="BF266" i="15"/>
  <c r="T266" i="15"/>
  <c r="R266" i="15"/>
  <c r="P266" i="15"/>
  <c r="BI264" i="15"/>
  <c r="BH264" i="15"/>
  <c r="BG264" i="15"/>
  <c r="BF264" i="15"/>
  <c r="T264" i="15"/>
  <c r="R264" i="15"/>
  <c r="P264" i="15"/>
  <c r="BI262" i="15"/>
  <c r="BH262" i="15"/>
  <c r="BG262" i="15"/>
  <c r="BF262" i="15"/>
  <c r="T262" i="15"/>
  <c r="R262" i="15"/>
  <c r="P262" i="15"/>
  <c r="BI258" i="15"/>
  <c r="BH258" i="15"/>
  <c r="BG258" i="15"/>
  <c r="BF258" i="15"/>
  <c r="T258" i="15"/>
  <c r="R258" i="15"/>
  <c r="P258" i="15"/>
  <c r="BI256" i="15"/>
  <c r="BH256" i="15"/>
  <c r="BG256" i="15"/>
  <c r="BF256" i="15"/>
  <c r="T256" i="15"/>
  <c r="R256" i="15"/>
  <c r="P256" i="15"/>
  <c r="BI254" i="15"/>
  <c r="BH254" i="15"/>
  <c r="BG254" i="15"/>
  <c r="BF254" i="15"/>
  <c r="T254" i="15"/>
  <c r="R254" i="15"/>
  <c r="P254" i="15"/>
  <c r="BI253" i="15"/>
  <c r="BH253" i="15"/>
  <c r="BG253" i="15"/>
  <c r="BF253" i="15"/>
  <c r="T253" i="15"/>
  <c r="R253" i="15"/>
  <c r="P253" i="15"/>
  <c r="BI250" i="15"/>
  <c r="BH250" i="15"/>
  <c r="BG250" i="15"/>
  <c r="BF250" i="15"/>
  <c r="T250" i="15"/>
  <c r="R250" i="15"/>
  <c r="P250" i="15"/>
  <c r="BI248" i="15"/>
  <c r="BH248" i="15"/>
  <c r="BG248" i="15"/>
  <c r="BF248" i="15"/>
  <c r="T248" i="15"/>
  <c r="R248" i="15"/>
  <c r="P248" i="15"/>
  <c r="BI246" i="15"/>
  <c r="BH246" i="15"/>
  <c r="BG246" i="15"/>
  <c r="BF246" i="15"/>
  <c r="T246" i="15"/>
  <c r="R246" i="15"/>
  <c r="P246" i="15"/>
  <c r="BI244" i="15"/>
  <c r="BH244" i="15"/>
  <c r="BG244" i="15"/>
  <c r="BF244" i="15"/>
  <c r="T244" i="15"/>
  <c r="R244" i="15"/>
  <c r="P244" i="15"/>
  <c r="BI242" i="15"/>
  <c r="BH242" i="15"/>
  <c r="BG242" i="15"/>
  <c r="BF242" i="15"/>
  <c r="T242" i="15"/>
  <c r="R242" i="15"/>
  <c r="P242" i="15"/>
  <c r="BI239" i="15"/>
  <c r="BH239" i="15"/>
  <c r="BG239" i="15"/>
  <c r="BF239" i="15"/>
  <c r="T239" i="15"/>
  <c r="R239" i="15"/>
  <c r="P239" i="15"/>
  <c r="BI236" i="15"/>
  <c r="BH236" i="15"/>
  <c r="BG236" i="15"/>
  <c r="BF236" i="15"/>
  <c r="T236" i="15"/>
  <c r="R236" i="15"/>
  <c r="P236" i="15"/>
  <c r="BI233" i="15"/>
  <c r="BH233" i="15"/>
  <c r="BG233" i="15"/>
  <c r="BF233" i="15"/>
  <c r="T233" i="15"/>
  <c r="R233" i="15"/>
  <c r="P233" i="15"/>
  <c r="BI232" i="15"/>
  <c r="BH232" i="15"/>
  <c r="BG232" i="15"/>
  <c r="BF232" i="15"/>
  <c r="T232" i="15"/>
  <c r="R232" i="15"/>
  <c r="P232" i="15"/>
  <c r="BI230" i="15"/>
  <c r="BH230" i="15"/>
  <c r="BG230" i="15"/>
  <c r="BF230" i="15"/>
  <c r="T230" i="15"/>
  <c r="R230" i="15"/>
  <c r="P230" i="15"/>
  <c r="BI228" i="15"/>
  <c r="BH228" i="15"/>
  <c r="BG228" i="15"/>
  <c r="BF228" i="15"/>
  <c r="T228" i="15"/>
  <c r="R228" i="15"/>
  <c r="P228" i="15"/>
  <c r="BI226" i="15"/>
  <c r="BH226" i="15"/>
  <c r="BG226" i="15"/>
  <c r="BF226" i="15"/>
  <c r="T226" i="15"/>
  <c r="R226" i="15"/>
  <c r="P226" i="15"/>
  <c r="BI224" i="15"/>
  <c r="BH224" i="15"/>
  <c r="BG224" i="15"/>
  <c r="BF224" i="15"/>
  <c r="T224" i="15"/>
  <c r="R224" i="15"/>
  <c r="P224" i="15"/>
  <c r="BI217" i="15"/>
  <c r="BH217" i="15"/>
  <c r="BG217" i="15"/>
  <c r="BF217" i="15"/>
  <c r="T217" i="15"/>
  <c r="R217" i="15"/>
  <c r="P217" i="15"/>
  <c r="BI215" i="15"/>
  <c r="BH215" i="15"/>
  <c r="BG215" i="15"/>
  <c r="BF215" i="15"/>
  <c r="T215" i="15"/>
  <c r="R215" i="15"/>
  <c r="P215" i="15"/>
  <c r="BI213" i="15"/>
  <c r="BH213" i="15"/>
  <c r="BG213" i="15"/>
  <c r="BF213" i="15"/>
  <c r="T213" i="15"/>
  <c r="R213" i="15"/>
  <c r="P213" i="15"/>
  <c r="BI209" i="15"/>
  <c r="BH209" i="15"/>
  <c r="BG209" i="15"/>
  <c r="BF209" i="15"/>
  <c r="T209" i="15"/>
  <c r="R209" i="15"/>
  <c r="P209" i="15"/>
  <c r="BI207" i="15"/>
  <c r="BH207" i="15"/>
  <c r="BG207" i="15"/>
  <c r="BF207" i="15"/>
  <c r="T207" i="15"/>
  <c r="R207" i="15"/>
  <c r="P207" i="15"/>
  <c r="BI202" i="15"/>
  <c r="BH202" i="15"/>
  <c r="BG202" i="15"/>
  <c r="BF202" i="15"/>
  <c r="T202" i="15"/>
  <c r="R202" i="15"/>
  <c r="P202" i="15"/>
  <c r="BI198" i="15"/>
  <c r="BH198" i="15"/>
  <c r="BG198" i="15"/>
  <c r="BF198" i="15"/>
  <c r="T198" i="15"/>
  <c r="R198" i="15"/>
  <c r="P198" i="15"/>
  <c r="BI197" i="15"/>
  <c r="BH197" i="15"/>
  <c r="BG197" i="15"/>
  <c r="BF197" i="15"/>
  <c r="T197" i="15"/>
  <c r="R197" i="15"/>
  <c r="P197" i="15"/>
  <c r="BI196" i="15"/>
  <c r="BH196" i="15"/>
  <c r="BG196" i="15"/>
  <c r="BF196" i="15"/>
  <c r="T196" i="15"/>
  <c r="R196" i="15"/>
  <c r="P196" i="15"/>
  <c r="BI195" i="15"/>
  <c r="BH195" i="15"/>
  <c r="BG195" i="15"/>
  <c r="BF195" i="15"/>
  <c r="T195" i="15"/>
  <c r="R195" i="15"/>
  <c r="P195" i="15"/>
  <c r="BI194" i="15"/>
  <c r="BH194" i="15"/>
  <c r="BG194" i="15"/>
  <c r="BF194" i="15"/>
  <c r="T194" i="15"/>
  <c r="R194" i="15"/>
  <c r="P194" i="15"/>
  <c r="BI192" i="15"/>
  <c r="BH192" i="15"/>
  <c r="BG192" i="15"/>
  <c r="BF192" i="15"/>
  <c r="T192" i="15"/>
  <c r="R192" i="15"/>
  <c r="P192" i="15"/>
  <c r="BI190" i="15"/>
  <c r="BH190" i="15"/>
  <c r="BG190" i="15"/>
  <c r="BF190" i="15"/>
  <c r="T190" i="15"/>
  <c r="R190" i="15"/>
  <c r="P190" i="15"/>
  <c r="BI187" i="15"/>
  <c r="BH187" i="15"/>
  <c r="BG187" i="15"/>
  <c r="BF187" i="15"/>
  <c r="T187" i="15"/>
  <c r="R187" i="15"/>
  <c r="P187" i="15"/>
  <c r="BI180" i="15"/>
  <c r="BH180" i="15"/>
  <c r="BG180" i="15"/>
  <c r="BF180" i="15"/>
  <c r="T180" i="15"/>
  <c r="R180" i="15"/>
  <c r="P180" i="15"/>
  <c r="BI176" i="15"/>
  <c r="BH176" i="15"/>
  <c r="BG176" i="15"/>
  <c r="BF176" i="15"/>
  <c r="T176" i="15"/>
  <c r="R176" i="15"/>
  <c r="P176" i="15"/>
  <c r="BI172" i="15"/>
  <c r="BH172" i="15"/>
  <c r="BG172" i="15"/>
  <c r="BF172" i="15"/>
  <c r="T172" i="15"/>
  <c r="R172" i="15"/>
  <c r="P172" i="15"/>
  <c r="BI170" i="15"/>
  <c r="BH170" i="15"/>
  <c r="BG170" i="15"/>
  <c r="BF170" i="15"/>
  <c r="T170" i="15"/>
  <c r="R170" i="15"/>
  <c r="P170" i="15"/>
  <c r="BI168" i="15"/>
  <c r="BH168" i="15"/>
  <c r="BG168" i="15"/>
  <c r="BF168" i="15"/>
  <c r="T168" i="15"/>
  <c r="R168" i="15"/>
  <c r="P168" i="15"/>
  <c r="BI166" i="15"/>
  <c r="BH166" i="15"/>
  <c r="BG166" i="15"/>
  <c r="BF166" i="15"/>
  <c r="T166" i="15"/>
  <c r="R166" i="15"/>
  <c r="P166" i="15"/>
  <c r="BI161" i="15"/>
  <c r="BH161" i="15"/>
  <c r="BG161" i="15"/>
  <c r="BF161" i="15"/>
  <c r="T161" i="15"/>
  <c r="R161" i="15"/>
  <c r="P161" i="15"/>
  <c r="BI157" i="15"/>
  <c r="BH157" i="15"/>
  <c r="BG157" i="15"/>
  <c r="BF157" i="15"/>
  <c r="T157" i="15"/>
  <c r="R157" i="15"/>
  <c r="P157" i="15"/>
  <c r="BI152" i="15"/>
  <c r="BH152" i="15"/>
  <c r="BG152" i="15"/>
  <c r="BF152" i="15"/>
  <c r="T152" i="15"/>
  <c r="R152" i="15"/>
  <c r="P152" i="15"/>
  <c r="BI150" i="15"/>
  <c r="BH150" i="15"/>
  <c r="BG150" i="15"/>
  <c r="BF150" i="15"/>
  <c r="T150" i="15"/>
  <c r="R150" i="15"/>
  <c r="P150" i="15"/>
  <c r="BI144" i="15"/>
  <c r="BH144" i="15"/>
  <c r="BG144" i="15"/>
  <c r="BF144" i="15"/>
  <c r="T144" i="15"/>
  <c r="R144" i="15"/>
  <c r="P144" i="15"/>
  <c r="BI143" i="15"/>
  <c r="BH143" i="15"/>
  <c r="BG143" i="15"/>
  <c r="BF143" i="15"/>
  <c r="T143" i="15"/>
  <c r="R143" i="15"/>
  <c r="P143" i="15"/>
  <c r="BI142" i="15"/>
  <c r="BH142" i="15"/>
  <c r="BG142" i="15"/>
  <c r="BF142" i="15"/>
  <c r="T142" i="15"/>
  <c r="R142" i="15"/>
  <c r="P142" i="15"/>
  <c r="BI138" i="15"/>
  <c r="BH138" i="15"/>
  <c r="BG138" i="15"/>
  <c r="BF138" i="15"/>
  <c r="T138" i="15"/>
  <c r="R138" i="15"/>
  <c r="P138" i="15"/>
  <c r="BI135" i="15"/>
  <c r="BH135" i="15"/>
  <c r="BG135" i="15"/>
  <c r="BF135" i="15"/>
  <c r="T135" i="15"/>
  <c r="R135" i="15"/>
  <c r="P135" i="15"/>
  <c r="J129" i="15"/>
  <c r="J128" i="15"/>
  <c r="F128" i="15"/>
  <c r="F126" i="15"/>
  <c r="E124" i="15"/>
  <c r="J92" i="15"/>
  <c r="J91" i="15"/>
  <c r="F91" i="15"/>
  <c r="F89" i="15"/>
  <c r="E87" i="15"/>
  <c r="J18" i="15"/>
  <c r="E18" i="15"/>
  <c r="F92" i="15"/>
  <c r="J17" i="15"/>
  <c r="J12" i="15"/>
  <c r="J126" i="15" s="1"/>
  <c r="E7" i="15"/>
  <c r="E85" i="15" s="1"/>
  <c r="J37" i="14"/>
  <c r="J36" i="14"/>
  <c r="AY107" i="1"/>
  <c r="J35" i="14"/>
  <c r="AX107" i="1"/>
  <c r="BI152" i="14"/>
  <c r="BH152" i="14"/>
  <c r="BG152" i="14"/>
  <c r="BF152" i="14"/>
  <c r="T152" i="14"/>
  <c r="R152" i="14"/>
  <c r="P152" i="14"/>
  <c r="BI150" i="14"/>
  <c r="BH150" i="14"/>
  <c r="BG150" i="14"/>
  <c r="BF150" i="14"/>
  <c r="T150" i="14"/>
  <c r="R150" i="14"/>
  <c r="P150" i="14"/>
  <c r="BI147" i="14"/>
  <c r="BH147" i="14"/>
  <c r="BG147" i="14"/>
  <c r="BF147" i="14"/>
  <c r="T147" i="14"/>
  <c r="R147" i="14"/>
  <c r="P147" i="14"/>
  <c r="BI146" i="14"/>
  <c r="BH146" i="14"/>
  <c r="BG146" i="14"/>
  <c r="BF146" i="14"/>
  <c r="T146" i="14"/>
  <c r="R146" i="14"/>
  <c r="P146" i="14"/>
  <c r="BI145" i="14"/>
  <c r="BH145" i="14"/>
  <c r="BG145" i="14"/>
  <c r="BF145" i="14"/>
  <c r="T145" i="14"/>
  <c r="R145" i="14"/>
  <c r="P145" i="14"/>
  <c r="BI144" i="14"/>
  <c r="BH144" i="14"/>
  <c r="BG144" i="14"/>
  <c r="BF144" i="14"/>
  <c r="T144" i="14"/>
  <c r="R144" i="14"/>
  <c r="P144" i="14"/>
  <c r="BI143" i="14"/>
  <c r="BH143" i="14"/>
  <c r="BG143" i="14"/>
  <c r="BF143" i="14"/>
  <c r="T143" i="14"/>
  <c r="R143" i="14"/>
  <c r="P143" i="14"/>
  <c r="BI142" i="14"/>
  <c r="BH142" i="14"/>
  <c r="BG142" i="14"/>
  <c r="BF142" i="14"/>
  <c r="T142" i="14"/>
  <c r="R142" i="14"/>
  <c r="P142" i="14"/>
  <c r="BI141" i="14"/>
  <c r="BH141" i="14"/>
  <c r="BG141" i="14"/>
  <c r="BF141" i="14"/>
  <c r="T141" i="14"/>
  <c r="R141" i="14"/>
  <c r="P141" i="14"/>
  <c r="BI140" i="14"/>
  <c r="BH140" i="14"/>
  <c r="BG140" i="14"/>
  <c r="BF140" i="14"/>
  <c r="T140" i="14"/>
  <c r="R140" i="14"/>
  <c r="P140" i="14"/>
  <c r="BI139" i="14"/>
  <c r="BH139" i="14"/>
  <c r="BG139" i="14"/>
  <c r="BF139" i="14"/>
  <c r="T139" i="14"/>
  <c r="R139" i="14"/>
  <c r="P139" i="14"/>
  <c r="BI138" i="14"/>
  <c r="BH138" i="14"/>
  <c r="BG138" i="14"/>
  <c r="BF138" i="14"/>
  <c r="T138" i="14"/>
  <c r="R138" i="14"/>
  <c r="P138" i="14"/>
  <c r="BI137" i="14"/>
  <c r="BH137" i="14"/>
  <c r="BG137" i="14"/>
  <c r="BF137" i="14"/>
  <c r="T137" i="14"/>
  <c r="R137" i="14"/>
  <c r="P137" i="14"/>
  <c r="BI136" i="14"/>
  <c r="BH136" i="14"/>
  <c r="BG136" i="14"/>
  <c r="BF136" i="14"/>
  <c r="T136" i="14"/>
  <c r="R136" i="14"/>
  <c r="P136" i="14"/>
  <c r="BI129" i="14"/>
  <c r="BH129" i="14"/>
  <c r="BG129" i="14"/>
  <c r="BF129" i="14"/>
  <c r="T129" i="14"/>
  <c r="R129" i="14"/>
  <c r="P129" i="14"/>
  <c r="BI128" i="14"/>
  <c r="BH128" i="14"/>
  <c r="BG128" i="14"/>
  <c r="BF128" i="14"/>
  <c r="T128" i="14"/>
  <c r="R128" i="14"/>
  <c r="P128" i="14"/>
  <c r="BI127" i="14"/>
  <c r="BH127" i="14"/>
  <c r="BG127" i="14"/>
  <c r="BF127" i="14"/>
  <c r="T127" i="14"/>
  <c r="R127" i="14"/>
  <c r="P127" i="14"/>
  <c r="BI126" i="14"/>
  <c r="BH126" i="14"/>
  <c r="BG126" i="14"/>
  <c r="BF126" i="14"/>
  <c r="T126" i="14"/>
  <c r="R126" i="14"/>
  <c r="P126" i="14"/>
  <c r="BI125" i="14"/>
  <c r="BH125" i="14"/>
  <c r="BG125" i="14"/>
  <c r="BF125" i="14"/>
  <c r="T125" i="14"/>
  <c r="R125" i="14"/>
  <c r="P125" i="14"/>
  <c r="BI124" i="14"/>
  <c r="BH124" i="14"/>
  <c r="BG124" i="14"/>
  <c r="BF124" i="14"/>
  <c r="T124" i="14"/>
  <c r="R124" i="14"/>
  <c r="P124" i="14"/>
  <c r="BI123" i="14"/>
  <c r="BH123" i="14"/>
  <c r="BG123" i="14"/>
  <c r="BF123" i="14"/>
  <c r="T123" i="14"/>
  <c r="R123" i="14"/>
  <c r="P123" i="14"/>
  <c r="BI122" i="14"/>
  <c r="BH122" i="14"/>
  <c r="BG122" i="14"/>
  <c r="BF122" i="14"/>
  <c r="T122" i="14"/>
  <c r="R122" i="14"/>
  <c r="P122" i="14"/>
  <c r="BI121" i="14"/>
  <c r="BH121" i="14"/>
  <c r="BG121" i="14"/>
  <c r="BF121" i="14"/>
  <c r="T121" i="14"/>
  <c r="R121" i="14"/>
  <c r="P121" i="14"/>
  <c r="J115" i="14"/>
  <c r="J114" i="14"/>
  <c r="F114" i="14"/>
  <c r="F112" i="14"/>
  <c r="E110" i="14"/>
  <c r="J92" i="14"/>
  <c r="J91" i="14"/>
  <c r="F91" i="14"/>
  <c r="F89" i="14"/>
  <c r="E87" i="14"/>
  <c r="J18" i="14"/>
  <c r="E18" i="14"/>
  <c r="F92" i="14"/>
  <c r="J17" i="14"/>
  <c r="J12" i="14"/>
  <c r="J89" i="14" s="1"/>
  <c r="E7" i="14"/>
  <c r="E85" i="14" s="1"/>
  <c r="J37" i="13"/>
  <c r="J36" i="13"/>
  <c r="AY106" i="1"/>
  <c r="J35" i="13"/>
  <c r="AX106" i="1"/>
  <c r="BI184" i="13"/>
  <c r="BH184" i="13"/>
  <c r="BG184" i="13"/>
  <c r="BF184" i="13"/>
  <c r="T184" i="13"/>
  <c r="R184" i="13"/>
  <c r="P184" i="13"/>
  <c r="BI182" i="13"/>
  <c r="BH182" i="13"/>
  <c r="BG182" i="13"/>
  <c r="BF182" i="13"/>
  <c r="T182" i="13"/>
  <c r="R182" i="13"/>
  <c r="P182" i="13"/>
  <c r="BI179" i="13"/>
  <c r="BH179" i="13"/>
  <c r="BG179" i="13"/>
  <c r="BF179" i="13"/>
  <c r="T179" i="13"/>
  <c r="R179" i="13"/>
  <c r="P179" i="13"/>
  <c r="BI177" i="13"/>
  <c r="BH177" i="13"/>
  <c r="BG177" i="13"/>
  <c r="BF177" i="13"/>
  <c r="T177" i="13"/>
  <c r="R177" i="13"/>
  <c r="P177" i="13"/>
  <c r="BI175" i="13"/>
  <c r="BH175" i="13"/>
  <c r="BG175" i="13"/>
  <c r="BF175" i="13"/>
  <c r="T175" i="13"/>
  <c r="R175" i="13"/>
  <c r="P175" i="13"/>
  <c r="BI173" i="13"/>
  <c r="BH173" i="13"/>
  <c r="BG173" i="13"/>
  <c r="BF173" i="13"/>
  <c r="T173" i="13"/>
  <c r="R173" i="13"/>
  <c r="P173" i="13"/>
  <c r="BI171" i="13"/>
  <c r="BH171" i="13"/>
  <c r="BG171" i="13"/>
  <c r="BF171" i="13"/>
  <c r="T171" i="13"/>
  <c r="R171" i="13"/>
  <c r="P171" i="13"/>
  <c r="BI169" i="13"/>
  <c r="BH169" i="13"/>
  <c r="BG169" i="13"/>
  <c r="BF169" i="13"/>
  <c r="T169" i="13"/>
  <c r="R169" i="13"/>
  <c r="P169" i="13"/>
  <c r="BI167" i="13"/>
  <c r="BH167" i="13"/>
  <c r="BG167" i="13"/>
  <c r="BF167" i="13"/>
  <c r="T167" i="13"/>
  <c r="R167" i="13"/>
  <c r="P167" i="13"/>
  <c r="BI165" i="13"/>
  <c r="BH165" i="13"/>
  <c r="BG165" i="13"/>
  <c r="BF165" i="13"/>
  <c r="T165" i="13"/>
  <c r="R165" i="13"/>
  <c r="P165" i="13"/>
  <c r="BI160" i="13"/>
  <c r="BH160" i="13"/>
  <c r="BG160" i="13"/>
  <c r="BF160" i="13"/>
  <c r="T160" i="13"/>
  <c r="R160" i="13"/>
  <c r="P160" i="13"/>
  <c r="BI158" i="13"/>
  <c r="BH158" i="13"/>
  <c r="BG158" i="13"/>
  <c r="BF158" i="13"/>
  <c r="T158" i="13"/>
  <c r="R158" i="13"/>
  <c r="P158" i="13"/>
  <c r="BI157" i="13"/>
  <c r="BH157" i="13"/>
  <c r="BG157" i="13"/>
  <c r="BF157" i="13"/>
  <c r="T157" i="13"/>
  <c r="R157" i="13"/>
  <c r="P157" i="13"/>
  <c r="BI156" i="13"/>
  <c r="BH156" i="13"/>
  <c r="BG156" i="13"/>
  <c r="BF156" i="13"/>
  <c r="T156" i="13"/>
  <c r="R156" i="13"/>
  <c r="P156" i="13"/>
  <c r="BI155" i="13"/>
  <c r="BH155" i="13"/>
  <c r="BG155" i="13"/>
  <c r="BF155" i="13"/>
  <c r="T155" i="13"/>
  <c r="R155" i="13"/>
  <c r="P155" i="13"/>
  <c r="BI154" i="13"/>
  <c r="BH154" i="13"/>
  <c r="BG154" i="13"/>
  <c r="BF154" i="13"/>
  <c r="T154" i="13"/>
  <c r="R154" i="13"/>
  <c r="P154" i="13"/>
  <c r="BI153" i="13"/>
  <c r="BH153" i="13"/>
  <c r="BG153" i="13"/>
  <c r="BF153" i="13"/>
  <c r="T153" i="13"/>
  <c r="R153" i="13"/>
  <c r="P153" i="13"/>
  <c r="BI152" i="13"/>
  <c r="BH152" i="13"/>
  <c r="BG152" i="13"/>
  <c r="BF152" i="13"/>
  <c r="T152" i="13"/>
  <c r="R152" i="13"/>
  <c r="P152" i="13"/>
  <c r="BI151" i="13"/>
  <c r="BH151" i="13"/>
  <c r="BG151" i="13"/>
  <c r="BF151" i="13"/>
  <c r="T151" i="13"/>
  <c r="R151" i="13"/>
  <c r="P151" i="13"/>
  <c r="BI149" i="13"/>
  <c r="BH149" i="13"/>
  <c r="BG149" i="13"/>
  <c r="BF149" i="13"/>
  <c r="T149" i="13"/>
  <c r="R149" i="13"/>
  <c r="P149" i="13"/>
  <c r="BI147" i="13"/>
  <c r="BH147" i="13"/>
  <c r="BG147" i="13"/>
  <c r="BF147" i="13"/>
  <c r="T147" i="13"/>
  <c r="R147" i="13"/>
  <c r="P147" i="13"/>
  <c r="BI143" i="13"/>
  <c r="BH143" i="13"/>
  <c r="BG143" i="13"/>
  <c r="BF143" i="13"/>
  <c r="T143" i="13"/>
  <c r="R143" i="13"/>
  <c r="P143" i="13"/>
  <c r="BI141" i="13"/>
  <c r="BH141" i="13"/>
  <c r="BG141" i="13"/>
  <c r="BF141" i="13"/>
  <c r="T141" i="13"/>
  <c r="R141" i="13"/>
  <c r="P141" i="13"/>
  <c r="BI140" i="13"/>
  <c r="BH140" i="13"/>
  <c r="BG140" i="13"/>
  <c r="BF140" i="13"/>
  <c r="T140" i="13"/>
  <c r="R140" i="13"/>
  <c r="P140" i="13"/>
  <c r="BI139" i="13"/>
  <c r="BH139" i="13"/>
  <c r="BG139" i="13"/>
  <c r="BF139" i="13"/>
  <c r="T139" i="13"/>
  <c r="R139" i="13"/>
  <c r="P139" i="13"/>
  <c r="BI138" i="13"/>
  <c r="BH138" i="13"/>
  <c r="BG138" i="13"/>
  <c r="BF138" i="13"/>
  <c r="T138" i="13"/>
  <c r="R138" i="13"/>
  <c r="P138" i="13"/>
  <c r="BI135" i="13"/>
  <c r="BH135" i="13"/>
  <c r="BG135" i="13"/>
  <c r="BF135" i="13"/>
  <c r="T135" i="13"/>
  <c r="R135" i="13"/>
  <c r="P135" i="13"/>
  <c r="BI133" i="13"/>
  <c r="BH133" i="13"/>
  <c r="BG133" i="13"/>
  <c r="BF133" i="13"/>
  <c r="T133" i="13"/>
  <c r="R133" i="13"/>
  <c r="P133" i="13"/>
  <c r="BI130" i="13"/>
  <c r="BH130" i="13"/>
  <c r="BG130" i="13"/>
  <c r="BF130" i="13"/>
  <c r="T130" i="13"/>
  <c r="R130" i="13"/>
  <c r="P130" i="13"/>
  <c r="BI129" i="13"/>
  <c r="BH129" i="13"/>
  <c r="BG129" i="13"/>
  <c r="BF129" i="13"/>
  <c r="T129" i="13"/>
  <c r="R129" i="13"/>
  <c r="P129" i="13"/>
  <c r="BI128" i="13"/>
  <c r="BH128" i="13"/>
  <c r="BG128" i="13"/>
  <c r="BF128" i="13"/>
  <c r="T128" i="13"/>
  <c r="R128" i="13"/>
  <c r="P128" i="13"/>
  <c r="BI127" i="13"/>
  <c r="BH127" i="13"/>
  <c r="BG127" i="13"/>
  <c r="BF127" i="13"/>
  <c r="T127" i="13"/>
  <c r="R127" i="13"/>
  <c r="P127" i="13"/>
  <c r="BI125" i="13"/>
  <c r="BH125" i="13"/>
  <c r="BG125" i="13"/>
  <c r="BF125" i="13"/>
  <c r="T125" i="13"/>
  <c r="R125" i="13"/>
  <c r="P125" i="13"/>
  <c r="J119" i="13"/>
  <c r="J118" i="13"/>
  <c r="F118" i="13"/>
  <c r="F116" i="13"/>
  <c r="E114" i="13"/>
  <c r="J92" i="13"/>
  <c r="J91" i="13"/>
  <c r="F91" i="13"/>
  <c r="F89" i="13"/>
  <c r="E87" i="13"/>
  <c r="J18" i="13"/>
  <c r="E18" i="13"/>
  <c r="F92" i="13"/>
  <c r="J17" i="13"/>
  <c r="J12" i="13"/>
  <c r="J116" i="13" s="1"/>
  <c r="E7" i="13"/>
  <c r="E85" i="13" s="1"/>
  <c r="J37" i="12"/>
  <c r="J36" i="12"/>
  <c r="AY105" i="1"/>
  <c r="J35" i="12"/>
  <c r="AX105" i="1"/>
  <c r="BI236" i="12"/>
  <c r="BH236" i="12"/>
  <c r="BG236" i="12"/>
  <c r="BF236" i="12"/>
  <c r="T236" i="12"/>
  <c r="R236" i="12"/>
  <c r="P236" i="12"/>
  <c r="BI234" i="12"/>
  <c r="BH234" i="12"/>
  <c r="BG234" i="12"/>
  <c r="BF234" i="12"/>
  <c r="T234" i="12"/>
  <c r="R234" i="12"/>
  <c r="P234" i="12"/>
  <c r="BI231" i="12"/>
  <c r="BH231" i="12"/>
  <c r="BG231" i="12"/>
  <c r="BF231" i="12"/>
  <c r="T231" i="12"/>
  <c r="R231" i="12"/>
  <c r="P231" i="12"/>
  <c r="BI229" i="12"/>
  <c r="BH229" i="12"/>
  <c r="BG229" i="12"/>
  <c r="BF229" i="12"/>
  <c r="T229" i="12"/>
  <c r="R229" i="12"/>
  <c r="P229" i="12"/>
  <c r="BI226" i="12"/>
  <c r="BH226" i="12"/>
  <c r="BG226" i="12"/>
  <c r="BF226" i="12"/>
  <c r="T226" i="12"/>
  <c r="R226" i="12"/>
  <c r="P226" i="12"/>
  <c r="BI224" i="12"/>
  <c r="BH224" i="12"/>
  <c r="BG224" i="12"/>
  <c r="BF224" i="12"/>
  <c r="T224" i="12"/>
  <c r="R224" i="12"/>
  <c r="P224" i="12"/>
  <c r="BI222" i="12"/>
  <c r="BH222" i="12"/>
  <c r="BG222" i="12"/>
  <c r="BF222" i="12"/>
  <c r="T222" i="12"/>
  <c r="R222" i="12"/>
  <c r="P222" i="12"/>
  <c r="BI218" i="12"/>
  <c r="BH218" i="12"/>
  <c r="BG218" i="12"/>
  <c r="BF218" i="12"/>
  <c r="T218" i="12"/>
  <c r="R218" i="12"/>
  <c r="P218" i="12"/>
  <c r="BI215" i="12"/>
  <c r="BH215" i="12"/>
  <c r="BG215" i="12"/>
  <c r="BF215" i="12"/>
  <c r="T215" i="12"/>
  <c r="R215" i="12"/>
  <c r="P215" i="12"/>
  <c r="BI213" i="12"/>
  <c r="BH213" i="12"/>
  <c r="BG213" i="12"/>
  <c r="BF213" i="12"/>
  <c r="T213" i="12"/>
  <c r="R213" i="12"/>
  <c r="P213" i="12"/>
  <c r="BI211" i="12"/>
  <c r="BH211" i="12"/>
  <c r="BG211" i="12"/>
  <c r="BF211" i="12"/>
  <c r="T211" i="12"/>
  <c r="R211" i="12"/>
  <c r="P211" i="12"/>
  <c r="BI209" i="12"/>
  <c r="BH209" i="12"/>
  <c r="BG209" i="12"/>
  <c r="BF209" i="12"/>
  <c r="T209" i="12"/>
  <c r="R209" i="12"/>
  <c r="P209" i="12"/>
  <c r="BI207" i="12"/>
  <c r="BH207" i="12"/>
  <c r="BG207" i="12"/>
  <c r="BF207" i="12"/>
  <c r="T207" i="12"/>
  <c r="R207" i="12"/>
  <c r="P207" i="12"/>
  <c r="BI205" i="12"/>
  <c r="BH205" i="12"/>
  <c r="BG205" i="12"/>
  <c r="BF205" i="12"/>
  <c r="T205" i="12"/>
  <c r="R205" i="12"/>
  <c r="P205" i="12"/>
  <c r="BI202" i="12"/>
  <c r="BH202" i="12"/>
  <c r="BG202" i="12"/>
  <c r="BF202" i="12"/>
  <c r="T202" i="12"/>
  <c r="R202" i="12"/>
  <c r="P202" i="12"/>
  <c r="BI200" i="12"/>
  <c r="BH200" i="12"/>
  <c r="BG200" i="12"/>
  <c r="BF200" i="12"/>
  <c r="T200" i="12"/>
  <c r="R200" i="12"/>
  <c r="P200" i="12"/>
  <c r="BI198" i="12"/>
  <c r="BH198" i="12"/>
  <c r="BG198" i="12"/>
  <c r="BF198" i="12"/>
  <c r="T198" i="12"/>
  <c r="R198" i="12"/>
  <c r="P198" i="12"/>
  <c r="BI195" i="12"/>
  <c r="BH195" i="12"/>
  <c r="BG195" i="12"/>
  <c r="BF195" i="12"/>
  <c r="T195" i="12"/>
  <c r="R195" i="12"/>
  <c r="P195" i="12"/>
  <c r="BI193" i="12"/>
  <c r="BH193" i="12"/>
  <c r="BG193" i="12"/>
  <c r="BF193" i="12"/>
  <c r="T193" i="12"/>
  <c r="R193" i="12"/>
  <c r="P193" i="12"/>
  <c r="BI191" i="12"/>
  <c r="BH191" i="12"/>
  <c r="BG191" i="12"/>
  <c r="BF191" i="12"/>
  <c r="T191" i="12"/>
  <c r="R191" i="12"/>
  <c r="P191" i="12"/>
  <c r="BI190" i="12"/>
  <c r="BH190" i="12"/>
  <c r="BG190" i="12"/>
  <c r="BF190" i="12"/>
  <c r="T190" i="12"/>
  <c r="R190" i="12"/>
  <c r="P190" i="12"/>
  <c r="BI189" i="12"/>
  <c r="BH189" i="12"/>
  <c r="BG189" i="12"/>
  <c r="BF189" i="12"/>
  <c r="T189" i="12"/>
  <c r="R189" i="12"/>
  <c r="P189" i="12"/>
  <c r="BI188" i="12"/>
  <c r="BH188" i="12"/>
  <c r="BG188" i="12"/>
  <c r="BF188" i="12"/>
  <c r="T188" i="12"/>
  <c r="R188" i="12"/>
  <c r="P188" i="12"/>
  <c r="BI181" i="12"/>
  <c r="BH181" i="12"/>
  <c r="BG181" i="12"/>
  <c r="BF181" i="12"/>
  <c r="T181" i="12"/>
  <c r="R181" i="12"/>
  <c r="P181" i="12"/>
  <c r="BI179" i="12"/>
  <c r="BH179" i="12"/>
  <c r="BG179" i="12"/>
  <c r="BF179" i="12"/>
  <c r="T179" i="12"/>
  <c r="R179" i="12"/>
  <c r="P179" i="12"/>
  <c r="BI173" i="12"/>
  <c r="BH173" i="12"/>
  <c r="BG173" i="12"/>
  <c r="BF173" i="12"/>
  <c r="T173" i="12"/>
  <c r="R173" i="12"/>
  <c r="P173" i="12"/>
  <c r="BI170" i="12"/>
  <c r="BH170" i="12"/>
  <c r="BG170" i="12"/>
  <c r="BF170" i="12"/>
  <c r="T170" i="12"/>
  <c r="R170" i="12"/>
  <c r="P170" i="12"/>
  <c r="BI167" i="12"/>
  <c r="BH167" i="12"/>
  <c r="BG167" i="12"/>
  <c r="BF167" i="12"/>
  <c r="T167" i="12"/>
  <c r="R167" i="12"/>
  <c r="P167" i="12"/>
  <c r="BI165" i="12"/>
  <c r="BH165" i="12"/>
  <c r="BG165" i="12"/>
  <c r="BF165" i="12"/>
  <c r="T165" i="12"/>
  <c r="R165" i="12"/>
  <c r="P165" i="12"/>
  <c r="BI164" i="12"/>
  <c r="BH164" i="12"/>
  <c r="BG164" i="12"/>
  <c r="BF164" i="12"/>
  <c r="T164" i="12"/>
  <c r="R164" i="12"/>
  <c r="P164" i="12"/>
  <c r="BI163" i="12"/>
  <c r="BH163" i="12"/>
  <c r="BG163" i="12"/>
  <c r="BF163" i="12"/>
  <c r="T163" i="12"/>
  <c r="R163" i="12"/>
  <c r="P163" i="12"/>
  <c r="BI162" i="12"/>
  <c r="BH162" i="12"/>
  <c r="BG162" i="12"/>
  <c r="BF162" i="12"/>
  <c r="T162" i="12"/>
  <c r="R162" i="12"/>
  <c r="P162" i="12"/>
  <c r="BI161" i="12"/>
  <c r="BH161" i="12"/>
  <c r="BG161" i="12"/>
  <c r="BF161" i="12"/>
  <c r="T161" i="12"/>
  <c r="R161" i="12"/>
  <c r="P161" i="12"/>
  <c r="BI160" i="12"/>
  <c r="BH160" i="12"/>
  <c r="BG160" i="12"/>
  <c r="BF160" i="12"/>
  <c r="T160" i="12"/>
  <c r="R160" i="12"/>
  <c r="P160" i="12"/>
  <c r="BI157" i="12"/>
  <c r="BH157" i="12"/>
  <c r="BG157" i="12"/>
  <c r="BF157" i="12"/>
  <c r="T157" i="12"/>
  <c r="R157" i="12"/>
  <c r="P157" i="12"/>
  <c r="BI155" i="12"/>
  <c r="BH155" i="12"/>
  <c r="BG155" i="12"/>
  <c r="BF155" i="12"/>
  <c r="T155" i="12"/>
  <c r="R155" i="12"/>
  <c r="P155" i="12"/>
  <c r="BI154" i="12"/>
  <c r="BH154" i="12"/>
  <c r="BG154" i="12"/>
  <c r="BF154" i="12"/>
  <c r="T154" i="12"/>
  <c r="R154" i="12"/>
  <c r="P154" i="12"/>
  <c r="BI153" i="12"/>
  <c r="BH153" i="12"/>
  <c r="BG153" i="12"/>
  <c r="BF153" i="12"/>
  <c r="T153" i="12"/>
  <c r="R153" i="12"/>
  <c r="P153" i="12"/>
  <c r="BI152" i="12"/>
  <c r="BH152" i="12"/>
  <c r="BG152" i="12"/>
  <c r="BF152" i="12"/>
  <c r="T152" i="12"/>
  <c r="R152" i="12"/>
  <c r="P152" i="12"/>
  <c r="BI151" i="12"/>
  <c r="BH151" i="12"/>
  <c r="BG151" i="12"/>
  <c r="BF151" i="12"/>
  <c r="T151" i="12"/>
  <c r="R151" i="12"/>
  <c r="P151" i="12"/>
  <c r="BI150" i="12"/>
  <c r="BH150" i="12"/>
  <c r="BG150" i="12"/>
  <c r="BF150" i="12"/>
  <c r="T150" i="12"/>
  <c r="R150" i="12"/>
  <c r="P150" i="12"/>
  <c r="BI149" i="12"/>
  <c r="BH149" i="12"/>
  <c r="BG149" i="12"/>
  <c r="BF149" i="12"/>
  <c r="T149" i="12"/>
  <c r="R149" i="12"/>
  <c r="P149" i="12"/>
  <c r="BI148" i="12"/>
  <c r="BH148" i="12"/>
  <c r="BG148" i="12"/>
  <c r="BF148" i="12"/>
  <c r="T148" i="12"/>
  <c r="R148" i="12"/>
  <c r="P148" i="12"/>
  <c r="BI147" i="12"/>
  <c r="BH147" i="12"/>
  <c r="BG147" i="12"/>
  <c r="BF147" i="12"/>
  <c r="T147" i="12"/>
  <c r="R147" i="12"/>
  <c r="P147" i="12"/>
  <c r="BI146" i="12"/>
  <c r="BH146" i="12"/>
  <c r="BG146" i="12"/>
  <c r="BF146" i="12"/>
  <c r="T146" i="12"/>
  <c r="R146" i="12"/>
  <c r="P146" i="12"/>
  <c r="BI145" i="12"/>
  <c r="BH145" i="12"/>
  <c r="BG145" i="12"/>
  <c r="BF145" i="12"/>
  <c r="T145" i="12"/>
  <c r="R145" i="12"/>
  <c r="P145" i="12"/>
  <c r="BI142" i="12"/>
  <c r="BH142" i="12"/>
  <c r="BG142" i="12"/>
  <c r="BF142" i="12"/>
  <c r="T142" i="12"/>
  <c r="R142" i="12"/>
  <c r="P142" i="12"/>
  <c r="BI140" i="12"/>
  <c r="BH140" i="12"/>
  <c r="BG140" i="12"/>
  <c r="BF140" i="12"/>
  <c r="T140" i="12"/>
  <c r="R140" i="12"/>
  <c r="P140" i="12"/>
  <c r="BI137" i="12"/>
  <c r="BH137" i="12"/>
  <c r="BG137" i="12"/>
  <c r="BF137" i="12"/>
  <c r="T137" i="12"/>
  <c r="R137" i="12"/>
  <c r="P137" i="12"/>
  <c r="BI136" i="12"/>
  <c r="BH136" i="12"/>
  <c r="BG136" i="12"/>
  <c r="BF136" i="12"/>
  <c r="T136" i="12"/>
  <c r="R136" i="12"/>
  <c r="P136" i="12"/>
  <c r="BI135" i="12"/>
  <c r="BH135" i="12"/>
  <c r="BG135" i="12"/>
  <c r="BF135" i="12"/>
  <c r="T135" i="12"/>
  <c r="R135" i="12"/>
  <c r="P135" i="12"/>
  <c r="BI134" i="12"/>
  <c r="BH134" i="12"/>
  <c r="BG134" i="12"/>
  <c r="BF134" i="12"/>
  <c r="T134" i="12"/>
  <c r="R134" i="12"/>
  <c r="P134" i="12"/>
  <c r="BI133" i="12"/>
  <c r="BH133" i="12"/>
  <c r="BG133" i="12"/>
  <c r="BF133" i="12"/>
  <c r="T133" i="12"/>
  <c r="R133" i="12"/>
  <c r="P133" i="12"/>
  <c r="BI132" i="12"/>
  <c r="BH132" i="12"/>
  <c r="BG132" i="12"/>
  <c r="BF132" i="12"/>
  <c r="T132" i="12"/>
  <c r="R132" i="12"/>
  <c r="P132" i="12"/>
  <c r="BI130" i="12"/>
  <c r="BH130" i="12"/>
  <c r="BG130" i="12"/>
  <c r="BF130" i="12"/>
  <c r="T130" i="12"/>
  <c r="R130" i="12"/>
  <c r="P130" i="12"/>
  <c r="BI128" i="12"/>
  <c r="BH128" i="12"/>
  <c r="BG128" i="12"/>
  <c r="BF128" i="12"/>
  <c r="T128" i="12"/>
  <c r="R128" i="12"/>
  <c r="P128" i="12"/>
  <c r="BI126" i="12"/>
  <c r="BH126" i="12"/>
  <c r="BG126" i="12"/>
  <c r="BF126" i="12"/>
  <c r="T126" i="12"/>
  <c r="R126" i="12"/>
  <c r="P126" i="12"/>
  <c r="BI124" i="12"/>
  <c r="BH124" i="12"/>
  <c r="BG124" i="12"/>
  <c r="BF124" i="12"/>
  <c r="T124" i="12"/>
  <c r="R124" i="12"/>
  <c r="P124" i="12"/>
  <c r="J118" i="12"/>
  <c r="J117" i="12"/>
  <c r="F117" i="12"/>
  <c r="F115" i="12"/>
  <c r="E113" i="12"/>
  <c r="J92" i="12"/>
  <c r="J91" i="12"/>
  <c r="F91" i="12"/>
  <c r="F89" i="12"/>
  <c r="E87" i="12"/>
  <c r="J18" i="12"/>
  <c r="E18" i="12"/>
  <c r="F118" i="12" s="1"/>
  <c r="J17" i="12"/>
  <c r="J12" i="12"/>
  <c r="J115" i="12"/>
  <c r="E7" i="12"/>
  <c r="E85" i="12"/>
  <c r="J37" i="11"/>
  <c r="J36" i="11"/>
  <c r="AY104" i="1" s="1"/>
  <c r="J35" i="11"/>
  <c r="AX104" i="1" s="1"/>
  <c r="BI225" i="11"/>
  <c r="BH225" i="11"/>
  <c r="BG225" i="11"/>
  <c r="BF225" i="11"/>
  <c r="T225" i="11"/>
  <c r="R225" i="11"/>
  <c r="P225" i="11"/>
  <c r="BI224" i="11"/>
  <c r="BH224" i="11"/>
  <c r="BG224" i="11"/>
  <c r="BF224" i="11"/>
  <c r="T224" i="11"/>
  <c r="R224" i="11"/>
  <c r="P224" i="11"/>
  <c r="BI223" i="11"/>
  <c r="BH223" i="11"/>
  <c r="BG223" i="11"/>
  <c r="BF223" i="11"/>
  <c r="T223" i="11"/>
  <c r="R223" i="11"/>
  <c r="P223" i="11"/>
  <c r="BI220" i="11"/>
  <c r="BH220" i="11"/>
  <c r="BG220" i="11"/>
  <c r="BF220" i="11"/>
  <c r="T220" i="11"/>
  <c r="T219" i="11"/>
  <c r="R220" i="11"/>
  <c r="R219" i="11"/>
  <c r="P220" i="11"/>
  <c r="P219" i="11"/>
  <c r="BI217" i="11"/>
  <c r="BH217" i="11"/>
  <c r="BG217" i="11"/>
  <c r="BF217" i="11"/>
  <c r="T217" i="11"/>
  <c r="T216" i="11"/>
  <c r="R217" i="11"/>
  <c r="R216" i="11"/>
  <c r="P217" i="11"/>
  <c r="P216" i="11"/>
  <c r="BI215" i="11"/>
  <c r="BH215" i="11"/>
  <c r="BG215" i="11"/>
  <c r="BF215" i="11"/>
  <c r="T215" i="11"/>
  <c r="R215" i="11"/>
  <c r="P215" i="11"/>
  <c r="BI211" i="11"/>
  <c r="BH211" i="11"/>
  <c r="BG211" i="11"/>
  <c r="BF211" i="11"/>
  <c r="T211" i="11"/>
  <c r="R211" i="11"/>
  <c r="P211" i="11"/>
  <c r="BI209" i="11"/>
  <c r="BH209" i="11"/>
  <c r="BG209" i="11"/>
  <c r="BF209" i="11"/>
  <c r="T209" i="11"/>
  <c r="R209" i="11"/>
  <c r="P209" i="11"/>
  <c r="BI207" i="11"/>
  <c r="BH207" i="11"/>
  <c r="BG207" i="11"/>
  <c r="BF207" i="11"/>
  <c r="T207" i="11"/>
  <c r="R207" i="11"/>
  <c r="P207" i="11"/>
  <c r="BI206" i="11"/>
  <c r="BH206" i="11"/>
  <c r="BG206" i="11"/>
  <c r="BF206" i="11"/>
  <c r="T206" i="11"/>
  <c r="R206" i="11"/>
  <c r="P206" i="11"/>
  <c r="BI205" i="11"/>
  <c r="BH205" i="11"/>
  <c r="BG205" i="11"/>
  <c r="BF205" i="11"/>
  <c r="T205" i="11"/>
  <c r="R205" i="11"/>
  <c r="P205" i="11"/>
  <c r="BI204" i="11"/>
  <c r="BH204" i="11"/>
  <c r="BG204" i="11"/>
  <c r="BF204" i="11"/>
  <c r="T204" i="11"/>
  <c r="R204" i="11"/>
  <c r="P204" i="11"/>
  <c r="BI203" i="11"/>
  <c r="BH203" i="11"/>
  <c r="BG203" i="11"/>
  <c r="BF203" i="11"/>
  <c r="T203" i="11"/>
  <c r="R203" i="11"/>
  <c r="P203" i="11"/>
  <c r="BI202" i="11"/>
  <c r="BH202" i="11"/>
  <c r="BG202" i="11"/>
  <c r="BF202" i="11"/>
  <c r="T202" i="11"/>
  <c r="R202" i="11"/>
  <c r="P202" i="11"/>
  <c r="BI201" i="11"/>
  <c r="BH201" i="11"/>
  <c r="BG201" i="11"/>
  <c r="BF201" i="11"/>
  <c r="T201" i="11"/>
  <c r="R201" i="11"/>
  <c r="P201" i="11"/>
  <c r="BI200" i="11"/>
  <c r="BH200" i="11"/>
  <c r="BG200" i="11"/>
  <c r="BF200" i="11"/>
  <c r="T200" i="11"/>
  <c r="R200" i="11"/>
  <c r="P200" i="11"/>
  <c r="BI197" i="11"/>
  <c r="BH197" i="11"/>
  <c r="BG197" i="11"/>
  <c r="BF197" i="11"/>
  <c r="T197" i="11"/>
  <c r="R197" i="11"/>
  <c r="P197" i="11"/>
  <c r="BI195" i="11"/>
  <c r="BH195" i="11"/>
  <c r="BG195" i="11"/>
  <c r="BF195" i="11"/>
  <c r="T195" i="11"/>
  <c r="R195" i="11"/>
  <c r="P195" i="11"/>
  <c r="BI193" i="11"/>
  <c r="BH193" i="11"/>
  <c r="BG193" i="11"/>
  <c r="BF193" i="11"/>
  <c r="T193" i="11"/>
  <c r="R193" i="11"/>
  <c r="P193" i="11"/>
  <c r="BI192" i="11"/>
  <c r="BH192" i="11"/>
  <c r="BG192" i="11"/>
  <c r="BF192" i="11"/>
  <c r="T192" i="11"/>
  <c r="R192" i="11"/>
  <c r="P192" i="11"/>
  <c r="BI190" i="11"/>
  <c r="BH190" i="11"/>
  <c r="BG190" i="11"/>
  <c r="BF190" i="11"/>
  <c r="T190" i="11"/>
  <c r="R190" i="11"/>
  <c r="P190" i="11"/>
  <c r="BI189" i="11"/>
  <c r="BH189" i="11"/>
  <c r="BG189" i="11"/>
  <c r="BF189" i="11"/>
  <c r="T189" i="11"/>
  <c r="R189" i="11"/>
  <c r="P189" i="11"/>
  <c r="BI188" i="11"/>
  <c r="BH188" i="11"/>
  <c r="BG188" i="11"/>
  <c r="BF188" i="11"/>
  <c r="T188" i="11"/>
  <c r="R188" i="11"/>
  <c r="P188" i="11"/>
  <c r="BI187" i="11"/>
  <c r="BH187" i="11"/>
  <c r="BG187" i="11"/>
  <c r="BF187" i="11"/>
  <c r="T187" i="11"/>
  <c r="R187" i="11"/>
  <c r="P187" i="11"/>
  <c r="BI186" i="11"/>
  <c r="BH186" i="11"/>
  <c r="BG186" i="11"/>
  <c r="BF186" i="11"/>
  <c r="T186" i="11"/>
  <c r="R186" i="11"/>
  <c r="P186" i="11"/>
  <c r="BI185" i="11"/>
  <c r="BH185" i="11"/>
  <c r="BG185" i="11"/>
  <c r="BF185" i="11"/>
  <c r="T185" i="11"/>
  <c r="R185" i="11"/>
  <c r="P185" i="11"/>
  <c r="BI184" i="11"/>
  <c r="BH184" i="11"/>
  <c r="BG184" i="11"/>
  <c r="BF184" i="11"/>
  <c r="T184" i="11"/>
  <c r="R184" i="11"/>
  <c r="P184" i="11"/>
  <c r="BI181" i="11"/>
  <c r="BH181" i="11"/>
  <c r="BG181" i="11"/>
  <c r="BF181" i="11"/>
  <c r="T181" i="11"/>
  <c r="R181" i="11"/>
  <c r="P181" i="11"/>
  <c r="BI180" i="11"/>
  <c r="BH180" i="11"/>
  <c r="BG180" i="11"/>
  <c r="BF180" i="11"/>
  <c r="T180" i="11"/>
  <c r="R180" i="11"/>
  <c r="P180" i="11"/>
  <c r="BI179" i="11"/>
  <c r="BH179" i="11"/>
  <c r="BG179" i="11"/>
  <c r="BF179" i="11"/>
  <c r="T179" i="11"/>
  <c r="R179" i="11"/>
  <c r="P179" i="11"/>
  <c r="BI176" i="11"/>
  <c r="BH176" i="11"/>
  <c r="BG176" i="11"/>
  <c r="BF176" i="11"/>
  <c r="T176" i="11"/>
  <c r="R176" i="11"/>
  <c r="P176" i="11"/>
  <c r="BI174" i="11"/>
  <c r="BH174" i="11"/>
  <c r="BG174" i="11"/>
  <c r="BF174" i="11"/>
  <c r="T174" i="11"/>
  <c r="R174" i="11"/>
  <c r="P174" i="11"/>
  <c r="BI171" i="11"/>
  <c r="BH171" i="11"/>
  <c r="BG171" i="11"/>
  <c r="BF171" i="11"/>
  <c r="T171" i="11"/>
  <c r="R171" i="11"/>
  <c r="P171" i="11"/>
  <c r="BI169" i="11"/>
  <c r="BH169" i="11"/>
  <c r="BG169" i="11"/>
  <c r="BF169" i="11"/>
  <c r="T169" i="11"/>
  <c r="R169" i="11"/>
  <c r="P169" i="11"/>
  <c r="BI168" i="11"/>
  <c r="BH168" i="11"/>
  <c r="BG168" i="11"/>
  <c r="BF168" i="11"/>
  <c r="T168" i="11"/>
  <c r="R168" i="11"/>
  <c r="P168" i="11"/>
  <c r="BI167" i="11"/>
  <c r="BH167" i="11"/>
  <c r="BG167" i="11"/>
  <c r="BF167" i="11"/>
  <c r="T167" i="11"/>
  <c r="R167" i="11"/>
  <c r="P167" i="11"/>
  <c r="BI162" i="11"/>
  <c r="BH162" i="11"/>
  <c r="BG162" i="11"/>
  <c r="BF162" i="11"/>
  <c r="T162" i="11"/>
  <c r="T161" i="11" s="1"/>
  <c r="R162" i="11"/>
  <c r="R161" i="11"/>
  <c r="P162" i="11"/>
  <c r="P161" i="11"/>
  <c r="BI160" i="11"/>
  <c r="BH160" i="11"/>
  <c r="BG160" i="11"/>
  <c r="BF160" i="11"/>
  <c r="T160" i="11"/>
  <c r="R160" i="11"/>
  <c r="P160" i="11"/>
  <c r="BI159" i="11"/>
  <c r="BH159" i="11"/>
  <c r="BG159" i="11"/>
  <c r="BF159" i="11"/>
  <c r="T159" i="11"/>
  <c r="R159" i="11"/>
  <c r="P159" i="11"/>
  <c r="BI158" i="11"/>
  <c r="BH158" i="11"/>
  <c r="BG158" i="11"/>
  <c r="BF158" i="11"/>
  <c r="T158" i="11"/>
  <c r="R158" i="11"/>
  <c r="P158" i="11"/>
  <c r="BI155" i="11"/>
  <c r="BH155" i="11"/>
  <c r="BG155" i="11"/>
  <c r="BF155" i="11"/>
  <c r="T155" i="11"/>
  <c r="R155" i="11"/>
  <c r="P155" i="11"/>
  <c r="BI152" i="11"/>
  <c r="BH152" i="11"/>
  <c r="BG152" i="11"/>
  <c r="BF152" i="11"/>
  <c r="T152" i="11"/>
  <c r="R152" i="11"/>
  <c r="P152" i="11"/>
  <c r="BI150" i="11"/>
  <c r="BH150" i="11"/>
  <c r="BG150" i="11"/>
  <c r="BF150" i="11"/>
  <c r="T150" i="11"/>
  <c r="R150" i="11"/>
  <c r="P150" i="11"/>
  <c r="BI146" i="11"/>
  <c r="BH146" i="11"/>
  <c r="BG146" i="11"/>
  <c r="BF146" i="11"/>
  <c r="T146" i="11"/>
  <c r="R146" i="11"/>
  <c r="P146" i="11"/>
  <c r="BI144" i="11"/>
  <c r="BH144" i="11"/>
  <c r="BG144" i="11"/>
  <c r="BF144" i="11"/>
  <c r="T144" i="11"/>
  <c r="R144" i="11"/>
  <c r="P144" i="11"/>
  <c r="BI142" i="11"/>
  <c r="BH142" i="11"/>
  <c r="BG142" i="11"/>
  <c r="BF142" i="11"/>
  <c r="T142" i="11"/>
  <c r="R142" i="11"/>
  <c r="P142" i="11"/>
  <c r="BI140" i="11"/>
  <c r="BH140" i="11"/>
  <c r="BG140" i="11"/>
  <c r="BF140" i="11"/>
  <c r="T140" i="11"/>
  <c r="R140" i="11"/>
  <c r="P140" i="11"/>
  <c r="BI138" i="11"/>
  <c r="BH138" i="11"/>
  <c r="BG138" i="11"/>
  <c r="BF138" i="11"/>
  <c r="T138" i="11"/>
  <c r="R138" i="11"/>
  <c r="P138" i="11"/>
  <c r="BI135" i="11"/>
  <c r="BH135" i="11"/>
  <c r="BG135" i="11"/>
  <c r="BF135" i="11"/>
  <c r="T135" i="11"/>
  <c r="R135" i="11"/>
  <c r="P135" i="11"/>
  <c r="BI133" i="11"/>
  <c r="BH133" i="11"/>
  <c r="BG133" i="11"/>
  <c r="BF133" i="11"/>
  <c r="T133" i="11"/>
  <c r="R133" i="11"/>
  <c r="P133" i="11"/>
  <c r="BI128" i="11"/>
  <c r="BH128" i="11"/>
  <c r="BG128" i="11"/>
  <c r="BF128" i="11"/>
  <c r="T128" i="11"/>
  <c r="R128" i="11"/>
  <c r="P128" i="11"/>
  <c r="J122" i="11"/>
  <c r="J121" i="11"/>
  <c r="F121" i="11"/>
  <c r="F119" i="11"/>
  <c r="E117" i="11"/>
  <c r="J92" i="11"/>
  <c r="J91" i="11"/>
  <c r="F91" i="11"/>
  <c r="F89" i="11"/>
  <c r="E87" i="11"/>
  <c r="J18" i="11"/>
  <c r="E18" i="11"/>
  <c r="F92" i="11"/>
  <c r="J17" i="11"/>
  <c r="J12" i="11"/>
  <c r="J119" i="11" s="1"/>
  <c r="E7" i="11"/>
  <c r="E115" i="11" s="1"/>
  <c r="J37" i="10"/>
  <c r="J36" i="10"/>
  <c r="AY103" i="1"/>
  <c r="J35" i="10"/>
  <c r="AX103" i="1"/>
  <c r="BI191" i="10"/>
  <c r="BH191" i="10"/>
  <c r="BG191" i="10"/>
  <c r="BF191" i="10"/>
  <c r="T191" i="10"/>
  <c r="T190" i="10"/>
  <c r="T189" i="10" s="1"/>
  <c r="R191" i="10"/>
  <c r="R190" i="10" s="1"/>
  <c r="R189" i="10" s="1"/>
  <c r="P191" i="10"/>
  <c r="P190" i="10"/>
  <c r="P189" i="10" s="1"/>
  <c r="BI188" i="10"/>
  <c r="BH188" i="10"/>
  <c r="BG188" i="10"/>
  <c r="BF188" i="10"/>
  <c r="T188" i="10"/>
  <c r="T187" i="10" s="1"/>
  <c r="R188" i="10"/>
  <c r="R187" i="10" s="1"/>
  <c r="P188" i="10"/>
  <c r="P187" i="10" s="1"/>
  <c r="BI186" i="10"/>
  <c r="BH186" i="10"/>
  <c r="BG186" i="10"/>
  <c r="BF186" i="10"/>
  <c r="T186" i="10"/>
  <c r="R186" i="10"/>
  <c r="P186" i="10"/>
  <c r="BI185" i="10"/>
  <c r="BH185" i="10"/>
  <c r="BG185" i="10"/>
  <c r="BF185" i="10"/>
  <c r="T185" i="10"/>
  <c r="R185" i="10"/>
  <c r="P185" i="10"/>
  <c r="BI184" i="10"/>
  <c r="BH184" i="10"/>
  <c r="BG184" i="10"/>
  <c r="BF184" i="10"/>
  <c r="T184" i="10"/>
  <c r="R184" i="10"/>
  <c r="P184" i="10"/>
  <c r="BI183" i="10"/>
  <c r="BH183" i="10"/>
  <c r="BG183" i="10"/>
  <c r="BF183" i="10"/>
  <c r="T183" i="10"/>
  <c r="R183" i="10"/>
  <c r="P183" i="10"/>
  <c r="BI180" i="10"/>
  <c r="BH180" i="10"/>
  <c r="BG180" i="10"/>
  <c r="BF180" i="10"/>
  <c r="T180" i="10"/>
  <c r="R180" i="10"/>
  <c r="P180" i="10"/>
  <c r="BI177" i="10"/>
  <c r="BH177" i="10"/>
  <c r="BG177" i="10"/>
  <c r="BF177" i="10"/>
  <c r="T177" i="10"/>
  <c r="R177" i="10"/>
  <c r="P177" i="10"/>
  <c r="BI173" i="10"/>
  <c r="BH173" i="10"/>
  <c r="BG173" i="10"/>
  <c r="BF173" i="10"/>
  <c r="T173" i="10"/>
  <c r="T172" i="10"/>
  <c r="R173" i="10"/>
  <c r="R172" i="10"/>
  <c r="P173" i="10"/>
  <c r="P172" i="10"/>
  <c r="BI170" i="10"/>
  <c r="BH170" i="10"/>
  <c r="BG170" i="10"/>
  <c r="BF170" i="10"/>
  <c r="T170" i="10"/>
  <c r="R170" i="10"/>
  <c r="P170" i="10"/>
  <c r="BI168" i="10"/>
  <c r="BH168" i="10"/>
  <c r="BG168" i="10"/>
  <c r="BF168" i="10"/>
  <c r="T168" i="10"/>
  <c r="R168" i="10"/>
  <c r="P168" i="10"/>
  <c r="BI165" i="10"/>
  <c r="BH165" i="10"/>
  <c r="BG165" i="10"/>
  <c r="BF165" i="10"/>
  <c r="T165" i="10"/>
  <c r="R165" i="10"/>
  <c r="P165" i="10"/>
  <c r="BI163" i="10"/>
  <c r="BH163" i="10"/>
  <c r="BG163" i="10"/>
  <c r="BF163" i="10"/>
  <c r="T163" i="10"/>
  <c r="R163" i="10"/>
  <c r="P163" i="10"/>
  <c r="BI159" i="10"/>
  <c r="BH159" i="10"/>
  <c r="BG159" i="10"/>
  <c r="BF159" i="10"/>
  <c r="T159" i="10"/>
  <c r="R159" i="10"/>
  <c r="P159" i="10"/>
  <c r="BI156" i="10"/>
  <c r="BH156" i="10"/>
  <c r="BG156" i="10"/>
  <c r="BF156" i="10"/>
  <c r="T156" i="10"/>
  <c r="R156" i="10"/>
  <c r="P156" i="10"/>
  <c r="BI154" i="10"/>
  <c r="BH154" i="10"/>
  <c r="BG154" i="10"/>
  <c r="BF154" i="10"/>
  <c r="T154" i="10"/>
  <c r="R154" i="10"/>
  <c r="P154" i="10"/>
  <c r="BI152" i="10"/>
  <c r="BH152" i="10"/>
  <c r="BG152" i="10"/>
  <c r="BF152" i="10"/>
  <c r="T152" i="10"/>
  <c r="R152" i="10"/>
  <c r="P152" i="10"/>
  <c r="BI150" i="10"/>
  <c r="BH150" i="10"/>
  <c r="BG150" i="10"/>
  <c r="BF150" i="10"/>
  <c r="T150" i="10"/>
  <c r="R150" i="10"/>
  <c r="P150" i="10"/>
  <c r="BI147" i="10"/>
  <c r="BH147" i="10"/>
  <c r="BG147" i="10"/>
  <c r="BF147" i="10"/>
  <c r="T147" i="10"/>
  <c r="R147" i="10"/>
  <c r="P147" i="10"/>
  <c r="BI144" i="10"/>
  <c r="BH144" i="10"/>
  <c r="BG144" i="10"/>
  <c r="BF144" i="10"/>
  <c r="T144" i="10"/>
  <c r="R144" i="10"/>
  <c r="P144" i="10"/>
  <c r="BI142" i="10"/>
  <c r="BH142" i="10"/>
  <c r="BG142" i="10"/>
  <c r="BF142" i="10"/>
  <c r="T142" i="10"/>
  <c r="R142" i="10"/>
  <c r="P142" i="10"/>
  <c r="BI138" i="10"/>
  <c r="BH138" i="10"/>
  <c r="BG138" i="10"/>
  <c r="BF138" i="10"/>
  <c r="T138" i="10"/>
  <c r="R138" i="10"/>
  <c r="P138" i="10"/>
  <c r="BI133" i="10"/>
  <c r="BH133" i="10"/>
  <c r="BG133" i="10"/>
  <c r="BF133" i="10"/>
  <c r="T133" i="10"/>
  <c r="R133" i="10"/>
  <c r="P133" i="10"/>
  <c r="BI130" i="10"/>
  <c r="BH130" i="10"/>
  <c r="BG130" i="10"/>
  <c r="BF130" i="10"/>
  <c r="T130" i="10"/>
  <c r="R130" i="10"/>
  <c r="P130" i="10"/>
  <c r="BI127" i="10"/>
  <c r="BH127" i="10"/>
  <c r="BG127" i="10"/>
  <c r="BF127" i="10"/>
  <c r="T127" i="10"/>
  <c r="R127" i="10"/>
  <c r="P127" i="10"/>
  <c r="J121" i="10"/>
  <c r="J120" i="10"/>
  <c r="F120" i="10"/>
  <c r="F118" i="10"/>
  <c r="E116" i="10"/>
  <c r="J92" i="10"/>
  <c r="J91" i="10"/>
  <c r="F91" i="10"/>
  <c r="F89" i="10"/>
  <c r="E87" i="10"/>
  <c r="J18" i="10"/>
  <c r="E18" i="10"/>
  <c r="F121" i="10" s="1"/>
  <c r="J17" i="10"/>
  <c r="J12" i="10"/>
  <c r="J118" i="10"/>
  <c r="E7" i="10"/>
  <c r="E85" i="10"/>
  <c r="J37" i="9"/>
  <c r="J36" i="9"/>
  <c r="AY102" i="1" s="1"/>
  <c r="J35" i="9"/>
  <c r="AX102" i="1" s="1"/>
  <c r="BI550" i="9"/>
  <c r="BH550" i="9"/>
  <c r="BG550" i="9"/>
  <c r="BF550" i="9"/>
  <c r="T550" i="9"/>
  <c r="R550" i="9"/>
  <c r="P550" i="9"/>
  <c r="BI547" i="9"/>
  <c r="BH547" i="9"/>
  <c r="BG547" i="9"/>
  <c r="BF547" i="9"/>
  <c r="T547" i="9"/>
  <c r="R547" i="9"/>
  <c r="P547" i="9"/>
  <c r="BI543" i="9"/>
  <c r="BH543" i="9"/>
  <c r="BG543" i="9"/>
  <c r="BF543" i="9"/>
  <c r="T543" i="9"/>
  <c r="R543" i="9"/>
  <c r="P543" i="9"/>
  <c r="BI540" i="9"/>
  <c r="BH540" i="9"/>
  <c r="BG540" i="9"/>
  <c r="BF540" i="9"/>
  <c r="T540" i="9"/>
  <c r="R540" i="9"/>
  <c r="P540" i="9"/>
  <c r="BI537" i="9"/>
  <c r="BH537" i="9"/>
  <c r="BG537" i="9"/>
  <c r="BF537" i="9"/>
  <c r="T537" i="9"/>
  <c r="R537" i="9"/>
  <c r="P537" i="9"/>
  <c r="BI532" i="9"/>
  <c r="BH532" i="9"/>
  <c r="BG532" i="9"/>
  <c r="BF532" i="9"/>
  <c r="T532" i="9"/>
  <c r="R532" i="9"/>
  <c r="P532" i="9"/>
  <c r="BI530" i="9"/>
  <c r="BH530" i="9"/>
  <c r="BG530" i="9"/>
  <c r="BF530" i="9"/>
  <c r="T530" i="9"/>
  <c r="R530" i="9"/>
  <c r="P530" i="9"/>
  <c r="BI528" i="9"/>
  <c r="BH528" i="9"/>
  <c r="BG528" i="9"/>
  <c r="BF528" i="9"/>
  <c r="T528" i="9"/>
  <c r="R528" i="9"/>
  <c r="P528" i="9"/>
  <c r="BI526" i="9"/>
  <c r="BH526" i="9"/>
  <c r="BG526" i="9"/>
  <c r="BF526" i="9"/>
  <c r="T526" i="9"/>
  <c r="R526" i="9"/>
  <c r="P526" i="9"/>
  <c r="BI523" i="9"/>
  <c r="BH523" i="9"/>
  <c r="BG523" i="9"/>
  <c r="BF523" i="9"/>
  <c r="T523" i="9"/>
  <c r="R523" i="9"/>
  <c r="P523" i="9"/>
  <c r="BI519" i="9"/>
  <c r="BH519" i="9"/>
  <c r="BG519" i="9"/>
  <c r="BF519" i="9"/>
  <c r="T519" i="9"/>
  <c r="R519" i="9"/>
  <c r="P519" i="9"/>
  <c r="BI516" i="9"/>
  <c r="BH516" i="9"/>
  <c r="BG516" i="9"/>
  <c r="BF516" i="9"/>
  <c r="T516" i="9"/>
  <c r="R516" i="9"/>
  <c r="P516" i="9"/>
  <c r="BI514" i="9"/>
  <c r="BH514" i="9"/>
  <c r="BG514" i="9"/>
  <c r="BF514" i="9"/>
  <c r="T514" i="9"/>
  <c r="R514" i="9"/>
  <c r="P514" i="9"/>
  <c r="BI512" i="9"/>
  <c r="BH512" i="9"/>
  <c r="BG512" i="9"/>
  <c r="BF512" i="9"/>
  <c r="T512" i="9"/>
  <c r="R512" i="9"/>
  <c r="P512" i="9"/>
  <c r="BI507" i="9"/>
  <c r="BH507" i="9"/>
  <c r="BG507" i="9"/>
  <c r="BF507" i="9"/>
  <c r="T507" i="9"/>
  <c r="R507" i="9"/>
  <c r="P507" i="9"/>
  <c r="BI505" i="9"/>
  <c r="BH505" i="9"/>
  <c r="BG505" i="9"/>
  <c r="BF505" i="9"/>
  <c r="T505" i="9"/>
  <c r="R505" i="9"/>
  <c r="P505" i="9"/>
  <c r="BI500" i="9"/>
  <c r="BH500" i="9"/>
  <c r="BG500" i="9"/>
  <c r="BF500" i="9"/>
  <c r="T500" i="9"/>
  <c r="R500" i="9"/>
  <c r="P500" i="9"/>
  <c r="BI495" i="9"/>
  <c r="BH495" i="9"/>
  <c r="BG495" i="9"/>
  <c r="BF495" i="9"/>
  <c r="T495" i="9"/>
  <c r="R495" i="9"/>
  <c r="P495" i="9"/>
  <c r="BI491" i="9"/>
  <c r="BH491" i="9"/>
  <c r="BG491" i="9"/>
  <c r="BF491" i="9"/>
  <c r="T491" i="9"/>
  <c r="R491" i="9"/>
  <c r="P491" i="9"/>
  <c r="BI487" i="9"/>
  <c r="BH487" i="9"/>
  <c r="BG487" i="9"/>
  <c r="BF487" i="9"/>
  <c r="T487" i="9"/>
  <c r="R487" i="9"/>
  <c r="P487" i="9"/>
  <c r="BI485" i="9"/>
  <c r="BH485" i="9"/>
  <c r="BG485" i="9"/>
  <c r="BF485" i="9"/>
  <c r="T485" i="9"/>
  <c r="R485" i="9"/>
  <c r="P485" i="9"/>
  <c r="BI482" i="9"/>
  <c r="BH482" i="9"/>
  <c r="BG482" i="9"/>
  <c r="BF482" i="9"/>
  <c r="T482" i="9"/>
  <c r="R482" i="9"/>
  <c r="P482" i="9"/>
  <c r="BI479" i="9"/>
  <c r="BH479" i="9"/>
  <c r="BG479" i="9"/>
  <c r="BF479" i="9"/>
  <c r="T479" i="9"/>
  <c r="R479" i="9"/>
  <c r="P479" i="9"/>
  <c r="BI477" i="9"/>
  <c r="BH477" i="9"/>
  <c r="BG477" i="9"/>
  <c r="BF477" i="9"/>
  <c r="T477" i="9"/>
  <c r="R477" i="9"/>
  <c r="P477" i="9"/>
  <c r="BI475" i="9"/>
  <c r="BH475" i="9"/>
  <c r="BG475" i="9"/>
  <c r="BF475" i="9"/>
  <c r="T475" i="9"/>
  <c r="R475" i="9"/>
  <c r="P475" i="9"/>
  <c r="BI472" i="9"/>
  <c r="BH472" i="9"/>
  <c r="BG472" i="9"/>
  <c r="BF472" i="9"/>
  <c r="T472" i="9"/>
  <c r="R472" i="9"/>
  <c r="P472" i="9"/>
  <c r="BI469" i="9"/>
  <c r="BH469" i="9"/>
  <c r="BG469" i="9"/>
  <c r="BF469" i="9"/>
  <c r="T469" i="9"/>
  <c r="T468" i="9" s="1"/>
  <c r="R469" i="9"/>
  <c r="R468" i="9" s="1"/>
  <c r="P469" i="9"/>
  <c r="P468" i="9" s="1"/>
  <c r="BI462" i="9"/>
  <c r="BH462" i="9"/>
  <c r="BG462" i="9"/>
  <c r="BF462" i="9"/>
  <c r="T462" i="9"/>
  <c r="R462" i="9"/>
  <c r="P462" i="9"/>
  <c r="BI460" i="9"/>
  <c r="BH460" i="9"/>
  <c r="BG460" i="9"/>
  <c r="BF460" i="9"/>
  <c r="T460" i="9"/>
  <c r="R460" i="9"/>
  <c r="P460" i="9"/>
  <c r="BI458" i="9"/>
  <c r="BH458" i="9"/>
  <c r="BG458" i="9"/>
  <c r="BF458" i="9"/>
  <c r="T458" i="9"/>
  <c r="R458" i="9"/>
  <c r="P458" i="9"/>
  <c r="BI456" i="9"/>
  <c r="BH456" i="9"/>
  <c r="BG456" i="9"/>
  <c r="BF456" i="9"/>
  <c r="T456" i="9"/>
  <c r="R456" i="9"/>
  <c r="P456" i="9"/>
  <c r="BI454" i="9"/>
  <c r="BH454" i="9"/>
  <c r="BG454" i="9"/>
  <c r="BF454" i="9"/>
  <c r="T454" i="9"/>
  <c r="R454" i="9"/>
  <c r="P454" i="9"/>
  <c r="BI453" i="9"/>
  <c r="BH453" i="9"/>
  <c r="BG453" i="9"/>
  <c r="BF453" i="9"/>
  <c r="T453" i="9"/>
  <c r="R453" i="9"/>
  <c r="P453" i="9"/>
  <c r="BI451" i="9"/>
  <c r="BH451" i="9"/>
  <c r="BG451" i="9"/>
  <c r="BF451" i="9"/>
  <c r="T451" i="9"/>
  <c r="R451" i="9"/>
  <c r="P451" i="9"/>
  <c r="BI450" i="9"/>
  <c r="BH450" i="9"/>
  <c r="BG450" i="9"/>
  <c r="BF450" i="9"/>
  <c r="T450" i="9"/>
  <c r="R450" i="9"/>
  <c r="P450" i="9"/>
  <c r="BI447" i="9"/>
  <c r="BH447" i="9"/>
  <c r="BG447" i="9"/>
  <c r="BF447" i="9"/>
  <c r="T447" i="9"/>
  <c r="R447" i="9"/>
  <c r="P447" i="9"/>
  <c r="BI445" i="9"/>
  <c r="BH445" i="9"/>
  <c r="BG445" i="9"/>
  <c r="BF445" i="9"/>
  <c r="T445" i="9"/>
  <c r="R445" i="9"/>
  <c r="P445" i="9"/>
  <c r="BI438" i="9"/>
  <c r="BH438" i="9"/>
  <c r="BG438" i="9"/>
  <c r="BF438" i="9"/>
  <c r="T438" i="9"/>
  <c r="R438" i="9"/>
  <c r="P438" i="9"/>
  <c r="BI435" i="9"/>
  <c r="BH435" i="9"/>
  <c r="BG435" i="9"/>
  <c r="BF435" i="9"/>
  <c r="T435" i="9"/>
  <c r="R435" i="9"/>
  <c r="P435" i="9"/>
  <c r="BI430" i="9"/>
  <c r="BH430" i="9"/>
  <c r="BG430" i="9"/>
  <c r="BF430" i="9"/>
  <c r="T430" i="9"/>
  <c r="R430" i="9"/>
  <c r="P430" i="9"/>
  <c r="BI428" i="9"/>
  <c r="BH428" i="9"/>
  <c r="BG428" i="9"/>
  <c r="BF428" i="9"/>
  <c r="T428" i="9"/>
  <c r="R428" i="9"/>
  <c r="P428" i="9"/>
  <c r="BI427" i="9"/>
  <c r="BH427" i="9"/>
  <c r="BG427" i="9"/>
  <c r="BF427" i="9"/>
  <c r="T427" i="9"/>
  <c r="R427" i="9"/>
  <c r="P427" i="9"/>
  <c r="BI426" i="9"/>
  <c r="BH426" i="9"/>
  <c r="BG426" i="9"/>
  <c r="BF426" i="9"/>
  <c r="T426" i="9"/>
  <c r="R426" i="9"/>
  <c r="P426" i="9"/>
  <c r="BI425" i="9"/>
  <c r="BH425" i="9"/>
  <c r="BG425" i="9"/>
  <c r="BF425" i="9"/>
  <c r="T425" i="9"/>
  <c r="R425" i="9"/>
  <c r="P425" i="9"/>
  <c r="BI424" i="9"/>
  <c r="BH424" i="9"/>
  <c r="BG424" i="9"/>
  <c r="BF424" i="9"/>
  <c r="T424" i="9"/>
  <c r="R424" i="9"/>
  <c r="P424" i="9"/>
  <c r="BI423" i="9"/>
  <c r="BH423" i="9"/>
  <c r="BG423" i="9"/>
  <c r="BF423" i="9"/>
  <c r="T423" i="9"/>
  <c r="R423" i="9"/>
  <c r="P423" i="9"/>
  <c r="BI422" i="9"/>
  <c r="BH422" i="9"/>
  <c r="BG422" i="9"/>
  <c r="BF422" i="9"/>
  <c r="T422" i="9"/>
  <c r="R422" i="9"/>
  <c r="P422" i="9"/>
  <c r="BI421" i="9"/>
  <c r="BH421" i="9"/>
  <c r="BG421" i="9"/>
  <c r="BF421" i="9"/>
  <c r="T421" i="9"/>
  <c r="R421" i="9"/>
  <c r="P421" i="9"/>
  <c r="BI420" i="9"/>
  <c r="BH420" i="9"/>
  <c r="BG420" i="9"/>
  <c r="BF420" i="9"/>
  <c r="T420" i="9"/>
  <c r="R420" i="9"/>
  <c r="P420" i="9"/>
  <c r="BI413" i="9"/>
  <c r="BH413" i="9"/>
  <c r="BG413" i="9"/>
  <c r="BF413" i="9"/>
  <c r="T413" i="9"/>
  <c r="R413" i="9"/>
  <c r="P413" i="9"/>
  <c r="BI411" i="9"/>
  <c r="BH411" i="9"/>
  <c r="BG411" i="9"/>
  <c r="BF411" i="9"/>
  <c r="T411" i="9"/>
  <c r="R411" i="9"/>
  <c r="P411" i="9"/>
  <c r="BI410" i="9"/>
  <c r="BH410" i="9"/>
  <c r="BG410" i="9"/>
  <c r="BF410" i="9"/>
  <c r="T410" i="9"/>
  <c r="R410" i="9"/>
  <c r="P410" i="9"/>
  <c r="BI409" i="9"/>
  <c r="BH409" i="9"/>
  <c r="BG409" i="9"/>
  <c r="BF409" i="9"/>
  <c r="T409" i="9"/>
  <c r="R409" i="9"/>
  <c r="P409" i="9"/>
  <c r="BI408" i="9"/>
  <c r="BH408" i="9"/>
  <c r="BG408" i="9"/>
  <c r="BF408" i="9"/>
  <c r="T408" i="9"/>
  <c r="R408" i="9"/>
  <c r="P408" i="9"/>
  <c r="BI407" i="9"/>
  <c r="BH407" i="9"/>
  <c r="BG407" i="9"/>
  <c r="BF407" i="9"/>
  <c r="T407" i="9"/>
  <c r="R407" i="9"/>
  <c r="P407" i="9"/>
  <c r="BI406" i="9"/>
  <c r="BH406" i="9"/>
  <c r="BG406" i="9"/>
  <c r="BF406" i="9"/>
  <c r="T406" i="9"/>
  <c r="R406" i="9"/>
  <c r="P406" i="9"/>
  <c r="BI405" i="9"/>
  <c r="BH405" i="9"/>
  <c r="BG405" i="9"/>
  <c r="BF405" i="9"/>
  <c r="T405" i="9"/>
  <c r="R405" i="9"/>
  <c r="P405" i="9"/>
  <c r="BI403" i="9"/>
  <c r="BH403" i="9"/>
  <c r="BG403" i="9"/>
  <c r="BF403" i="9"/>
  <c r="T403" i="9"/>
  <c r="R403" i="9"/>
  <c r="P403" i="9"/>
  <c r="BI400" i="9"/>
  <c r="BH400" i="9"/>
  <c r="BG400" i="9"/>
  <c r="BF400" i="9"/>
  <c r="T400" i="9"/>
  <c r="R400" i="9"/>
  <c r="P400" i="9"/>
  <c r="BI399" i="9"/>
  <c r="BH399" i="9"/>
  <c r="BG399" i="9"/>
  <c r="BF399" i="9"/>
  <c r="T399" i="9"/>
  <c r="R399" i="9"/>
  <c r="P399" i="9"/>
  <c r="BI396" i="9"/>
  <c r="BH396" i="9"/>
  <c r="BG396" i="9"/>
  <c r="BF396" i="9"/>
  <c r="T396" i="9"/>
  <c r="R396" i="9"/>
  <c r="P396" i="9"/>
  <c r="BI395" i="9"/>
  <c r="BH395" i="9"/>
  <c r="BG395" i="9"/>
  <c r="BF395" i="9"/>
  <c r="T395" i="9"/>
  <c r="R395" i="9"/>
  <c r="P395" i="9"/>
  <c r="BI394" i="9"/>
  <c r="BH394" i="9"/>
  <c r="BG394" i="9"/>
  <c r="BF394" i="9"/>
  <c r="T394" i="9"/>
  <c r="R394" i="9"/>
  <c r="P394" i="9"/>
  <c r="BI393" i="9"/>
  <c r="BH393" i="9"/>
  <c r="BG393" i="9"/>
  <c r="BF393" i="9"/>
  <c r="T393" i="9"/>
  <c r="R393" i="9"/>
  <c r="P393" i="9"/>
  <c r="BI392" i="9"/>
  <c r="BH392" i="9"/>
  <c r="BG392" i="9"/>
  <c r="BF392" i="9"/>
  <c r="T392" i="9"/>
  <c r="R392" i="9"/>
  <c r="P392" i="9"/>
  <c r="BI391" i="9"/>
  <c r="BH391" i="9"/>
  <c r="BG391" i="9"/>
  <c r="BF391" i="9"/>
  <c r="T391" i="9"/>
  <c r="R391" i="9"/>
  <c r="P391" i="9"/>
  <c r="BI388" i="9"/>
  <c r="BH388" i="9"/>
  <c r="BG388" i="9"/>
  <c r="BF388" i="9"/>
  <c r="T388" i="9"/>
  <c r="R388" i="9"/>
  <c r="P388" i="9"/>
  <c r="BI387" i="9"/>
  <c r="BH387" i="9"/>
  <c r="BG387" i="9"/>
  <c r="BF387" i="9"/>
  <c r="T387" i="9"/>
  <c r="R387" i="9"/>
  <c r="P387" i="9"/>
  <c r="BI386" i="9"/>
  <c r="BH386" i="9"/>
  <c r="BG386" i="9"/>
  <c r="BF386" i="9"/>
  <c r="T386" i="9"/>
  <c r="R386" i="9"/>
  <c r="P386" i="9"/>
  <c r="BI385" i="9"/>
  <c r="BH385" i="9"/>
  <c r="BG385" i="9"/>
  <c r="BF385" i="9"/>
  <c r="T385" i="9"/>
  <c r="R385" i="9"/>
  <c r="P385" i="9"/>
  <c r="BI384" i="9"/>
  <c r="BH384" i="9"/>
  <c r="BG384" i="9"/>
  <c r="BF384" i="9"/>
  <c r="T384" i="9"/>
  <c r="R384" i="9"/>
  <c r="P384" i="9"/>
  <c r="BI383" i="9"/>
  <c r="BH383" i="9"/>
  <c r="BG383" i="9"/>
  <c r="BF383" i="9"/>
  <c r="T383" i="9"/>
  <c r="R383" i="9"/>
  <c r="P383" i="9"/>
  <c r="BI382" i="9"/>
  <c r="BH382" i="9"/>
  <c r="BG382" i="9"/>
  <c r="BF382" i="9"/>
  <c r="T382" i="9"/>
  <c r="R382" i="9"/>
  <c r="P382" i="9"/>
  <c r="BI381" i="9"/>
  <c r="BH381" i="9"/>
  <c r="BG381" i="9"/>
  <c r="BF381" i="9"/>
  <c r="T381" i="9"/>
  <c r="R381" i="9"/>
  <c r="P381" i="9"/>
  <c r="BI380" i="9"/>
  <c r="BH380" i="9"/>
  <c r="BG380" i="9"/>
  <c r="BF380" i="9"/>
  <c r="T380" i="9"/>
  <c r="R380" i="9"/>
  <c r="P380" i="9"/>
  <c r="BI375" i="9"/>
  <c r="BH375" i="9"/>
  <c r="BG375" i="9"/>
  <c r="BF375" i="9"/>
  <c r="T375" i="9"/>
  <c r="R375" i="9"/>
  <c r="P375" i="9"/>
  <c r="BI370" i="9"/>
  <c r="BH370" i="9"/>
  <c r="BG370" i="9"/>
  <c r="BF370" i="9"/>
  <c r="T370" i="9"/>
  <c r="R370" i="9"/>
  <c r="P370" i="9"/>
  <c r="BI367" i="9"/>
  <c r="BH367" i="9"/>
  <c r="BG367" i="9"/>
  <c r="BF367" i="9"/>
  <c r="T367" i="9"/>
  <c r="R367" i="9"/>
  <c r="P367" i="9"/>
  <c r="BI362" i="9"/>
  <c r="BH362" i="9"/>
  <c r="BG362" i="9"/>
  <c r="BF362" i="9"/>
  <c r="T362" i="9"/>
  <c r="R362" i="9"/>
  <c r="P362" i="9"/>
  <c r="BI357" i="9"/>
  <c r="BH357" i="9"/>
  <c r="BG357" i="9"/>
  <c r="BF357" i="9"/>
  <c r="T357" i="9"/>
  <c r="R357" i="9"/>
  <c r="P357" i="9"/>
  <c r="BI353" i="9"/>
  <c r="BH353" i="9"/>
  <c r="BG353" i="9"/>
  <c r="BF353" i="9"/>
  <c r="T353" i="9"/>
  <c r="R353" i="9"/>
  <c r="P353" i="9"/>
  <c r="BI349" i="9"/>
  <c r="BH349" i="9"/>
  <c r="BG349" i="9"/>
  <c r="BF349" i="9"/>
  <c r="T349" i="9"/>
  <c r="R349" i="9"/>
  <c r="P349" i="9"/>
  <c r="BI346" i="9"/>
  <c r="BH346" i="9"/>
  <c r="BG346" i="9"/>
  <c r="BF346" i="9"/>
  <c r="T346" i="9"/>
  <c r="R346" i="9"/>
  <c r="P346" i="9"/>
  <c r="BI343" i="9"/>
  <c r="BH343" i="9"/>
  <c r="BG343" i="9"/>
  <c r="BF343" i="9"/>
  <c r="T343" i="9"/>
  <c r="R343" i="9"/>
  <c r="P343" i="9"/>
  <c r="BI337" i="9"/>
  <c r="BH337" i="9"/>
  <c r="BG337" i="9"/>
  <c r="BF337" i="9"/>
  <c r="T337" i="9"/>
  <c r="R337" i="9"/>
  <c r="P337" i="9"/>
  <c r="BI334" i="9"/>
  <c r="BH334" i="9"/>
  <c r="BG334" i="9"/>
  <c r="BF334" i="9"/>
  <c r="T334" i="9"/>
  <c r="R334" i="9"/>
  <c r="P334" i="9"/>
  <c r="BI329" i="9"/>
  <c r="BH329" i="9"/>
  <c r="BG329" i="9"/>
  <c r="BF329" i="9"/>
  <c r="T329" i="9"/>
  <c r="R329" i="9"/>
  <c r="P329" i="9"/>
  <c r="BI326" i="9"/>
  <c r="BH326" i="9"/>
  <c r="BG326" i="9"/>
  <c r="BF326" i="9"/>
  <c r="T326" i="9"/>
  <c r="R326" i="9"/>
  <c r="P326" i="9"/>
  <c r="BI318" i="9"/>
  <c r="BH318" i="9"/>
  <c r="BG318" i="9"/>
  <c r="BF318" i="9"/>
  <c r="T318" i="9"/>
  <c r="R318" i="9"/>
  <c r="P318" i="9"/>
  <c r="BI310" i="9"/>
  <c r="BH310" i="9"/>
  <c r="BG310" i="9"/>
  <c r="BF310" i="9"/>
  <c r="T310" i="9"/>
  <c r="R310" i="9"/>
  <c r="P310" i="9"/>
  <c r="BI307" i="9"/>
  <c r="BH307" i="9"/>
  <c r="BG307" i="9"/>
  <c r="BF307" i="9"/>
  <c r="T307" i="9"/>
  <c r="R307" i="9"/>
  <c r="P307" i="9"/>
  <c r="BI305" i="9"/>
  <c r="BH305" i="9"/>
  <c r="BG305" i="9"/>
  <c r="BF305" i="9"/>
  <c r="T305" i="9"/>
  <c r="R305" i="9"/>
  <c r="P305" i="9"/>
  <c r="BI303" i="9"/>
  <c r="BH303" i="9"/>
  <c r="BG303" i="9"/>
  <c r="BF303" i="9"/>
  <c r="T303" i="9"/>
  <c r="R303" i="9"/>
  <c r="P303" i="9"/>
  <c r="BI300" i="9"/>
  <c r="BH300" i="9"/>
  <c r="BG300" i="9"/>
  <c r="BF300" i="9"/>
  <c r="T300" i="9"/>
  <c r="R300" i="9"/>
  <c r="P300" i="9"/>
  <c r="BI296" i="9"/>
  <c r="BH296" i="9"/>
  <c r="BG296" i="9"/>
  <c r="BF296" i="9"/>
  <c r="T296" i="9"/>
  <c r="R296" i="9"/>
  <c r="P296" i="9"/>
  <c r="BI292" i="9"/>
  <c r="BH292" i="9"/>
  <c r="BG292" i="9"/>
  <c r="BF292" i="9"/>
  <c r="T292" i="9"/>
  <c r="R292" i="9"/>
  <c r="P292" i="9"/>
  <c r="BI287" i="9"/>
  <c r="BH287" i="9"/>
  <c r="BG287" i="9"/>
  <c r="BF287" i="9"/>
  <c r="T287" i="9"/>
  <c r="R287" i="9"/>
  <c r="P287" i="9"/>
  <c r="BI285" i="9"/>
  <c r="BH285" i="9"/>
  <c r="BG285" i="9"/>
  <c r="BF285" i="9"/>
  <c r="T285" i="9"/>
  <c r="R285" i="9"/>
  <c r="P285" i="9"/>
  <c r="BI280" i="9"/>
  <c r="BH280" i="9"/>
  <c r="BG280" i="9"/>
  <c r="BF280" i="9"/>
  <c r="T280" i="9"/>
  <c r="R280" i="9"/>
  <c r="P280" i="9"/>
  <c r="BI278" i="9"/>
  <c r="BH278" i="9"/>
  <c r="BG278" i="9"/>
  <c r="BF278" i="9"/>
  <c r="T278" i="9"/>
  <c r="R278" i="9"/>
  <c r="P278" i="9"/>
  <c r="BI276" i="9"/>
  <c r="BH276" i="9"/>
  <c r="BG276" i="9"/>
  <c r="BF276" i="9"/>
  <c r="T276" i="9"/>
  <c r="R276" i="9"/>
  <c r="P276" i="9"/>
  <c r="BI272" i="9"/>
  <c r="BH272" i="9"/>
  <c r="BG272" i="9"/>
  <c r="BF272" i="9"/>
  <c r="T272" i="9"/>
  <c r="R272" i="9"/>
  <c r="P272" i="9"/>
  <c r="BI268" i="9"/>
  <c r="BH268" i="9"/>
  <c r="BG268" i="9"/>
  <c r="BF268" i="9"/>
  <c r="T268" i="9"/>
  <c r="R268" i="9"/>
  <c r="P268" i="9"/>
  <c r="BI266" i="9"/>
  <c r="BH266" i="9"/>
  <c r="BG266" i="9"/>
  <c r="BF266" i="9"/>
  <c r="T266" i="9"/>
  <c r="R266" i="9"/>
  <c r="P266" i="9"/>
  <c r="BI264" i="9"/>
  <c r="BH264" i="9"/>
  <c r="BG264" i="9"/>
  <c r="BF264" i="9"/>
  <c r="T264" i="9"/>
  <c r="R264" i="9"/>
  <c r="P264" i="9"/>
  <c r="BI261" i="9"/>
  <c r="BH261" i="9"/>
  <c r="BG261" i="9"/>
  <c r="BF261" i="9"/>
  <c r="T261" i="9"/>
  <c r="T260" i="9" s="1"/>
  <c r="R261" i="9"/>
  <c r="R260" i="9" s="1"/>
  <c r="P261" i="9"/>
  <c r="P260" i="9" s="1"/>
  <c r="BI257" i="9"/>
  <c r="BH257" i="9"/>
  <c r="BG257" i="9"/>
  <c r="BF257" i="9"/>
  <c r="T257" i="9"/>
  <c r="R257" i="9"/>
  <c r="P257" i="9"/>
  <c r="BI253" i="9"/>
  <c r="BH253" i="9"/>
  <c r="BG253" i="9"/>
  <c r="BF253" i="9"/>
  <c r="T253" i="9"/>
  <c r="R253" i="9"/>
  <c r="P253" i="9"/>
  <c r="BI252" i="9"/>
  <c r="BH252" i="9"/>
  <c r="BG252" i="9"/>
  <c r="BF252" i="9"/>
  <c r="T252" i="9"/>
  <c r="R252" i="9"/>
  <c r="P252" i="9"/>
  <c r="BI246" i="9"/>
  <c r="BH246" i="9"/>
  <c r="BG246" i="9"/>
  <c r="BF246" i="9"/>
  <c r="T246" i="9"/>
  <c r="R246" i="9"/>
  <c r="P246" i="9"/>
  <c r="BI233" i="9"/>
  <c r="BH233" i="9"/>
  <c r="BG233" i="9"/>
  <c r="BF233" i="9"/>
  <c r="T233" i="9"/>
  <c r="R233" i="9"/>
  <c r="P233" i="9"/>
  <c r="BI228" i="9"/>
  <c r="BH228" i="9"/>
  <c r="BG228" i="9"/>
  <c r="BF228" i="9"/>
  <c r="T228" i="9"/>
  <c r="R228" i="9"/>
  <c r="P228" i="9"/>
  <c r="BI224" i="9"/>
  <c r="BH224" i="9"/>
  <c r="BG224" i="9"/>
  <c r="BF224" i="9"/>
  <c r="T224" i="9"/>
  <c r="R224" i="9"/>
  <c r="P224" i="9"/>
  <c r="BI221" i="9"/>
  <c r="BH221" i="9"/>
  <c r="BG221" i="9"/>
  <c r="BF221" i="9"/>
  <c r="T221" i="9"/>
  <c r="R221" i="9"/>
  <c r="P221" i="9"/>
  <c r="BI216" i="9"/>
  <c r="BH216" i="9"/>
  <c r="BG216" i="9"/>
  <c r="BF216" i="9"/>
  <c r="T216" i="9"/>
  <c r="R216" i="9"/>
  <c r="P216" i="9"/>
  <c r="BI212" i="9"/>
  <c r="BH212" i="9"/>
  <c r="BG212" i="9"/>
  <c r="BF212" i="9"/>
  <c r="T212" i="9"/>
  <c r="R212" i="9"/>
  <c r="P212" i="9"/>
  <c r="BI210" i="9"/>
  <c r="BH210" i="9"/>
  <c r="BG210" i="9"/>
  <c r="BF210" i="9"/>
  <c r="T210" i="9"/>
  <c r="R210" i="9"/>
  <c r="P210" i="9"/>
  <c r="BI209" i="9"/>
  <c r="BH209" i="9"/>
  <c r="BG209" i="9"/>
  <c r="BF209" i="9"/>
  <c r="T209" i="9"/>
  <c r="R209" i="9"/>
  <c r="P209" i="9"/>
  <c r="BI207" i="9"/>
  <c r="BH207" i="9"/>
  <c r="BG207" i="9"/>
  <c r="BF207" i="9"/>
  <c r="T207" i="9"/>
  <c r="R207" i="9"/>
  <c r="P207" i="9"/>
  <c r="BI205" i="9"/>
  <c r="BH205" i="9"/>
  <c r="BG205" i="9"/>
  <c r="BF205" i="9"/>
  <c r="T205" i="9"/>
  <c r="R205" i="9"/>
  <c r="P205" i="9"/>
  <c r="BI202" i="9"/>
  <c r="BH202" i="9"/>
  <c r="BG202" i="9"/>
  <c r="BF202" i="9"/>
  <c r="T202" i="9"/>
  <c r="R202" i="9"/>
  <c r="P202" i="9"/>
  <c r="BI200" i="9"/>
  <c r="BH200" i="9"/>
  <c r="BG200" i="9"/>
  <c r="BF200" i="9"/>
  <c r="T200" i="9"/>
  <c r="R200" i="9"/>
  <c r="P200" i="9"/>
  <c r="BI198" i="9"/>
  <c r="BH198" i="9"/>
  <c r="BG198" i="9"/>
  <c r="BF198" i="9"/>
  <c r="T198" i="9"/>
  <c r="R198" i="9"/>
  <c r="P198" i="9"/>
  <c r="BI195" i="9"/>
  <c r="BH195" i="9"/>
  <c r="BG195" i="9"/>
  <c r="BF195" i="9"/>
  <c r="T195" i="9"/>
  <c r="R195" i="9"/>
  <c r="P195" i="9"/>
  <c r="BI193" i="9"/>
  <c r="BH193" i="9"/>
  <c r="BG193" i="9"/>
  <c r="BF193" i="9"/>
  <c r="T193" i="9"/>
  <c r="R193" i="9"/>
  <c r="P193" i="9"/>
  <c r="BI190" i="9"/>
  <c r="BH190" i="9"/>
  <c r="BG190" i="9"/>
  <c r="BF190" i="9"/>
  <c r="T190" i="9"/>
  <c r="R190" i="9"/>
  <c r="P190" i="9"/>
  <c r="BI186" i="9"/>
  <c r="BH186" i="9"/>
  <c r="BG186" i="9"/>
  <c r="BF186" i="9"/>
  <c r="T186" i="9"/>
  <c r="R186" i="9"/>
  <c r="P186" i="9"/>
  <c r="BI184" i="9"/>
  <c r="BH184" i="9"/>
  <c r="BG184" i="9"/>
  <c r="BF184" i="9"/>
  <c r="T184" i="9"/>
  <c r="R184" i="9"/>
  <c r="P184" i="9"/>
  <c r="BI177" i="9"/>
  <c r="BH177" i="9"/>
  <c r="BG177" i="9"/>
  <c r="BF177" i="9"/>
  <c r="T177" i="9"/>
  <c r="R177" i="9"/>
  <c r="P177" i="9"/>
  <c r="BI173" i="9"/>
  <c r="BH173" i="9"/>
  <c r="BG173" i="9"/>
  <c r="BF173" i="9"/>
  <c r="T173" i="9"/>
  <c r="R173" i="9"/>
  <c r="P173" i="9"/>
  <c r="BI169" i="9"/>
  <c r="BH169" i="9"/>
  <c r="BG169" i="9"/>
  <c r="BF169" i="9"/>
  <c r="T169" i="9"/>
  <c r="R169" i="9"/>
  <c r="P169" i="9"/>
  <c r="BI167" i="9"/>
  <c r="BH167" i="9"/>
  <c r="BG167" i="9"/>
  <c r="BF167" i="9"/>
  <c r="T167" i="9"/>
  <c r="R167" i="9"/>
  <c r="P167" i="9"/>
  <c r="BI165" i="9"/>
  <c r="BH165" i="9"/>
  <c r="BG165" i="9"/>
  <c r="BF165" i="9"/>
  <c r="T165" i="9"/>
  <c r="R165" i="9"/>
  <c r="P165" i="9"/>
  <c r="BI163" i="9"/>
  <c r="BH163" i="9"/>
  <c r="BG163" i="9"/>
  <c r="BF163" i="9"/>
  <c r="T163" i="9"/>
  <c r="R163" i="9"/>
  <c r="P163" i="9"/>
  <c r="BI157" i="9"/>
  <c r="BH157" i="9"/>
  <c r="BG157" i="9"/>
  <c r="BF157" i="9"/>
  <c r="T157" i="9"/>
  <c r="R157" i="9"/>
  <c r="P157" i="9"/>
  <c r="BI152" i="9"/>
  <c r="BH152" i="9"/>
  <c r="BG152" i="9"/>
  <c r="BF152" i="9"/>
  <c r="T152" i="9"/>
  <c r="R152" i="9"/>
  <c r="P152" i="9"/>
  <c r="BI149" i="9"/>
  <c r="BH149" i="9"/>
  <c r="BG149" i="9"/>
  <c r="BF149" i="9"/>
  <c r="T149" i="9"/>
  <c r="R149" i="9"/>
  <c r="P149" i="9"/>
  <c r="BI144" i="9"/>
  <c r="BH144" i="9"/>
  <c r="BG144" i="9"/>
  <c r="BF144" i="9"/>
  <c r="T144" i="9"/>
  <c r="R144" i="9"/>
  <c r="P144" i="9"/>
  <c r="BI140" i="9"/>
  <c r="BH140" i="9"/>
  <c r="BG140" i="9"/>
  <c r="BF140" i="9"/>
  <c r="T140" i="9"/>
  <c r="R140" i="9"/>
  <c r="P140" i="9"/>
  <c r="BI137" i="9"/>
  <c r="BH137" i="9"/>
  <c r="BG137" i="9"/>
  <c r="BF137" i="9"/>
  <c r="T137" i="9"/>
  <c r="R137" i="9"/>
  <c r="P137" i="9"/>
  <c r="J131" i="9"/>
  <c r="J130" i="9"/>
  <c r="F130" i="9"/>
  <c r="F128" i="9"/>
  <c r="E126" i="9"/>
  <c r="J92" i="9"/>
  <c r="J91" i="9"/>
  <c r="F91" i="9"/>
  <c r="F89" i="9"/>
  <c r="E87" i="9"/>
  <c r="J18" i="9"/>
  <c r="E18" i="9"/>
  <c r="F131" i="9"/>
  <c r="J17" i="9"/>
  <c r="J12" i="9"/>
  <c r="J128" i="9" s="1"/>
  <c r="E7" i="9"/>
  <c r="E85" i="9" s="1"/>
  <c r="J37" i="8"/>
  <c r="J36" i="8"/>
  <c r="AY101" i="1"/>
  <c r="J35" i="8"/>
  <c r="AX101" i="1"/>
  <c r="BI152" i="8"/>
  <c r="BH152" i="8"/>
  <c r="BG152" i="8"/>
  <c r="BF152" i="8"/>
  <c r="T152" i="8"/>
  <c r="R152" i="8"/>
  <c r="P152" i="8"/>
  <c r="BI150" i="8"/>
  <c r="BH150" i="8"/>
  <c r="BG150" i="8"/>
  <c r="BF150" i="8"/>
  <c r="T150" i="8"/>
  <c r="R150" i="8"/>
  <c r="P150" i="8"/>
  <c r="BI147" i="8"/>
  <c r="BH147" i="8"/>
  <c r="BG147" i="8"/>
  <c r="BF147" i="8"/>
  <c r="T147" i="8"/>
  <c r="R147" i="8"/>
  <c r="P147" i="8"/>
  <c r="BI146" i="8"/>
  <c r="BH146" i="8"/>
  <c r="BG146" i="8"/>
  <c r="BF146" i="8"/>
  <c r="T146" i="8"/>
  <c r="R146" i="8"/>
  <c r="P146" i="8"/>
  <c r="BI145" i="8"/>
  <c r="BH145" i="8"/>
  <c r="BG145" i="8"/>
  <c r="BF145" i="8"/>
  <c r="T145" i="8"/>
  <c r="R145" i="8"/>
  <c r="P145" i="8"/>
  <c r="BI144" i="8"/>
  <c r="BH144" i="8"/>
  <c r="BG144" i="8"/>
  <c r="BF144" i="8"/>
  <c r="T144" i="8"/>
  <c r="R144" i="8"/>
  <c r="P144" i="8"/>
  <c r="BI143" i="8"/>
  <c r="BH143" i="8"/>
  <c r="BG143" i="8"/>
  <c r="BF143" i="8"/>
  <c r="T143" i="8"/>
  <c r="R143" i="8"/>
  <c r="P143" i="8"/>
  <c r="BI142" i="8"/>
  <c r="BH142" i="8"/>
  <c r="BG142" i="8"/>
  <c r="BF142" i="8"/>
  <c r="T142" i="8"/>
  <c r="R142" i="8"/>
  <c r="P142" i="8"/>
  <c r="BI141" i="8"/>
  <c r="BH141" i="8"/>
  <c r="BG141" i="8"/>
  <c r="BF141" i="8"/>
  <c r="T141" i="8"/>
  <c r="R141" i="8"/>
  <c r="P141" i="8"/>
  <c r="BI140" i="8"/>
  <c r="BH140" i="8"/>
  <c r="BG140" i="8"/>
  <c r="BF140" i="8"/>
  <c r="T140" i="8"/>
  <c r="R140" i="8"/>
  <c r="P140" i="8"/>
  <c r="BI139" i="8"/>
  <c r="BH139" i="8"/>
  <c r="BG139" i="8"/>
  <c r="BF139" i="8"/>
  <c r="T139" i="8"/>
  <c r="R139" i="8"/>
  <c r="P139" i="8"/>
  <c r="BI138" i="8"/>
  <c r="BH138" i="8"/>
  <c r="BG138" i="8"/>
  <c r="BF138" i="8"/>
  <c r="T138" i="8"/>
  <c r="R138" i="8"/>
  <c r="P138" i="8"/>
  <c r="BI137" i="8"/>
  <c r="BH137" i="8"/>
  <c r="BG137" i="8"/>
  <c r="BF137" i="8"/>
  <c r="T137" i="8"/>
  <c r="R137" i="8"/>
  <c r="P137" i="8"/>
  <c r="BI136" i="8"/>
  <c r="BH136" i="8"/>
  <c r="BG136" i="8"/>
  <c r="BF136" i="8"/>
  <c r="T136" i="8"/>
  <c r="R136" i="8"/>
  <c r="P136" i="8"/>
  <c r="BI129" i="8"/>
  <c r="BH129" i="8"/>
  <c r="BG129" i="8"/>
  <c r="BF129" i="8"/>
  <c r="T129" i="8"/>
  <c r="R129" i="8"/>
  <c r="P129" i="8"/>
  <c r="BI128" i="8"/>
  <c r="BH128" i="8"/>
  <c r="BG128" i="8"/>
  <c r="BF128" i="8"/>
  <c r="T128" i="8"/>
  <c r="R128" i="8"/>
  <c r="P128" i="8"/>
  <c r="BI127" i="8"/>
  <c r="BH127" i="8"/>
  <c r="BG127" i="8"/>
  <c r="BF127" i="8"/>
  <c r="T127" i="8"/>
  <c r="R127" i="8"/>
  <c r="P127" i="8"/>
  <c r="BI126" i="8"/>
  <c r="BH126" i="8"/>
  <c r="BG126" i="8"/>
  <c r="BF126" i="8"/>
  <c r="T126" i="8"/>
  <c r="R126" i="8"/>
  <c r="P126" i="8"/>
  <c r="BI125" i="8"/>
  <c r="BH125" i="8"/>
  <c r="BG125" i="8"/>
  <c r="BF125" i="8"/>
  <c r="T125" i="8"/>
  <c r="R125" i="8"/>
  <c r="P125" i="8"/>
  <c r="BI124" i="8"/>
  <c r="BH124" i="8"/>
  <c r="BG124" i="8"/>
  <c r="BF124" i="8"/>
  <c r="T124" i="8"/>
  <c r="R124" i="8"/>
  <c r="P124" i="8"/>
  <c r="BI123" i="8"/>
  <c r="BH123" i="8"/>
  <c r="BG123" i="8"/>
  <c r="BF123" i="8"/>
  <c r="T123" i="8"/>
  <c r="R123" i="8"/>
  <c r="P123" i="8"/>
  <c r="BI122" i="8"/>
  <c r="BH122" i="8"/>
  <c r="BG122" i="8"/>
  <c r="BF122" i="8"/>
  <c r="T122" i="8"/>
  <c r="R122" i="8"/>
  <c r="P122" i="8"/>
  <c r="BI121" i="8"/>
  <c r="BH121" i="8"/>
  <c r="BG121" i="8"/>
  <c r="BF121" i="8"/>
  <c r="T121" i="8"/>
  <c r="R121" i="8"/>
  <c r="P121" i="8"/>
  <c r="J115" i="8"/>
  <c r="J114" i="8"/>
  <c r="F114" i="8"/>
  <c r="F112" i="8"/>
  <c r="E110" i="8"/>
  <c r="J92" i="8"/>
  <c r="J91" i="8"/>
  <c r="F91" i="8"/>
  <c r="F89" i="8"/>
  <c r="E87" i="8"/>
  <c r="J18" i="8"/>
  <c r="E18" i="8"/>
  <c r="F115" i="8"/>
  <c r="J17" i="8"/>
  <c r="J12" i="8"/>
  <c r="J112" i="8" s="1"/>
  <c r="E7" i="8"/>
  <c r="E85" i="8" s="1"/>
  <c r="J37" i="7"/>
  <c r="J36" i="7"/>
  <c r="AY100" i="1"/>
  <c r="J35" i="7"/>
  <c r="AX100" i="1"/>
  <c r="BI268" i="7"/>
  <c r="BH268" i="7"/>
  <c r="BG268" i="7"/>
  <c r="BF268" i="7"/>
  <c r="T268" i="7"/>
  <c r="R268" i="7"/>
  <c r="P268" i="7"/>
  <c r="BI267" i="7"/>
  <c r="BH267" i="7"/>
  <c r="BG267" i="7"/>
  <c r="BF267" i="7"/>
  <c r="T267" i="7"/>
  <c r="R267" i="7"/>
  <c r="P267" i="7"/>
  <c r="BI266" i="7"/>
  <c r="BH266" i="7"/>
  <c r="BG266" i="7"/>
  <c r="BF266" i="7"/>
  <c r="T266" i="7"/>
  <c r="R266" i="7"/>
  <c r="P266" i="7"/>
  <c r="BI265" i="7"/>
  <c r="BH265" i="7"/>
  <c r="BG265" i="7"/>
  <c r="BF265" i="7"/>
  <c r="T265" i="7"/>
  <c r="R265" i="7"/>
  <c r="P265" i="7"/>
  <c r="BI264" i="7"/>
  <c r="BH264" i="7"/>
  <c r="BG264" i="7"/>
  <c r="BF264" i="7"/>
  <c r="T264" i="7"/>
  <c r="R264" i="7"/>
  <c r="P264" i="7"/>
  <c r="BI263" i="7"/>
  <c r="BH263" i="7"/>
  <c r="BG263" i="7"/>
  <c r="BF263" i="7"/>
  <c r="T263" i="7"/>
  <c r="R263" i="7"/>
  <c r="P263" i="7"/>
  <c r="BI262" i="7"/>
  <c r="BH262" i="7"/>
  <c r="BG262" i="7"/>
  <c r="BF262" i="7"/>
  <c r="T262" i="7"/>
  <c r="R262" i="7"/>
  <c r="P262" i="7"/>
  <c r="BI261" i="7"/>
  <c r="BH261" i="7"/>
  <c r="BG261" i="7"/>
  <c r="BF261" i="7"/>
  <c r="T261" i="7"/>
  <c r="R261" i="7"/>
  <c r="P261" i="7"/>
  <c r="BI260" i="7"/>
  <c r="BH260" i="7"/>
  <c r="BG260" i="7"/>
  <c r="BF260" i="7"/>
  <c r="T260" i="7"/>
  <c r="R260" i="7"/>
  <c r="P260" i="7"/>
  <c r="BI259" i="7"/>
  <c r="BH259" i="7"/>
  <c r="BG259" i="7"/>
  <c r="BF259" i="7"/>
  <c r="T259" i="7"/>
  <c r="R259" i="7"/>
  <c r="P259" i="7"/>
  <c r="BI258" i="7"/>
  <c r="BH258" i="7"/>
  <c r="BG258" i="7"/>
  <c r="BF258" i="7"/>
  <c r="T258" i="7"/>
  <c r="R258" i="7"/>
  <c r="P258" i="7"/>
  <c r="BI257" i="7"/>
  <c r="BH257" i="7"/>
  <c r="BG257" i="7"/>
  <c r="BF257" i="7"/>
  <c r="T257" i="7"/>
  <c r="R257" i="7"/>
  <c r="P257" i="7"/>
  <c r="BI256" i="7"/>
  <c r="BH256" i="7"/>
  <c r="BG256" i="7"/>
  <c r="BF256" i="7"/>
  <c r="T256" i="7"/>
  <c r="R256" i="7"/>
  <c r="P256" i="7"/>
  <c r="BI255" i="7"/>
  <c r="BH255" i="7"/>
  <c r="BG255" i="7"/>
  <c r="BF255" i="7"/>
  <c r="T255" i="7"/>
  <c r="R255" i="7"/>
  <c r="P255" i="7"/>
  <c r="BI254" i="7"/>
  <c r="BH254" i="7"/>
  <c r="BG254" i="7"/>
  <c r="BF254" i="7"/>
  <c r="T254" i="7"/>
  <c r="R254" i="7"/>
  <c r="P254" i="7"/>
  <c r="BI253" i="7"/>
  <c r="BH253" i="7"/>
  <c r="BG253" i="7"/>
  <c r="BF253" i="7"/>
  <c r="T253" i="7"/>
  <c r="R253" i="7"/>
  <c r="P253" i="7"/>
  <c r="BI252" i="7"/>
  <c r="BH252" i="7"/>
  <c r="BG252" i="7"/>
  <c r="BF252" i="7"/>
  <c r="T252" i="7"/>
  <c r="R252" i="7"/>
  <c r="P252" i="7"/>
  <c r="BI251" i="7"/>
  <c r="BH251" i="7"/>
  <c r="BG251" i="7"/>
  <c r="BF251" i="7"/>
  <c r="T251" i="7"/>
  <c r="R251" i="7"/>
  <c r="P251" i="7"/>
  <c r="BI249" i="7"/>
  <c r="BH249" i="7"/>
  <c r="BG249" i="7"/>
  <c r="BF249" i="7"/>
  <c r="T249" i="7"/>
  <c r="R249" i="7"/>
  <c r="P249" i="7"/>
  <c r="BI248" i="7"/>
  <c r="BH248" i="7"/>
  <c r="BG248" i="7"/>
  <c r="BF248" i="7"/>
  <c r="T248" i="7"/>
  <c r="R248" i="7"/>
  <c r="P248" i="7"/>
  <c r="BI247" i="7"/>
  <c r="BH247" i="7"/>
  <c r="BG247" i="7"/>
  <c r="BF247" i="7"/>
  <c r="T247" i="7"/>
  <c r="R247" i="7"/>
  <c r="P247" i="7"/>
  <c r="BI246" i="7"/>
  <c r="BH246" i="7"/>
  <c r="BG246" i="7"/>
  <c r="BF246" i="7"/>
  <c r="T246" i="7"/>
  <c r="R246" i="7"/>
  <c r="P246" i="7"/>
  <c r="BI245" i="7"/>
  <c r="BH245" i="7"/>
  <c r="BG245" i="7"/>
  <c r="BF245" i="7"/>
  <c r="T245" i="7"/>
  <c r="R245" i="7"/>
  <c r="P245" i="7"/>
  <c r="BI243" i="7"/>
  <c r="BH243" i="7"/>
  <c r="BG243" i="7"/>
  <c r="BF243" i="7"/>
  <c r="T243" i="7"/>
  <c r="R243" i="7"/>
  <c r="P243" i="7"/>
  <c r="BI241" i="7"/>
  <c r="BH241" i="7"/>
  <c r="BG241" i="7"/>
  <c r="BF241" i="7"/>
  <c r="T241" i="7"/>
  <c r="R241" i="7"/>
  <c r="P241" i="7"/>
  <c r="BI239" i="7"/>
  <c r="BH239" i="7"/>
  <c r="BG239" i="7"/>
  <c r="BF239" i="7"/>
  <c r="T239" i="7"/>
  <c r="R239" i="7"/>
  <c r="P239" i="7"/>
  <c r="BI237" i="7"/>
  <c r="BH237" i="7"/>
  <c r="BG237" i="7"/>
  <c r="BF237" i="7"/>
  <c r="T237" i="7"/>
  <c r="R237" i="7"/>
  <c r="P237" i="7"/>
  <c r="BI236" i="7"/>
  <c r="BH236" i="7"/>
  <c r="BG236" i="7"/>
  <c r="BF236" i="7"/>
  <c r="T236" i="7"/>
  <c r="R236" i="7"/>
  <c r="P236" i="7"/>
  <c r="BI235" i="7"/>
  <c r="BH235" i="7"/>
  <c r="BG235" i="7"/>
  <c r="BF235" i="7"/>
  <c r="T235" i="7"/>
  <c r="R235" i="7"/>
  <c r="P235" i="7"/>
  <c r="BI234" i="7"/>
  <c r="BH234" i="7"/>
  <c r="BG234" i="7"/>
  <c r="BF234" i="7"/>
  <c r="T234" i="7"/>
  <c r="R234" i="7"/>
  <c r="P234" i="7"/>
  <c r="BI233" i="7"/>
  <c r="BH233" i="7"/>
  <c r="BG233" i="7"/>
  <c r="BF233" i="7"/>
  <c r="T233" i="7"/>
  <c r="R233" i="7"/>
  <c r="P233" i="7"/>
  <c r="BI232" i="7"/>
  <c r="BH232" i="7"/>
  <c r="BG232" i="7"/>
  <c r="BF232" i="7"/>
  <c r="T232" i="7"/>
  <c r="R232" i="7"/>
  <c r="P232" i="7"/>
  <c r="BI231" i="7"/>
  <c r="BH231" i="7"/>
  <c r="BG231" i="7"/>
  <c r="BF231" i="7"/>
  <c r="T231" i="7"/>
  <c r="R231" i="7"/>
  <c r="P231" i="7"/>
  <c r="BI230" i="7"/>
  <c r="BH230" i="7"/>
  <c r="BG230" i="7"/>
  <c r="BF230" i="7"/>
  <c r="T230" i="7"/>
  <c r="R230" i="7"/>
  <c r="P230" i="7"/>
  <c r="BI229" i="7"/>
  <c r="BH229" i="7"/>
  <c r="BG229" i="7"/>
  <c r="BF229" i="7"/>
  <c r="T229" i="7"/>
  <c r="R229" i="7"/>
  <c r="P229" i="7"/>
  <c r="BI228" i="7"/>
  <c r="BH228" i="7"/>
  <c r="BG228" i="7"/>
  <c r="BF228" i="7"/>
  <c r="T228" i="7"/>
  <c r="R228" i="7"/>
  <c r="P228" i="7"/>
  <c r="BI227" i="7"/>
  <c r="BH227" i="7"/>
  <c r="BG227" i="7"/>
  <c r="BF227" i="7"/>
  <c r="T227" i="7"/>
  <c r="R227" i="7"/>
  <c r="P227" i="7"/>
  <c r="BI226" i="7"/>
  <c r="BH226" i="7"/>
  <c r="BG226" i="7"/>
  <c r="BF226" i="7"/>
  <c r="T226" i="7"/>
  <c r="R226" i="7"/>
  <c r="P226" i="7"/>
  <c r="BI225" i="7"/>
  <c r="BH225" i="7"/>
  <c r="BG225" i="7"/>
  <c r="BF225" i="7"/>
  <c r="T225" i="7"/>
  <c r="R225" i="7"/>
  <c r="P225" i="7"/>
  <c r="BI224" i="7"/>
  <c r="BH224" i="7"/>
  <c r="BG224" i="7"/>
  <c r="BF224" i="7"/>
  <c r="T224" i="7"/>
  <c r="R224" i="7"/>
  <c r="P224" i="7"/>
  <c r="BI223" i="7"/>
  <c r="BH223" i="7"/>
  <c r="BG223" i="7"/>
  <c r="BF223" i="7"/>
  <c r="T223" i="7"/>
  <c r="R223" i="7"/>
  <c r="P223" i="7"/>
  <c r="BI222" i="7"/>
  <c r="BH222" i="7"/>
  <c r="BG222" i="7"/>
  <c r="BF222" i="7"/>
  <c r="T222" i="7"/>
  <c r="R222" i="7"/>
  <c r="P222" i="7"/>
  <c r="BI221" i="7"/>
  <c r="BH221" i="7"/>
  <c r="BG221" i="7"/>
  <c r="BF221" i="7"/>
  <c r="T221" i="7"/>
  <c r="R221" i="7"/>
  <c r="P221" i="7"/>
  <c r="BI220" i="7"/>
  <c r="BH220" i="7"/>
  <c r="BG220" i="7"/>
  <c r="BF220" i="7"/>
  <c r="T220" i="7"/>
  <c r="R220" i="7"/>
  <c r="P220" i="7"/>
  <c r="BI219" i="7"/>
  <c r="BH219" i="7"/>
  <c r="BG219" i="7"/>
  <c r="BF219" i="7"/>
  <c r="T219" i="7"/>
  <c r="R219" i="7"/>
  <c r="P219" i="7"/>
  <c r="BI218" i="7"/>
  <c r="BH218" i="7"/>
  <c r="BG218" i="7"/>
  <c r="BF218" i="7"/>
  <c r="T218" i="7"/>
  <c r="R218" i="7"/>
  <c r="P218" i="7"/>
  <c r="BI215" i="7"/>
  <c r="BH215" i="7"/>
  <c r="BG215" i="7"/>
  <c r="BF215" i="7"/>
  <c r="T215" i="7"/>
  <c r="R215" i="7"/>
  <c r="P215" i="7"/>
  <c r="BI213" i="7"/>
  <c r="BH213" i="7"/>
  <c r="BG213" i="7"/>
  <c r="BF213" i="7"/>
  <c r="T213" i="7"/>
  <c r="R213" i="7"/>
  <c r="P213" i="7"/>
  <c r="BI210" i="7"/>
  <c r="BH210" i="7"/>
  <c r="BG210" i="7"/>
  <c r="BF210" i="7"/>
  <c r="T210" i="7"/>
  <c r="R210" i="7"/>
  <c r="P210" i="7"/>
  <c r="BI208" i="7"/>
  <c r="BH208" i="7"/>
  <c r="BG208" i="7"/>
  <c r="BF208" i="7"/>
  <c r="T208" i="7"/>
  <c r="R208" i="7"/>
  <c r="P208" i="7"/>
  <c r="BI207" i="7"/>
  <c r="BH207" i="7"/>
  <c r="BG207" i="7"/>
  <c r="BF207" i="7"/>
  <c r="T207" i="7"/>
  <c r="R207" i="7"/>
  <c r="P207" i="7"/>
  <c r="BI206" i="7"/>
  <c r="BH206" i="7"/>
  <c r="BG206" i="7"/>
  <c r="BF206" i="7"/>
  <c r="T206" i="7"/>
  <c r="R206" i="7"/>
  <c r="P206" i="7"/>
  <c r="BI205" i="7"/>
  <c r="BH205" i="7"/>
  <c r="BG205" i="7"/>
  <c r="BF205" i="7"/>
  <c r="T205" i="7"/>
  <c r="R205" i="7"/>
  <c r="P205" i="7"/>
  <c r="BI202" i="7"/>
  <c r="BH202" i="7"/>
  <c r="BG202" i="7"/>
  <c r="BF202" i="7"/>
  <c r="T202" i="7"/>
  <c r="T201" i="7" s="1"/>
  <c r="R202" i="7"/>
  <c r="R201" i="7" s="1"/>
  <c r="P202" i="7"/>
  <c r="P201" i="7" s="1"/>
  <c r="BI200" i="7"/>
  <c r="BH200" i="7"/>
  <c r="BG200" i="7"/>
  <c r="BF200" i="7"/>
  <c r="T200" i="7"/>
  <c r="R200" i="7"/>
  <c r="P200" i="7"/>
  <c r="BI198" i="7"/>
  <c r="BH198" i="7"/>
  <c r="BG198" i="7"/>
  <c r="BF198" i="7"/>
  <c r="T198" i="7"/>
  <c r="R198" i="7"/>
  <c r="P198" i="7"/>
  <c r="BI197" i="7"/>
  <c r="BH197" i="7"/>
  <c r="BG197" i="7"/>
  <c r="BF197" i="7"/>
  <c r="T197" i="7"/>
  <c r="R197" i="7"/>
  <c r="P197" i="7"/>
  <c r="BI196" i="7"/>
  <c r="BH196" i="7"/>
  <c r="BG196" i="7"/>
  <c r="BF196" i="7"/>
  <c r="T196" i="7"/>
  <c r="R196" i="7"/>
  <c r="P196" i="7"/>
  <c r="BI194" i="7"/>
  <c r="BH194" i="7"/>
  <c r="BG194" i="7"/>
  <c r="BF194" i="7"/>
  <c r="T194" i="7"/>
  <c r="R194" i="7"/>
  <c r="P194" i="7"/>
  <c r="BI188" i="7"/>
  <c r="BH188" i="7"/>
  <c r="BG188" i="7"/>
  <c r="BF188" i="7"/>
  <c r="T188" i="7"/>
  <c r="R188" i="7"/>
  <c r="P188" i="7"/>
  <c r="BI184" i="7"/>
  <c r="BH184" i="7"/>
  <c r="BG184" i="7"/>
  <c r="BF184" i="7"/>
  <c r="T184" i="7"/>
  <c r="R184" i="7"/>
  <c r="P184" i="7"/>
  <c r="BI183" i="7"/>
  <c r="BH183" i="7"/>
  <c r="BG183" i="7"/>
  <c r="BF183" i="7"/>
  <c r="T183" i="7"/>
  <c r="R183" i="7"/>
  <c r="P183" i="7"/>
  <c r="BI180" i="7"/>
  <c r="BH180" i="7"/>
  <c r="BG180" i="7"/>
  <c r="BF180" i="7"/>
  <c r="T180" i="7"/>
  <c r="R180" i="7"/>
  <c r="P180" i="7"/>
  <c r="BI178" i="7"/>
  <c r="BH178" i="7"/>
  <c r="BG178" i="7"/>
  <c r="BF178" i="7"/>
  <c r="T178" i="7"/>
  <c r="R178" i="7"/>
  <c r="P178" i="7"/>
  <c r="BI177" i="7"/>
  <c r="BH177" i="7"/>
  <c r="BG177" i="7"/>
  <c r="BF177" i="7"/>
  <c r="T177" i="7"/>
  <c r="R177" i="7"/>
  <c r="P177" i="7"/>
  <c r="BI176" i="7"/>
  <c r="BH176" i="7"/>
  <c r="BG176" i="7"/>
  <c r="BF176" i="7"/>
  <c r="T176" i="7"/>
  <c r="R176" i="7"/>
  <c r="P176" i="7"/>
  <c r="BI175" i="7"/>
  <c r="BH175" i="7"/>
  <c r="BG175" i="7"/>
  <c r="BF175" i="7"/>
  <c r="T175" i="7"/>
  <c r="R175" i="7"/>
  <c r="P175" i="7"/>
  <c r="BI174" i="7"/>
  <c r="BH174" i="7"/>
  <c r="BG174" i="7"/>
  <c r="BF174" i="7"/>
  <c r="T174" i="7"/>
  <c r="R174" i="7"/>
  <c r="P174" i="7"/>
  <c r="BI171" i="7"/>
  <c r="BH171" i="7"/>
  <c r="BG171" i="7"/>
  <c r="BF171" i="7"/>
  <c r="T171" i="7"/>
  <c r="T170" i="7" s="1"/>
  <c r="R171" i="7"/>
  <c r="R170" i="7" s="1"/>
  <c r="P171" i="7"/>
  <c r="P170" i="7" s="1"/>
  <c r="BI167" i="7"/>
  <c r="BH167" i="7"/>
  <c r="BG167" i="7"/>
  <c r="BF167" i="7"/>
  <c r="T167" i="7"/>
  <c r="T166" i="7" s="1"/>
  <c r="R167" i="7"/>
  <c r="R166" i="7" s="1"/>
  <c r="P167" i="7"/>
  <c r="P166" i="7" s="1"/>
  <c r="BI163" i="7"/>
  <c r="BH163" i="7"/>
  <c r="BG163" i="7"/>
  <c r="BF163" i="7"/>
  <c r="T163" i="7"/>
  <c r="T162" i="7" s="1"/>
  <c r="R163" i="7"/>
  <c r="R162" i="7" s="1"/>
  <c r="P163" i="7"/>
  <c r="P162" i="7" s="1"/>
  <c r="BI160" i="7"/>
  <c r="BH160" i="7"/>
  <c r="BG160" i="7"/>
  <c r="BF160" i="7"/>
  <c r="T160" i="7"/>
  <c r="R160" i="7"/>
  <c r="P160" i="7"/>
  <c r="BI158" i="7"/>
  <c r="BH158" i="7"/>
  <c r="BG158" i="7"/>
  <c r="BF158" i="7"/>
  <c r="T158" i="7"/>
  <c r="R158" i="7"/>
  <c r="P158" i="7"/>
  <c r="BI156" i="7"/>
  <c r="BH156" i="7"/>
  <c r="BG156" i="7"/>
  <c r="BF156" i="7"/>
  <c r="T156" i="7"/>
  <c r="R156" i="7"/>
  <c r="P156" i="7"/>
  <c r="BI154" i="7"/>
  <c r="BH154" i="7"/>
  <c r="BG154" i="7"/>
  <c r="BF154" i="7"/>
  <c r="T154" i="7"/>
  <c r="R154" i="7"/>
  <c r="P154" i="7"/>
  <c r="BI152" i="7"/>
  <c r="BH152" i="7"/>
  <c r="BG152" i="7"/>
  <c r="BF152" i="7"/>
  <c r="T152" i="7"/>
  <c r="R152" i="7"/>
  <c r="P152" i="7"/>
  <c r="BI150" i="7"/>
  <c r="BH150" i="7"/>
  <c r="BG150" i="7"/>
  <c r="BF150" i="7"/>
  <c r="T150" i="7"/>
  <c r="R150" i="7"/>
  <c r="P150" i="7"/>
  <c r="BI148" i="7"/>
  <c r="BH148" i="7"/>
  <c r="BG148" i="7"/>
  <c r="BF148" i="7"/>
  <c r="T148" i="7"/>
  <c r="R148" i="7"/>
  <c r="P148" i="7"/>
  <c r="BI145" i="7"/>
  <c r="BH145" i="7"/>
  <c r="BG145" i="7"/>
  <c r="BF145" i="7"/>
  <c r="T145" i="7"/>
  <c r="R145" i="7"/>
  <c r="P145" i="7"/>
  <c r="BI143" i="7"/>
  <c r="BH143" i="7"/>
  <c r="BG143" i="7"/>
  <c r="BF143" i="7"/>
  <c r="T143" i="7"/>
  <c r="R143" i="7"/>
  <c r="P143" i="7"/>
  <c r="BI141" i="7"/>
  <c r="BH141" i="7"/>
  <c r="BG141" i="7"/>
  <c r="BF141" i="7"/>
  <c r="T141" i="7"/>
  <c r="R141" i="7"/>
  <c r="P141" i="7"/>
  <c r="BI137" i="7"/>
  <c r="BH137" i="7"/>
  <c r="BG137" i="7"/>
  <c r="BF137" i="7"/>
  <c r="T137" i="7"/>
  <c r="R137" i="7"/>
  <c r="P137" i="7"/>
  <c r="BI135" i="7"/>
  <c r="BH135" i="7"/>
  <c r="BG135" i="7"/>
  <c r="BF135" i="7"/>
  <c r="T135" i="7"/>
  <c r="R135" i="7"/>
  <c r="P135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1" i="7"/>
  <c r="BH131" i="7"/>
  <c r="BG131" i="7"/>
  <c r="BF131" i="7"/>
  <c r="T131" i="7"/>
  <c r="R131" i="7"/>
  <c r="P131" i="7"/>
  <c r="J125" i="7"/>
  <c r="J124" i="7"/>
  <c r="F124" i="7"/>
  <c r="F122" i="7"/>
  <c r="E120" i="7"/>
  <c r="J92" i="7"/>
  <c r="J91" i="7"/>
  <c r="F91" i="7"/>
  <c r="F89" i="7"/>
  <c r="E87" i="7"/>
  <c r="J18" i="7"/>
  <c r="E18" i="7"/>
  <c r="F125" i="7" s="1"/>
  <c r="J17" i="7"/>
  <c r="J12" i="7"/>
  <c r="J122" i="7"/>
  <c r="E7" i="7"/>
  <c r="E85" i="7"/>
  <c r="J37" i="6"/>
  <c r="J36" i="6"/>
  <c r="AY99" i="1" s="1"/>
  <c r="J35" i="6"/>
  <c r="AX99" i="1" s="1"/>
  <c r="BI272" i="6"/>
  <c r="BH272" i="6"/>
  <c r="BG272" i="6"/>
  <c r="BF272" i="6"/>
  <c r="T272" i="6"/>
  <c r="R272" i="6"/>
  <c r="P272" i="6"/>
  <c r="BI270" i="6"/>
  <c r="BH270" i="6"/>
  <c r="BG270" i="6"/>
  <c r="BF270" i="6"/>
  <c r="T270" i="6"/>
  <c r="R270" i="6"/>
  <c r="P270" i="6"/>
  <c r="BI268" i="6"/>
  <c r="BH268" i="6"/>
  <c r="BG268" i="6"/>
  <c r="BF268" i="6"/>
  <c r="T268" i="6"/>
  <c r="R268" i="6"/>
  <c r="P268" i="6"/>
  <c r="BI265" i="6"/>
  <c r="BH265" i="6"/>
  <c r="BG265" i="6"/>
  <c r="BF265" i="6"/>
  <c r="T265" i="6"/>
  <c r="R265" i="6"/>
  <c r="P265" i="6"/>
  <c r="BI263" i="6"/>
  <c r="BH263" i="6"/>
  <c r="BG263" i="6"/>
  <c r="BF263" i="6"/>
  <c r="T263" i="6"/>
  <c r="R263" i="6"/>
  <c r="P263" i="6"/>
  <c r="BI260" i="6"/>
  <c r="BH260" i="6"/>
  <c r="BG260" i="6"/>
  <c r="BF260" i="6"/>
  <c r="T260" i="6"/>
  <c r="R260" i="6"/>
  <c r="P260" i="6"/>
  <c r="BI258" i="6"/>
  <c r="BH258" i="6"/>
  <c r="BG258" i="6"/>
  <c r="BF258" i="6"/>
  <c r="T258" i="6"/>
  <c r="R258" i="6"/>
  <c r="P258" i="6"/>
  <c r="BI255" i="6"/>
  <c r="BH255" i="6"/>
  <c r="BG255" i="6"/>
  <c r="BF255" i="6"/>
  <c r="T255" i="6"/>
  <c r="R255" i="6"/>
  <c r="P255" i="6"/>
  <c r="BI253" i="6"/>
  <c r="BH253" i="6"/>
  <c r="BG253" i="6"/>
  <c r="BF253" i="6"/>
  <c r="T253" i="6"/>
  <c r="R253" i="6"/>
  <c r="P253" i="6"/>
  <c r="BI250" i="6"/>
  <c r="BH250" i="6"/>
  <c r="BG250" i="6"/>
  <c r="BF250" i="6"/>
  <c r="T250" i="6"/>
  <c r="R250" i="6"/>
  <c r="P250" i="6"/>
  <c r="BI248" i="6"/>
  <c r="BH248" i="6"/>
  <c r="BG248" i="6"/>
  <c r="BF248" i="6"/>
  <c r="T248" i="6"/>
  <c r="R248" i="6"/>
  <c r="P248" i="6"/>
  <c r="BI246" i="6"/>
  <c r="BH246" i="6"/>
  <c r="BG246" i="6"/>
  <c r="BF246" i="6"/>
  <c r="T246" i="6"/>
  <c r="R246" i="6"/>
  <c r="P246" i="6"/>
  <c r="BI245" i="6"/>
  <c r="BH245" i="6"/>
  <c r="BG245" i="6"/>
  <c r="BF245" i="6"/>
  <c r="T245" i="6"/>
  <c r="R245" i="6"/>
  <c r="P245" i="6"/>
  <c r="BI241" i="6"/>
  <c r="BH241" i="6"/>
  <c r="BG241" i="6"/>
  <c r="BF241" i="6"/>
  <c r="T241" i="6"/>
  <c r="R241" i="6"/>
  <c r="P241" i="6"/>
  <c r="BI238" i="6"/>
  <c r="BH238" i="6"/>
  <c r="BG238" i="6"/>
  <c r="BF238" i="6"/>
  <c r="T238" i="6"/>
  <c r="R238" i="6"/>
  <c r="P238" i="6"/>
  <c r="BI231" i="6"/>
  <c r="BH231" i="6"/>
  <c r="BG231" i="6"/>
  <c r="BF231" i="6"/>
  <c r="T231" i="6"/>
  <c r="R231" i="6"/>
  <c r="P231" i="6"/>
  <c r="BI229" i="6"/>
  <c r="BH229" i="6"/>
  <c r="BG229" i="6"/>
  <c r="BF229" i="6"/>
  <c r="T229" i="6"/>
  <c r="R229" i="6"/>
  <c r="P229" i="6"/>
  <c r="BI227" i="6"/>
  <c r="BH227" i="6"/>
  <c r="BG227" i="6"/>
  <c r="BF227" i="6"/>
  <c r="T227" i="6"/>
  <c r="R227" i="6"/>
  <c r="P227" i="6"/>
  <c r="BI225" i="6"/>
  <c r="BH225" i="6"/>
  <c r="BG225" i="6"/>
  <c r="BF225" i="6"/>
  <c r="T225" i="6"/>
  <c r="R225" i="6"/>
  <c r="P225" i="6"/>
  <c r="BI223" i="6"/>
  <c r="BH223" i="6"/>
  <c r="BG223" i="6"/>
  <c r="BF223" i="6"/>
  <c r="T223" i="6"/>
  <c r="R223" i="6"/>
  <c r="P223" i="6"/>
  <c r="BI221" i="6"/>
  <c r="BH221" i="6"/>
  <c r="BG221" i="6"/>
  <c r="BF221" i="6"/>
  <c r="T221" i="6"/>
  <c r="R221" i="6"/>
  <c r="P221" i="6"/>
  <c r="BI218" i="6"/>
  <c r="BH218" i="6"/>
  <c r="BG218" i="6"/>
  <c r="BF218" i="6"/>
  <c r="T218" i="6"/>
  <c r="R218" i="6"/>
  <c r="P218" i="6"/>
  <c r="BI216" i="6"/>
  <c r="BH216" i="6"/>
  <c r="BG216" i="6"/>
  <c r="BF216" i="6"/>
  <c r="T216" i="6"/>
  <c r="R216" i="6"/>
  <c r="P216" i="6"/>
  <c r="BI215" i="6"/>
  <c r="BH215" i="6"/>
  <c r="BG215" i="6"/>
  <c r="BF215" i="6"/>
  <c r="T215" i="6"/>
  <c r="R215" i="6"/>
  <c r="P215" i="6"/>
  <c r="BI212" i="6"/>
  <c r="BH212" i="6"/>
  <c r="BG212" i="6"/>
  <c r="BF212" i="6"/>
  <c r="T212" i="6"/>
  <c r="R212" i="6"/>
  <c r="P212" i="6"/>
  <c r="BI210" i="6"/>
  <c r="BH210" i="6"/>
  <c r="BG210" i="6"/>
  <c r="BF210" i="6"/>
  <c r="T210" i="6"/>
  <c r="R210" i="6"/>
  <c r="P210" i="6"/>
  <c r="BI206" i="6"/>
  <c r="BH206" i="6"/>
  <c r="BG206" i="6"/>
  <c r="BF206" i="6"/>
  <c r="T206" i="6"/>
  <c r="R206" i="6"/>
  <c r="P206" i="6"/>
  <c r="BI204" i="6"/>
  <c r="BH204" i="6"/>
  <c r="BG204" i="6"/>
  <c r="BF204" i="6"/>
  <c r="T204" i="6"/>
  <c r="R204" i="6"/>
  <c r="P204" i="6"/>
  <c r="BI200" i="6"/>
  <c r="BH200" i="6"/>
  <c r="BG200" i="6"/>
  <c r="BF200" i="6"/>
  <c r="T200" i="6"/>
  <c r="R200" i="6"/>
  <c r="P200" i="6"/>
  <c r="BI195" i="6"/>
  <c r="BH195" i="6"/>
  <c r="BG195" i="6"/>
  <c r="BF195" i="6"/>
  <c r="T195" i="6"/>
  <c r="R195" i="6"/>
  <c r="P195" i="6"/>
  <c r="BI192" i="6"/>
  <c r="BH192" i="6"/>
  <c r="BG192" i="6"/>
  <c r="BF192" i="6"/>
  <c r="T192" i="6"/>
  <c r="R192" i="6"/>
  <c r="P192" i="6"/>
  <c r="BI187" i="6"/>
  <c r="BH187" i="6"/>
  <c r="BG187" i="6"/>
  <c r="BF187" i="6"/>
  <c r="T187" i="6"/>
  <c r="R187" i="6"/>
  <c r="P187" i="6"/>
  <c r="BI184" i="6"/>
  <c r="BH184" i="6"/>
  <c r="BG184" i="6"/>
  <c r="BF184" i="6"/>
  <c r="T184" i="6"/>
  <c r="R184" i="6"/>
  <c r="P184" i="6"/>
  <c r="BI179" i="6"/>
  <c r="BH179" i="6"/>
  <c r="BG179" i="6"/>
  <c r="BF179" i="6"/>
  <c r="T179" i="6"/>
  <c r="R179" i="6"/>
  <c r="P179" i="6"/>
  <c r="BI178" i="6"/>
  <c r="BH178" i="6"/>
  <c r="BG178" i="6"/>
  <c r="BF178" i="6"/>
  <c r="T178" i="6"/>
  <c r="R178" i="6"/>
  <c r="P178" i="6"/>
  <c r="BI177" i="6"/>
  <c r="BH177" i="6"/>
  <c r="BG177" i="6"/>
  <c r="BF177" i="6"/>
  <c r="T177" i="6"/>
  <c r="R177" i="6"/>
  <c r="P177" i="6"/>
  <c r="BI176" i="6"/>
  <c r="BH176" i="6"/>
  <c r="BG176" i="6"/>
  <c r="BF176" i="6"/>
  <c r="T176" i="6"/>
  <c r="R176" i="6"/>
  <c r="P176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1" i="6"/>
  <c r="BH171" i="6"/>
  <c r="BG171" i="6"/>
  <c r="BF171" i="6"/>
  <c r="T171" i="6"/>
  <c r="R171" i="6"/>
  <c r="P171" i="6"/>
  <c r="BI169" i="6"/>
  <c r="BH169" i="6"/>
  <c r="BG169" i="6"/>
  <c r="BF169" i="6"/>
  <c r="T169" i="6"/>
  <c r="R169" i="6"/>
  <c r="P169" i="6"/>
  <c r="BI166" i="6"/>
  <c r="BH166" i="6"/>
  <c r="BG166" i="6"/>
  <c r="BF166" i="6"/>
  <c r="T166" i="6"/>
  <c r="R166" i="6"/>
  <c r="P166" i="6"/>
  <c r="BI164" i="6"/>
  <c r="BH164" i="6"/>
  <c r="BG164" i="6"/>
  <c r="BF164" i="6"/>
  <c r="T164" i="6"/>
  <c r="R164" i="6"/>
  <c r="P164" i="6"/>
  <c r="BI161" i="6"/>
  <c r="BH161" i="6"/>
  <c r="BG161" i="6"/>
  <c r="BF161" i="6"/>
  <c r="T161" i="6"/>
  <c r="R161" i="6"/>
  <c r="P161" i="6"/>
  <c r="BI159" i="6"/>
  <c r="BH159" i="6"/>
  <c r="BG159" i="6"/>
  <c r="BF159" i="6"/>
  <c r="T159" i="6"/>
  <c r="R159" i="6"/>
  <c r="P159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4" i="6"/>
  <c r="BH154" i="6"/>
  <c r="BG154" i="6"/>
  <c r="BF154" i="6"/>
  <c r="T154" i="6"/>
  <c r="R154" i="6"/>
  <c r="P154" i="6"/>
  <c r="BI152" i="6"/>
  <c r="BH152" i="6"/>
  <c r="BG152" i="6"/>
  <c r="BF152" i="6"/>
  <c r="T152" i="6"/>
  <c r="R152" i="6"/>
  <c r="P152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4" i="6"/>
  <c r="BH134" i="6"/>
  <c r="BG134" i="6"/>
  <c r="BF134" i="6"/>
  <c r="T134" i="6"/>
  <c r="R134" i="6"/>
  <c r="P134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8" i="6"/>
  <c r="BH128" i="6"/>
  <c r="BG128" i="6"/>
  <c r="BF128" i="6"/>
  <c r="T128" i="6"/>
  <c r="R128" i="6"/>
  <c r="P128" i="6"/>
  <c r="J122" i="6"/>
  <c r="J121" i="6"/>
  <c r="F121" i="6"/>
  <c r="F119" i="6"/>
  <c r="E117" i="6"/>
  <c r="J92" i="6"/>
  <c r="J91" i="6"/>
  <c r="F91" i="6"/>
  <c r="F89" i="6"/>
  <c r="E87" i="6"/>
  <c r="J18" i="6"/>
  <c r="E18" i="6"/>
  <c r="F92" i="6"/>
  <c r="J17" i="6"/>
  <c r="J12" i="6"/>
  <c r="J119" i="6" s="1"/>
  <c r="E7" i="6"/>
  <c r="E85" i="6" s="1"/>
  <c r="J37" i="5"/>
  <c r="J36" i="5"/>
  <c r="AY98" i="1"/>
  <c r="J35" i="5"/>
  <c r="AX98" i="1"/>
  <c r="BI247" i="5"/>
  <c r="BH247" i="5"/>
  <c r="BG247" i="5"/>
  <c r="BF247" i="5"/>
  <c r="T247" i="5"/>
  <c r="R247" i="5"/>
  <c r="P247" i="5"/>
  <c r="BI245" i="5"/>
  <c r="BH245" i="5"/>
  <c r="BG245" i="5"/>
  <c r="BF245" i="5"/>
  <c r="T245" i="5"/>
  <c r="R245" i="5"/>
  <c r="P245" i="5"/>
  <c r="BI242" i="5"/>
  <c r="BH242" i="5"/>
  <c r="BG242" i="5"/>
  <c r="BF242" i="5"/>
  <c r="T242" i="5"/>
  <c r="R242" i="5"/>
  <c r="P242" i="5"/>
  <c r="BI240" i="5"/>
  <c r="BH240" i="5"/>
  <c r="BG240" i="5"/>
  <c r="BF240" i="5"/>
  <c r="T240" i="5"/>
  <c r="R240" i="5"/>
  <c r="P240" i="5"/>
  <c r="BI237" i="5"/>
  <c r="BH237" i="5"/>
  <c r="BG237" i="5"/>
  <c r="BF237" i="5"/>
  <c r="T237" i="5"/>
  <c r="R237" i="5"/>
  <c r="P237" i="5"/>
  <c r="BI235" i="5"/>
  <c r="BH235" i="5"/>
  <c r="BG235" i="5"/>
  <c r="BF235" i="5"/>
  <c r="T235" i="5"/>
  <c r="R235" i="5"/>
  <c r="P235" i="5"/>
  <c r="BI233" i="5"/>
  <c r="BH233" i="5"/>
  <c r="BG233" i="5"/>
  <c r="BF233" i="5"/>
  <c r="T233" i="5"/>
  <c r="R233" i="5"/>
  <c r="P233" i="5"/>
  <c r="BI232" i="5"/>
  <c r="BH232" i="5"/>
  <c r="BG232" i="5"/>
  <c r="BF232" i="5"/>
  <c r="T232" i="5"/>
  <c r="R232" i="5"/>
  <c r="P232" i="5"/>
  <c r="BI230" i="5"/>
  <c r="BH230" i="5"/>
  <c r="BG230" i="5"/>
  <c r="BF230" i="5"/>
  <c r="T230" i="5"/>
  <c r="R230" i="5"/>
  <c r="P230" i="5"/>
  <c r="BI225" i="5"/>
  <c r="BH225" i="5"/>
  <c r="BG225" i="5"/>
  <c r="BF225" i="5"/>
  <c r="T225" i="5"/>
  <c r="R225" i="5"/>
  <c r="P225" i="5"/>
  <c r="BI222" i="5"/>
  <c r="BH222" i="5"/>
  <c r="BG222" i="5"/>
  <c r="BF222" i="5"/>
  <c r="T222" i="5"/>
  <c r="R222" i="5"/>
  <c r="P222" i="5"/>
  <c r="BI220" i="5"/>
  <c r="BH220" i="5"/>
  <c r="BG220" i="5"/>
  <c r="BF220" i="5"/>
  <c r="T220" i="5"/>
  <c r="R220" i="5"/>
  <c r="P220" i="5"/>
  <c r="BI218" i="5"/>
  <c r="BH218" i="5"/>
  <c r="BG218" i="5"/>
  <c r="BF218" i="5"/>
  <c r="T218" i="5"/>
  <c r="R218" i="5"/>
  <c r="P218" i="5"/>
  <c r="BI216" i="5"/>
  <c r="BH216" i="5"/>
  <c r="BG216" i="5"/>
  <c r="BF216" i="5"/>
  <c r="T216" i="5"/>
  <c r="R216" i="5"/>
  <c r="P216" i="5"/>
  <c r="BI214" i="5"/>
  <c r="BH214" i="5"/>
  <c r="BG214" i="5"/>
  <c r="BF214" i="5"/>
  <c r="T214" i="5"/>
  <c r="R214" i="5"/>
  <c r="P214" i="5"/>
  <c r="BI212" i="5"/>
  <c r="BH212" i="5"/>
  <c r="BG212" i="5"/>
  <c r="BF212" i="5"/>
  <c r="T212" i="5"/>
  <c r="R212" i="5"/>
  <c r="P212" i="5"/>
  <c r="BI210" i="5"/>
  <c r="BH210" i="5"/>
  <c r="BG210" i="5"/>
  <c r="BF210" i="5"/>
  <c r="T210" i="5"/>
  <c r="R210" i="5"/>
  <c r="P210" i="5"/>
  <c r="BI207" i="5"/>
  <c r="BH207" i="5"/>
  <c r="BG207" i="5"/>
  <c r="BF207" i="5"/>
  <c r="T207" i="5"/>
  <c r="R207" i="5"/>
  <c r="P207" i="5"/>
  <c r="BI205" i="5"/>
  <c r="BH205" i="5"/>
  <c r="BG205" i="5"/>
  <c r="BF205" i="5"/>
  <c r="T205" i="5"/>
  <c r="R205" i="5"/>
  <c r="P205" i="5"/>
  <c r="BI203" i="5"/>
  <c r="BH203" i="5"/>
  <c r="BG203" i="5"/>
  <c r="BF203" i="5"/>
  <c r="T203" i="5"/>
  <c r="R203" i="5"/>
  <c r="P203" i="5"/>
  <c r="BI201" i="5"/>
  <c r="BH201" i="5"/>
  <c r="BG201" i="5"/>
  <c r="BF201" i="5"/>
  <c r="T201" i="5"/>
  <c r="R201" i="5"/>
  <c r="P201" i="5"/>
  <c r="BI197" i="5"/>
  <c r="BH197" i="5"/>
  <c r="BG197" i="5"/>
  <c r="BF197" i="5"/>
  <c r="T197" i="5"/>
  <c r="R197" i="5"/>
  <c r="P197" i="5"/>
  <c r="BI195" i="5"/>
  <c r="BH195" i="5"/>
  <c r="BG195" i="5"/>
  <c r="BF195" i="5"/>
  <c r="T195" i="5"/>
  <c r="R195" i="5"/>
  <c r="P195" i="5"/>
  <c r="BI193" i="5"/>
  <c r="BH193" i="5"/>
  <c r="BG193" i="5"/>
  <c r="BF193" i="5"/>
  <c r="T193" i="5"/>
  <c r="R193" i="5"/>
  <c r="P193" i="5"/>
  <c r="BI192" i="5"/>
  <c r="BH192" i="5"/>
  <c r="BG192" i="5"/>
  <c r="BF192" i="5"/>
  <c r="T192" i="5"/>
  <c r="R192" i="5"/>
  <c r="P192" i="5"/>
  <c r="BI191" i="5"/>
  <c r="BH191" i="5"/>
  <c r="BG191" i="5"/>
  <c r="BF191" i="5"/>
  <c r="T191" i="5"/>
  <c r="R191" i="5"/>
  <c r="P191" i="5"/>
  <c r="BI190" i="5"/>
  <c r="BH190" i="5"/>
  <c r="BG190" i="5"/>
  <c r="BF190" i="5"/>
  <c r="T190" i="5"/>
  <c r="R190" i="5"/>
  <c r="P190" i="5"/>
  <c r="BI182" i="5"/>
  <c r="BH182" i="5"/>
  <c r="BG182" i="5"/>
  <c r="BF182" i="5"/>
  <c r="T182" i="5"/>
  <c r="R182" i="5"/>
  <c r="P182" i="5"/>
  <c r="BI180" i="5"/>
  <c r="BH180" i="5"/>
  <c r="BG180" i="5"/>
  <c r="BF180" i="5"/>
  <c r="T180" i="5"/>
  <c r="R180" i="5"/>
  <c r="P180" i="5"/>
  <c r="BI174" i="5"/>
  <c r="BH174" i="5"/>
  <c r="BG174" i="5"/>
  <c r="BF174" i="5"/>
  <c r="T174" i="5"/>
  <c r="R174" i="5"/>
  <c r="P174" i="5"/>
  <c r="BI171" i="5"/>
  <c r="BH171" i="5"/>
  <c r="BG171" i="5"/>
  <c r="BF171" i="5"/>
  <c r="T171" i="5"/>
  <c r="R171" i="5"/>
  <c r="P171" i="5"/>
  <c r="BI168" i="5"/>
  <c r="BH168" i="5"/>
  <c r="BG168" i="5"/>
  <c r="BF168" i="5"/>
  <c r="T168" i="5"/>
  <c r="R168" i="5"/>
  <c r="P168" i="5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58" i="5"/>
  <c r="BH158" i="5"/>
  <c r="BG158" i="5"/>
  <c r="BF158" i="5"/>
  <c r="T158" i="5"/>
  <c r="R158" i="5"/>
  <c r="P158" i="5"/>
  <c r="BI156" i="5"/>
  <c r="BH156" i="5"/>
  <c r="BG156" i="5"/>
  <c r="BF156" i="5"/>
  <c r="T156" i="5"/>
  <c r="R156" i="5"/>
  <c r="P156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3" i="5"/>
  <c r="BH153" i="5"/>
  <c r="BG153" i="5"/>
  <c r="BF153" i="5"/>
  <c r="T153" i="5"/>
  <c r="R153" i="5"/>
  <c r="P153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3" i="5"/>
  <c r="BH143" i="5"/>
  <c r="BG143" i="5"/>
  <c r="BF143" i="5"/>
  <c r="T143" i="5"/>
  <c r="R143" i="5"/>
  <c r="P143" i="5"/>
  <c r="BI141" i="5"/>
  <c r="BH141" i="5"/>
  <c r="BG141" i="5"/>
  <c r="BF141" i="5"/>
  <c r="T141" i="5"/>
  <c r="R141" i="5"/>
  <c r="P141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3" i="5"/>
  <c r="BH133" i="5"/>
  <c r="BG133" i="5"/>
  <c r="BF133" i="5"/>
  <c r="T133" i="5"/>
  <c r="R133" i="5"/>
  <c r="P133" i="5"/>
  <c r="BI132" i="5"/>
  <c r="BH132" i="5"/>
  <c r="BG132" i="5"/>
  <c r="BF132" i="5"/>
  <c r="T132" i="5"/>
  <c r="R132" i="5"/>
  <c r="P132" i="5"/>
  <c r="BI130" i="5"/>
  <c r="BH130" i="5"/>
  <c r="BG130" i="5"/>
  <c r="BF130" i="5"/>
  <c r="T130" i="5"/>
  <c r="R130" i="5"/>
  <c r="P130" i="5"/>
  <c r="BI128" i="5"/>
  <c r="BH128" i="5"/>
  <c r="BG128" i="5"/>
  <c r="BF128" i="5"/>
  <c r="T128" i="5"/>
  <c r="R128" i="5"/>
  <c r="P128" i="5"/>
  <c r="BI126" i="5"/>
  <c r="BH126" i="5"/>
  <c r="BG126" i="5"/>
  <c r="BF126" i="5"/>
  <c r="T126" i="5"/>
  <c r="R126" i="5"/>
  <c r="P126" i="5"/>
  <c r="BI124" i="5"/>
  <c r="BH124" i="5"/>
  <c r="BG124" i="5"/>
  <c r="BF124" i="5"/>
  <c r="T124" i="5"/>
  <c r="R124" i="5"/>
  <c r="P124" i="5"/>
  <c r="J118" i="5"/>
  <c r="J117" i="5"/>
  <c r="F117" i="5"/>
  <c r="F115" i="5"/>
  <c r="E113" i="5"/>
  <c r="J92" i="5"/>
  <c r="J91" i="5"/>
  <c r="F91" i="5"/>
  <c r="F89" i="5"/>
  <c r="E87" i="5"/>
  <c r="J18" i="5"/>
  <c r="E18" i="5"/>
  <c r="F118" i="5"/>
  <c r="J17" i="5"/>
  <c r="J12" i="5"/>
  <c r="J89" i="5" s="1"/>
  <c r="E7" i="5"/>
  <c r="E111" i="5" s="1"/>
  <c r="J37" i="4"/>
  <c r="J36" i="4"/>
  <c r="AY97" i="1"/>
  <c r="J35" i="4"/>
  <c r="AX97" i="1"/>
  <c r="BI301" i="4"/>
  <c r="BH301" i="4"/>
  <c r="BG301" i="4"/>
  <c r="BF301" i="4"/>
  <c r="T301" i="4"/>
  <c r="T300" i="4"/>
  <c r="R301" i="4"/>
  <c r="R300" i="4"/>
  <c r="P301" i="4"/>
  <c r="P300" i="4"/>
  <c r="BI299" i="4"/>
  <c r="BH299" i="4"/>
  <c r="BG299" i="4"/>
  <c r="BF299" i="4"/>
  <c r="T299" i="4"/>
  <c r="R299" i="4"/>
  <c r="P299" i="4"/>
  <c r="BI296" i="4"/>
  <c r="BH296" i="4"/>
  <c r="BG296" i="4"/>
  <c r="BF296" i="4"/>
  <c r="T296" i="4"/>
  <c r="R296" i="4"/>
  <c r="P296" i="4"/>
  <c r="BI294" i="4"/>
  <c r="BH294" i="4"/>
  <c r="BG294" i="4"/>
  <c r="BF294" i="4"/>
  <c r="T294" i="4"/>
  <c r="R294" i="4"/>
  <c r="P294" i="4"/>
  <c r="BI292" i="4"/>
  <c r="BH292" i="4"/>
  <c r="BG292" i="4"/>
  <c r="BF292" i="4"/>
  <c r="T292" i="4"/>
  <c r="R292" i="4"/>
  <c r="P292" i="4"/>
  <c r="BI290" i="4"/>
  <c r="BH290" i="4"/>
  <c r="BG290" i="4"/>
  <c r="BF290" i="4"/>
  <c r="T290" i="4"/>
  <c r="R290" i="4"/>
  <c r="P290" i="4"/>
  <c r="BI287" i="4"/>
  <c r="BH287" i="4"/>
  <c r="BG287" i="4"/>
  <c r="BF287" i="4"/>
  <c r="T287" i="4"/>
  <c r="T286" i="4" s="1"/>
  <c r="R287" i="4"/>
  <c r="R286" i="4" s="1"/>
  <c r="P287" i="4"/>
  <c r="P286" i="4" s="1"/>
  <c r="BI283" i="4"/>
  <c r="BH283" i="4"/>
  <c r="BG283" i="4"/>
  <c r="BF283" i="4"/>
  <c r="T283" i="4"/>
  <c r="R283" i="4"/>
  <c r="P283" i="4"/>
  <c r="BI281" i="4"/>
  <c r="BH281" i="4"/>
  <c r="BG281" i="4"/>
  <c r="BF281" i="4"/>
  <c r="T281" i="4"/>
  <c r="R281" i="4"/>
  <c r="P281" i="4"/>
  <c r="BI279" i="4"/>
  <c r="BH279" i="4"/>
  <c r="BG279" i="4"/>
  <c r="BF279" i="4"/>
  <c r="T279" i="4"/>
  <c r="R279" i="4"/>
  <c r="P279" i="4"/>
  <c r="BI277" i="4"/>
  <c r="BH277" i="4"/>
  <c r="BG277" i="4"/>
  <c r="BF277" i="4"/>
  <c r="T277" i="4"/>
  <c r="R277" i="4"/>
  <c r="P277" i="4"/>
  <c r="BI276" i="4"/>
  <c r="BH276" i="4"/>
  <c r="BG276" i="4"/>
  <c r="BF276" i="4"/>
  <c r="T276" i="4"/>
  <c r="R276" i="4"/>
  <c r="P276" i="4"/>
  <c r="BI275" i="4"/>
  <c r="BH275" i="4"/>
  <c r="BG275" i="4"/>
  <c r="BF275" i="4"/>
  <c r="T275" i="4"/>
  <c r="R275" i="4"/>
  <c r="P275" i="4"/>
  <c r="BI274" i="4"/>
  <c r="BH274" i="4"/>
  <c r="BG274" i="4"/>
  <c r="BF274" i="4"/>
  <c r="T274" i="4"/>
  <c r="R274" i="4"/>
  <c r="P274" i="4"/>
  <c r="BI273" i="4"/>
  <c r="BH273" i="4"/>
  <c r="BG273" i="4"/>
  <c r="BF273" i="4"/>
  <c r="T273" i="4"/>
  <c r="R273" i="4"/>
  <c r="P273" i="4"/>
  <c r="BI272" i="4"/>
  <c r="BH272" i="4"/>
  <c r="BG272" i="4"/>
  <c r="BF272" i="4"/>
  <c r="T272" i="4"/>
  <c r="R272" i="4"/>
  <c r="P272" i="4"/>
  <c r="BI271" i="4"/>
  <c r="BH271" i="4"/>
  <c r="BG271" i="4"/>
  <c r="BF271" i="4"/>
  <c r="T271" i="4"/>
  <c r="R271" i="4"/>
  <c r="P271" i="4"/>
  <c r="BI270" i="4"/>
  <c r="BH270" i="4"/>
  <c r="BG270" i="4"/>
  <c r="BF270" i="4"/>
  <c r="T270" i="4"/>
  <c r="R270" i="4"/>
  <c r="P270" i="4"/>
  <c r="BI269" i="4"/>
  <c r="BH269" i="4"/>
  <c r="BG269" i="4"/>
  <c r="BF269" i="4"/>
  <c r="T269" i="4"/>
  <c r="R269" i="4"/>
  <c r="P269" i="4"/>
  <c r="BI268" i="4"/>
  <c r="BH268" i="4"/>
  <c r="BG268" i="4"/>
  <c r="BF268" i="4"/>
  <c r="T268" i="4"/>
  <c r="R268" i="4"/>
  <c r="P268" i="4"/>
  <c r="BI267" i="4"/>
  <c r="BH267" i="4"/>
  <c r="BG267" i="4"/>
  <c r="BF267" i="4"/>
  <c r="T267" i="4"/>
  <c r="R267" i="4"/>
  <c r="P267" i="4"/>
  <c r="BI266" i="4"/>
  <c r="BH266" i="4"/>
  <c r="BG266" i="4"/>
  <c r="BF266" i="4"/>
  <c r="T266" i="4"/>
  <c r="R266" i="4"/>
  <c r="P266" i="4"/>
  <c r="BI265" i="4"/>
  <c r="BH265" i="4"/>
  <c r="BG265" i="4"/>
  <c r="BF265" i="4"/>
  <c r="T265" i="4"/>
  <c r="R265" i="4"/>
  <c r="P265" i="4"/>
  <c r="BI264" i="4"/>
  <c r="BH264" i="4"/>
  <c r="BG264" i="4"/>
  <c r="BF264" i="4"/>
  <c r="T264" i="4"/>
  <c r="R264" i="4"/>
  <c r="P264" i="4"/>
  <c r="BI263" i="4"/>
  <c r="BH263" i="4"/>
  <c r="BG263" i="4"/>
  <c r="BF263" i="4"/>
  <c r="T263" i="4"/>
  <c r="R263" i="4"/>
  <c r="P263" i="4"/>
  <c r="BI260" i="4"/>
  <c r="BH260" i="4"/>
  <c r="BG260" i="4"/>
  <c r="BF260" i="4"/>
  <c r="T260" i="4"/>
  <c r="R260" i="4"/>
  <c r="P260" i="4"/>
  <c r="BI257" i="4"/>
  <c r="BH257" i="4"/>
  <c r="BG257" i="4"/>
  <c r="BF257" i="4"/>
  <c r="T257" i="4"/>
  <c r="R257" i="4"/>
  <c r="P257" i="4"/>
  <c r="BI254" i="4"/>
  <c r="BH254" i="4"/>
  <c r="BG254" i="4"/>
  <c r="BF254" i="4"/>
  <c r="T254" i="4"/>
  <c r="R254" i="4"/>
  <c r="P254" i="4"/>
  <c r="BI252" i="4"/>
  <c r="BH252" i="4"/>
  <c r="BG252" i="4"/>
  <c r="BF252" i="4"/>
  <c r="T252" i="4"/>
  <c r="R252" i="4"/>
  <c r="P252" i="4"/>
  <c r="BI250" i="4"/>
  <c r="BH250" i="4"/>
  <c r="BG250" i="4"/>
  <c r="BF250" i="4"/>
  <c r="T250" i="4"/>
  <c r="R250" i="4"/>
  <c r="P250" i="4"/>
  <c r="BI247" i="4"/>
  <c r="BH247" i="4"/>
  <c r="BG247" i="4"/>
  <c r="BF247" i="4"/>
  <c r="T247" i="4"/>
  <c r="R247" i="4"/>
  <c r="P247" i="4"/>
  <c r="BI244" i="4"/>
  <c r="BH244" i="4"/>
  <c r="BG244" i="4"/>
  <c r="BF244" i="4"/>
  <c r="T244" i="4"/>
  <c r="R244" i="4"/>
  <c r="P244" i="4"/>
  <c r="BI241" i="4"/>
  <c r="BH241" i="4"/>
  <c r="BG241" i="4"/>
  <c r="BF241" i="4"/>
  <c r="T241" i="4"/>
  <c r="R241" i="4"/>
  <c r="P241" i="4"/>
  <c r="BI240" i="4"/>
  <c r="BH240" i="4"/>
  <c r="BG240" i="4"/>
  <c r="BF240" i="4"/>
  <c r="T240" i="4"/>
  <c r="R240" i="4"/>
  <c r="P240" i="4"/>
  <c r="BI238" i="4"/>
  <c r="BH238" i="4"/>
  <c r="BG238" i="4"/>
  <c r="BF238" i="4"/>
  <c r="T238" i="4"/>
  <c r="R238" i="4"/>
  <c r="P238" i="4"/>
  <c r="BI236" i="4"/>
  <c r="BH236" i="4"/>
  <c r="BG236" i="4"/>
  <c r="BF236" i="4"/>
  <c r="T236" i="4"/>
  <c r="R236" i="4"/>
  <c r="P236" i="4"/>
  <c r="BI234" i="4"/>
  <c r="BH234" i="4"/>
  <c r="BG234" i="4"/>
  <c r="BF234" i="4"/>
  <c r="T234" i="4"/>
  <c r="R234" i="4"/>
  <c r="P234" i="4"/>
  <c r="BI228" i="4"/>
  <c r="BH228" i="4"/>
  <c r="BG228" i="4"/>
  <c r="BF228" i="4"/>
  <c r="T228" i="4"/>
  <c r="R228" i="4"/>
  <c r="P228" i="4"/>
  <c r="BI225" i="4"/>
  <c r="BH225" i="4"/>
  <c r="BG225" i="4"/>
  <c r="BF225" i="4"/>
  <c r="T225" i="4"/>
  <c r="R225" i="4"/>
  <c r="P225" i="4"/>
  <c r="BI223" i="4"/>
  <c r="BH223" i="4"/>
  <c r="BG223" i="4"/>
  <c r="BF223" i="4"/>
  <c r="T223" i="4"/>
  <c r="R223" i="4"/>
  <c r="P223" i="4"/>
  <c r="BI220" i="4"/>
  <c r="BH220" i="4"/>
  <c r="BG220" i="4"/>
  <c r="BF220" i="4"/>
  <c r="T220" i="4"/>
  <c r="R220" i="4"/>
  <c r="P220" i="4"/>
  <c r="BI216" i="4"/>
  <c r="BH216" i="4"/>
  <c r="BG216" i="4"/>
  <c r="BF216" i="4"/>
  <c r="T216" i="4"/>
  <c r="R216" i="4"/>
  <c r="P216" i="4"/>
  <c r="BI214" i="4"/>
  <c r="BH214" i="4"/>
  <c r="BG214" i="4"/>
  <c r="BF214" i="4"/>
  <c r="T214" i="4"/>
  <c r="R214" i="4"/>
  <c r="P214" i="4"/>
  <c r="BI211" i="4"/>
  <c r="BH211" i="4"/>
  <c r="BG211" i="4"/>
  <c r="BF211" i="4"/>
  <c r="T211" i="4"/>
  <c r="R211" i="4"/>
  <c r="P211" i="4"/>
  <c r="BI209" i="4"/>
  <c r="BH209" i="4"/>
  <c r="BG209" i="4"/>
  <c r="BF209" i="4"/>
  <c r="T209" i="4"/>
  <c r="R209" i="4"/>
  <c r="P209" i="4"/>
  <c r="BI206" i="4"/>
  <c r="BH206" i="4"/>
  <c r="BG206" i="4"/>
  <c r="BF206" i="4"/>
  <c r="T206" i="4"/>
  <c r="R206" i="4"/>
  <c r="P206" i="4"/>
  <c r="BI202" i="4"/>
  <c r="BH202" i="4"/>
  <c r="BG202" i="4"/>
  <c r="BF202" i="4"/>
  <c r="T202" i="4"/>
  <c r="R202" i="4"/>
  <c r="P202" i="4"/>
  <c r="BI201" i="4"/>
  <c r="BH201" i="4"/>
  <c r="BG201" i="4"/>
  <c r="BF201" i="4"/>
  <c r="T201" i="4"/>
  <c r="R201" i="4"/>
  <c r="P201" i="4"/>
  <c r="BI199" i="4"/>
  <c r="BH199" i="4"/>
  <c r="BG199" i="4"/>
  <c r="BF199" i="4"/>
  <c r="T199" i="4"/>
  <c r="R199" i="4"/>
  <c r="P199" i="4"/>
  <c r="BI194" i="4"/>
  <c r="BH194" i="4"/>
  <c r="BG194" i="4"/>
  <c r="BF194" i="4"/>
  <c r="T194" i="4"/>
  <c r="R194" i="4"/>
  <c r="P194" i="4"/>
  <c r="BI192" i="4"/>
  <c r="BH192" i="4"/>
  <c r="BG192" i="4"/>
  <c r="BF192" i="4"/>
  <c r="T192" i="4"/>
  <c r="R192" i="4"/>
  <c r="P192" i="4"/>
  <c r="BI190" i="4"/>
  <c r="BH190" i="4"/>
  <c r="BG190" i="4"/>
  <c r="BF190" i="4"/>
  <c r="T190" i="4"/>
  <c r="R190" i="4"/>
  <c r="P190" i="4"/>
  <c r="BI181" i="4"/>
  <c r="BH181" i="4"/>
  <c r="BG181" i="4"/>
  <c r="BF181" i="4"/>
  <c r="T181" i="4"/>
  <c r="R181" i="4"/>
  <c r="P181" i="4"/>
  <c r="BI178" i="4"/>
  <c r="BH178" i="4"/>
  <c r="BG178" i="4"/>
  <c r="BF178" i="4"/>
  <c r="T178" i="4"/>
  <c r="R178" i="4"/>
  <c r="P178" i="4"/>
  <c r="BI176" i="4"/>
  <c r="BH176" i="4"/>
  <c r="BG176" i="4"/>
  <c r="BF176" i="4"/>
  <c r="T176" i="4"/>
  <c r="R176" i="4"/>
  <c r="P176" i="4"/>
  <c r="BI174" i="4"/>
  <c r="BH174" i="4"/>
  <c r="BG174" i="4"/>
  <c r="BF174" i="4"/>
  <c r="T174" i="4"/>
  <c r="R174" i="4"/>
  <c r="P174" i="4"/>
  <c r="BI172" i="4"/>
  <c r="BH172" i="4"/>
  <c r="BG172" i="4"/>
  <c r="BF172" i="4"/>
  <c r="T172" i="4"/>
  <c r="R172" i="4"/>
  <c r="P172" i="4"/>
  <c r="BI169" i="4"/>
  <c r="BH169" i="4"/>
  <c r="BG169" i="4"/>
  <c r="BF169" i="4"/>
  <c r="T169" i="4"/>
  <c r="R169" i="4"/>
  <c r="P169" i="4"/>
  <c r="BI166" i="4"/>
  <c r="BH166" i="4"/>
  <c r="BG166" i="4"/>
  <c r="BF166" i="4"/>
  <c r="T166" i="4"/>
  <c r="R166" i="4"/>
  <c r="P166" i="4"/>
  <c r="BI162" i="4"/>
  <c r="BH162" i="4"/>
  <c r="BG162" i="4"/>
  <c r="BF162" i="4"/>
  <c r="T162" i="4"/>
  <c r="R162" i="4"/>
  <c r="P162" i="4"/>
  <c r="BI160" i="4"/>
  <c r="BH160" i="4"/>
  <c r="BG160" i="4"/>
  <c r="BF160" i="4"/>
  <c r="T160" i="4"/>
  <c r="R160" i="4"/>
  <c r="P160" i="4"/>
  <c r="BI153" i="4"/>
  <c r="BH153" i="4"/>
  <c r="BG153" i="4"/>
  <c r="BF153" i="4"/>
  <c r="T153" i="4"/>
  <c r="R153" i="4"/>
  <c r="P153" i="4"/>
  <c r="BI151" i="4"/>
  <c r="BH151" i="4"/>
  <c r="BG151" i="4"/>
  <c r="BF151" i="4"/>
  <c r="T151" i="4"/>
  <c r="R151" i="4"/>
  <c r="P151" i="4"/>
  <c r="BI149" i="4"/>
  <c r="BH149" i="4"/>
  <c r="BG149" i="4"/>
  <c r="BF149" i="4"/>
  <c r="T149" i="4"/>
  <c r="R149" i="4"/>
  <c r="P149" i="4"/>
  <c r="BI139" i="4"/>
  <c r="BH139" i="4"/>
  <c r="BG139" i="4"/>
  <c r="BF139" i="4"/>
  <c r="T139" i="4"/>
  <c r="R139" i="4"/>
  <c r="P139" i="4"/>
  <c r="BI136" i="4"/>
  <c r="BH136" i="4"/>
  <c r="BG136" i="4"/>
  <c r="BF136" i="4"/>
  <c r="T136" i="4"/>
  <c r="R136" i="4"/>
  <c r="P136" i="4"/>
  <c r="BI133" i="4"/>
  <c r="BH133" i="4"/>
  <c r="BG133" i="4"/>
  <c r="BF133" i="4"/>
  <c r="T133" i="4"/>
  <c r="R133" i="4"/>
  <c r="P133" i="4"/>
  <c r="BI130" i="4"/>
  <c r="BH130" i="4"/>
  <c r="BG130" i="4"/>
  <c r="BF130" i="4"/>
  <c r="T130" i="4"/>
  <c r="R130" i="4"/>
  <c r="P130" i="4"/>
  <c r="J124" i="4"/>
  <c r="J123" i="4"/>
  <c r="F123" i="4"/>
  <c r="F121" i="4"/>
  <c r="E119" i="4"/>
  <c r="J92" i="4"/>
  <c r="J91" i="4"/>
  <c r="F91" i="4"/>
  <c r="F89" i="4"/>
  <c r="E87" i="4"/>
  <c r="J18" i="4"/>
  <c r="E18" i="4"/>
  <c r="F124" i="4" s="1"/>
  <c r="J17" i="4"/>
  <c r="J12" i="4"/>
  <c r="J121" i="4"/>
  <c r="E7" i="4"/>
  <c r="E85" i="4"/>
  <c r="J37" i="3"/>
  <c r="J36" i="3"/>
  <c r="AY96" i="1" s="1"/>
  <c r="J35" i="3"/>
  <c r="AX96" i="1" s="1"/>
  <c r="BI891" i="3"/>
  <c r="BH891" i="3"/>
  <c r="BG891" i="3"/>
  <c r="BF891" i="3"/>
  <c r="T891" i="3"/>
  <c r="R891" i="3"/>
  <c r="P891" i="3"/>
  <c r="BI889" i="3"/>
  <c r="BH889" i="3"/>
  <c r="BG889" i="3"/>
  <c r="BF889" i="3"/>
  <c r="T889" i="3"/>
  <c r="R889" i="3"/>
  <c r="P889" i="3"/>
  <c r="BI885" i="3"/>
  <c r="BH885" i="3"/>
  <c r="BG885" i="3"/>
  <c r="BF885" i="3"/>
  <c r="T885" i="3"/>
  <c r="R885" i="3"/>
  <c r="P885" i="3"/>
  <c r="BI882" i="3"/>
  <c r="BH882" i="3"/>
  <c r="BG882" i="3"/>
  <c r="BF882" i="3"/>
  <c r="T882" i="3"/>
  <c r="R882" i="3"/>
  <c r="P882" i="3"/>
  <c r="BI879" i="3"/>
  <c r="BH879" i="3"/>
  <c r="BG879" i="3"/>
  <c r="BF879" i="3"/>
  <c r="T879" i="3"/>
  <c r="R879" i="3"/>
  <c r="P879" i="3"/>
  <c r="BI875" i="3"/>
  <c r="BH875" i="3"/>
  <c r="BG875" i="3"/>
  <c r="BF875" i="3"/>
  <c r="T875" i="3"/>
  <c r="R875" i="3"/>
  <c r="P875" i="3"/>
  <c r="BI873" i="3"/>
  <c r="BH873" i="3"/>
  <c r="BG873" i="3"/>
  <c r="BF873" i="3"/>
  <c r="T873" i="3"/>
  <c r="R873" i="3"/>
  <c r="P873" i="3"/>
  <c r="BI871" i="3"/>
  <c r="BH871" i="3"/>
  <c r="BG871" i="3"/>
  <c r="BF871" i="3"/>
  <c r="T871" i="3"/>
  <c r="R871" i="3"/>
  <c r="P871" i="3"/>
  <c r="BI868" i="3"/>
  <c r="BH868" i="3"/>
  <c r="BG868" i="3"/>
  <c r="BF868" i="3"/>
  <c r="T868" i="3"/>
  <c r="R868" i="3"/>
  <c r="P868" i="3"/>
  <c r="BI864" i="3"/>
  <c r="BH864" i="3"/>
  <c r="BG864" i="3"/>
  <c r="BF864" i="3"/>
  <c r="T864" i="3"/>
  <c r="R864" i="3"/>
  <c r="P864" i="3"/>
  <c r="BI861" i="3"/>
  <c r="BH861" i="3"/>
  <c r="BG861" i="3"/>
  <c r="BF861" i="3"/>
  <c r="T861" i="3"/>
  <c r="R861" i="3"/>
  <c r="P861" i="3"/>
  <c r="BI858" i="3"/>
  <c r="BH858" i="3"/>
  <c r="BG858" i="3"/>
  <c r="BF858" i="3"/>
  <c r="T858" i="3"/>
  <c r="R858" i="3"/>
  <c r="P858" i="3"/>
  <c r="BI855" i="3"/>
  <c r="BH855" i="3"/>
  <c r="BG855" i="3"/>
  <c r="BF855" i="3"/>
  <c r="T855" i="3"/>
  <c r="R855" i="3"/>
  <c r="P855" i="3"/>
  <c r="BI852" i="3"/>
  <c r="BH852" i="3"/>
  <c r="BG852" i="3"/>
  <c r="BF852" i="3"/>
  <c r="T852" i="3"/>
  <c r="R852" i="3"/>
  <c r="P852" i="3"/>
  <c r="BI849" i="3"/>
  <c r="BH849" i="3"/>
  <c r="BG849" i="3"/>
  <c r="BF849" i="3"/>
  <c r="T849" i="3"/>
  <c r="R849" i="3"/>
  <c r="P849" i="3"/>
  <c r="BI846" i="3"/>
  <c r="BH846" i="3"/>
  <c r="BG846" i="3"/>
  <c r="BF846" i="3"/>
  <c r="T846" i="3"/>
  <c r="R846" i="3"/>
  <c r="P846" i="3"/>
  <c r="BI843" i="3"/>
  <c r="BH843" i="3"/>
  <c r="BG843" i="3"/>
  <c r="BF843" i="3"/>
  <c r="T843" i="3"/>
  <c r="R843" i="3"/>
  <c r="P843" i="3"/>
  <c r="BI839" i="3"/>
  <c r="BH839" i="3"/>
  <c r="BG839" i="3"/>
  <c r="BF839" i="3"/>
  <c r="T839" i="3"/>
  <c r="R839" i="3"/>
  <c r="P839" i="3"/>
  <c r="BI836" i="3"/>
  <c r="BH836" i="3"/>
  <c r="BG836" i="3"/>
  <c r="BF836" i="3"/>
  <c r="T836" i="3"/>
  <c r="R836" i="3"/>
  <c r="P836" i="3"/>
  <c r="BI834" i="3"/>
  <c r="BH834" i="3"/>
  <c r="BG834" i="3"/>
  <c r="BF834" i="3"/>
  <c r="T834" i="3"/>
  <c r="R834" i="3"/>
  <c r="P834" i="3"/>
  <c r="BI832" i="3"/>
  <c r="BH832" i="3"/>
  <c r="BG832" i="3"/>
  <c r="BF832" i="3"/>
  <c r="T832" i="3"/>
  <c r="R832" i="3"/>
  <c r="P832" i="3"/>
  <c r="BI830" i="3"/>
  <c r="BH830" i="3"/>
  <c r="BG830" i="3"/>
  <c r="BF830" i="3"/>
  <c r="T830" i="3"/>
  <c r="R830" i="3"/>
  <c r="P830" i="3"/>
  <c r="BI827" i="3"/>
  <c r="BH827" i="3"/>
  <c r="BG827" i="3"/>
  <c r="BF827" i="3"/>
  <c r="T827" i="3"/>
  <c r="R827" i="3"/>
  <c r="P827" i="3"/>
  <c r="BI820" i="3"/>
  <c r="BH820" i="3"/>
  <c r="BG820" i="3"/>
  <c r="BF820" i="3"/>
  <c r="T820" i="3"/>
  <c r="R820" i="3"/>
  <c r="P820" i="3"/>
  <c r="BI818" i="3"/>
  <c r="BH818" i="3"/>
  <c r="BG818" i="3"/>
  <c r="BF818" i="3"/>
  <c r="T818" i="3"/>
  <c r="R818" i="3"/>
  <c r="P818" i="3"/>
  <c r="BI816" i="3"/>
  <c r="BH816" i="3"/>
  <c r="BG816" i="3"/>
  <c r="BF816" i="3"/>
  <c r="T816" i="3"/>
  <c r="R816" i="3"/>
  <c r="P816" i="3"/>
  <c r="BI814" i="3"/>
  <c r="BH814" i="3"/>
  <c r="BG814" i="3"/>
  <c r="BF814" i="3"/>
  <c r="T814" i="3"/>
  <c r="R814" i="3"/>
  <c r="P814" i="3"/>
  <c r="BI812" i="3"/>
  <c r="BH812" i="3"/>
  <c r="BG812" i="3"/>
  <c r="BF812" i="3"/>
  <c r="T812" i="3"/>
  <c r="R812" i="3"/>
  <c r="P812" i="3"/>
  <c r="BI810" i="3"/>
  <c r="BH810" i="3"/>
  <c r="BG810" i="3"/>
  <c r="BF810" i="3"/>
  <c r="T810" i="3"/>
  <c r="R810" i="3"/>
  <c r="P810" i="3"/>
  <c r="BI808" i="3"/>
  <c r="BH808" i="3"/>
  <c r="BG808" i="3"/>
  <c r="BF808" i="3"/>
  <c r="T808" i="3"/>
  <c r="R808" i="3"/>
  <c r="P808" i="3"/>
  <c r="BI806" i="3"/>
  <c r="BH806" i="3"/>
  <c r="BG806" i="3"/>
  <c r="BF806" i="3"/>
  <c r="T806" i="3"/>
  <c r="R806" i="3"/>
  <c r="P806" i="3"/>
  <c r="BI799" i="3"/>
  <c r="BH799" i="3"/>
  <c r="BG799" i="3"/>
  <c r="BF799" i="3"/>
  <c r="T799" i="3"/>
  <c r="R799" i="3"/>
  <c r="P799" i="3"/>
  <c r="BI794" i="3"/>
  <c r="BH794" i="3"/>
  <c r="BG794" i="3"/>
  <c r="BF794" i="3"/>
  <c r="T794" i="3"/>
  <c r="R794" i="3"/>
  <c r="P794" i="3"/>
  <c r="BI786" i="3"/>
  <c r="BH786" i="3"/>
  <c r="BG786" i="3"/>
  <c r="BF786" i="3"/>
  <c r="T786" i="3"/>
  <c r="R786" i="3"/>
  <c r="P786" i="3"/>
  <c r="BI778" i="3"/>
  <c r="BH778" i="3"/>
  <c r="BG778" i="3"/>
  <c r="BF778" i="3"/>
  <c r="T778" i="3"/>
  <c r="R778" i="3"/>
  <c r="P778" i="3"/>
  <c r="BI775" i="3"/>
  <c r="BH775" i="3"/>
  <c r="BG775" i="3"/>
  <c r="BF775" i="3"/>
  <c r="T775" i="3"/>
  <c r="R775" i="3"/>
  <c r="P775" i="3"/>
  <c r="BI770" i="3"/>
  <c r="BH770" i="3"/>
  <c r="BG770" i="3"/>
  <c r="BF770" i="3"/>
  <c r="T770" i="3"/>
  <c r="R770" i="3"/>
  <c r="P770" i="3"/>
  <c r="BI768" i="3"/>
  <c r="BH768" i="3"/>
  <c r="BG768" i="3"/>
  <c r="BF768" i="3"/>
  <c r="T768" i="3"/>
  <c r="R768" i="3"/>
  <c r="P768" i="3"/>
  <c r="BI766" i="3"/>
  <c r="BH766" i="3"/>
  <c r="BG766" i="3"/>
  <c r="BF766" i="3"/>
  <c r="T766" i="3"/>
  <c r="R766" i="3"/>
  <c r="P766" i="3"/>
  <c r="BI763" i="3"/>
  <c r="BH763" i="3"/>
  <c r="BG763" i="3"/>
  <c r="BF763" i="3"/>
  <c r="T763" i="3"/>
  <c r="R763" i="3"/>
  <c r="P763" i="3"/>
  <c r="BI761" i="3"/>
  <c r="BH761" i="3"/>
  <c r="BG761" i="3"/>
  <c r="BF761" i="3"/>
  <c r="T761" i="3"/>
  <c r="R761" i="3"/>
  <c r="P761" i="3"/>
  <c r="BI756" i="3"/>
  <c r="BH756" i="3"/>
  <c r="BG756" i="3"/>
  <c r="BF756" i="3"/>
  <c r="T756" i="3"/>
  <c r="R756" i="3"/>
  <c r="P756" i="3"/>
  <c r="BI753" i="3"/>
  <c r="BH753" i="3"/>
  <c r="BG753" i="3"/>
  <c r="BF753" i="3"/>
  <c r="T753" i="3"/>
  <c r="R753" i="3"/>
  <c r="P753" i="3"/>
  <c r="BI751" i="3"/>
  <c r="BH751" i="3"/>
  <c r="BG751" i="3"/>
  <c r="BF751" i="3"/>
  <c r="T751" i="3"/>
  <c r="R751" i="3"/>
  <c r="P751" i="3"/>
  <c r="BI749" i="3"/>
  <c r="BH749" i="3"/>
  <c r="BG749" i="3"/>
  <c r="BF749" i="3"/>
  <c r="T749" i="3"/>
  <c r="R749" i="3"/>
  <c r="P749" i="3"/>
  <c r="BI746" i="3"/>
  <c r="BH746" i="3"/>
  <c r="BG746" i="3"/>
  <c r="BF746" i="3"/>
  <c r="T746" i="3"/>
  <c r="R746" i="3"/>
  <c r="P746" i="3"/>
  <c r="BI743" i="3"/>
  <c r="BH743" i="3"/>
  <c r="BG743" i="3"/>
  <c r="BF743" i="3"/>
  <c r="T743" i="3"/>
  <c r="T742" i="3" s="1"/>
  <c r="R743" i="3"/>
  <c r="R742" i="3" s="1"/>
  <c r="P743" i="3"/>
  <c r="P742" i="3" s="1"/>
  <c r="BI736" i="3"/>
  <c r="BH736" i="3"/>
  <c r="BG736" i="3"/>
  <c r="BF736" i="3"/>
  <c r="T736" i="3"/>
  <c r="R736" i="3"/>
  <c r="P736" i="3"/>
  <c r="BI735" i="3"/>
  <c r="BH735" i="3"/>
  <c r="BG735" i="3"/>
  <c r="BF735" i="3"/>
  <c r="T735" i="3"/>
  <c r="R735" i="3"/>
  <c r="P735" i="3"/>
  <c r="BI733" i="3"/>
  <c r="BH733" i="3"/>
  <c r="BG733" i="3"/>
  <c r="BF733" i="3"/>
  <c r="T733" i="3"/>
  <c r="R733" i="3"/>
  <c r="P733" i="3"/>
  <c r="BI731" i="3"/>
  <c r="BH731" i="3"/>
  <c r="BG731" i="3"/>
  <c r="BF731" i="3"/>
  <c r="T731" i="3"/>
  <c r="R731" i="3"/>
  <c r="P731" i="3"/>
  <c r="BI729" i="3"/>
  <c r="BH729" i="3"/>
  <c r="BG729" i="3"/>
  <c r="BF729" i="3"/>
  <c r="T729" i="3"/>
  <c r="R729" i="3"/>
  <c r="P729" i="3"/>
  <c r="BI727" i="3"/>
  <c r="BH727" i="3"/>
  <c r="BG727" i="3"/>
  <c r="BF727" i="3"/>
  <c r="T727" i="3"/>
  <c r="R727" i="3"/>
  <c r="P727" i="3"/>
  <c r="BI725" i="3"/>
  <c r="BH725" i="3"/>
  <c r="BG725" i="3"/>
  <c r="BF725" i="3"/>
  <c r="T725" i="3"/>
  <c r="R725" i="3"/>
  <c r="P725" i="3"/>
  <c r="BI724" i="3"/>
  <c r="BH724" i="3"/>
  <c r="BG724" i="3"/>
  <c r="BF724" i="3"/>
  <c r="T724" i="3"/>
  <c r="R724" i="3"/>
  <c r="P724" i="3"/>
  <c r="BI722" i="3"/>
  <c r="BH722" i="3"/>
  <c r="BG722" i="3"/>
  <c r="BF722" i="3"/>
  <c r="T722" i="3"/>
  <c r="R722" i="3"/>
  <c r="P722" i="3"/>
  <c r="BI721" i="3"/>
  <c r="BH721" i="3"/>
  <c r="BG721" i="3"/>
  <c r="BF721" i="3"/>
  <c r="T721" i="3"/>
  <c r="R721" i="3"/>
  <c r="P721" i="3"/>
  <c r="BI720" i="3"/>
  <c r="BH720" i="3"/>
  <c r="BG720" i="3"/>
  <c r="BF720" i="3"/>
  <c r="T720" i="3"/>
  <c r="R720" i="3"/>
  <c r="P720" i="3"/>
  <c r="BI719" i="3"/>
  <c r="BH719" i="3"/>
  <c r="BG719" i="3"/>
  <c r="BF719" i="3"/>
  <c r="T719" i="3"/>
  <c r="R719" i="3"/>
  <c r="P719" i="3"/>
  <c r="BI716" i="3"/>
  <c r="BH716" i="3"/>
  <c r="BG716" i="3"/>
  <c r="BF716" i="3"/>
  <c r="T716" i="3"/>
  <c r="R716" i="3"/>
  <c r="P716" i="3"/>
  <c r="BI712" i="3"/>
  <c r="BH712" i="3"/>
  <c r="BG712" i="3"/>
  <c r="BF712" i="3"/>
  <c r="T712" i="3"/>
  <c r="R712" i="3"/>
  <c r="P712" i="3"/>
  <c r="BI709" i="3"/>
  <c r="BH709" i="3"/>
  <c r="BG709" i="3"/>
  <c r="BF709" i="3"/>
  <c r="T709" i="3"/>
  <c r="R709" i="3"/>
  <c r="P709" i="3"/>
  <c r="BI707" i="3"/>
  <c r="BH707" i="3"/>
  <c r="BG707" i="3"/>
  <c r="BF707" i="3"/>
  <c r="T707" i="3"/>
  <c r="R707" i="3"/>
  <c r="P707" i="3"/>
  <c r="BI704" i="3"/>
  <c r="BH704" i="3"/>
  <c r="BG704" i="3"/>
  <c r="BF704" i="3"/>
  <c r="T704" i="3"/>
  <c r="R704" i="3"/>
  <c r="P704" i="3"/>
  <c r="BI703" i="3"/>
  <c r="BH703" i="3"/>
  <c r="BG703" i="3"/>
  <c r="BF703" i="3"/>
  <c r="T703" i="3"/>
  <c r="R703" i="3"/>
  <c r="P703" i="3"/>
  <c r="BI701" i="3"/>
  <c r="BH701" i="3"/>
  <c r="BG701" i="3"/>
  <c r="BF701" i="3"/>
  <c r="T701" i="3"/>
  <c r="R701" i="3"/>
  <c r="P701" i="3"/>
  <c r="BI699" i="3"/>
  <c r="BH699" i="3"/>
  <c r="BG699" i="3"/>
  <c r="BF699" i="3"/>
  <c r="T699" i="3"/>
  <c r="R699" i="3"/>
  <c r="P699" i="3"/>
  <c r="BI694" i="3"/>
  <c r="BH694" i="3"/>
  <c r="BG694" i="3"/>
  <c r="BF694" i="3"/>
  <c r="T694" i="3"/>
  <c r="R694" i="3"/>
  <c r="P694" i="3"/>
  <c r="BI689" i="3"/>
  <c r="BH689" i="3"/>
  <c r="BG689" i="3"/>
  <c r="BF689" i="3"/>
  <c r="T689" i="3"/>
  <c r="R689" i="3"/>
  <c r="P689" i="3"/>
  <c r="BI685" i="3"/>
  <c r="BH685" i="3"/>
  <c r="BG685" i="3"/>
  <c r="BF685" i="3"/>
  <c r="T685" i="3"/>
  <c r="R685" i="3"/>
  <c r="P685" i="3"/>
  <c r="BI681" i="3"/>
  <c r="BH681" i="3"/>
  <c r="BG681" i="3"/>
  <c r="BF681" i="3"/>
  <c r="T681" i="3"/>
  <c r="R681" i="3"/>
  <c r="P681" i="3"/>
  <c r="BI677" i="3"/>
  <c r="BH677" i="3"/>
  <c r="BG677" i="3"/>
  <c r="BF677" i="3"/>
  <c r="T677" i="3"/>
  <c r="R677" i="3"/>
  <c r="P677" i="3"/>
  <c r="BI670" i="3"/>
  <c r="BH670" i="3"/>
  <c r="BG670" i="3"/>
  <c r="BF670" i="3"/>
  <c r="T670" i="3"/>
  <c r="R670" i="3"/>
  <c r="P670" i="3"/>
  <c r="BI668" i="3"/>
  <c r="BH668" i="3"/>
  <c r="BG668" i="3"/>
  <c r="BF668" i="3"/>
  <c r="T668" i="3"/>
  <c r="R668" i="3"/>
  <c r="P668" i="3"/>
  <c r="BI664" i="3"/>
  <c r="BH664" i="3"/>
  <c r="BG664" i="3"/>
  <c r="BF664" i="3"/>
  <c r="T664" i="3"/>
  <c r="R664" i="3"/>
  <c r="P664" i="3"/>
  <c r="BI660" i="3"/>
  <c r="BH660" i="3"/>
  <c r="BG660" i="3"/>
  <c r="BF660" i="3"/>
  <c r="T660" i="3"/>
  <c r="R660" i="3"/>
  <c r="P660" i="3"/>
  <c r="BI657" i="3"/>
  <c r="BH657" i="3"/>
  <c r="BG657" i="3"/>
  <c r="BF657" i="3"/>
  <c r="T657" i="3"/>
  <c r="R657" i="3"/>
  <c r="P657" i="3"/>
  <c r="BI653" i="3"/>
  <c r="BH653" i="3"/>
  <c r="BG653" i="3"/>
  <c r="BF653" i="3"/>
  <c r="T653" i="3"/>
  <c r="R653" i="3"/>
  <c r="P653" i="3"/>
  <c r="BI649" i="3"/>
  <c r="BH649" i="3"/>
  <c r="BG649" i="3"/>
  <c r="BF649" i="3"/>
  <c r="T649" i="3"/>
  <c r="R649" i="3"/>
  <c r="P649" i="3"/>
  <c r="BI647" i="3"/>
  <c r="BH647" i="3"/>
  <c r="BG647" i="3"/>
  <c r="BF647" i="3"/>
  <c r="T647" i="3"/>
  <c r="R647" i="3"/>
  <c r="P647" i="3"/>
  <c r="BI640" i="3"/>
  <c r="BH640" i="3"/>
  <c r="BG640" i="3"/>
  <c r="BF640" i="3"/>
  <c r="T640" i="3"/>
  <c r="R640" i="3"/>
  <c r="P640" i="3"/>
  <c r="BI637" i="3"/>
  <c r="BH637" i="3"/>
  <c r="BG637" i="3"/>
  <c r="BF637" i="3"/>
  <c r="T637" i="3"/>
  <c r="R637" i="3"/>
  <c r="P637" i="3"/>
  <c r="BI636" i="3"/>
  <c r="BH636" i="3"/>
  <c r="BG636" i="3"/>
  <c r="BF636" i="3"/>
  <c r="T636" i="3"/>
  <c r="R636" i="3"/>
  <c r="P636" i="3"/>
  <c r="BI633" i="3"/>
  <c r="BH633" i="3"/>
  <c r="BG633" i="3"/>
  <c r="BF633" i="3"/>
  <c r="T633" i="3"/>
  <c r="R633" i="3"/>
  <c r="P633" i="3"/>
  <c r="BI627" i="3"/>
  <c r="BH627" i="3"/>
  <c r="BG627" i="3"/>
  <c r="BF627" i="3"/>
  <c r="T627" i="3"/>
  <c r="R627" i="3"/>
  <c r="P627" i="3"/>
  <c r="BI621" i="3"/>
  <c r="BH621" i="3"/>
  <c r="BG621" i="3"/>
  <c r="BF621" i="3"/>
  <c r="T621" i="3"/>
  <c r="R621" i="3"/>
  <c r="P621" i="3"/>
  <c r="BI619" i="3"/>
  <c r="BH619" i="3"/>
  <c r="BG619" i="3"/>
  <c r="BF619" i="3"/>
  <c r="T619" i="3"/>
  <c r="R619" i="3"/>
  <c r="P619" i="3"/>
  <c r="BI618" i="3"/>
  <c r="BH618" i="3"/>
  <c r="BG618" i="3"/>
  <c r="BF618" i="3"/>
  <c r="T618" i="3"/>
  <c r="R618" i="3"/>
  <c r="P618" i="3"/>
  <c r="BI617" i="3"/>
  <c r="BH617" i="3"/>
  <c r="BG617" i="3"/>
  <c r="BF617" i="3"/>
  <c r="T617" i="3"/>
  <c r="R617" i="3"/>
  <c r="P617" i="3"/>
  <c r="BI616" i="3"/>
  <c r="BH616" i="3"/>
  <c r="BG616" i="3"/>
  <c r="BF616" i="3"/>
  <c r="T616" i="3"/>
  <c r="R616" i="3"/>
  <c r="P616" i="3"/>
  <c r="BI615" i="3"/>
  <c r="BH615" i="3"/>
  <c r="BG615" i="3"/>
  <c r="BF615" i="3"/>
  <c r="T615" i="3"/>
  <c r="R615" i="3"/>
  <c r="P615" i="3"/>
  <c r="BI614" i="3"/>
  <c r="BH614" i="3"/>
  <c r="BG614" i="3"/>
  <c r="BF614" i="3"/>
  <c r="T614" i="3"/>
  <c r="R614" i="3"/>
  <c r="P614" i="3"/>
  <c r="BI613" i="3"/>
  <c r="BH613" i="3"/>
  <c r="BG613" i="3"/>
  <c r="BF613" i="3"/>
  <c r="T613" i="3"/>
  <c r="R613" i="3"/>
  <c r="P613" i="3"/>
  <c r="BI612" i="3"/>
  <c r="BH612" i="3"/>
  <c r="BG612" i="3"/>
  <c r="BF612" i="3"/>
  <c r="T612" i="3"/>
  <c r="R612" i="3"/>
  <c r="P612" i="3"/>
  <c r="BI609" i="3"/>
  <c r="BH609" i="3"/>
  <c r="BG609" i="3"/>
  <c r="BF609" i="3"/>
  <c r="T609" i="3"/>
  <c r="R609" i="3"/>
  <c r="P609" i="3"/>
  <c r="BI606" i="3"/>
  <c r="BH606" i="3"/>
  <c r="BG606" i="3"/>
  <c r="BF606" i="3"/>
  <c r="T606" i="3"/>
  <c r="R606" i="3"/>
  <c r="P606" i="3"/>
  <c r="BI603" i="3"/>
  <c r="BH603" i="3"/>
  <c r="BG603" i="3"/>
  <c r="BF603" i="3"/>
  <c r="T603" i="3"/>
  <c r="R603" i="3"/>
  <c r="P603" i="3"/>
  <c r="BI597" i="3"/>
  <c r="BH597" i="3"/>
  <c r="BG597" i="3"/>
  <c r="BF597" i="3"/>
  <c r="T597" i="3"/>
  <c r="R597" i="3"/>
  <c r="P597" i="3"/>
  <c r="BI595" i="3"/>
  <c r="BH595" i="3"/>
  <c r="BG595" i="3"/>
  <c r="BF595" i="3"/>
  <c r="T595" i="3"/>
  <c r="R595" i="3"/>
  <c r="P595" i="3"/>
  <c r="BI593" i="3"/>
  <c r="BH593" i="3"/>
  <c r="BG593" i="3"/>
  <c r="BF593" i="3"/>
  <c r="T593" i="3"/>
  <c r="R593" i="3"/>
  <c r="P593" i="3"/>
  <c r="BI584" i="3"/>
  <c r="BH584" i="3"/>
  <c r="BG584" i="3"/>
  <c r="BF584" i="3"/>
  <c r="T584" i="3"/>
  <c r="R584" i="3"/>
  <c r="P584" i="3"/>
  <c r="BI582" i="3"/>
  <c r="BH582" i="3"/>
  <c r="BG582" i="3"/>
  <c r="BF582" i="3"/>
  <c r="T582" i="3"/>
  <c r="R582" i="3"/>
  <c r="P582" i="3"/>
  <c r="BI579" i="3"/>
  <c r="BH579" i="3"/>
  <c r="BG579" i="3"/>
  <c r="BF579" i="3"/>
  <c r="T579" i="3"/>
  <c r="R579" i="3"/>
  <c r="P579" i="3"/>
  <c r="BI575" i="3"/>
  <c r="BH575" i="3"/>
  <c r="BG575" i="3"/>
  <c r="BF575" i="3"/>
  <c r="T575" i="3"/>
  <c r="R575" i="3"/>
  <c r="P575" i="3"/>
  <c r="BI571" i="3"/>
  <c r="BH571" i="3"/>
  <c r="BG571" i="3"/>
  <c r="BF571" i="3"/>
  <c r="T571" i="3"/>
  <c r="R571" i="3"/>
  <c r="P571" i="3"/>
  <c r="BI570" i="3"/>
  <c r="BH570" i="3"/>
  <c r="BG570" i="3"/>
  <c r="BF570" i="3"/>
  <c r="T570" i="3"/>
  <c r="R570" i="3"/>
  <c r="P570" i="3"/>
  <c r="BI569" i="3"/>
  <c r="BH569" i="3"/>
  <c r="BG569" i="3"/>
  <c r="BF569" i="3"/>
  <c r="T569" i="3"/>
  <c r="R569" i="3"/>
  <c r="P569" i="3"/>
  <c r="BI568" i="3"/>
  <c r="BH568" i="3"/>
  <c r="BG568" i="3"/>
  <c r="BF568" i="3"/>
  <c r="T568" i="3"/>
  <c r="R568" i="3"/>
  <c r="P568" i="3"/>
  <c r="BI567" i="3"/>
  <c r="BH567" i="3"/>
  <c r="BG567" i="3"/>
  <c r="BF567" i="3"/>
  <c r="T567" i="3"/>
  <c r="R567" i="3"/>
  <c r="P567" i="3"/>
  <c r="BI566" i="3"/>
  <c r="BH566" i="3"/>
  <c r="BG566" i="3"/>
  <c r="BF566" i="3"/>
  <c r="T566" i="3"/>
  <c r="R566" i="3"/>
  <c r="P566" i="3"/>
  <c r="BI565" i="3"/>
  <c r="BH565" i="3"/>
  <c r="BG565" i="3"/>
  <c r="BF565" i="3"/>
  <c r="T565" i="3"/>
  <c r="R565" i="3"/>
  <c r="P565" i="3"/>
  <c r="BI564" i="3"/>
  <c r="BH564" i="3"/>
  <c r="BG564" i="3"/>
  <c r="BF564" i="3"/>
  <c r="T564" i="3"/>
  <c r="R564" i="3"/>
  <c r="P564" i="3"/>
  <c r="BI563" i="3"/>
  <c r="BH563" i="3"/>
  <c r="BG563" i="3"/>
  <c r="BF563" i="3"/>
  <c r="T563" i="3"/>
  <c r="R563" i="3"/>
  <c r="P563" i="3"/>
  <c r="BI561" i="3"/>
  <c r="BH561" i="3"/>
  <c r="BG561" i="3"/>
  <c r="BF561" i="3"/>
  <c r="T561" i="3"/>
  <c r="R561" i="3"/>
  <c r="P561" i="3"/>
  <c r="BI554" i="3"/>
  <c r="BH554" i="3"/>
  <c r="BG554" i="3"/>
  <c r="BF554" i="3"/>
  <c r="T554" i="3"/>
  <c r="R554" i="3"/>
  <c r="P554" i="3"/>
  <c r="BI551" i="3"/>
  <c r="BH551" i="3"/>
  <c r="BG551" i="3"/>
  <c r="BF551" i="3"/>
  <c r="T551" i="3"/>
  <c r="R551" i="3"/>
  <c r="P551" i="3"/>
  <c r="BI549" i="3"/>
  <c r="BH549" i="3"/>
  <c r="BG549" i="3"/>
  <c r="BF549" i="3"/>
  <c r="T549" i="3"/>
  <c r="R549" i="3"/>
  <c r="P549" i="3"/>
  <c r="BI546" i="3"/>
  <c r="BH546" i="3"/>
  <c r="BG546" i="3"/>
  <c r="BF546" i="3"/>
  <c r="T546" i="3"/>
  <c r="R546" i="3"/>
  <c r="P546" i="3"/>
  <c r="BI545" i="3"/>
  <c r="BH545" i="3"/>
  <c r="BG545" i="3"/>
  <c r="BF545" i="3"/>
  <c r="T545" i="3"/>
  <c r="R545" i="3"/>
  <c r="P545" i="3"/>
  <c r="BI544" i="3"/>
  <c r="BH544" i="3"/>
  <c r="BG544" i="3"/>
  <c r="BF544" i="3"/>
  <c r="T544" i="3"/>
  <c r="R544" i="3"/>
  <c r="P544" i="3"/>
  <c r="BI543" i="3"/>
  <c r="BH543" i="3"/>
  <c r="BG543" i="3"/>
  <c r="BF543" i="3"/>
  <c r="T543" i="3"/>
  <c r="R543" i="3"/>
  <c r="P543" i="3"/>
  <c r="BI542" i="3"/>
  <c r="BH542" i="3"/>
  <c r="BG542" i="3"/>
  <c r="BF542" i="3"/>
  <c r="T542" i="3"/>
  <c r="R542" i="3"/>
  <c r="P542" i="3"/>
  <c r="BI541" i="3"/>
  <c r="BH541" i="3"/>
  <c r="BG541" i="3"/>
  <c r="BF541" i="3"/>
  <c r="T541" i="3"/>
  <c r="R541" i="3"/>
  <c r="P541" i="3"/>
  <c r="BI540" i="3"/>
  <c r="BH540" i="3"/>
  <c r="BG540" i="3"/>
  <c r="BF540" i="3"/>
  <c r="T540" i="3"/>
  <c r="R540" i="3"/>
  <c r="P540" i="3"/>
  <c r="BI539" i="3"/>
  <c r="BH539" i="3"/>
  <c r="BG539" i="3"/>
  <c r="BF539" i="3"/>
  <c r="T539" i="3"/>
  <c r="R539" i="3"/>
  <c r="P539" i="3"/>
  <c r="BI538" i="3"/>
  <c r="BH538" i="3"/>
  <c r="BG538" i="3"/>
  <c r="BF538" i="3"/>
  <c r="T538" i="3"/>
  <c r="R538" i="3"/>
  <c r="P538" i="3"/>
  <c r="BI537" i="3"/>
  <c r="BH537" i="3"/>
  <c r="BG537" i="3"/>
  <c r="BF537" i="3"/>
  <c r="T537" i="3"/>
  <c r="R537" i="3"/>
  <c r="P537" i="3"/>
  <c r="BI536" i="3"/>
  <c r="BH536" i="3"/>
  <c r="BG536" i="3"/>
  <c r="BF536" i="3"/>
  <c r="T536" i="3"/>
  <c r="R536" i="3"/>
  <c r="P536" i="3"/>
  <c r="BI535" i="3"/>
  <c r="BH535" i="3"/>
  <c r="BG535" i="3"/>
  <c r="BF535" i="3"/>
  <c r="T535" i="3"/>
  <c r="R535" i="3"/>
  <c r="P535" i="3"/>
  <c r="BI534" i="3"/>
  <c r="BH534" i="3"/>
  <c r="BG534" i="3"/>
  <c r="BF534" i="3"/>
  <c r="T534" i="3"/>
  <c r="R534" i="3"/>
  <c r="P534" i="3"/>
  <c r="BI533" i="3"/>
  <c r="BH533" i="3"/>
  <c r="BG533" i="3"/>
  <c r="BF533" i="3"/>
  <c r="T533" i="3"/>
  <c r="R533" i="3"/>
  <c r="P533" i="3"/>
  <c r="BI530" i="3"/>
  <c r="BH530" i="3"/>
  <c r="BG530" i="3"/>
  <c r="BF530" i="3"/>
  <c r="T530" i="3"/>
  <c r="R530" i="3"/>
  <c r="P530" i="3"/>
  <c r="BI528" i="3"/>
  <c r="BH528" i="3"/>
  <c r="BG528" i="3"/>
  <c r="BF528" i="3"/>
  <c r="T528" i="3"/>
  <c r="R528" i="3"/>
  <c r="P528" i="3"/>
  <c r="BI524" i="3"/>
  <c r="BH524" i="3"/>
  <c r="BG524" i="3"/>
  <c r="BF524" i="3"/>
  <c r="T524" i="3"/>
  <c r="R524" i="3"/>
  <c r="P524" i="3"/>
  <c r="BI515" i="3"/>
  <c r="BH515" i="3"/>
  <c r="BG515" i="3"/>
  <c r="BF515" i="3"/>
  <c r="T515" i="3"/>
  <c r="T514" i="3"/>
  <c r="R515" i="3"/>
  <c r="R514" i="3"/>
  <c r="P515" i="3"/>
  <c r="P514" i="3"/>
  <c r="BI512" i="3"/>
  <c r="BH512" i="3"/>
  <c r="BG512" i="3"/>
  <c r="BF512" i="3"/>
  <c r="T512" i="3"/>
  <c r="R512" i="3"/>
  <c r="P512" i="3"/>
  <c r="BI509" i="3"/>
  <c r="BH509" i="3"/>
  <c r="BG509" i="3"/>
  <c r="BF509" i="3"/>
  <c r="T509" i="3"/>
  <c r="R509" i="3"/>
  <c r="P509" i="3"/>
  <c r="BI504" i="3"/>
  <c r="BH504" i="3"/>
  <c r="BG504" i="3"/>
  <c r="BF504" i="3"/>
  <c r="T504" i="3"/>
  <c r="R504" i="3"/>
  <c r="P504" i="3"/>
  <c r="BI499" i="3"/>
  <c r="BH499" i="3"/>
  <c r="BG499" i="3"/>
  <c r="BF499" i="3"/>
  <c r="T499" i="3"/>
  <c r="R499" i="3"/>
  <c r="P499" i="3"/>
  <c r="BI495" i="3"/>
  <c r="BH495" i="3"/>
  <c r="BG495" i="3"/>
  <c r="BF495" i="3"/>
  <c r="T495" i="3"/>
  <c r="R495" i="3"/>
  <c r="P495" i="3"/>
  <c r="BI491" i="3"/>
  <c r="BH491" i="3"/>
  <c r="BG491" i="3"/>
  <c r="BF491" i="3"/>
  <c r="T491" i="3"/>
  <c r="R491" i="3"/>
  <c r="P491" i="3"/>
  <c r="BI488" i="3"/>
  <c r="BH488" i="3"/>
  <c r="BG488" i="3"/>
  <c r="BF488" i="3"/>
  <c r="T488" i="3"/>
  <c r="R488" i="3"/>
  <c r="P488" i="3"/>
  <c r="BI485" i="3"/>
  <c r="BH485" i="3"/>
  <c r="BG485" i="3"/>
  <c r="BF485" i="3"/>
  <c r="T485" i="3"/>
  <c r="R485" i="3"/>
  <c r="P485" i="3"/>
  <c r="BI479" i="3"/>
  <c r="BH479" i="3"/>
  <c r="BG479" i="3"/>
  <c r="BF479" i="3"/>
  <c r="T479" i="3"/>
  <c r="R479" i="3"/>
  <c r="P479" i="3"/>
  <c r="BI476" i="3"/>
  <c r="BH476" i="3"/>
  <c r="BG476" i="3"/>
  <c r="BF476" i="3"/>
  <c r="T476" i="3"/>
  <c r="R476" i="3"/>
  <c r="P476" i="3"/>
  <c r="BI470" i="3"/>
  <c r="BH470" i="3"/>
  <c r="BG470" i="3"/>
  <c r="BF470" i="3"/>
  <c r="T470" i="3"/>
  <c r="R470" i="3"/>
  <c r="P470" i="3"/>
  <c r="BI467" i="3"/>
  <c r="BH467" i="3"/>
  <c r="BG467" i="3"/>
  <c r="BF467" i="3"/>
  <c r="T467" i="3"/>
  <c r="R467" i="3"/>
  <c r="P467" i="3"/>
  <c r="BI459" i="3"/>
  <c r="BH459" i="3"/>
  <c r="BG459" i="3"/>
  <c r="BF459" i="3"/>
  <c r="T459" i="3"/>
  <c r="R459" i="3"/>
  <c r="P459" i="3"/>
  <c r="BI453" i="3"/>
  <c r="BH453" i="3"/>
  <c r="BG453" i="3"/>
  <c r="BF453" i="3"/>
  <c r="T453" i="3"/>
  <c r="R453" i="3"/>
  <c r="P453" i="3"/>
  <c r="BI451" i="3"/>
  <c r="BH451" i="3"/>
  <c r="BG451" i="3"/>
  <c r="BF451" i="3"/>
  <c r="T451" i="3"/>
  <c r="R451" i="3"/>
  <c r="P451" i="3"/>
  <c r="BI450" i="3"/>
  <c r="BH450" i="3"/>
  <c r="BG450" i="3"/>
  <c r="BF450" i="3"/>
  <c r="T450" i="3"/>
  <c r="R450" i="3"/>
  <c r="P450" i="3"/>
  <c r="BI448" i="3"/>
  <c r="BH448" i="3"/>
  <c r="BG448" i="3"/>
  <c r="BF448" i="3"/>
  <c r="T448" i="3"/>
  <c r="R448" i="3"/>
  <c r="P448" i="3"/>
  <c r="BI445" i="3"/>
  <c r="BH445" i="3"/>
  <c r="BG445" i="3"/>
  <c r="BF445" i="3"/>
  <c r="T445" i="3"/>
  <c r="R445" i="3"/>
  <c r="P445" i="3"/>
  <c r="BI441" i="3"/>
  <c r="BH441" i="3"/>
  <c r="BG441" i="3"/>
  <c r="BF441" i="3"/>
  <c r="T441" i="3"/>
  <c r="R441" i="3"/>
  <c r="P441" i="3"/>
  <c r="BI437" i="3"/>
  <c r="BH437" i="3"/>
  <c r="BG437" i="3"/>
  <c r="BF437" i="3"/>
  <c r="T437" i="3"/>
  <c r="R437" i="3"/>
  <c r="P437" i="3"/>
  <c r="BI433" i="3"/>
  <c r="BH433" i="3"/>
  <c r="BG433" i="3"/>
  <c r="BF433" i="3"/>
  <c r="T433" i="3"/>
  <c r="R433" i="3"/>
  <c r="P433" i="3"/>
  <c r="BI429" i="3"/>
  <c r="BH429" i="3"/>
  <c r="BG429" i="3"/>
  <c r="BF429" i="3"/>
  <c r="T429" i="3"/>
  <c r="R429" i="3"/>
  <c r="P429" i="3"/>
  <c r="BI427" i="3"/>
  <c r="BH427" i="3"/>
  <c r="BG427" i="3"/>
  <c r="BF427" i="3"/>
  <c r="T427" i="3"/>
  <c r="R427" i="3"/>
  <c r="P427" i="3"/>
  <c r="BI425" i="3"/>
  <c r="BH425" i="3"/>
  <c r="BG425" i="3"/>
  <c r="BF425" i="3"/>
  <c r="T425" i="3"/>
  <c r="R425" i="3"/>
  <c r="P425" i="3"/>
  <c r="BI421" i="3"/>
  <c r="BH421" i="3"/>
  <c r="BG421" i="3"/>
  <c r="BF421" i="3"/>
  <c r="T421" i="3"/>
  <c r="R421" i="3"/>
  <c r="P421" i="3"/>
  <c r="BI419" i="3"/>
  <c r="BH419" i="3"/>
  <c r="BG419" i="3"/>
  <c r="BF419" i="3"/>
  <c r="T419" i="3"/>
  <c r="R419" i="3"/>
  <c r="P419" i="3"/>
  <c r="BI415" i="3"/>
  <c r="BH415" i="3"/>
  <c r="BG415" i="3"/>
  <c r="BF415" i="3"/>
  <c r="T415" i="3"/>
  <c r="R415" i="3"/>
  <c r="P415" i="3"/>
  <c r="BI410" i="3"/>
  <c r="BH410" i="3"/>
  <c r="BG410" i="3"/>
  <c r="BF410" i="3"/>
  <c r="T410" i="3"/>
  <c r="R410" i="3"/>
  <c r="P410" i="3"/>
  <c r="BI408" i="3"/>
  <c r="BH408" i="3"/>
  <c r="BG408" i="3"/>
  <c r="BF408" i="3"/>
  <c r="T408" i="3"/>
  <c r="R408" i="3"/>
  <c r="P408" i="3"/>
  <c r="BI406" i="3"/>
  <c r="BH406" i="3"/>
  <c r="BG406" i="3"/>
  <c r="BF406" i="3"/>
  <c r="T406" i="3"/>
  <c r="R406" i="3"/>
  <c r="P406" i="3"/>
  <c r="BI402" i="3"/>
  <c r="BH402" i="3"/>
  <c r="BG402" i="3"/>
  <c r="BF402" i="3"/>
  <c r="T402" i="3"/>
  <c r="R402" i="3"/>
  <c r="P402" i="3"/>
  <c r="BI399" i="3"/>
  <c r="BH399" i="3"/>
  <c r="BG399" i="3"/>
  <c r="BF399" i="3"/>
  <c r="T399" i="3"/>
  <c r="R399" i="3"/>
  <c r="P399" i="3"/>
  <c r="BI393" i="3"/>
  <c r="BH393" i="3"/>
  <c r="BG393" i="3"/>
  <c r="BF393" i="3"/>
  <c r="T393" i="3"/>
  <c r="R393" i="3"/>
  <c r="P393" i="3"/>
  <c r="BI392" i="3"/>
  <c r="BH392" i="3"/>
  <c r="BG392" i="3"/>
  <c r="BF392" i="3"/>
  <c r="T392" i="3"/>
  <c r="R392" i="3"/>
  <c r="P392" i="3"/>
  <c r="BI391" i="3"/>
  <c r="BH391" i="3"/>
  <c r="BG391" i="3"/>
  <c r="BF391" i="3"/>
  <c r="T391" i="3"/>
  <c r="R391" i="3"/>
  <c r="P391" i="3"/>
  <c r="BI390" i="3"/>
  <c r="BH390" i="3"/>
  <c r="BG390" i="3"/>
  <c r="BF390" i="3"/>
  <c r="T390" i="3"/>
  <c r="R390" i="3"/>
  <c r="P390" i="3"/>
  <c r="BI389" i="3"/>
  <c r="BH389" i="3"/>
  <c r="BG389" i="3"/>
  <c r="BF389" i="3"/>
  <c r="T389" i="3"/>
  <c r="R389" i="3"/>
  <c r="P389" i="3"/>
  <c r="BI388" i="3"/>
  <c r="BH388" i="3"/>
  <c r="BG388" i="3"/>
  <c r="BF388" i="3"/>
  <c r="T388" i="3"/>
  <c r="R388" i="3"/>
  <c r="P388" i="3"/>
  <c r="BI387" i="3"/>
  <c r="BH387" i="3"/>
  <c r="BG387" i="3"/>
  <c r="BF387" i="3"/>
  <c r="T387" i="3"/>
  <c r="R387" i="3"/>
  <c r="P387" i="3"/>
  <c r="BI385" i="3"/>
  <c r="BH385" i="3"/>
  <c r="BG385" i="3"/>
  <c r="BF385" i="3"/>
  <c r="T385" i="3"/>
  <c r="R385" i="3"/>
  <c r="P385" i="3"/>
  <c r="BI382" i="3"/>
  <c r="BH382" i="3"/>
  <c r="BG382" i="3"/>
  <c r="BF382" i="3"/>
  <c r="T382" i="3"/>
  <c r="R382" i="3"/>
  <c r="P382" i="3"/>
  <c r="BI381" i="3"/>
  <c r="BH381" i="3"/>
  <c r="BG381" i="3"/>
  <c r="BF381" i="3"/>
  <c r="T381" i="3"/>
  <c r="R381" i="3"/>
  <c r="P381" i="3"/>
  <c r="BI379" i="3"/>
  <c r="BH379" i="3"/>
  <c r="BG379" i="3"/>
  <c r="BF379" i="3"/>
  <c r="T379" i="3"/>
  <c r="R379" i="3"/>
  <c r="P379" i="3"/>
  <c r="BI366" i="3"/>
  <c r="BH366" i="3"/>
  <c r="BG366" i="3"/>
  <c r="BF366" i="3"/>
  <c r="T366" i="3"/>
  <c r="R366" i="3"/>
  <c r="P366" i="3"/>
  <c r="BI363" i="3"/>
  <c r="BH363" i="3"/>
  <c r="BG363" i="3"/>
  <c r="BF363" i="3"/>
  <c r="T363" i="3"/>
  <c r="R363" i="3"/>
  <c r="P363" i="3"/>
  <c r="BI356" i="3"/>
  <c r="BH356" i="3"/>
  <c r="BG356" i="3"/>
  <c r="BF356" i="3"/>
  <c r="T356" i="3"/>
  <c r="R356" i="3"/>
  <c r="P356" i="3"/>
  <c r="BI353" i="3"/>
  <c r="BH353" i="3"/>
  <c r="BG353" i="3"/>
  <c r="BF353" i="3"/>
  <c r="T353" i="3"/>
  <c r="R353" i="3"/>
  <c r="P353" i="3"/>
  <c r="BI352" i="3"/>
  <c r="BH352" i="3"/>
  <c r="BG352" i="3"/>
  <c r="BF352" i="3"/>
  <c r="T352" i="3"/>
  <c r="R352" i="3"/>
  <c r="P352" i="3"/>
  <c r="BI350" i="3"/>
  <c r="BH350" i="3"/>
  <c r="BG350" i="3"/>
  <c r="BF350" i="3"/>
  <c r="T350" i="3"/>
  <c r="R350" i="3"/>
  <c r="P350" i="3"/>
  <c r="BI348" i="3"/>
  <c r="BH348" i="3"/>
  <c r="BG348" i="3"/>
  <c r="BF348" i="3"/>
  <c r="T348" i="3"/>
  <c r="R348" i="3"/>
  <c r="P348" i="3"/>
  <c r="BI345" i="3"/>
  <c r="BH345" i="3"/>
  <c r="BG345" i="3"/>
  <c r="BF345" i="3"/>
  <c r="T345" i="3"/>
  <c r="R345" i="3"/>
  <c r="P345" i="3"/>
  <c r="BI341" i="3"/>
  <c r="BH341" i="3"/>
  <c r="BG341" i="3"/>
  <c r="BF341" i="3"/>
  <c r="T341" i="3"/>
  <c r="R341" i="3"/>
  <c r="P341" i="3"/>
  <c r="BI335" i="3"/>
  <c r="BH335" i="3"/>
  <c r="BG335" i="3"/>
  <c r="BF335" i="3"/>
  <c r="T335" i="3"/>
  <c r="R335" i="3"/>
  <c r="P335" i="3"/>
  <c r="BI329" i="3"/>
  <c r="BH329" i="3"/>
  <c r="BG329" i="3"/>
  <c r="BF329" i="3"/>
  <c r="T329" i="3"/>
  <c r="R329" i="3"/>
  <c r="P329" i="3"/>
  <c r="BI327" i="3"/>
  <c r="BH327" i="3"/>
  <c r="BG327" i="3"/>
  <c r="BF327" i="3"/>
  <c r="T327" i="3"/>
  <c r="R327" i="3"/>
  <c r="P327" i="3"/>
  <c r="BI326" i="3"/>
  <c r="BH326" i="3"/>
  <c r="BG326" i="3"/>
  <c r="BF326" i="3"/>
  <c r="T326" i="3"/>
  <c r="R326" i="3"/>
  <c r="P326" i="3"/>
  <c r="BI325" i="3"/>
  <c r="BH325" i="3"/>
  <c r="BG325" i="3"/>
  <c r="BF325" i="3"/>
  <c r="T325" i="3"/>
  <c r="R325" i="3"/>
  <c r="P325" i="3"/>
  <c r="BI323" i="3"/>
  <c r="BH323" i="3"/>
  <c r="BG323" i="3"/>
  <c r="BF323" i="3"/>
  <c r="T323" i="3"/>
  <c r="R323" i="3"/>
  <c r="P323" i="3"/>
  <c r="BI322" i="3"/>
  <c r="BH322" i="3"/>
  <c r="BG322" i="3"/>
  <c r="BF322" i="3"/>
  <c r="T322" i="3"/>
  <c r="R322" i="3"/>
  <c r="P322" i="3"/>
  <c r="BI320" i="3"/>
  <c r="BH320" i="3"/>
  <c r="BG320" i="3"/>
  <c r="BF320" i="3"/>
  <c r="T320" i="3"/>
  <c r="R320" i="3"/>
  <c r="P320" i="3"/>
  <c r="BI318" i="3"/>
  <c r="BH318" i="3"/>
  <c r="BG318" i="3"/>
  <c r="BF318" i="3"/>
  <c r="T318" i="3"/>
  <c r="R318" i="3"/>
  <c r="P318" i="3"/>
  <c r="BI317" i="3"/>
  <c r="BH317" i="3"/>
  <c r="BG317" i="3"/>
  <c r="BF317" i="3"/>
  <c r="T317" i="3"/>
  <c r="R317" i="3"/>
  <c r="P317" i="3"/>
  <c r="BI315" i="3"/>
  <c r="BH315" i="3"/>
  <c r="BG315" i="3"/>
  <c r="BF315" i="3"/>
  <c r="T315" i="3"/>
  <c r="R315" i="3"/>
  <c r="P315" i="3"/>
  <c r="BI311" i="3"/>
  <c r="BH311" i="3"/>
  <c r="BG311" i="3"/>
  <c r="BF311" i="3"/>
  <c r="T311" i="3"/>
  <c r="R311" i="3"/>
  <c r="P311" i="3"/>
  <c r="BI309" i="3"/>
  <c r="BH309" i="3"/>
  <c r="BG309" i="3"/>
  <c r="BF309" i="3"/>
  <c r="T309" i="3"/>
  <c r="R309" i="3"/>
  <c r="P309" i="3"/>
  <c r="BI306" i="3"/>
  <c r="BH306" i="3"/>
  <c r="BG306" i="3"/>
  <c r="BF306" i="3"/>
  <c r="T306" i="3"/>
  <c r="R306" i="3"/>
  <c r="P306" i="3"/>
  <c r="BI304" i="3"/>
  <c r="BH304" i="3"/>
  <c r="BG304" i="3"/>
  <c r="BF304" i="3"/>
  <c r="T304" i="3"/>
  <c r="R304" i="3"/>
  <c r="P304" i="3"/>
  <c r="BI302" i="3"/>
  <c r="BH302" i="3"/>
  <c r="BG302" i="3"/>
  <c r="BF302" i="3"/>
  <c r="T302" i="3"/>
  <c r="R302" i="3"/>
  <c r="P302" i="3"/>
  <c r="BI299" i="3"/>
  <c r="BH299" i="3"/>
  <c r="BG299" i="3"/>
  <c r="BF299" i="3"/>
  <c r="T299" i="3"/>
  <c r="R299" i="3"/>
  <c r="P299" i="3"/>
  <c r="BI297" i="3"/>
  <c r="BH297" i="3"/>
  <c r="BG297" i="3"/>
  <c r="BF297" i="3"/>
  <c r="T297" i="3"/>
  <c r="R297" i="3"/>
  <c r="P297" i="3"/>
  <c r="BI295" i="3"/>
  <c r="BH295" i="3"/>
  <c r="BG295" i="3"/>
  <c r="BF295" i="3"/>
  <c r="T295" i="3"/>
  <c r="R295" i="3"/>
  <c r="P295" i="3"/>
  <c r="BI293" i="3"/>
  <c r="BH293" i="3"/>
  <c r="BG293" i="3"/>
  <c r="BF293" i="3"/>
  <c r="T293" i="3"/>
  <c r="R293" i="3"/>
  <c r="P293" i="3"/>
  <c r="BI291" i="3"/>
  <c r="BH291" i="3"/>
  <c r="BG291" i="3"/>
  <c r="BF291" i="3"/>
  <c r="T291" i="3"/>
  <c r="R291" i="3"/>
  <c r="P291" i="3"/>
  <c r="BI290" i="3"/>
  <c r="BH290" i="3"/>
  <c r="BG290" i="3"/>
  <c r="BF290" i="3"/>
  <c r="T290" i="3"/>
  <c r="R290" i="3"/>
  <c r="P290" i="3"/>
  <c r="BI287" i="3"/>
  <c r="BH287" i="3"/>
  <c r="BG287" i="3"/>
  <c r="BF287" i="3"/>
  <c r="T287" i="3"/>
  <c r="R287" i="3"/>
  <c r="P287" i="3"/>
  <c r="BI285" i="3"/>
  <c r="BH285" i="3"/>
  <c r="BG285" i="3"/>
  <c r="BF285" i="3"/>
  <c r="T285" i="3"/>
  <c r="R285" i="3"/>
  <c r="P285" i="3"/>
  <c r="BI283" i="3"/>
  <c r="BH283" i="3"/>
  <c r="BG283" i="3"/>
  <c r="BF283" i="3"/>
  <c r="T283" i="3"/>
  <c r="R283" i="3"/>
  <c r="P283" i="3"/>
  <c r="BI281" i="3"/>
  <c r="BH281" i="3"/>
  <c r="BG281" i="3"/>
  <c r="BF281" i="3"/>
  <c r="T281" i="3"/>
  <c r="R281" i="3"/>
  <c r="P281" i="3"/>
  <c r="BI279" i="3"/>
  <c r="BH279" i="3"/>
  <c r="BG279" i="3"/>
  <c r="BF279" i="3"/>
  <c r="T279" i="3"/>
  <c r="R279" i="3"/>
  <c r="P279" i="3"/>
  <c r="BI277" i="3"/>
  <c r="BH277" i="3"/>
  <c r="BG277" i="3"/>
  <c r="BF277" i="3"/>
  <c r="T277" i="3"/>
  <c r="R277" i="3"/>
  <c r="P277" i="3"/>
  <c r="BI275" i="3"/>
  <c r="BH275" i="3"/>
  <c r="BG275" i="3"/>
  <c r="BF275" i="3"/>
  <c r="T275" i="3"/>
  <c r="R275" i="3"/>
  <c r="P275" i="3"/>
  <c r="BI272" i="3"/>
  <c r="BH272" i="3"/>
  <c r="BG272" i="3"/>
  <c r="BF272" i="3"/>
  <c r="T272" i="3"/>
  <c r="R272" i="3"/>
  <c r="P272" i="3"/>
  <c r="BI270" i="3"/>
  <c r="BH270" i="3"/>
  <c r="BG270" i="3"/>
  <c r="BF270" i="3"/>
  <c r="T270" i="3"/>
  <c r="R270" i="3"/>
  <c r="P270" i="3"/>
  <c r="BI268" i="3"/>
  <c r="BH268" i="3"/>
  <c r="BG268" i="3"/>
  <c r="BF268" i="3"/>
  <c r="T268" i="3"/>
  <c r="R268" i="3"/>
  <c r="P268" i="3"/>
  <c r="BI266" i="3"/>
  <c r="BH266" i="3"/>
  <c r="BG266" i="3"/>
  <c r="BF266" i="3"/>
  <c r="T266" i="3"/>
  <c r="R266" i="3"/>
  <c r="P266" i="3"/>
  <c r="BI263" i="3"/>
  <c r="BH263" i="3"/>
  <c r="BG263" i="3"/>
  <c r="BF263" i="3"/>
  <c r="T263" i="3"/>
  <c r="R263" i="3"/>
  <c r="P263" i="3"/>
  <c r="BI260" i="3"/>
  <c r="BH260" i="3"/>
  <c r="BG260" i="3"/>
  <c r="BF260" i="3"/>
  <c r="T260" i="3"/>
  <c r="R260" i="3"/>
  <c r="P260" i="3"/>
  <c r="BI259" i="3"/>
  <c r="BH259" i="3"/>
  <c r="BG259" i="3"/>
  <c r="BF259" i="3"/>
  <c r="T259" i="3"/>
  <c r="R259" i="3"/>
  <c r="P259" i="3"/>
  <c r="BI257" i="3"/>
  <c r="BH257" i="3"/>
  <c r="BG257" i="3"/>
  <c r="BF257" i="3"/>
  <c r="T257" i="3"/>
  <c r="R257" i="3"/>
  <c r="P257" i="3"/>
  <c r="BI254" i="3"/>
  <c r="BH254" i="3"/>
  <c r="BG254" i="3"/>
  <c r="BF254" i="3"/>
  <c r="T254" i="3"/>
  <c r="R254" i="3"/>
  <c r="P254" i="3"/>
  <c r="BI252" i="3"/>
  <c r="BH252" i="3"/>
  <c r="BG252" i="3"/>
  <c r="BF252" i="3"/>
  <c r="T252" i="3"/>
  <c r="R252" i="3"/>
  <c r="P252" i="3"/>
  <c r="BI250" i="3"/>
  <c r="BH250" i="3"/>
  <c r="BG250" i="3"/>
  <c r="BF250" i="3"/>
  <c r="T250" i="3"/>
  <c r="R250" i="3"/>
  <c r="P250" i="3"/>
  <c r="BI248" i="3"/>
  <c r="BH248" i="3"/>
  <c r="BG248" i="3"/>
  <c r="BF248" i="3"/>
  <c r="T248" i="3"/>
  <c r="R248" i="3"/>
  <c r="P248" i="3"/>
  <c r="BI246" i="3"/>
  <c r="BH246" i="3"/>
  <c r="BG246" i="3"/>
  <c r="BF246" i="3"/>
  <c r="T246" i="3"/>
  <c r="R246" i="3"/>
  <c r="P246" i="3"/>
  <c r="BI244" i="3"/>
  <c r="BH244" i="3"/>
  <c r="BG244" i="3"/>
  <c r="BF244" i="3"/>
  <c r="T244" i="3"/>
  <c r="R244" i="3"/>
  <c r="P244" i="3"/>
  <c r="BI241" i="3"/>
  <c r="BH241" i="3"/>
  <c r="BG241" i="3"/>
  <c r="BF241" i="3"/>
  <c r="T241" i="3"/>
  <c r="R241" i="3"/>
  <c r="P241" i="3"/>
  <c r="BI234" i="3"/>
  <c r="BH234" i="3"/>
  <c r="BG234" i="3"/>
  <c r="BF234" i="3"/>
  <c r="T234" i="3"/>
  <c r="R234" i="3"/>
  <c r="P234" i="3"/>
  <c r="BI232" i="3"/>
  <c r="BH232" i="3"/>
  <c r="BG232" i="3"/>
  <c r="BF232" i="3"/>
  <c r="T232" i="3"/>
  <c r="R232" i="3"/>
  <c r="P232" i="3"/>
  <c r="BI230" i="3"/>
  <c r="BH230" i="3"/>
  <c r="BG230" i="3"/>
  <c r="BF230" i="3"/>
  <c r="T230" i="3"/>
  <c r="R230" i="3"/>
  <c r="P230" i="3"/>
  <c r="BI226" i="3"/>
  <c r="BH226" i="3"/>
  <c r="BG226" i="3"/>
  <c r="BF226" i="3"/>
  <c r="T226" i="3"/>
  <c r="R226" i="3"/>
  <c r="P226" i="3"/>
  <c r="BI224" i="3"/>
  <c r="BH224" i="3"/>
  <c r="BG224" i="3"/>
  <c r="BF224" i="3"/>
  <c r="T224" i="3"/>
  <c r="R224" i="3"/>
  <c r="P224" i="3"/>
  <c r="BI219" i="3"/>
  <c r="BH219" i="3"/>
  <c r="BG219" i="3"/>
  <c r="BF219" i="3"/>
  <c r="T219" i="3"/>
  <c r="R219" i="3"/>
  <c r="P219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2" i="3"/>
  <c r="BH202" i="3"/>
  <c r="BG202" i="3"/>
  <c r="BF202" i="3"/>
  <c r="T202" i="3"/>
  <c r="R202" i="3"/>
  <c r="P202" i="3"/>
  <c r="BI193" i="3"/>
  <c r="BH193" i="3"/>
  <c r="BG193" i="3"/>
  <c r="BF193" i="3"/>
  <c r="T193" i="3"/>
  <c r="R193" i="3"/>
  <c r="P193" i="3"/>
  <c r="BI189" i="3"/>
  <c r="BH189" i="3"/>
  <c r="BG189" i="3"/>
  <c r="BF189" i="3"/>
  <c r="T189" i="3"/>
  <c r="R189" i="3"/>
  <c r="P189" i="3"/>
  <c r="BI185" i="3"/>
  <c r="BH185" i="3"/>
  <c r="BG185" i="3"/>
  <c r="BF185" i="3"/>
  <c r="T185" i="3"/>
  <c r="R185" i="3"/>
  <c r="P185" i="3"/>
  <c r="BI183" i="3"/>
  <c r="BH183" i="3"/>
  <c r="BG183" i="3"/>
  <c r="BF183" i="3"/>
  <c r="T183" i="3"/>
  <c r="R183" i="3"/>
  <c r="P183" i="3"/>
  <c r="BI181" i="3"/>
  <c r="BH181" i="3"/>
  <c r="BG181" i="3"/>
  <c r="BF181" i="3"/>
  <c r="T181" i="3"/>
  <c r="R181" i="3"/>
  <c r="P181" i="3"/>
  <c r="BI179" i="3"/>
  <c r="BH179" i="3"/>
  <c r="BG179" i="3"/>
  <c r="BF179" i="3"/>
  <c r="T179" i="3"/>
  <c r="R179" i="3"/>
  <c r="P179" i="3"/>
  <c r="BI177" i="3"/>
  <c r="BH177" i="3"/>
  <c r="BG177" i="3"/>
  <c r="BF177" i="3"/>
  <c r="T177" i="3"/>
  <c r="R177" i="3"/>
  <c r="P177" i="3"/>
  <c r="BI169" i="3"/>
  <c r="BH169" i="3"/>
  <c r="BG169" i="3"/>
  <c r="BF169" i="3"/>
  <c r="T169" i="3"/>
  <c r="R169" i="3"/>
  <c r="P169" i="3"/>
  <c r="BI165" i="3"/>
  <c r="BH165" i="3"/>
  <c r="BG165" i="3"/>
  <c r="BF165" i="3"/>
  <c r="T165" i="3"/>
  <c r="R165" i="3"/>
  <c r="P165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0" i="3"/>
  <c r="BH140" i="3"/>
  <c r="BG140" i="3"/>
  <c r="BF140" i="3"/>
  <c r="T140" i="3"/>
  <c r="R140" i="3"/>
  <c r="P140" i="3"/>
  <c r="BI137" i="3"/>
  <c r="BH137" i="3"/>
  <c r="BG137" i="3"/>
  <c r="BF137" i="3"/>
  <c r="T137" i="3"/>
  <c r="R137" i="3"/>
  <c r="P137" i="3"/>
  <c r="J131" i="3"/>
  <c r="J130" i="3"/>
  <c r="F130" i="3"/>
  <c r="F128" i="3"/>
  <c r="E126" i="3"/>
  <c r="J92" i="3"/>
  <c r="J91" i="3"/>
  <c r="F91" i="3"/>
  <c r="F89" i="3"/>
  <c r="E87" i="3"/>
  <c r="J18" i="3"/>
  <c r="E18" i="3"/>
  <c r="F131" i="3" s="1"/>
  <c r="J17" i="3"/>
  <c r="J12" i="3"/>
  <c r="J128" i="3"/>
  <c r="E7" i="3"/>
  <c r="E124" i="3"/>
  <c r="J37" i="2"/>
  <c r="J36" i="2"/>
  <c r="AY95" i="1" s="1"/>
  <c r="J35" i="2"/>
  <c r="AX95" i="1" s="1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48" i="2"/>
  <c r="BH148" i="2"/>
  <c r="BG148" i="2"/>
  <c r="BF148" i="2"/>
  <c r="T148" i="2"/>
  <c r="R148" i="2"/>
  <c r="P148" i="2"/>
  <c r="BI147" i="2"/>
  <c r="F37" i="2" s="1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7" i="2"/>
  <c r="BH127" i="2"/>
  <c r="BG127" i="2"/>
  <c r="BF127" i="2"/>
  <c r="T127" i="2"/>
  <c r="R127" i="2"/>
  <c r="P127" i="2"/>
  <c r="BI126" i="2"/>
  <c r="BH126" i="2"/>
  <c r="BG126" i="2"/>
  <c r="BF126" i="2"/>
  <c r="T126" i="2"/>
  <c r="R126" i="2"/>
  <c r="P126" i="2"/>
  <c r="BI125" i="2"/>
  <c r="BH125" i="2"/>
  <c r="BG125" i="2"/>
  <c r="BF125" i="2"/>
  <c r="T125" i="2"/>
  <c r="R125" i="2"/>
  <c r="P125" i="2"/>
  <c r="BI124" i="2"/>
  <c r="BH124" i="2"/>
  <c r="BG124" i="2"/>
  <c r="BF124" i="2"/>
  <c r="T124" i="2"/>
  <c r="R124" i="2"/>
  <c r="P124" i="2"/>
  <c r="BI123" i="2"/>
  <c r="BH123" i="2"/>
  <c r="BG123" i="2"/>
  <c r="BF123" i="2"/>
  <c r="T123" i="2"/>
  <c r="R123" i="2"/>
  <c r="P123" i="2"/>
  <c r="BI122" i="2"/>
  <c r="BH122" i="2"/>
  <c r="BG122" i="2"/>
  <c r="BF122" i="2"/>
  <c r="T122" i="2"/>
  <c r="R122" i="2"/>
  <c r="P122" i="2"/>
  <c r="BI121" i="2"/>
  <c r="BH121" i="2"/>
  <c r="BG121" i="2"/>
  <c r="BF121" i="2"/>
  <c r="F34" i="2" s="1"/>
  <c r="T121" i="2"/>
  <c r="R121" i="2"/>
  <c r="P121" i="2"/>
  <c r="J115" i="2"/>
  <c r="J114" i="2"/>
  <c r="F114" i="2"/>
  <c r="F112" i="2"/>
  <c r="E110" i="2"/>
  <c r="J92" i="2"/>
  <c r="J91" i="2"/>
  <c r="F91" i="2"/>
  <c r="F89" i="2"/>
  <c r="E87" i="2"/>
  <c r="J18" i="2"/>
  <c r="E18" i="2"/>
  <c r="F115" i="2"/>
  <c r="J17" i="2"/>
  <c r="J12" i="2"/>
  <c r="J112" i="2" s="1"/>
  <c r="E7" i="2"/>
  <c r="E108" i="2" s="1"/>
  <c r="L90" i="1"/>
  <c r="AM90" i="1"/>
  <c r="AM89" i="1"/>
  <c r="L89" i="1"/>
  <c r="AM87" i="1"/>
  <c r="L87" i="1"/>
  <c r="L85" i="1"/>
  <c r="L84" i="1"/>
  <c r="BK151" i="2"/>
  <c r="BK147" i="2"/>
  <c r="BK146" i="2"/>
  <c r="BK144" i="2"/>
  <c r="BK142" i="2"/>
  <c r="J141" i="2"/>
  <c r="BK139" i="2"/>
  <c r="J138" i="2"/>
  <c r="J136" i="2"/>
  <c r="BK127" i="2"/>
  <c r="BK125" i="2"/>
  <c r="BK121" i="2"/>
  <c r="BK868" i="3"/>
  <c r="BK832" i="3"/>
  <c r="BK806" i="3"/>
  <c r="BK751" i="3"/>
  <c r="J722" i="3"/>
  <c r="J685" i="3"/>
  <c r="J542" i="3"/>
  <c r="BK512" i="3"/>
  <c r="J476" i="3"/>
  <c r="J406" i="3"/>
  <c r="BK356" i="3"/>
  <c r="J311" i="3"/>
  <c r="BK263" i="3"/>
  <c r="J211" i="3"/>
  <c r="J169" i="3"/>
  <c r="BK775" i="3"/>
  <c r="J729" i="3"/>
  <c r="J621" i="3"/>
  <c r="J579" i="3"/>
  <c r="J541" i="3"/>
  <c r="BK433" i="3"/>
  <c r="J353" i="3"/>
  <c r="BK299" i="3"/>
  <c r="J263" i="3"/>
  <c r="BK145" i="3"/>
  <c r="J810" i="3"/>
  <c r="J653" i="3"/>
  <c r="BK563" i="3"/>
  <c r="J512" i="3"/>
  <c r="BK335" i="3"/>
  <c r="J306" i="3"/>
  <c r="BK272" i="3"/>
  <c r="BK885" i="3"/>
  <c r="BK834" i="3"/>
  <c r="BK794" i="3"/>
  <c r="BK724" i="3"/>
  <c r="BK664" i="3"/>
  <c r="BK613" i="3"/>
  <c r="J530" i="3"/>
  <c r="J389" i="3"/>
  <c r="J318" i="3"/>
  <c r="J213" i="3"/>
  <c r="BK875" i="3"/>
  <c r="BK761" i="3"/>
  <c r="BK657" i="3"/>
  <c r="BK537" i="3"/>
  <c r="BK441" i="3"/>
  <c r="BK290" i="3"/>
  <c r="J193" i="3"/>
  <c r="BK879" i="3"/>
  <c r="BK746" i="3"/>
  <c r="BK637" i="3"/>
  <c r="BK569" i="3"/>
  <c r="BK561" i="3"/>
  <c r="BK470" i="3"/>
  <c r="BK391" i="3"/>
  <c r="J348" i="3"/>
  <c r="J260" i="3"/>
  <c r="J212" i="3"/>
  <c r="J873" i="3"/>
  <c r="J794" i="3"/>
  <c r="J712" i="3"/>
  <c r="J597" i="3"/>
  <c r="J561" i="3"/>
  <c r="BK495" i="3"/>
  <c r="J402" i="3"/>
  <c r="BK348" i="3"/>
  <c r="BK252" i="3"/>
  <c r="BK169" i="3"/>
  <c r="BK716" i="3"/>
  <c r="J606" i="3"/>
  <c r="BK425" i="3"/>
  <c r="BK345" i="3"/>
  <c r="BK266" i="3"/>
  <c r="BK153" i="3"/>
  <c r="J292" i="4"/>
  <c r="BK273" i="4"/>
  <c r="J290" i="4"/>
  <c r="J264" i="4"/>
  <c r="J301" i="4"/>
  <c r="J266" i="4"/>
  <c r="J176" i="4"/>
  <c r="BK270" i="4"/>
  <c r="J216" i="4"/>
  <c r="J273" i="4"/>
  <c r="BK238" i="4"/>
  <c r="BK162" i="4"/>
  <c r="BK151" i="4"/>
  <c r="BK265" i="4"/>
  <c r="BK169" i="4"/>
  <c r="BK266" i="4"/>
  <c r="J192" i="4"/>
  <c r="J158" i="5"/>
  <c r="J220" i="5"/>
  <c r="BK133" i="5"/>
  <c r="J193" i="5"/>
  <c r="J138" i="5"/>
  <c r="BK191" i="5"/>
  <c r="BK201" i="5"/>
  <c r="J151" i="5"/>
  <c r="BK242" i="5"/>
  <c r="J163" i="5"/>
  <c r="J141" i="5"/>
  <c r="BK150" i="6"/>
  <c r="BK238" i="6"/>
  <c r="BK159" i="6"/>
  <c r="J215" i="6"/>
  <c r="J164" i="6"/>
  <c r="BK270" i="6"/>
  <c r="BK229" i="6"/>
  <c r="J146" i="6"/>
  <c r="J231" i="6"/>
  <c r="BK223" i="6"/>
  <c r="J177" i="6"/>
  <c r="J148" i="6"/>
  <c r="J241" i="6"/>
  <c r="J174" i="6"/>
  <c r="BK178" i="6"/>
  <c r="J134" i="6"/>
  <c r="J245" i="7"/>
  <c r="BK177" i="7"/>
  <c r="BK252" i="7"/>
  <c r="BK218" i="7"/>
  <c r="BK176" i="7"/>
  <c r="BK253" i="7"/>
  <c r="BK206" i="7"/>
  <c r="J152" i="7"/>
  <c r="BK264" i="7"/>
  <c r="BK246" i="7"/>
  <c r="J174" i="7"/>
  <c r="BK241" i="7"/>
  <c r="J196" i="7"/>
  <c r="BK256" i="7"/>
  <c r="J224" i="7"/>
  <c r="BK143" i="7"/>
  <c r="BK215" i="7"/>
  <c r="J167" i="7"/>
  <c r="J262" i="7"/>
  <c r="BK223" i="7"/>
  <c r="J184" i="7"/>
  <c r="BK131" i="7"/>
  <c r="BK126" i="8"/>
  <c r="J136" i="8"/>
  <c r="J121" i="8"/>
  <c r="BK121" i="8"/>
  <c r="BK462" i="9"/>
  <c r="J395" i="9"/>
  <c r="J318" i="9"/>
  <c r="J528" i="9"/>
  <c r="BK425" i="9"/>
  <c r="BK343" i="9"/>
  <c r="BK216" i="9"/>
  <c r="J479" i="9"/>
  <c r="BK407" i="9"/>
  <c r="J303" i="9"/>
  <c r="J221" i="9"/>
  <c r="J519" i="9"/>
  <c r="J482" i="9"/>
  <c r="BK445" i="9"/>
  <c r="J381" i="9"/>
  <c r="J264" i="9"/>
  <c r="J195" i="9"/>
  <c r="BK500" i="9"/>
  <c r="J424" i="9"/>
  <c r="BK318" i="9"/>
  <c r="BK144" i="9"/>
  <c r="J469" i="9"/>
  <c r="J343" i="9"/>
  <c r="BK276" i="9"/>
  <c r="BK190" i="9"/>
  <c r="J425" i="9"/>
  <c r="J403" i="9"/>
  <c r="BK349" i="9"/>
  <c r="J261" i="9"/>
  <c r="BK169" i="9"/>
  <c r="BK543" i="9"/>
  <c r="BK514" i="9"/>
  <c r="J427" i="9"/>
  <c r="BK387" i="9"/>
  <c r="BK303" i="9"/>
  <c r="BK188" i="10"/>
  <c r="BK142" i="10"/>
  <c r="J165" i="10"/>
  <c r="BK133" i="10"/>
  <c r="J127" i="10"/>
  <c r="J154" i="10"/>
  <c r="BK184" i="11"/>
  <c r="BK160" i="11"/>
  <c r="BK217" i="11"/>
  <c r="BK159" i="11"/>
  <c r="J197" i="11"/>
  <c r="BK146" i="11"/>
  <c r="J202" i="11"/>
  <c r="J174" i="11"/>
  <c r="J192" i="11"/>
  <c r="BK162" i="11"/>
  <c r="J217" i="11"/>
  <c r="BK176" i="11"/>
  <c r="J128" i="11"/>
  <c r="BK218" i="12"/>
  <c r="J145" i="12"/>
  <c r="J213" i="12"/>
  <c r="BK155" i="12"/>
  <c r="BK236" i="12"/>
  <c r="BK148" i="12"/>
  <c r="BK198" i="12"/>
  <c r="BK193" i="12"/>
  <c r="J133" i="12"/>
  <c r="J173" i="12"/>
  <c r="J153" i="12"/>
  <c r="J207" i="12"/>
  <c r="J132" i="12"/>
  <c r="BK128" i="12"/>
  <c r="BK138" i="13"/>
  <c r="J147" i="13"/>
  <c r="BK125" i="13"/>
  <c r="J169" i="13"/>
  <c r="BK127" i="13"/>
  <c r="BK143" i="13"/>
  <c r="BK149" i="13"/>
  <c r="J152" i="13"/>
  <c r="BK139" i="14"/>
  <c r="BK145" i="14"/>
  <c r="BK144" i="14"/>
  <c r="BK128" i="14"/>
  <c r="BK140" i="14"/>
  <c r="J136" i="14"/>
  <c r="BK586" i="15"/>
  <c r="BK488" i="15"/>
  <c r="J364" i="15"/>
  <c r="BK267" i="15"/>
  <c r="J207" i="15"/>
  <c r="J586" i="15"/>
  <c r="J542" i="15"/>
  <c r="J488" i="15"/>
  <c r="BK456" i="15"/>
  <c r="BK364" i="15"/>
  <c r="J331" i="15"/>
  <c r="BK277" i="15"/>
  <c r="J224" i="15"/>
  <c r="J623" i="15"/>
  <c r="J560" i="15"/>
  <c r="BK477" i="15"/>
  <c r="BK410" i="15"/>
  <c r="BK313" i="15"/>
  <c r="J246" i="15"/>
  <c r="J195" i="15"/>
  <c r="J577" i="15"/>
  <c r="BK534" i="15"/>
  <c r="BK434" i="15"/>
  <c r="BK331" i="15"/>
  <c r="J248" i="15"/>
  <c r="BK135" i="15"/>
  <c r="BK558" i="15"/>
  <c r="BK516" i="15"/>
  <c r="J475" i="15"/>
  <c r="BK421" i="15"/>
  <c r="J335" i="15"/>
  <c r="J276" i="15"/>
  <c r="J233" i="15"/>
  <c r="BK166" i="15"/>
  <c r="J515" i="15"/>
  <c r="BK452" i="15"/>
  <c r="J370" i="15"/>
  <c r="J292" i="15"/>
  <c r="J192" i="15"/>
  <c r="BK592" i="15"/>
  <c r="J474" i="15"/>
  <c r="BK332" i="15"/>
  <c r="BK236" i="15"/>
  <c r="J172" i="15"/>
  <c r="BK632" i="15"/>
  <c r="BK601" i="15"/>
  <c r="BK514" i="15"/>
  <c r="BK451" i="15"/>
  <c r="J352" i="15"/>
  <c r="BK194" i="15"/>
  <c r="BK232" i="16"/>
  <c r="J169" i="16"/>
  <c r="BK156" i="16"/>
  <c r="BK191" i="16"/>
  <c r="BK231" i="16"/>
  <c r="J156" i="16"/>
  <c r="J237" i="16"/>
  <c r="BK251" i="16"/>
  <c r="J172" i="16"/>
  <c r="J245" i="16"/>
  <c r="J130" i="16"/>
  <c r="BK208" i="16"/>
  <c r="J154" i="16"/>
  <c r="J188" i="17"/>
  <c r="BK224" i="17"/>
  <c r="BK188" i="17"/>
  <c r="BK167" i="17"/>
  <c r="J206" i="17"/>
  <c r="BK133" i="17"/>
  <c r="J171" i="17"/>
  <c r="J207" i="17"/>
  <c r="BK180" i="17"/>
  <c r="J193" i="17"/>
  <c r="BK138" i="17"/>
  <c r="BK187" i="17"/>
  <c r="J135" i="17"/>
  <c r="J172" i="18"/>
  <c r="J163" i="18"/>
  <c r="J160" i="18"/>
  <c r="BK172" i="18"/>
  <c r="J134" i="18"/>
  <c r="BK152" i="18"/>
  <c r="J168" i="18"/>
  <c r="BK146" i="19"/>
  <c r="J218" i="19"/>
  <c r="J178" i="19"/>
  <c r="J132" i="19"/>
  <c r="BK183" i="19"/>
  <c r="J148" i="19"/>
  <c r="J229" i="19"/>
  <c r="BK237" i="19"/>
  <c r="J214" i="19"/>
  <c r="J161" i="19"/>
  <c r="BK126" i="19"/>
  <c r="J159" i="19"/>
  <c r="J167" i="19"/>
  <c r="BK227" i="19"/>
  <c r="BK191" i="19"/>
  <c r="BK137" i="19"/>
  <c r="BK135" i="20"/>
  <c r="J159" i="20"/>
  <c r="BK195" i="20"/>
  <c r="J135" i="20"/>
  <c r="J126" i="20"/>
  <c r="BK142" i="20"/>
  <c r="BK178" i="20"/>
  <c r="J173" i="20"/>
  <c r="J129" i="21"/>
  <c r="BK150" i="21"/>
  <c r="BK152" i="21"/>
  <c r="J126" i="21"/>
  <c r="BK144" i="21"/>
  <c r="BK143" i="21"/>
  <c r="J128" i="21"/>
  <c r="BK676" i="22"/>
  <c r="BK630" i="22"/>
  <c r="BK499" i="22"/>
  <c r="BK368" i="22"/>
  <c r="J286" i="22"/>
  <c r="BK212" i="22"/>
  <c r="J732" i="22"/>
  <c r="J652" i="22"/>
  <c r="BK598" i="22"/>
  <c r="BK556" i="22"/>
  <c r="J522" i="22"/>
  <c r="J402" i="22"/>
  <c r="J297" i="22"/>
  <c r="J211" i="22"/>
  <c r="J684" i="22"/>
  <c r="J624" i="22"/>
  <c r="BK573" i="22"/>
  <c r="J552" i="22"/>
  <c r="J440" i="22"/>
  <c r="BK315" i="22"/>
  <c r="J252" i="22"/>
  <c r="BK187" i="22"/>
  <c r="J689" i="22"/>
  <c r="BK629" i="22"/>
  <c r="J536" i="22"/>
  <c r="J450" i="22"/>
  <c r="BK291" i="22"/>
  <c r="BK234" i="22"/>
  <c r="J723" i="22"/>
  <c r="J670" i="22"/>
  <c r="BK609" i="22"/>
  <c r="BK551" i="22"/>
  <c r="BK443" i="22"/>
  <c r="J348" i="22"/>
  <c r="J234" i="22"/>
  <c r="J172" i="22"/>
  <c r="J679" i="22"/>
  <c r="J557" i="22"/>
  <c r="J474" i="22"/>
  <c r="J415" i="22"/>
  <c r="J315" i="22"/>
  <c r="J278" i="22"/>
  <c r="J212" i="22"/>
  <c r="BK730" i="22"/>
  <c r="BK654" i="22"/>
  <c r="J559" i="22"/>
  <c r="J535" i="22"/>
  <c r="J504" i="22"/>
  <c r="BK353" i="22"/>
  <c r="J285" i="22"/>
  <c r="BK158" i="22"/>
  <c r="BK748" i="22"/>
  <c r="BK738" i="22"/>
  <c r="BK672" i="22"/>
  <c r="BK601" i="22"/>
  <c r="BK553" i="22"/>
  <c r="J529" i="22"/>
  <c r="J410" i="22"/>
  <c r="J359" i="22"/>
  <c r="BK252" i="22"/>
  <c r="BK176" i="22"/>
  <c r="BK379" i="23"/>
  <c r="BK362" i="23"/>
  <c r="BK325" i="23"/>
  <c r="J253" i="23"/>
  <c r="J215" i="23"/>
  <c r="J164" i="23"/>
  <c r="BK384" i="23"/>
  <c r="J322" i="23"/>
  <c r="BK193" i="23"/>
  <c r="J413" i="23"/>
  <c r="BK377" i="23"/>
  <c r="BK361" i="23"/>
  <c r="J291" i="23"/>
  <c r="J247" i="23"/>
  <c r="J183" i="23"/>
  <c r="BK402" i="23"/>
  <c r="J377" i="23"/>
  <c r="BK357" i="23"/>
  <c r="J231" i="23"/>
  <c r="BK138" i="23"/>
  <c r="BK380" i="23"/>
  <c r="J362" i="23"/>
  <c r="J333" i="23"/>
  <c r="BK266" i="23"/>
  <c r="J168" i="23"/>
  <c r="J402" i="23"/>
  <c r="BK375" i="23"/>
  <c r="J360" i="23"/>
  <c r="J345" i="23"/>
  <c r="J307" i="23"/>
  <c r="J264" i="23"/>
  <c r="J425" i="23"/>
  <c r="J392" i="23"/>
  <c r="J383" i="23"/>
  <c r="J361" i="23"/>
  <c r="BK337" i="23"/>
  <c r="J308" i="23"/>
  <c r="BK253" i="23"/>
  <c r="BK135" i="23"/>
  <c r="BK428" i="23"/>
  <c r="J418" i="23"/>
  <c r="BK382" i="23"/>
  <c r="J331" i="23"/>
  <c r="BK267" i="23"/>
  <c r="BK189" i="23"/>
  <c r="BK452" i="24"/>
  <c r="J410" i="24"/>
  <c r="J358" i="24"/>
  <c r="BK262" i="24"/>
  <c r="BK149" i="24"/>
  <c r="BK453" i="24"/>
  <c r="J429" i="24"/>
  <c r="J368" i="24"/>
  <c r="BK328" i="24"/>
  <c r="J275" i="24"/>
  <c r="BK257" i="24"/>
  <c r="BK207" i="24"/>
  <c r="BK146" i="24"/>
  <c r="BK454" i="24"/>
  <c r="J427" i="24"/>
  <c r="BK364" i="24"/>
  <c r="BK318" i="24"/>
  <c r="BK268" i="24"/>
  <c r="BK201" i="24"/>
  <c r="J453" i="24"/>
  <c r="BK433" i="24"/>
  <c r="BK376" i="24"/>
  <c r="BK315" i="24"/>
  <c r="J284" i="24"/>
  <c r="BK247" i="24"/>
  <c r="J202" i="24"/>
  <c r="J154" i="24"/>
  <c r="J476" i="24"/>
  <c r="BK450" i="24"/>
  <c r="BK369" i="24"/>
  <c r="BK274" i="24"/>
  <c r="J246" i="24"/>
  <c r="J210" i="24"/>
  <c r="BK467" i="24"/>
  <c r="BK380" i="24"/>
  <c r="BK336" i="24"/>
  <c r="J270" i="24"/>
  <c r="BK246" i="24"/>
  <c r="J225" i="24"/>
  <c r="BK191" i="24"/>
  <c r="BK459" i="24"/>
  <c r="BK416" i="24"/>
  <c r="J300" i="24"/>
  <c r="J269" i="24"/>
  <c r="BK202" i="24"/>
  <c r="J141" i="24"/>
  <c r="BK488" i="24"/>
  <c r="BK400" i="24"/>
  <c r="BK294" i="24"/>
  <c r="J272" i="24"/>
  <c r="BK232" i="24"/>
  <c r="BK187" i="24"/>
  <c r="J266" i="25"/>
  <c r="BK193" i="25"/>
  <c r="BK269" i="25"/>
  <c r="J216" i="25"/>
  <c r="BK227" i="25"/>
  <c r="BK206" i="25"/>
  <c r="J141" i="25"/>
  <c r="BK243" i="25"/>
  <c r="BK171" i="25"/>
  <c r="BK279" i="25"/>
  <c r="BK216" i="25"/>
  <c r="BK156" i="25"/>
  <c r="BK256" i="25"/>
  <c r="J219" i="25"/>
  <c r="J148" i="25"/>
  <c r="J217" i="25"/>
  <c r="BK140" i="25"/>
  <c r="J280" i="25"/>
  <c r="J245" i="25"/>
  <c r="BK162" i="25"/>
  <c r="BK339" i="26"/>
  <c r="BK238" i="26"/>
  <c r="BK185" i="26"/>
  <c r="BK148" i="26"/>
  <c r="BK309" i="26"/>
  <c r="J249" i="26"/>
  <c r="J181" i="26"/>
  <c r="BK276" i="26"/>
  <c r="J218" i="26"/>
  <c r="BK175" i="26"/>
  <c r="J138" i="26"/>
  <c r="J286" i="26"/>
  <c r="BK228" i="26"/>
  <c r="J173" i="26"/>
  <c r="BK299" i="26"/>
  <c r="J239" i="26"/>
  <c r="J206" i="26"/>
  <c r="J148" i="26"/>
  <c r="BK261" i="26"/>
  <c r="J187" i="26"/>
  <c r="J130" i="26"/>
  <c r="J236" i="26"/>
  <c r="J184" i="26"/>
  <c r="BK326" i="26"/>
  <c r="BK256" i="26"/>
  <c r="J197" i="26"/>
  <c r="J162" i="26"/>
  <c r="BK145" i="27"/>
  <c r="BK143" i="27"/>
  <c r="J142" i="27"/>
  <c r="J146" i="27"/>
  <c r="J143" i="27"/>
  <c r="J144" i="27"/>
  <c r="J648" i="28"/>
  <c r="J610" i="28"/>
  <c r="BK563" i="28"/>
  <c r="BK525" i="28"/>
  <c r="J421" i="28"/>
  <c r="BK254" i="28"/>
  <c r="BK166" i="28"/>
  <c r="BK660" i="28"/>
  <c r="BK539" i="28"/>
  <c r="BK478" i="28"/>
  <c r="BK343" i="28"/>
  <c r="BK182" i="28"/>
  <c r="J654" i="28"/>
  <c r="BK620" i="28"/>
  <c r="BK535" i="28"/>
  <c r="BK503" i="28"/>
  <c r="BK424" i="28"/>
  <c r="BK378" i="28"/>
  <c r="J293" i="28"/>
  <c r="BK256" i="28"/>
  <c r="J158" i="28"/>
  <c r="J645" i="28"/>
  <c r="J563" i="28"/>
  <c r="J527" i="28"/>
  <c r="BK495" i="28"/>
  <c r="J314" i="28"/>
  <c r="BK293" i="28"/>
  <c r="BK266" i="28"/>
  <c r="BK227" i="28"/>
  <c r="BK654" i="28"/>
  <c r="J539" i="28"/>
  <c r="BK444" i="28"/>
  <c r="J342" i="28"/>
  <c r="J229" i="28"/>
  <c r="J143" i="28"/>
  <c r="BK616" i="28"/>
  <c r="J542" i="28"/>
  <c r="J512" i="28"/>
  <c r="BK451" i="28"/>
  <c r="J336" i="28"/>
  <c r="J291" i="28"/>
  <c r="BK139" i="28"/>
  <c r="BK627" i="28"/>
  <c r="J582" i="28"/>
  <c r="J533" i="28"/>
  <c r="BK257" i="28"/>
  <c r="J173" i="28"/>
  <c r="BK721" i="28"/>
  <c r="J711" i="28"/>
  <c r="J634" i="28"/>
  <c r="BK595" i="28"/>
  <c r="J466" i="28"/>
  <c r="BK389" i="28"/>
  <c r="J316" i="28"/>
  <c r="BK249" i="28"/>
  <c r="J265" i="29"/>
  <c r="BK200" i="29"/>
  <c r="BK253" i="29"/>
  <c r="BK176" i="29"/>
  <c r="BK143" i="29"/>
  <c r="BK250" i="29"/>
  <c r="BK175" i="29"/>
  <c r="J253" i="29"/>
  <c r="BK211" i="29"/>
  <c r="BK247" i="29"/>
  <c r="J192" i="29"/>
  <c r="J137" i="29"/>
  <c r="J241" i="29"/>
  <c r="BK139" i="29"/>
  <c r="BK234" i="29"/>
  <c r="BK270" i="29"/>
  <c r="J225" i="29"/>
  <c r="BK145" i="29"/>
  <c r="BK139" i="30"/>
  <c r="J133" i="30"/>
  <c r="BK164" i="30"/>
  <c r="J137" i="30"/>
  <c r="J164" i="30"/>
  <c r="BK131" i="30"/>
  <c r="J241" i="31"/>
  <c r="BK173" i="31"/>
  <c r="J277" i="31"/>
  <c r="J201" i="31"/>
  <c r="J180" i="31"/>
  <c r="BK232" i="31"/>
  <c r="J155" i="31"/>
  <c r="J257" i="31"/>
  <c r="J188" i="31"/>
  <c r="BK162" i="31"/>
  <c r="J238" i="31"/>
  <c r="J199" i="31"/>
  <c r="J173" i="31"/>
  <c r="J228" i="31"/>
  <c r="BK177" i="31"/>
  <c r="J160" i="31"/>
  <c r="J275" i="31"/>
  <c r="J140" i="31"/>
  <c r="BK228" i="31"/>
  <c r="J176" i="31"/>
  <c r="J128" i="31"/>
  <c r="BK147" i="32"/>
  <c r="BK167" i="32"/>
  <c r="J190" i="32"/>
  <c r="J198" i="32"/>
  <c r="BK193" i="32"/>
  <c r="J186" i="32"/>
  <c r="BK145" i="32"/>
  <c r="BK198" i="32"/>
  <c r="BK133" i="32"/>
  <c r="J185" i="32"/>
  <c r="J175" i="33"/>
  <c r="BK170" i="33"/>
  <c r="J170" i="33"/>
  <c r="BK173" i="33"/>
  <c r="J158" i="33"/>
  <c r="BK169" i="33"/>
  <c r="J147" i="33"/>
  <c r="J122" i="34"/>
  <c r="BK122" i="34"/>
  <c r="BK126" i="34"/>
  <c r="J143" i="34"/>
  <c r="J137" i="34"/>
  <c r="BK137" i="34"/>
  <c r="J270" i="35"/>
  <c r="BK220" i="35"/>
  <c r="J246" i="35"/>
  <c r="BK189" i="35"/>
  <c r="BK249" i="35"/>
  <c r="BK212" i="35"/>
  <c r="J278" i="35"/>
  <c r="BK153" i="35"/>
  <c r="BK259" i="35"/>
  <c r="BK181" i="35"/>
  <c r="J221" i="35"/>
  <c r="J282" i="35"/>
  <c r="BK232" i="35"/>
  <c r="BK162" i="35"/>
  <c r="J219" i="35"/>
  <c r="J173" i="36"/>
  <c r="J176" i="36"/>
  <c r="J143" i="36"/>
  <c r="BK171" i="36"/>
  <c r="BK133" i="36"/>
  <c r="BK187" i="36"/>
  <c r="J124" i="36"/>
  <c r="J138" i="36"/>
  <c r="J132" i="36"/>
  <c r="J153" i="36"/>
  <c r="J124" i="37"/>
  <c r="J292" i="38"/>
  <c r="BK198" i="38"/>
  <c r="BK270" i="38"/>
  <c r="BK164" i="38"/>
  <c r="J295" i="38"/>
  <c r="BK226" i="38"/>
  <c r="BK144" i="38"/>
  <c r="J301" i="38"/>
  <c r="BK260" i="38"/>
  <c r="BK188" i="38"/>
  <c r="J311" i="38"/>
  <c r="J262" i="38"/>
  <c r="BK217" i="38"/>
  <c r="J157" i="38"/>
  <c r="BK264" i="38"/>
  <c r="BK190" i="38"/>
  <c r="BK155" i="38"/>
  <c r="BK311" i="38"/>
  <c r="J200" i="38"/>
  <c r="BK133" i="38"/>
  <c r="BK308" i="38"/>
  <c r="J241" i="38"/>
  <c r="BK129" i="2"/>
  <c r="J126" i="2"/>
  <c r="BK122" i="2"/>
  <c r="J736" i="3"/>
  <c r="BK721" i="3"/>
  <c r="BK649" i="3"/>
  <c r="BK567" i="3"/>
  <c r="BK536" i="3"/>
  <c r="BK488" i="3"/>
  <c r="BK421" i="3"/>
  <c r="BK350" i="3"/>
  <c r="BK320" i="3"/>
  <c r="J257" i="3"/>
  <c r="BK209" i="3"/>
  <c r="J875" i="3"/>
  <c r="BK768" i="3"/>
  <c r="J721" i="3"/>
  <c r="BK612" i="3"/>
  <c r="J544" i="3"/>
  <c r="J445" i="3"/>
  <c r="BK317" i="3"/>
  <c r="BK291" i="3"/>
  <c r="BK244" i="3"/>
  <c r="J891" i="3"/>
  <c r="J808" i="3"/>
  <c r="BK597" i="3"/>
  <c r="BK533" i="3"/>
  <c r="J399" i="3"/>
  <c r="J297" i="3"/>
  <c r="BK181" i="3"/>
  <c r="J846" i="3"/>
  <c r="BK753" i="3"/>
  <c r="J615" i="3"/>
  <c r="BK595" i="3"/>
  <c r="BK515" i="3"/>
  <c r="BK385" i="3"/>
  <c r="BK232" i="3"/>
  <c r="J137" i="3"/>
  <c r="BK743" i="3"/>
  <c r="J627" i="3"/>
  <c r="J388" i="3"/>
  <c r="BK212" i="3"/>
  <c r="BK144" i="3"/>
  <c r="J753" i="3"/>
  <c r="BK677" i="3"/>
  <c r="J566" i="3"/>
  <c r="BK499" i="3"/>
  <c r="J415" i="3"/>
  <c r="J281" i="3"/>
  <c r="BK248" i="3"/>
  <c r="J885" i="3"/>
  <c r="BK812" i="3"/>
  <c r="J657" i="3"/>
  <c r="BK606" i="3"/>
  <c r="J570" i="3"/>
  <c r="J509" i="3"/>
  <c r="BK406" i="3"/>
  <c r="J327" i="3"/>
  <c r="BK211" i="3"/>
  <c r="J146" i="3"/>
  <c r="BK699" i="3"/>
  <c r="BK566" i="3"/>
  <c r="BK542" i="3"/>
  <c r="BK415" i="3"/>
  <c r="J322" i="3"/>
  <c r="J158" i="3"/>
  <c r="BK299" i="4"/>
  <c r="J206" i="4"/>
  <c r="BK166" i="4"/>
  <c r="J275" i="4"/>
  <c r="BK199" i="4"/>
  <c r="BK279" i="4"/>
  <c r="BK250" i="4"/>
  <c r="J153" i="4"/>
  <c r="J234" i="4"/>
  <c r="BK267" i="4"/>
  <c r="BK214" i="4"/>
  <c r="BK268" i="4"/>
  <c r="J214" i="4"/>
  <c r="BK296" i="4"/>
  <c r="BK223" i="4"/>
  <c r="BK130" i="4"/>
  <c r="BK133" i="4"/>
  <c r="BK156" i="5"/>
  <c r="J197" i="5"/>
  <c r="BK132" i="5"/>
  <c r="J190" i="5"/>
  <c r="J134" i="5"/>
  <c r="BK165" i="5"/>
  <c r="BK147" i="5"/>
  <c r="J207" i="5"/>
  <c r="J149" i="5"/>
  <c r="J230" i="5"/>
  <c r="J161" i="5"/>
  <c r="J246" i="6"/>
  <c r="BK258" i="6"/>
  <c r="BK206" i="6"/>
  <c r="BK265" i="6"/>
  <c r="BK177" i="6"/>
  <c r="BK142" i="6"/>
  <c r="J263" i="6"/>
  <c r="J225" i="6"/>
  <c r="BK175" i="6"/>
  <c r="BK241" i="6"/>
  <c r="BK171" i="6"/>
  <c r="J137" i="6"/>
  <c r="BK231" i="6"/>
  <c r="J176" i="6"/>
  <c r="J218" i="6"/>
  <c r="BK148" i="6"/>
  <c r="BK259" i="7"/>
  <c r="J231" i="7"/>
  <c r="BK156" i="7"/>
  <c r="BK247" i="7"/>
  <c r="J205" i="7"/>
  <c r="BK141" i="7"/>
  <c r="J210" i="7"/>
  <c r="J177" i="7"/>
  <c r="BK132" i="7"/>
  <c r="J248" i="7"/>
  <c r="J223" i="7"/>
  <c r="BK263" i="7"/>
  <c r="BK231" i="7"/>
  <c r="BK133" i="7"/>
  <c r="J247" i="7"/>
  <c r="BK188" i="7"/>
  <c r="BK237" i="7"/>
  <c r="BK183" i="7"/>
  <c r="J132" i="7"/>
  <c r="BK229" i="7"/>
  <c r="J198" i="7"/>
  <c r="BK146" i="8"/>
  <c r="J144" i="8"/>
  <c r="J123" i="8"/>
  <c r="J147" i="8"/>
  <c r="J143" i="8"/>
  <c r="BK124" i="8"/>
  <c r="BK438" i="9"/>
  <c r="J396" i="9"/>
  <c r="J337" i="9"/>
  <c r="BK167" i="9"/>
  <c r="BK426" i="9"/>
  <c r="J383" i="9"/>
  <c r="J257" i="9"/>
  <c r="J193" i="9"/>
  <c r="BK495" i="9"/>
  <c r="J413" i="9"/>
  <c r="J233" i="9"/>
  <c r="J184" i="9"/>
  <c r="BK472" i="9"/>
  <c r="J409" i="9"/>
  <c r="J357" i="9"/>
  <c r="J212" i="9"/>
  <c r="J454" i="9"/>
  <c r="BK403" i="9"/>
  <c r="J310" i="9"/>
  <c r="BK210" i="9"/>
  <c r="J487" i="9"/>
  <c r="BK362" i="9"/>
  <c r="BK209" i="9"/>
  <c r="BK523" i="9"/>
  <c r="J447" i="9"/>
  <c r="J405" i="9"/>
  <c r="J334" i="9"/>
  <c r="BK253" i="9"/>
  <c r="BK140" i="9"/>
  <c r="J543" i="9"/>
  <c r="BK512" i="9"/>
  <c r="BK447" i="9"/>
  <c r="BK380" i="9"/>
  <c r="BK198" i="9"/>
  <c r="BK183" i="10"/>
  <c r="BK186" i="10"/>
  <c r="J183" i="10"/>
  <c r="J186" i="10"/>
  <c r="BK147" i="10"/>
  <c r="BK163" i="10"/>
  <c r="BK130" i="10"/>
  <c r="J206" i="11"/>
  <c r="BK211" i="11"/>
  <c r="BK138" i="11"/>
  <c r="BK187" i="11"/>
  <c r="J220" i="11"/>
  <c r="J142" i="11"/>
  <c r="J189" i="11"/>
  <c r="J146" i="11"/>
  <c r="BK189" i="11"/>
  <c r="BK155" i="11"/>
  <c r="BK185" i="11"/>
  <c r="BK142" i="11"/>
  <c r="J193" i="11"/>
  <c r="BK209" i="12"/>
  <c r="J160" i="12"/>
  <c r="BK211" i="12"/>
  <c r="BK151" i="12"/>
  <c r="BK224" i="12"/>
  <c r="J147" i="12"/>
  <c r="BK136" i="12"/>
  <c r="J170" i="12"/>
  <c r="J236" i="12"/>
  <c r="J167" i="12"/>
  <c r="J150" i="12"/>
  <c r="J190" i="12"/>
  <c r="J224" i="12"/>
  <c r="J151" i="12"/>
  <c r="J151" i="13"/>
  <c r="BK171" i="13"/>
  <c r="BK139" i="13"/>
  <c r="BK173" i="13"/>
  <c r="J155" i="13"/>
  <c r="BK169" i="13"/>
  <c r="J177" i="13"/>
  <c r="BK160" i="13"/>
  <c r="BK150" i="14"/>
  <c r="BK141" i="14"/>
  <c r="J142" i="14"/>
  <c r="J144" i="14"/>
  <c r="BK142" i="14"/>
  <c r="J124" i="14"/>
  <c r="BK563" i="15"/>
  <c r="J502" i="15"/>
  <c r="J381" i="15"/>
  <c r="BK296" i="15"/>
  <c r="BK239" i="15"/>
  <c r="J144" i="15"/>
  <c r="J554" i="15"/>
  <c r="BK493" i="15"/>
  <c r="BK437" i="15"/>
  <c r="J326" i="15"/>
  <c r="J267" i="15"/>
  <c r="BK213" i="15"/>
  <c r="J592" i="15"/>
  <c r="J509" i="15"/>
  <c r="BK460" i="15"/>
  <c r="BK323" i="15"/>
  <c r="BK226" i="15"/>
  <c r="BK192" i="15"/>
  <c r="J594" i="15"/>
  <c r="BK542" i="15"/>
  <c r="BK485" i="15"/>
  <c r="BK426" i="15"/>
  <c r="J318" i="15"/>
  <c r="BK202" i="15"/>
  <c r="J601" i="15"/>
  <c r="J536" i="15"/>
  <c r="BK505" i="15"/>
  <c r="J401" i="15"/>
  <c r="J321" i="15"/>
  <c r="BK244" i="15"/>
  <c r="BK144" i="15"/>
  <c r="BK569" i="15"/>
  <c r="BK509" i="15"/>
  <c r="J450" i="15"/>
  <c r="BK344" i="15"/>
  <c r="J281" i="15"/>
  <c r="J194" i="15"/>
  <c r="BK557" i="15"/>
  <c r="J465" i="15"/>
  <c r="J392" i="15"/>
  <c r="J303" i="15"/>
  <c r="BK209" i="15"/>
  <c r="J630" i="15"/>
  <c r="J555" i="15"/>
  <c r="BK462" i="15"/>
  <c r="BK375" i="15"/>
  <c r="BK242" i="15"/>
  <c r="BK236" i="16"/>
  <c r="BK201" i="16"/>
  <c r="J165" i="16"/>
  <c r="BK234" i="16"/>
  <c r="J178" i="16"/>
  <c r="J218" i="16"/>
  <c r="BK148" i="16"/>
  <c r="BK136" i="16"/>
  <c r="J210" i="16"/>
  <c r="J136" i="16"/>
  <c r="J196" i="16"/>
  <c r="J230" i="16"/>
  <c r="BK215" i="17"/>
  <c r="BK146" i="17"/>
  <c r="J187" i="17"/>
  <c r="J138" i="17"/>
  <c r="BK190" i="17"/>
  <c r="BK195" i="17"/>
  <c r="J162" i="17"/>
  <c r="J202" i="17"/>
  <c r="J159" i="17"/>
  <c r="J201" i="17"/>
  <c r="J203" i="17"/>
  <c r="BK158" i="17"/>
  <c r="BK128" i="17"/>
  <c r="J131" i="18"/>
  <c r="BK146" i="18"/>
  <c r="J144" i="18"/>
  <c r="J142" i="18"/>
  <c r="BK158" i="18"/>
  <c r="BK179" i="18"/>
  <c r="J151" i="19"/>
  <c r="BK221" i="19"/>
  <c r="J183" i="19"/>
  <c r="BK232" i="19"/>
  <c r="BK151" i="19"/>
  <c r="J212" i="19"/>
  <c r="BK161" i="19"/>
  <c r="J227" i="19"/>
  <c r="J173" i="19"/>
  <c r="J133" i="19"/>
  <c r="BK181" i="19"/>
  <c r="J176" i="19"/>
  <c r="BK133" i="19"/>
  <c r="J147" i="19"/>
  <c r="BK130" i="20"/>
  <c r="J140" i="20"/>
  <c r="J186" i="20"/>
  <c r="J195" i="20"/>
  <c r="J137" i="20"/>
  <c r="J155" i="20"/>
  <c r="J142" i="20"/>
  <c r="J129" i="20"/>
  <c r="BK140" i="20"/>
  <c r="J125" i="21"/>
  <c r="BK122" i="21"/>
  <c r="BK124" i="21"/>
  <c r="J122" i="21"/>
  <c r="J150" i="21"/>
  <c r="BK121" i="21"/>
  <c r="BK706" i="22"/>
  <c r="J658" i="22"/>
  <c r="J609" i="22"/>
  <c r="J528" i="22"/>
  <c r="BK401" i="22"/>
  <c r="BK318" i="22"/>
  <c r="J246" i="22"/>
  <c r="BK170" i="22"/>
  <c r="J711" i="22"/>
  <c r="J639" i="22"/>
  <c r="BK592" i="22"/>
  <c r="BK538" i="22"/>
  <c r="BK491" i="22"/>
  <c r="J307" i="22"/>
  <c r="BK261" i="22"/>
  <c r="BK723" i="22"/>
  <c r="J636" i="22"/>
  <c r="J595" i="22"/>
  <c r="J542" i="22"/>
  <c r="J368" i="22"/>
  <c r="BK325" i="22"/>
  <c r="BK267" i="22"/>
  <c r="J203" i="22"/>
  <c r="BK717" i="22"/>
  <c r="BK583" i="22"/>
  <c r="BK531" i="22"/>
  <c r="J419" i="22"/>
  <c r="BK280" i="22"/>
  <c r="BK198" i="22"/>
  <c r="J706" i="22"/>
  <c r="BK651" i="22"/>
  <c r="J604" i="22"/>
  <c r="BK482" i="22"/>
  <c r="BK382" i="22"/>
  <c r="J325" i="22"/>
  <c r="J207" i="22"/>
  <c r="J699" i="22"/>
  <c r="BK584" i="22"/>
  <c r="J533" i="22"/>
  <c r="J488" i="22"/>
  <c r="J385" i="22"/>
  <c r="BK329" i="22"/>
  <c r="BK258" i="22"/>
  <c r="J149" i="22"/>
  <c r="BK626" i="22"/>
  <c r="J566" i="22"/>
  <c r="BK537" i="22"/>
  <c r="J459" i="22"/>
  <c r="BK373" i="22"/>
  <c r="J261" i="22"/>
  <c r="J758" i="22"/>
  <c r="J748" i="22"/>
  <c r="J738" i="22"/>
  <c r="J647" i="22"/>
  <c r="BK602" i="22"/>
  <c r="BK554" i="22"/>
  <c r="J476" i="22"/>
  <c r="J394" i="22"/>
  <c r="J271" i="22"/>
  <c r="BK210" i="22"/>
  <c r="BK164" i="22"/>
  <c r="J385" i="23"/>
  <c r="BK370" i="23"/>
  <c r="BK328" i="23"/>
  <c r="BK291" i="23"/>
  <c r="BK244" i="23"/>
  <c r="BK195" i="23"/>
  <c r="BK388" i="23"/>
  <c r="J340" i="23"/>
  <c r="J219" i="23"/>
  <c r="BK418" i="23"/>
  <c r="J389" i="23"/>
  <c r="BK335" i="23"/>
  <c r="J281" i="23"/>
  <c r="BK198" i="23"/>
  <c r="J406" i="23"/>
  <c r="BK381" i="23"/>
  <c r="J363" i="23"/>
  <c r="BK305" i="23"/>
  <c r="BK261" i="23"/>
  <c r="BK186" i="23"/>
  <c r="BK394" i="23"/>
  <c r="BK373" i="23"/>
  <c r="BK354" i="23"/>
  <c r="BK301" i="23"/>
  <c r="J226" i="23"/>
  <c r="J420" i="23"/>
  <c r="J381" i="23"/>
  <c r="J370" i="23"/>
  <c r="J354" i="23"/>
  <c r="J337" i="23"/>
  <c r="BK303" i="23"/>
  <c r="BK222" i="23"/>
  <c r="BK422" i="23"/>
  <c r="BK389" i="23"/>
  <c r="BK372" i="23"/>
  <c r="BK360" i="23"/>
  <c r="J315" i="23"/>
  <c r="J267" i="23"/>
  <c r="J242" i="23"/>
  <c r="J428" i="23"/>
  <c r="BK411" i="23"/>
  <c r="J374" i="23"/>
  <c r="J311" i="23"/>
  <c r="BK481" i="24"/>
  <c r="J416" i="24"/>
  <c r="J292" i="24"/>
  <c r="J255" i="24"/>
  <c r="BK158" i="24"/>
  <c r="BK458" i="24"/>
  <c r="J421" i="24"/>
  <c r="J369" i="24"/>
  <c r="BK339" i="24"/>
  <c r="BK281" i="24"/>
  <c r="BK244" i="24"/>
  <c r="J199" i="24"/>
  <c r="J474" i="24"/>
  <c r="J424" i="24"/>
  <c r="BK362" i="24"/>
  <c r="BK312" i="24"/>
  <c r="J264" i="24"/>
  <c r="BK236" i="24"/>
  <c r="J462" i="24"/>
  <c r="J435" i="24"/>
  <c r="BK390" i="24"/>
  <c r="J318" i="24"/>
  <c r="BK287" i="24"/>
  <c r="J252" i="24"/>
  <c r="BK217" i="24"/>
  <c r="BK160" i="24"/>
  <c r="BK462" i="24"/>
  <c r="BK421" i="24"/>
  <c r="J363" i="24"/>
  <c r="J279" i="24"/>
  <c r="J254" i="24"/>
  <c r="BK218" i="24"/>
  <c r="J481" i="24"/>
  <c r="J364" i="24"/>
  <c r="BK292" i="24"/>
  <c r="J259" i="24"/>
  <c r="BK245" i="24"/>
  <c r="J222" i="24"/>
  <c r="BK472" i="24"/>
  <c r="BK430" i="24"/>
  <c r="J344" i="24"/>
  <c r="BK272" i="24"/>
  <c r="BK238" i="24"/>
  <c r="J184" i="24"/>
  <c r="J496" i="24"/>
  <c r="BK455" i="24"/>
  <c r="BK345" i="24"/>
  <c r="BK284" i="24"/>
  <c r="BK264" i="24"/>
  <c r="J201" i="24"/>
  <c r="J171" i="24"/>
  <c r="J258" i="25"/>
  <c r="BK155" i="25"/>
  <c r="BK258" i="25"/>
  <c r="J193" i="25"/>
  <c r="J226" i="25"/>
  <c r="BK157" i="25"/>
  <c r="BK124" i="25"/>
  <c r="J222" i="25"/>
  <c r="BK169" i="25"/>
  <c r="BK262" i="25"/>
  <c r="J208" i="25"/>
  <c r="J163" i="25"/>
  <c r="BK274" i="25"/>
  <c r="J180" i="25"/>
  <c r="BK138" i="25"/>
  <c r="BK229" i="25"/>
  <c r="J139" i="25"/>
  <c r="BK251" i="25"/>
  <c r="J145" i="25"/>
  <c r="BK316" i="26"/>
  <c r="BK237" i="26"/>
  <c r="BK190" i="26"/>
  <c r="BK341" i="26"/>
  <c r="BK286" i="26"/>
  <c r="BK246" i="26"/>
  <c r="J185" i="26"/>
  <c r="J297" i="26"/>
  <c r="BK194" i="26"/>
  <c r="J146" i="26"/>
  <c r="J312" i="26"/>
  <c r="BK236" i="26"/>
  <c r="J196" i="26"/>
  <c r="BK141" i="26"/>
  <c r="BK294" i="26"/>
  <c r="BK218" i="26"/>
  <c r="J159" i="26"/>
  <c r="J294" i="26"/>
  <c r="BK251" i="26"/>
  <c r="J192" i="26"/>
  <c r="J165" i="26"/>
  <c r="BK280" i="26"/>
  <c r="BK223" i="26"/>
  <c r="J186" i="26"/>
  <c r="BK157" i="26"/>
  <c r="J244" i="26"/>
  <c r="BK183" i="26"/>
  <c r="J169" i="26"/>
  <c r="BK124" i="27"/>
  <c r="BK137" i="27"/>
  <c r="BK129" i="27"/>
  <c r="J125" i="27"/>
  <c r="J123" i="27"/>
  <c r="BK139" i="27"/>
  <c r="J662" i="28"/>
  <c r="BK626" i="28"/>
  <c r="J595" i="28"/>
  <c r="J541" i="28"/>
  <c r="J451" i="28"/>
  <c r="BK334" i="28"/>
  <c r="BK195" i="28"/>
  <c r="J638" i="28"/>
  <c r="J482" i="28"/>
  <c r="J374" i="28"/>
  <c r="J253" i="28"/>
  <c r="BK676" i="28"/>
  <c r="J543" i="28"/>
  <c r="BK487" i="28"/>
  <c r="BK392" i="28"/>
  <c r="J344" i="28"/>
  <c r="BK282" i="28"/>
  <c r="J261" i="28"/>
  <c r="BK186" i="28"/>
  <c r="J687" i="28"/>
  <c r="BK608" i="28"/>
  <c r="BK544" i="28"/>
  <c r="J521" i="28"/>
  <c r="J373" i="28"/>
  <c r="BK302" i="28"/>
  <c r="BK270" i="28"/>
  <c r="BK217" i="28"/>
  <c r="J706" i="28"/>
  <c r="J601" i="28"/>
  <c r="BK540" i="28"/>
  <c r="J432" i="28"/>
  <c r="J359" i="28"/>
  <c r="J217" i="28"/>
  <c r="BK697" i="28"/>
  <c r="J625" i="28"/>
  <c r="J548" i="28"/>
  <c r="J515" i="28"/>
  <c r="BK460" i="28"/>
  <c r="BK309" i="28"/>
  <c r="J243" i="28"/>
  <c r="BK678" i="28"/>
  <c r="BK605" i="28"/>
  <c r="BK538" i="28"/>
  <c r="BK514" i="28"/>
  <c r="J471" i="28"/>
  <c r="BK371" i="28"/>
  <c r="BK298" i="28"/>
  <c r="J235" i="28"/>
  <c r="BK724" i="28"/>
  <c r="BK711" i="28"/>
  <c r="BK625" i="28"/>
  <c r="BK516" i="28"/>
  <c r="J407" i="28"/>
  <c r="BK341" i="28"/>
  <c r="BK274" i="28"/>
  <c r="J148" i="28"/>
  <c r="J217" i="29"/>
  <c r="BK133" i="29"/>
  <c r="J236" i="29"/>
  <c r="J173" i="29"/>
  <c r="J263" i="29"/>
  <c r="BK215" i="29"/>
  <c r="BK267" i="29"/>
  <c r="BK179" i="29"/>
  <c r="BK265" i="29"/>
  <c r="J211" i="29"/>
  <c r="BK141" i="29"/>
  <c r="BK258" i="29"/>
  <c r="J168" i="29"/>
  <c r="BK242" i="29"/>
  <c r="BK198" i="29"/>
  <c r="BK241" i="29"/>
  <c r="BK192" i="29"/>
  <c r="BK165" i="30"/>
  <c r="J159" i="30"/>
  <c r="J158" i="30"/>
  <c r="J161" i="30"/>
  <c r="BK153" i="30"/>
  <c r="BK157" i="30"/>
  <c r="J272" i="31"/>
  <c r="BK224" i="31"/>
  <c r="J144" i="31"/>
  <c r="BK226" i="31"/>
  <c r="J184" i="31"/>
  <c r="J265" i="31"/>
  <c r="J163" i="31"/>
  <c r="BK126" i="31"/>
  <c r="BK198" i="31"/>
  <c r="J159" i="31"/>
  <c r="J224" i="31"/>
  <c r="J179" i="31"/>
  <c r="J263" i="31"/>
  <c r="J223" i="31"/>
  <c r="BK172" i="31"/>
  <c r="BK149" i="31"/>
  <c r="J164" i="31"/>
  <c r="BK263" i="31"/>
  <c r="J198" i="31"/>
  <c r="J136" i="31"/>
  <c r="J188" i="32"/>
  <c r="BK140" i="32"/>
  <c r="J165" i="32"/>
  <c r="BK186" i="32"/>
  <c r="J179" i="32"/>
  <c r="BK188" i="32"/>
  <c r="J135" i="32"/>
  <c r="J138" i="32"/>
  <c r="BK177" i="32"/>
  <c r="J200" i="32"/>
  <c r="J152" i="32"/>
  <c r="BK166" i="33"/>
  <c r="BK161" i="33"/>
  <c r="J143" i="33"/>
  <c r="BK167" i="33"/>
  <c r="J131" i="33"/>
  <c r="J166" i="33"/>
  <c r="BK135" i="33"/>
  <c r="J150" i="34"/>
  <c r="J141" i="34"/>
  <c r="J128" i="34"/>
  <c r="BK145" i="34"/>
  <c r="BK138" i="34"/>
  <c r="BK129" i="34"/>
  <c r="BK246" i="35"/>
  <c r="BK142" i="35"/>
  <c r="J234" i="35"/>
  <c r="J173" i="35"/>
  <c r="J138" i="35"/>
  <c r="BK222" i="35"/>
  <c r="BK273" i="35"/>
  <c r="BK229" i="35"/>
  <c r="J150" i="35"/>
  <c r="BK237" i="35"/>
  <c r="J223" i="35"/>
  <c r="J131" i="35"/>
  <c r="J191" i="35"/>
  <c r="J235" i="35"/>
  <c r="BK169" i="35"/>
  <c r="BK225" i="35"/>
  <c r="BK194" i="35"/>
  <c r="BK146" i="36"/>
  <c r="J144" i="36"/>
  <c r="J178" i="36"/>
  <c r="BK193" i="36"/>
  <c r="BK178" i="36"/>
  <c r="J149" i="36"/>
  <c r="BK145" i="36"/>
  <c r="J130" i="36"/>
  <c r="BK152" i="36"/>
  <c r="BK122" i="37"/>
  <c r="J313" i="38"/>
  <c r="J260" i="38"/>
  <c r="J159" i="38"/>
  <c r="BK251" i="38"/>
  <c r="BK141" i="38"/>
  <c r="J270" i="38"/>
  <c r="J190" i="38"/>
  <c r="BK137" i="38"/>
  <c r="BK287" i="38"/>
  <c r="BK244" i="38"/>
  <c r="BK147" i="38"/>
  <c r="J308" i="38"/>
  <c r="BK246" i="38"/>
  <c r="J215" i="38"/>
  <c r="J147" i="38"/>
  <c r="BK234" i="38"/>
  <c r="J185" i="38"/>
  <c r="BK135" i="38"/>
  <c r="J272" i="38"/>
  <c r="BK174" i="38"/>
  <c r="J328" i="38"/>
  <c r="BK262" i="38"/>
  <c r="J182" i="38"/>
  <c r="F36" i="2"/>
  <c r="BK128" i="2"/>
  <c r="BK123" i="2"/>
  <c r="AS94" i="1"/>
  <c r="BK388" i="3"/>
  <c r="J326" i="3"/>
  <c r="J279" i="3"/>
  <c r="J241" i="3"/>
  <c r="BK882" i="3"/>
  <c r="BK770" i="3"/>
  <c r="BK735" i="3"/>
  <c r="J668" i="3"/>
  <c r="J569" i="3"/>
  <c r="BK509" i="3"/>
  <c r="BK392" i="3"/>
  <c r="J302" i="3"/>
  <c r="J270" i="3"/>
  <c r="BK177" i="3"/>
  <c r="J832" i="3"/>
  <c r="J725" i="3"/>
  <c r="J707" i="3"/>
  <c r="BK538" i="3"/>
  <c r="BK429" i="3"/>
  <c r="BK315" i="3"/>
  <c r="BK283" i="3"/>
  <c r="BK871" i="3"/>
  <c r="J775" i="3"/>
  <c r="J703" i="3"/>
  <c r="J614" i="3"/>
  <c r="J593" i="3"/>
  <c r="J392" i="3"/>
  <c r="J320" i="3"/>
  <c r="J226" i="3"/>
  <c r="BK891" i="3"/>
  <c r="J814" i="3"/>
  <c r="BK704" i="3"/>
  <c r="J567" i="3"/>
  <c r="J515" i="3"/>
  <c r="BK325" i="3"/>
  <c r="J246" i="3"/>
  <c r="J179" i="3"/>
  <c r="J843" i="3"/>
  <c r="J770" i="3"/>
  <c r="J694" i="3"/>
  <c r="J612" i="3"/>
  <c r="BK565" i="3"/>
  <c r="BK485" i="3"/>
  <c r="J393" i="3"/>
  <c r="J350" i="3"/>
  <c r="J266" i="3"/>
  <c r="J154" i="3"/>
  <c r="BK830" i="3"/>
  <c r="J724" i="3"/>
  <c r="J636" i="3"/>
  <c r="J533" i="3"/>
  <c r="BK408" i="3"/>
  <c r="J290" i="3"/>
  <c r="BK158" i="3"/>
  <c r="BK707" i="3"/>
  <c r="J582" i="3"/>
  <c r="BK545" i="3"/>
  <c r="J441" i="3"/>
  <c r="BK270" i="3"/>
  <c r="J183" i="3"/>
  <c r="BK290" i="4"/>
  <c r="BK252" i="4"/>
  <c r="BK192" i="4"/>
  <c r="BK240" i="4"/>
  <c r="BK277" i="4"/>
  <c r="J247" i="4"/>
  <c r="J162" i="4"/>
  <c r="J267" i="4"/>
  <c r="J199" i="4"/>
  <c r="BK241" i="4"/>
  <c r="J151" i="4"/>
  <c r="BK225" i="4"/>
  <c r="J139" i="4"/>
  <c r="BK269" i="4"/>
  <c r="J174" i="4"/>
  <c r="BK274" i="4"/>
  <c r="J205" i="5"/>
  <c r="J240" i="5"/>
  <c r="BK148" i="5"/>
  <c r="J195" i="5"/>
  <c r="BK151" i="5"/>
  <c r="BK218" i="5"/>
  <c r="BK141" i="5"/>
  <c r="BK225" i="5"/>
  <c r="BK192" i="5"/>
  <c r="J148" i="5"/>
  <c r="BK232" i="5"/>
  <c r="BK162" i="5"/>
  <c r="BK245" i="5"/>
  <c r="J210" i="5"/>
  <c r="BK143" i="5"/>
  <c r="J155" i="6"/>
  <c r="BK141" i="6"/>
  <c r="J179" i="6"/>
  <c r="BK130" i="6"/>
  <c r="J159" i="6"/>
  <c r="J253" i="6"/>
  <c r="J187" i="6"/>
  <c r="J141" i="6"/>
  <c r="BK216" i="6"/>
  <c r="J143" i="6"/>
  <c r="BK215" i="6"/>
  <c r="BK155" i="6"/>
  <c r="J227" i="6"/>
  <c r="J184" i="6"/>
  <c r="J221" i="6"/>
  <c r="BK169" i="6"/>
  <c r="J131" i="6"/>
  <c r="J246" i="7"/>
  <c r="BK174" i="7"/>
  <c r="J255" i="7"/>
  <c r="J225" i="7"/>
  <c r="BK207" i="7"/>
  <c r="BK268" i="7"/>
  <c r="BK205" i="7"/>
  <c r="BK150" i="7"/>
  <c r="BK258" i="7"/>
  <c r="J236" i="7"/>
  <c r="BK194" i="7"/>
  <c r="BK254" i="7"/>
  <c r="BK221" i="7"/>
  <c r="BK265" i="7"/>
  <c r="BK228" i="7"/>
  <c r="J183" i="7"/>
  <c r="BK257" i="7"/>
  <c r="BK227" i="7"/>
  <c r="J254" i="7"/>
  <c r="BK224" i="7"/>
  <c r="J194" i="7"/>
  <c r="J137" i="7"/>
  <c r="BK152" i="8"/>
  <c r="BK147" i="8"/>
  <c r="J124" i="8"/>
  <c r="BK142" i="8"/>
  <c r="J129" i="8"/>
  <c r="BK129" i="8"/>
  <c r="BK450" i="9"/>
  <c r="J400" i="9"/>
  <c r="J329" i="9"/>
  <c r="BK173" i="9"/>
  <c r="J450" i="9"/>
  <c r="BK395" i="9"/>
  <c r="BK307" i="9"/>
  <c r="BK224" i="9"/>
  <c r="J152" i="9"/>
  <c r="BK456" i="9"/>
  <c r="J353" i="9"/>
  <c r="J207" i="9"/>
  <c r="J495" i="9"/>
  <c r="BK454" i="9"/>
  <c r="BK411" i="9"/>
  <c r="BK370" i="9"/>
  <c r="J268" i="9"/>
  <c r="J167" i="9"/>
  <c r="J475" i="9"/>
  <c r="BK421" i="9"/>
  <c r="J380" i="9"/>
  <c r="BK266" i="9"/>
  <c r="J137" i="9"/>
  <c r="BK393" i="9"/>
  <c r="BK264" i="9"/>
  <c r="J177" i="9"/>
  <c r="BK505" i="9"/>
  <c r="BK430" i="9"/>
  <c r="BK413" i="9"/>
  <c r="BK388" i="9"/>
  <c r="J307" i="9"/>
  <c r="J200" i="9"/>
  <c r="BK540" i="9"/>
  <c r="J523" i="9"/>
  <c r="J411" i="9"/>
  <c r="BK391" i="9"/>
  <c r="J326" i="9"/>
  <c r="J190" i="9"/>
  <c r="J163" i="10"/>
  <c r="J188" i="10"/>
  <c r="BK170" i="10"/>
  <c r="J173" i="10"/>
  <c r="J168" i="10"/>
  <c r="BK138" i="10"/>
  <c r="BK205" i="11"/>
  <c r="J150" i="11"/>
  <c r="J224" i="11"/>
  <c r="J181" i="11"/>
  <c r="BK223" i="11"/>
  <c r="BK180" i="11"/>
  <c r="J211" i="11"/>
  <c r="J168" i="11"/>
  <c r="J200" i="11"/>
  <c r="J159" i="11"/>
  <c r="BK195" i="11"/>
  <c r="J171" i="11"/>
  <c r="BK224" i="11"/>
  <c r="BK226" i="12"/>
  <c r="BK137" i="12"/>
  <c r="BK200" i="12"/>
  <c r="J136" i="12"/>
  <c r="BK153" i="12"/>
  <c r="J163" i="12"/>
  <c r="J231" i="12"/>
  <c r="J164" i="12"/>
  <c r="J218" i="12"/>
  <c r="J161" i="12"/>
  <c r="J200" i="12"/>
  <c r="BK142" i="12"/>
  <c r="J202" i="12"/>
  <c r="BK135" i="12"/>
  <c r="BK133" i="13"/>
  <c r="J157" i="13"/>
  <c r="J138" i="13"/>
  <c r="BK177" i="13"/>
  <c r="J165" i="13"/>
  <c r="BK175" i="13"/>
  <c r="J141" i="13"/>
  <c r="BK157" i="13"/>
  <c r="BK153" i="13"/>
  <c r="BK136" i="14"/>
  <c r="BK152" i="14"/>
  <c r="BK123" i="14"/>
  <c r="J145" i="14"/>
  <c r="J143" i="14"/>
  <c r="BK596" i="15"/>
  <c r="J516" i="15"/>
  <c r="J468" i="15"/>
  <c r="BK319" i="15"/>
  <c r="J253" i="15"/>
  <c r="J596" i="15"/>
  <c r="BK551" i="15"/>
  <c r="BK475" i="15"/>
  <c r="BK398" i="15"/>
  <c r="J344" i="15"/>
  <c r="BK292" i="15"/>
  <c r="J170" i="15"/>
  <c r="J580" i="15"/>
  <c r="J493" i="15"/>
  <c r="BK450" i="15"/>
  <c r="BK326" i="15"/>
  <c r="BK224" i="15"/>
  <c r="J620" i="15"/>
  <c r="BK555" i="15"/>
  <c r="J505" i="15"/>
  <c r="BK474" i="15"/>
  <c r="J407" i="15"/>
  <c r="BK281" i="15"/>
  <c r="BK195" i="15"/>
  <c r="BK577" i="15"/>
  <c r="J545" i="15"/>
  <c r="BK491" i="15"/>
  <c r="BK454" i="15"/>
  <c r="BK373" i="15"/>
  <c r="BK324" i="15"/>
  <c r="BK248" i="15"/>
  <c r="J190" i="15"/>
  <c r="BK161" i="15"/>
  <c r="J604" i="15"/>
  <c r="BK517" i="15"/>
  <c r="BK468" i="15"/>
  <c r="BK381" i="15"/>
  <c r="J327" i="15"/>
  <c r="J273" i="15"/>
  <c r="BK187" i="15"/>
  <c r="BK552" i="15"/>
  <c r="J451" i="15"/>
  <c r="BK318" i="15"/>
  <c r="J266" i="15"/>
  <c r="J176" i="15"/>
  <c r="BK630" i="15"/>
  <c r="J565" i="15"/>
  <c r="BK554" i="15"/>
  <c r="J446" i="15"/>
  <c r="BK264" i="15"/>
  <c r="J198" i="15"/>
  <c r="J229" i="16"/>
  <c r="BK165" i="16"/>
  <c r="J248" i="16"/>
  <c r="BK163" i="16"/>
  <c r="BK213" i="16"/>
  <c r="J251" i="16"/>
  <c r="BK133" i="16"/>
  <c r="BK178" i="16"/>
  <c r="J255" i="16"/>
  <c r="BK180" i="16"/>
  <c r="BK199" i="16"/>
  <c r="J195" i="17"/>
  <c r="J152" i="17"/>
  <c r="BK207" i="17"/>
  <c r="J179" i="17"/>
  <c r="J209" i="17"/>
  <c r="BK211" i="17"/>
  <c r="J158" i="17"/>
  <c r="BK200" i="17"/>
  <c r="BK174" i="17"/>
  <c r="BK204" i="17"/>
  <c r="J150" i="17"/>
  <c r="J189" i="17"/>
  <c r="BK144" i="17"/>
  <c r="J176" i="17"/>
  <c r="BK142" i="18"/>
  <c r="BK164" i="18"/>
  <c r="J129" i="18"/>
  <c r="BK165" i="18"/>
  <c r="BK155" i="18"/>
  <c r="J146" i="18"/>
  <c r="BK138" i="18"/>
  <c r="BK216" i="19"/>
  <c r="J134" i="19"/>
  <c r="J192" i="19"/>
  <c r="J149" i="19"/>
  <c r="J130" i="19"/>
  <c r="BK130" i="19"/>
  <c r="J221" i="19"/>
  <c r="J162" i="19"/>
  <c r="J234" i="19"/>
  <c r="BK132" i="19"/>
  <c r="J158" i="19"/>
  <c r="J124" i="19"/>
  <c r="BK193" i="19"/>
  <c r="J135" i="19"/>
  <c r="BK153" i="20"/>
  <c r="BK163" i="20"/>
  <c r="J130" i="20"/>
  <c r="BK159" i="20"/>
  <c r="BK166" i="20"/>
  <c r="BK146" i="20"/>
  <c r="BK129" i="20"/>
  <c r="J146" i="20"/>
  <c r="BK157" i="20"/>
  <c r="J144" i="21"/>
  <c r="J142" i="21"/>
  <c r="BK128" i="21"/>
  <c r="J147" i="21"/>
  <c r="BK145" i="21"/>
  <c r="BK694" i="22"/>
  <c r="BK647" i="22"/>
  <c r="J549" i="22"/>
  <c r="BK504" i="22"/>
  <c r="J392" i="22"/>
  <c r="BK243" i="22"/>
  <c r="J178" i="22"/>
  <c r="BK704" i="22"/>
  <c r="J607" i="22"/>
  <c r="J560" i="22"/>
  <c r="BK535" i="22"/>
  <c r="J395" i="22"/>
  <c r="BK288" i="22"/>
  <c r="J220" i="22"/>
  <c r="J660" i="22"/>
  <c r="J586" i="22"/>
  <c r="BK550" i="22"/>
  <c r="J366" i="22"/>
  <c r="BK321" i="22"/>
  <c r="BK246" i="22"/>
  <c r="BK148" i="22"/>
  <c r="BK686" i="22"/>
  <c r="J539" i="22"/>
  <c r="BK436" i="22"/>
  <c r="BK287" i="22"/>
  <c r="J222" i="22"/>
  <c r="J728" i="22"/>
  <c r="BK649" i="22"/>
  <c r="J584" i="22"/>
  <c r="BK522" i="22"/>
  <c r="BK422" i="22"/>
  <c r="BK367" i="22"/>
  <c r="J263" i="22"/>
  <c r="BK203" i="22"/>
  <c r="BK696" i="22"/>
  <c r="J603" i="22"/>
  <c r="BK532" i="22"/>
  <c r="J468" i="22"/>
  <c r="J351" i="22"/>
  <c r="BK271" i="22"/>
  <c r="BK208" i="22"/>
  <c r="J694" i="22"/>
  <c r="BK645" i="22"/>
  <c r="BK569" i="22"/>
  <c r="J517" i="22"/>
  <c r="J404" i="22"/>
  <c r="J321" i="22"/>
  <c r="J217" i="22"/>
  <c r="J146" i="22"/>
  <c r="BK751" i="22"/>
  <c r="J745" i="22"/>
  <c r="BK699" i="22"/>
  <c r="J608" i="22"/>
  <c r="J556" i="22"/>
  <c r="J499" i="22"/>
  <c r="J406" i="22"/>
  <c r="J275" i="22"/>
  <c r="J240" i="22"/>
  <c r="J174" i="22"/>
  <c r="J138" i="22"/>
  <c r="BK387" i="23"/>
  <c r="J305" i="23"/>
  <c r="J257" i="23"/>
  <c r="BK219" i="23"/>
  <c r="BK425" i="23"/>
  <c r="BK342" i="23"/>
  <c r="BK238" i="23"/>
  <c r="BK420" i="23"/>
  <c r="BK392" i="23"/>
  <c r="BK368" i="23"/>
  <c r="BK307" i="23"/>
  <c r="J235" i="23"/>
  <c r="BK132" i="23"/>
  <c r="J390" i="23"/>
  <c r="J373" i="23"/>
  <c r="BK333" i="23"/>
  <c r="J303" i="23"/>
  <c r="J217" i="23"/>
  <c r="J411" i="23"/>
  <c r="J378" i="23"/>
  <c r="BK340" i="23"/>
  <c r="BK278" i="23"/>
  <c r="J222" i="23"/>
  <c r="BK406" i="23"/>
  <c r="BK378" i="23"/>
  <c r="J368" i="23"/>
  <c r="BK348" i="23"/>
  <c r="J317" i="23"/>
  <c r="BK283" i="23"/>
  <c r="BK242" i="23"/>
  <c r="J398" i="23"/>
  <c r="J386" i="23"/>
  <c r="BK364" i="23"/>
  <c r="J342" i="23"/>
  <c r="J283" i="23"/>
  <c r="J240" i="23"/>
  <c r="J422" i="23"/>
  <c r="J384" i="23"/>
  <c r="BK369" i="23"/>
  <c r="J284" i="23"/>
  <c r="BK231" i="23"/>
  <c r="J186" i="23"/>
  <c r="BK474" i="24"/>
  <c r="J451" i="24"/>
  <c r="BK435" i="24"/>
  <c r="J336" i="24"/>
  <c r="BK265" i="24"/>
  <c r="J229" i="24"/>
  <c r="J475" i="24"/>
  <c r="BK448" i="24"/>
  <c r="BK413" i="24"/>
  <c r="J367" i="24"/>
  <c r="J320" i="24"/>
  <c r="BK270" i="24"/>
  <c r="BK223" i="24"/>
  <c r="J149" i="24"/>
  <c r="J458" i="24"/>
  <c r="J413" i="24"/>
  <c r="J334" i="24"/>
  <c r="BK276" i="24"/>
  <c r="BK248" i="24"/>
  <c r="J158" i="24"/>
  <c r="J450" i="24"/>
  <c r="J400" i="24"/>
  <c r="BK370" i="24"/>
  <c r="BK300" i="24"/>
  <c r="BK277" i="24"/>
  <c r="BK225" i="24"/>
  <c r="J185" i="24"/>
  <c r="J138" i="24"/>
  <c r="J457" i="24"/>
  <c r="J315" i="24"/>
  <c r="J236" i="24"/>
  <c r="BK198" i="24"/>
  <c r="BK461" i="24"/>
  <c r="BK368" i="24"/>
  <c r="J294" i="24"/>
  <c r="BK269" i="24"/>
  <c r="BK249" i="24"/>
  <c r="J228" i="24"/>
  <c r="BK184" i="24"/>
  <c r="BK449" i="24"/>
  <c r="J392" i="24"/>
  <c r="BK271" i="24"/>
  <c r="BK228" i="24"/>
  <c r="J198" i="24"/>
  <c r="BK498" i="24"/>
  <c r="J456" i="24"/>
  <c r="BK358" i="24"/>
  <c r="J290" i="24"/>
  <c r="BK266" i="24"/>
  <c r="BK213" i="24"/>
  <c r="BK179" i="24"/>
  <c r="J262" i="25"/>
  <c r="J168" i="25"/>
  <c r="BK130" i="25"/>
  <c r="J223" i="25"/>
  <c r="J231" i="25"/>
  <c r="J218" i="25"/>
  <c r="BK144" i="25"/>
  <c r="BK178" i="25"/>
  <c r="J153" i="25"/>
  <c r="BK228" i="25"/>
  <c r="J186" i="25"/>
  <c r="J220" i="25"/>
  <c r="BK141" i="25"/>
  <c r="BK247" i="25"/>
  <c r="BK142" i="25"/>
  <c r="BK280" i="25"/>
  <c r="J227" i="25"/>
  <c r="BK128" i="25"/>
  <c r="J307" i="26"/>
  <c r="J221" i="26"/>
  <c r="BK189" i="26"/>
  <c r="BK136" i="26"/>
  <c r="J266" i="26"/>
  <c r="BK226" i="26"/>
  <c r="J175" i="26"/>
  <c r="BK271" i="26"/>
  <c r="J226" i="26"/>
  <c r="J188" i="26"/>
  <c r="J168" i="26"/>
  <c r="J304" i="26"/>
  <c r="BK235" i="26"/>
  <c r="J203" i="26"/>
  <c r="BK334" i="26"/>
  <c r="J235" i="26"/>
  <c r="BK197" i="26"/>
  <c r="J292" i="26"/>
  <c r="BK244" i="26"/>
  <c r="BK178" i="26"/>
  <c r="J139" i="26"/>
  <c r="J261" i="26"/>
  <c r="BK196" i="26"/>
  <c r="J174" i="26"/>
  <c r="J136" i="26"/>
  <c r="BK310" i="26"/>
  <c r="J207" i="26"/>
  <c r="J177" i="26"/>
  <c r="BK136" i="27"/>
  <c r="BK123" i="27"/>
  <c r="J138" i="27"/>
  <c r="J121" i="27"/>
  <c r="BK125" i="27"/>
  <c r="BK126" i="27"/>
  <c r="BK645" i="28"/>
  <c r="BK602" i="28"/>
  <c r="BK534" i="28"/>
  <c r="J385" i="28"/>
  <c r="J259" i="28"/>
  <c r="BK136" i="28"/>
  <c r="BK601" i="28"/>
  <c r="J514" i="28"/>
  <c r="J415" i="28"/>
  <c r="BK289" i="28"/>
  <c r="J171" i="28"/>
  <c r="J629" i="28"/>
  <c r="BK553" i="28"/>
  <c r="BK511" i="28"/>
  <c r="BK401" i="28"/>
  <c r="J368" i="28"/>
  <c r="J331" i="28"/>
  <c r="J272" i="28"/>
  <c r="J215" i="28"/>
  <c r="BK173" i="28"/>
  <c r="J622" i="28"/>
  <c r="J564" i="28"/>
  <c r="BK522" i="28"/>
  <c r="BK432" i="28"/>
  <c r="BK305" i="28"/>
  <c r="J268" i="28"/>
  <c r="BK158" i="28"/>
  <c r="BK634" i="28"/>
  <c r="BK547" i="28"/>
  <c r="BK527" i="28"/>
  <c r="J394" i="28"/>
  <c r="J309" i="28"/>
  <c r="J700" i="28"/>
  <c r="BK629" i="28"/>
  <c r="BK537" i="28"/>
  <c r="J503" i="28"/>
  <c r="J366" i="28"/>
  <c r="BK263" i="28"/>
  <c r="BK657" i="28"/>
  <c r="J590" i="28"/>
  <c r="J522" i="28"/>
  <c r="J509" i="28"/>
  <c r="J440" i="28"/>
  <c r="BK344" i="28"/>
  <c r="BK291" i="28"/>
  <c r="BK219" i="28"/>
  <c r="J717" i="28"/>
  <c r="BK683" i="28"/>
  <c r="J630" i="28"/>
  <c r="BK584" i="28"/>
  <c r="J426" i="28"/>
  <c r="J401" i="28"/>
  <c r="BK314" i="28"/>
  <c r="BK243" i="28"/>
  <c r="BK245" i="29"/>
  <c r="J183" i="29"/>
  <c r="J258" i="29"/>
  <c r="J186" i="29"/>
  <c r="J145" i="29"/>
  <c r="BK249" i="29"/>
  <c r="BK181" i="29"/>
  <c r="J235" i="29"/>
  <c r="BK173" i="29"/>
  <c r="J243" i="29"/>
  <c r="J176" i="29"/>
  <c r="J179" i="29"/>
  <c r="J256" i="29"/>
  <c r="J222" i="29"/>
  <c r="J244" i="29"/>
  <c r="BK213" i="29"/>
  <c r="J169" i="30"/>
  <c r="BK156" i="30"/>
  <c r="J146" i="30"/>
  <c r="BK151" i="30"/>
  <c r="J153" i="30"/>
  <c r="J135" i="30"/>
  <c r="J236" i="31"/>
  <c r="J174" i="31"/>
  <c r="J267" i="31"/>
  <c r="J190" i="31"/>
  <c r="BK267" i="31"/>
  <c r="BK183" i="31"/>
  <c r="J138" i="31"/>
  <c r="BK248" i="31"/>
  <c r="BK182" i="31"/>
  <c r="BK138" i="31"/>
  <c r="BK215" i="31"/>
  <c r="BK153" i="31"/>
  <c r="J187" i="31"/>
  <c r="BK174" i="31"/>
  <c r="J158" i="31"/>
  <c r="BK204" i="31"/>
  <c r="J134" i="31"/>
  <c r="BK199" i="31"/>
  <c r="J151" i="31"/>
  <c r="J203" i="32"/>
  <c r="BK146" i="32"/>
  <c r="J147" i="32"/>
  <c r="BK205" i="32"/>
  <c r="J125" i="32"/>
  <c r="J158" i="32"/>
  <c r="J205" i="32"/>
  <c r="BK175" i="32"/>
  <c r="BK129" i="32"/>
  <c r="BK171" i="33"/>
  <c r="J128" i="33"/>
  <c r="BK141" i="33"/>
  <c r="BK155" i="33"/>
  <c r="J168" i="33"/>
  <c r="J161" i="33"/>
  <c r="BK152" i="34"/>
  <c r="BK146" i="34"/>
  <c r="BK142" i="34"/>
  <c r="J146" i="34"/>
  <c r="J142" i="34"/>
  <c r="BK123" i="34"/>
  <c r="J275" i="35"/>
  <c r="J222" i="35"/>
  <c r="BK131" i="35"/>
  <c r="BK231" i="35"/>
  <c r="BK280" i="35"/>
  <c r="BK236" i="35"/>
  <c r="J166" i="35"/>
  <c r="BK223" i="35"/>
  <c r="BK270" i="35"/>
  <c r="J225" i="35"/>
  <c r="J162" i="35"/>
  <c r="BK247" i="35"/>
  <c r="J177" i="35"/>
  <c r="BK184" i="35"/>
  <c r="BK221" i="35"/>
  <c r="BK164" i="35"/>
  <c r="BK149" i="36"/>
  <c r="J189" i="36"/>
  <c r="J131" i="36"/>
  <c r="BK201" i="36"/>
  <c r="BK130" i="36"/>
  <c r="J155" i="36"/>
  <c r="J162" i="36"/>
  <c r="J181" i="36"/>
  <c r="BK176" i="36"/>
  <c r="J128" i="37"/>
  <c r="J326" i="38"/>
  <c r="BK275" i="38"/>
  <c r="BK176" i="38"/>
  <c r="J305" i="38"/>
  <c r="J213" i="38"/>
  <c r="BK305" i="38"/>
  <c r="J239" i="38"/>
  <c r="J180" i="38"/>
  <c r="J280" i="38"/>
  <c r="J223" i="38"/>
  <c r="BK326" i="38"/>
  <c r="BK295" i="38"/>
  <c r="J229" i="38"/>
  <c r="J196" i="38"/>
  <c r="J144" i="38"/>
  <c r="J217" i="38"/>
  <c r="J178" i="38"/>
  <c r="BK330" i="38"/>
  <c r="J234" i="38"/>
  <c r="J330" i="38"/>
  <c r="J256" i="38"/>
  <c r="J129" i="2"/>
  <c r="J125" i="2"/>
  <c r="J122" i="2"/>
  <c r="BK846" i="3"/>
  <c r="J812" i="3"/>
  <c r="BK778" i="3"/>
  <c r="J746" i="3"/>
  <c r="J716" i="3"/>
  <c r="J640" i="3"/>
  <c r="J595" i="3"/>
  <c r="J524" i="3"/>
  <c r="J459" i="3"/>
  <c r="J382" i="3"/>
  <c r="J335" i="3"/>
  <c r="BK285" i="3"/>
  <c r="BK230" i="3"/>
  <c r="BK137" i="3"/>
  <c r="BK799" i="3"/>
  <c r="J766" i="3"/>
  <c r="BK727" i="3"/>
  <c r="J613" i="3"/>
  <c r="BK551" i="3"/>
  <c r="BK459" i="3"/>
  <c r="J419" i="3"/>
  <c r="J341" i="3"/>
  <c r="J295" i="3"/>
  <c r="J248" i="3"/>
  <c r="J165" i="3"/>
  <c r="BK720" i="3"/>
  <c r="BK668" i="3"/>
  <c r="BK535" i="3"/>
  <c r="BK410" i="3"/>
  <c r="J329" i="3"/>
  <c r="J230" i="3"/>
  <c r="BK864" i="3"/>
  <c r="BK814" i="3"/>
  <c r="BK709" i="3"/>
  <c r="BK617" i="3"/>
  <c r="J575" i="3"/>
  <c r="J433" i="3"/>
  <c r="J381" i="3"/>
  <c r="J234" i="3"/>
  <c r="BK889" i="3"/>
  <c r="J816" i="3"/>
  <c r="BK689" i="3"/>
  <c r="J563" i="3"/>
  <c r="J504" i="3"/>
  <c r="J272" i="3"/>
  <c r="BK183" i="3"/>
  <c r="BK820" i="3"/>
  <c r="BK703" i="3"/>
  <c r="J619" i="3"/>
  <c r="J540" i="3"/>
  <c r="BK451" i="3"/>
  <c r="BK379" i="3"/>
  <c r="J285" i="3"/>
  <c r="BK254" i="3"/>
  <c r="BK202" i="3"/>
  <c r="J868" i="3"/>
  <c r="J786" i="3"/>
  <c r="BK685" i="3"/>
  <c r="BK633" i="3"/>
  <c r="J538" i="3"/>
  <c r="BK448" i="3"/>
  <c r="BK352" i="3"/>
  <c r="BK257" i="3"/>
  <c r="BK179" i="3"/>
  <c r="J664" i="3"/>
  <c r="BK549" i="3"/>
  <c r="BK540" i="3"/>
  <c r="BK390" i="3"/>
  <c r="BK281" i="3"/>
  <c r="BK157" i="3"/>
  <c r="BK283" i="4"/>
  <c r="J202" i="4"/>
  <c r="J283" i="4"/>
  <c r="J257" i="4"/>
  <c r="BK160" i="4"/>
  <c r="BK228" i="4"/>
  <c r="J281" i="4"/>
  <c r="BK244" i="4"/>
  <c r="BK149" i="4"/>
  <c r="BK263" i="4"/>
  <c r="J220" i="4"/>
  <c r="BK139" i="4"/>
  <c r="BK202" i="4"/>
  <c r="J136" i="4"/>
  <c r="BK254" i="4"/>
  <c r="J181" i="4"/>
  <c r="J236" i="4"/>
  <c r="J233" i="5"/>
  <c r="J136" i="5"/>
  <c r="BK205" i="5"/>
  <c r="BK164" i="5"/>
  <c r="BK174" i="5"/>
  <c r="BK180" i="5"/>
  <c r="J174" i="5"/>
  <c r="BK171" i="5"/>
  <c r="BK166" i="5"/>
  <c r="BK153" i="5"/>
  <c r="BK146" i="5"/>
  <c r="BK137" i="5"/>
  <c r="BK128" i="5"/>
  <c r="J126" i="5"/>
  <c r="BK124" i="5"/>
  <c r="BK235" i="5"/>
  <c r="J232" i="5"/>
  <c r="BK222" i="5"/>
  <c r="BK220" i="5"/>
  <c r="BK210" i="5"/>
  <c r="J201" i="5"/>
  <c r="BK182" i="5"/>
  <c r="J162" i="5"/>
  <c r="BK161" i="5"/>
  <c r="J154" i="5"/>
  <c r="BK152" i="5"/>
  <c r="J146" i="5"/>
  <c r="BK126" i="5"/>
  <c r="BK214" i="5"/>
  <c r="BK190" i="5"/>
  <c r="BK149" i="5"/>
  <c r="J133" i="5"/>
  <c r="BK230" i="5"/>
  <c r="J156" i="5"/>
  <c r="J247" i="5"/>
  <c r="J180" i="5"/>
  <c r="J229" i="6"/>
  <c r="BK143" i="6"/>
  <c r="BK246" i="6"/>
  <c r="J175" i="6"/>
  <c r="BK268" i="6"/>
  <c r="BK184" i="6"/>
  <c r="BK138" i="6"/>
  <c r="J248" i="6"/>
  <c r="J204" i="6"/>
  <c r="J138" i="6"/>
  <c r="BK187" i="6"/>
  <c r="BK221" i="6"/>
  <c r="J150" i="6"/>
  <c r="J260" i="6"/>
  <c r="J223" i="6"/>
  <c r="J265" i="6"/>
  <c r="J152" i="6"/>
  <c r="J263" i="7"/>
  <c r="J206" i="7"/>
  <c r="J143" i="7"/>
  <c r="BK219" i="7"/>
  <c r="J200" i="7"/>
  <c r="BK135" i="7"/>
  <c r="J249" i="7"/>
  <c r="BK184" i="7"/>
  <c r="J135" i="7"/>
  <c r="BK251" i="7"/>
  <c r="BK226" i="7"/>
  <c r="J145" i="7"/>
  <c r="J222" i="7"/>
  <c r="BK260" i="7"/>
  <c r="J207" i="7"/>
  <c r="BK152" i="7"/>
  <c r="J239" i="7"/>
  <c r="BK200" i="7"/>
  <c r="BK137" i="7"/>
  <c r="BK234" i="7"/>
  <c r="J219" i="7"/>
  <c r="J163" i="7"/>
  <c r="J125" i="8"/>
  <c r="J141" i="8"/>
  <c r="BK136" i="8"/>
  <c r="BK145" i="8"/>
  <c r="BK140" i="8"/>
  <c r="J128" i="8"/>
  <c r="BK423" i="9"/>
  <c r="J385" i="9"/>
  <c r="J280" i="9"/>
  <c r="J512" i="9"/>
  <c r="J410" i="9"/>
  <c r="J367" i="9"/>
  <c r="BK252" i="9"/>
  <c r="BK184" i="9"/>
  <c r="BK507" i="9"/>
  <c r="J422" i="9"/>
  <c r="J287" i="9"/>
  <c r="J202" i="9"/>
  <c r="J514" i="9"/>
  <c r="J462" i="9"/>
  <c r="BK420" i="9"/>
  <c r="J382" i="9"/>
  <c r="J272" i="9"/>
  <c r="BK205" i="9"/>
  <c r="J507" i="9"/>
  <c r="J438" i="9"/>
  <c r="J375" i="9"/>
  <c r="J278" i="9"/>
  <c r="J505" i="9"/>
  <c r="J394" i="9"/>
  <c r="BK268" i="9"/>
  <c r="BK149" i="9"/>
  <c r="BK424" i="9"/>
  <c r="BK382" i="9"/>
  <c r="BK300" i="9"/>
  <c r="J173" i="9"/>
  <c r="J547" i="9"/>
  <c r="BK537" i="9"/>
  <c r="J491" i="9"/>
  <c r="BK408" i="9"/>
  <c r="J362" i="9"/>
  <c r="BK280" i="9"/>
  <c r="J180" i="10"/>
  <c r="J156" i="10"/>
  <c r="J147" i="10"/>
  <c r="BK150" i="10"/>
  <c r="BK156" i="10"/>
  <c r="BK177" i="10"/>
  <c r="BK203" i="11"/>
  <c r="BK209" i="11"/>
  <c r="J152" i="11"/>
  <c r="BK197" i="11"/>
  <c r="BK158" i="11"/>
  <c r="J160" i="11"/>
  <c r="J203" i="11"/>
  <c r="J140" i="11"/>
  <c r="J187" i="11"/>
  <c r="J135" i="11"/>
  <c r="BK150" i="11"/>
  <c r="BK204" i="11"/>
  <c r="J211" i="12"/>
  <c r="BK162" i="12"/>
  <c r="J135" i="12"/>
  <c r="J157" i="12"/>
  <c r="BK134" i="12"/>
  <c r="J195" i="12"/>
  <c r="BK146" i="12"/>
  <c r="BK150" i="12"/>
  <c r="BK179" i="12"/>
  <c r="J128" i="12"/>
  <c r="BK181" i="12"/>
  <c r="J148" i="12"/>
  <c r="BK161" i="12"/>
  <c r="BK222" i="12"/>
  <c r="J134" i="12"/>
  <c r="J160" i="13"/>
  <c r="BK184" i="13"/>
  <c r="J167" i="13"/>
  <c r="J184" i="13"/>
  <c r="J125" i="13"/>
  <c r="BK147" i="13"/>
  <c r="J152" i="14"/>
  <c r="BK143" i="14"/>
  <c r="J141" i="14"/>
  <c r="J150" i="14"/>
  <c r="J146" i="14"/>
  <c r="BK126" i="14"/>
  <c r="BK560" i="15"/>
  <c r="BK513" i="15"/>
  <c r="J356" i="15"/>
  <c r="BK274" i="15"/>
  <c r="J168" i="15"/>
  <c r="BK556" i="15"/>
  <c r="BK506" i="15"/>
  <c r="J472" i="15"/>
  <c r="J413" i="15"/>
  <c r="BK350" i="15"/>
  <c r="J323" i="15"/>
  <c r="J236" i="15"/>
  <c r="BK626" i="15"/>
  <c r="J567" i="15"/>
  <c r="BK461" i="15"/>
  <c r="BK370" i="15"/>
  <c r="BK258" i="15"/>
  <c r="J197" i="15"/>
  <c r="BK589" i="15"/>
  <c r="BK512" i="15"/>
  <c r="J442" i="15"/>
  <c r="J333" i="15"/>
  <c r="J239" i="15"/>
  <c r="BK142" i="15"/>
  <c r="BK553" i="15"/>
  <c r="BK515" i="15"/>
  <c r="BK480" i="15"/>
  <c r="BK442" i="15"/>
  <c r="BK352" i="15"/>
  <c r="J287" i="15"/>
  <c r="BK180" i="15"/>
  <c r="BK620" i="15"/>
  <c r="J527" i="15"/>
  <c r="BK476" i="15"/>
  <c r="J426" i="15"/>
  <c r="BK356" i="15"/>
  <c r="J226" i="15"/>
  <c r="BK570" i="15"/>
  <c r="J477" i="15"/>
  <c r="BK453" i="15"/>
  <c r="BK338" i="15"/>
  <c r="J277" i="15"/>
  <c r="J230" i="15"/>
  <c r="J152" i="15"/>
  <c r="J626" i="15"/>
  <c r="J558" i="15"/>
  <c r="J517" i="15"/>
  <c r="J437" i="15"/>
  <c r="J254" i="15"/>
  <c r="BK157" i="15"/>
  <c r="J224" i="16"/>
  <c r="BK255" i="16"/>
  <c r="BK230" i="16"/>
  <c r="J260" i="16"/>
  <c r="J187" i="16"/>
  <c r="BK154" i="16"/>
  <c r="J205" i="16"/>
  <c r="J232" i="16"/>
  <c r="J167" i="16"/>
  <c r="BK239" i="16"/>
  <c r="J253" i="16"/>
  <c r="J191" i="16"/>
  <c r="J211" i="17"/>
  <c r="J167" i="17"/>
  <c r="BK206" i="17"/>
  <c r="BK142" i="17"/>
  <c r="BK150" i="17"/>
  <c r="J184" i="17"/>
  <c r="J224" i="17"/>
  <c r="BK193" i="17"/>
  <c r="J133" i="17"/>
  <c r="BK159" i="17"/>
  <c r="BK197" i="17"/>
  <c r="J140" i="17"/>
  <c r="BK152" i="17"/>
  <c r="BK153" i="18"/>
  <c r="BK170" i="18"/>
  <c r="BK175" i="18"/>
  <c r="BK140" i="18"/>
  <c r="J179" i="18"/>
  <c r="J140" i="18"/>
  <c r="J167" i="18"/>
  <c r="J237" i="19"/>
  <c r="BK201" i="19"/>
  <c r="J137" i="19"/>
  <c r="BK176" i="19"/>
  <c r="BK145" i="19"/>
  <c r="BK196" i="19"/>
  <c r="BK234" i="19"/>
  <c r="BK212" i="19"/>
  <c r="J154" i="19"/>
  <c r="J205" i="19"/>
  <c r="J232" i="19"/>
  <c r="J152" i="19"/>
  <c r="BK205" i="19"/>
  <c r="BK162" i="19"/>
  <c r="BK180" i="20"/>
  <c r="BK192" i="20"/>
  <c r="BK126" i="20"/>
  <c r="BK127" i="20"/>
  <c r="BK190" i="20"/>
  <c r="BK183" i="20"/>
  <c r="BK171" i="20"/>
  <c r="J166" i="20"/>
  <c r="J152" i="21"/>
  <c r="BK136" i="21"/>
  <c r="BK129" i="21"/>
  <c r="BK142" i="21"/>
  <c r="BK140" i="21"/>
  <c r="J140" i="21"/>
  <c r="BK709" i="22"/>
  <c r="BK642" i="22"/>
  <c r="BK539" i="22"/>
  <c r="BK424" i="22"/>
  <c r="J382" i="22"/>
  <c r="BK303" i="22"/>
  <c r="J209" i="22"/>
  <c r="J145" i="22"/>
  <c r="J686" i="22"/>
  <c r="BK611" i="22"/>
  <c r="BK561" i="22"/>
  <c r="J537" i="22"/>
  <c r="BK440" i="22"/>
  <c r="BK273" i="22"/>
  <c r="BK182" i="22"/>
  <c r="BK689" i="22"/>
  <c r="J598" i="22"/>
  <c r="BK562" i="22"/>
  <c r="J530" i="22"/>
  <c r="BK359" i="22"/>
  <c r="J280" i="22"/>
  <c r="BK222" i="22"/>
  <c r="J644" i="22"/>
  <c r="J562" i="22"/>
  <c r="BK525" i="22"/>
  <c r="BK370" i="22"/>
  <c r="BK236" i="22"/>
  <c r="BK145" i="22"/>
  <c r="J676" i="22"/>
  <c r="J629" i="22"/>
  <c r="BK560" i="22"/>
  <c r="BK413" i="22"/>
  <c r="J287" i="22"/>
  <c r="BK215" i="22"/>
  <c r="J704" i="22"/>
  <c r="BK606" i="22"/>
  <c r="J555" i="22"/>
  <c r="J495" i="22"/>
  <c r="J413" i="22"/>
  <c r="BK307" i="22"/>
  <c r="BK262" i="22"/>
  <c r="BK211" i="22"/>
  <c r="J682" i="22"/>
  <c r="J592" i="22"/>
  <c r="J545" i="22"/>
  <c r="BK511" i="22"/>
  <c r="BK402" i="22"/>
  <c r="J310" i="22"/>
  <c r="BK178" i="22"/>
  <c r="BK754" i="22"/>
  <c r="BK742" i="22"/>
  <c r="BK711" i="22"/>
  <c r="BK624" i="22"/>
  <c r="BK557" i="22"/>
  <c r="BK530" i="22"/>
  <c r="BK468" i="22"/>
  <c r="BK371" i="22"/>
  <c r="BK254" i="22"/>
  <c r="BK217" i="22"/>
  <c r="BK172" i="22"/>
  <c r="J195" i="23"/>
  <c r="J193" i="23"/>
  <c r="J461" i="24"/>
  <c r="J447" i="24"/>
  <c r="BK395" i="24"/>
  <c r="J348" i="24"/>
  <c r="J266" i="24"/>
  <c r="J230" i="24"/>
  <c r="BK484" i="24"/>
  <c r="J387" i="24"/>
  <c r="J361" i="24"/>
  <c r="J280" i="24"/>
  <c r="J231" i="24"/>
  <c r="BK197" i="24"/>
  <c r="BK138" i="24"/>
  <c r="J445" i="24"/>
  <c r="BK382" i="24"/>
  <c r="J309" i="24"/>
  <c r="J262" i="24"/>
  <c r="J217" i="24"/>
  <c r="BK154" i="24"/>
  <c r="J425" i="24"/>
  <c r="J397" i="24"/>
  <c r="J312" i="24"/>
  <c r="BK278" i="24"/>
  <c r="J250" i="24"/>
  <c r="J218" i="24"/>
  <c r="J162" i="24"/>
  <c r="BK479" i="24"/>
  <c r="J398" i="24"/>
  <c r="BK346" i="24"/>
  <c r="J257" i="24"/>
  <c r="J233" i="24"/>
  <c r="J179" i="24"/>
  <c r="BK427" i="24"/>
  <c r="BK344" i="24"/>
  <c r="J287" i="24"/>
  <c r="J258" i="24"/>
  <c r="BK243" i="24"/>
  <c r="BK224" i="24"/>
  <c r="BK182" i="24"/>
  <c r="J455" i="24"/>
  <c r="J395" i="24"/>
  <c r="J306" i="24"/>
  <c r="J251" i="24"/>
  <c r="BK221" i="24"/>
  <c r="J181" i="24"/>
  <c r="BK494" i="24"/>
  <c r="J448" i="24"/>
  <c r="BK306" i="24"/>
  <c r="J276" i="24"/>
  <c r="BK235" i="24"/>
  <c r="BK196" i="24"/>
  <c r="BK168" i="24"/>
  <c r="BK208" i="25"/>
  <c r="J132" i="25"/>
  <c r="J243" i="25"/>
  <c r="BK168" i="25"/>
  <c r="J225" i="25"/>
  <c r="BK170" i="25"/>
  <c r="BK139" i="25"/>
  <c r="BK226" i="25"/>
  <c r="BK158" i="25"/>
  <c r="J240" i="25"/>
  <c r="BK183" i="25"/>
  <c r="BK150" i="25"/>
  <c r="BK245" i="25"/>
  <c r="J173" i="25"/>
  <c r="J271" i="25"/>
  <c r="BK186" i="25"/>
  <c r="BK136" i="25"/>
  <c r="BK276" i="25"/>
  <c r="J171" i="25"/>
  <c r="J136" i="25"/>
  <c r="J264" i="26"/>
  <c r="BK208" i="26"/>
  <c r="J171" i="26"/>
  <c r="BK301" i="26"/>
  <c r="BK216" i="26"/>
  <c r="BK174" i="26"/>
  <c r="J237" i="26"/>
  <c r="J195" i="26"/>
  <c r="BK171" i="26"/>
  <c r="BK340" i="26"/>
  <c r="BK266" i="26"/>
  <c r="BK213" i="26"/>
  <c r="BK186" i="26"/>
  <c r="BK329" i="26"/>
  <c r="J259" i="26"/>
  <c r="BK207" i="26"/>
  <c r="J340" i="26"/>
  <c r="BK232" i="26"/>
  <c r="BK176" i="26"/>
  <c r="J282" i="26"/>
  <c r="J213" i="26"/>
  <c r="J182" i="26"/>
  <c r="BK146" i="26"/>
  <c r="BK297" i="26"/>
  <c r="BK193" i="26"/>
  <c r="BK152" i="26"/>
  <c r="J147" i="27"/>
  <c r="BK127" i="27"/>
  <c r="J139" i="27"/>
  <c r="J141" i="27"/>
  <c r="J137" i="27"/>
  <c r="J124" i="27"/>
  <c r="BK704" i="28"/>
  <c r="J592" i="28"/>
  <c r="J546" i="28"/>
  <c r="J474" i="28"/>
  <c r="BK359" i="28"/>
  <c r="BK235" i="28"/>
  <c r="BK674" i="28"/>
  <c r="BK536" i="28"/>
  <c r="BK466" i="28"/>
  <c r="J349" i="28"/>
  <c r="J231" i="28"/>
  <c r="J683" i="28"/>
  <c r="BK610" i="28"/>
  <c r="J525" i="28"/>
  <c r="BK471" i="28"/>
  <c r="BK342" i="28"/>
  <c r="J280" i="28"/>
  <c r="BK246" i="28"/>
  <c r="J166" i="28"/>
  <c r="J657" i="28"/>
  <c r="BK590" i="28"/>
  <c r="J553" i="28"/>
  <c r="J530" i="28"/>
  <c r="BK506" i="28"/>
  <c r="J312" i="28"/>
  <c r="J278" i="28"/>
  <c r="BK237" i="28"/>
  <c r="BK170" i="28"/>
  <c r="J652" i="28"/>
  <c r="BK586" i="28"/>
  <c r="BK492" i="28"/>
  <c r="BK368" i="28"/>
  <c r="J256" i="28"/>
  <c r="J170" i="28"/>
  <c r="BK670" i="28"/>
  <c r="J540" i="28"/>
  <c r="BK440" i="28"/>
  <c r="BK331" i="28"/>
  <c r="J270" i="28"/>
  <c r="J168" i="28"/>
  <c r="BK636" i="28"/>
  <c r="BK573" i="28"/>
  <c r="BK530" i="28"/>
  <c r="J487" i="28"/>
  <c r="J423" i="28"/>
  <c r="J334" i="28"/>
  <c r="J296" i="28"/>
  <c r="BK208" i="28"/>
  <c r="BK717" i="28"/>
  <c r="J672" i="28"/>
  <c r="BK622" i="28"/>
  <c r="BK541" i="28"/>
  <c r="J392" i="28"/>
  <c r="BK276" i="28"/>
  <c r="J195" i="28"/>
  <c r="J240" i="29"/>
  <c r="BK168" i="29"/>
  <c r="J248" i="29"/>
  <c r="BK162" i="29"/>
  <c r="BK135" i="29"/>
  <c r="BK238" i="29"/>
  <c r="BK155" i="29"/>
  <c r="J250" i="29"/>
  <c r="BK194" i="29"/>
  <c r="BK131" i="29"/>
  <c r="J238" i="29"/>
  <c r="BK186" i="29"/>
  <c r="J130" i="29"/>
  <c r="BK239" i="29"/>
  <c r="BK240" i="29"/>
  <c r="BK272" i="29"/>
  <c r="BK231" i="29"/>
  <c r="BK166" i="29"/>
  <c r="J165" i="30"/>
  <c r="J167" i="30"/>
  <c r="J125" i="30"/>
  <c r="BK143" i="30"/>
  <c r="BK158" i="30"/>
  <c r="J139" i="30"/>
  <c r="J248" i="31"/>
  <c r="J215" i="31"/>
  <c r="BK159" i="31"/>
  <c r="BK265" i="31"/>
  <c r="J213" i="31"/>
  <c r="BK128" i="31"/>
  <c r="J194" i="31"/>
  <c r="BK140" i="31"/>
  <c r="BK246" i="31"/>
  <c r="BK185" i="31"/>
  <c r="J157" i="31"/>
  <c r="BK223" i="31"/>
  <c r="J186" i="31"/>
  <c r="BK257" i="31"/>
  <c r="J183" i="31"/>
  <c r="J169" i="31"/>
  <c r="BK270" i="31"/>
  <c r="J161" i="31"/>
  <c r="BK132" i="31"/>
  <c r="J204" i="31"/>
  <c r="BK160" i="31"/>
  <c r="BK149" i="32"/>
  <c r="BK169" i="32"/>
  <c r="BK138" i="32"/>
  <c r="BK154" i="32"/>
  <c r="BK207" i="32"/>
  <c r="J145" i="32"/>
  <c r="BK165" i="32"/>
  <c r="BK125" i="32"/>
  <c r="BK152" i="32"/>
  <c r="J183" i="32"/>
  <c r="J127" i="32"/>
  <c r="BK128" i="33"/>
  <c r="BK158" i="33"/>
  <c r="BK129" i="33"/>
  <c r="BK168" i="33"/>
  <c r="BK133" i="33"/>
  <c r="J167" i="33"/>
  <c r="BK145" i="33"/>
  <c r="J138" i="34"/>
  <c r="J136" i="34"/>
  <c r="J144" i="34"/>
  <c r="J127" i="34"/>
  <c r="J124" i="34"/>
  <c r="BK121" i="34"/>
  <c r="J265" i="35"/>
  <c r="J135" i="35"/>
  <c r="BK233" i="35"/>
  <c r="J164" i="35"/>
  <c r="BK243" i="35"/>
  <c r="J198" i="35"/>
  <c r="BK275" i="35"/>
  <c r="J233" i="35"/>
  <c r="BK177" i="35"/>
  <c r="J263" i="35"/>
  <c r="BK166" i="35"/>
  <c r="BK219" i="35"/>
  <c r="J155" i="35"/>
  <c r="BK204" i="35"/>
  <c r="J231" i="35"/>
  <c r="J220" i="35"/>
  <c r="J199" i="36"/>
  <c r="BK164" i="36"/>
  <c r="BK197" i="36"/>
  <c r="J147" i="36"/>
  <c r="J159" i="36"/>
  <c r="BK174" i="36"/>
  <c r="BK131" i="36"/>
  <c r="J156" i="36"/>
  <c r="BK156" i="36"/>
  <c r="BK191" i="36"/>
  <c r="BK128" i="36"/>
  <c r="BK124" i="37"/>
  <c r="J278" i="38"/>
  <c r="BK205" i="38"/>
  <c r="BK299" i="38"/>
  <c r="J188" i="38"/>
  <c r="BK321" i="38"/>
  <c r="BK267" i="38"/>
  <c r="J166" i="38"/>
  <c r="BK319" i="38"/>
  <c r="J231" i="38"/>
  <c r="J172" i="38"/>
  <c r="BK301" i="38"/>
  <c r="J258" i="38"/>
  <c r="J203" i="38"/>
  <c r="J152" i="38"/>
  <c r="BK272" i="38"/>
  <c r="BK203" i="38"/>
  <c r="BK166" i="38"/>
  <c r="BK328" i="38"/>
  <c r="J248" i="38"/>
  <c r="J164" i="38"/>
  <c r="J287" i="38"/>
  <c r="BK223" i="38"/>
  <c r="J133" i="38"/>
  <c r="J153" i="2"/>
  <c r="J148" i="2"/>
  <c r="J146" i="2"/>
  <c r="BK143" i="2"/>
  <c r="BK140" i="2"/>
  <c r="BK138" i="2"/>
  <c r="BK136" i="2"/>
  <c r="J127" i="2"/>
  <c r="J123" i="2"/>
  <c r="J882" i="3"/>
  <c r="J830" i="3"/>
  <c r="BK808" i="3"/>
  <c r="BK731" i="3"/>
  <c r="BK694" i="3"/>
  <c r="BK616" i="3"/>
  <c r="J539" i="3"/>
  <c r="BK491" i="3"/>
  <c r="J450" i="3"/>
  <c r="BK366" i="3"/>
  <c r="BK323" i="3"/>
  <c r="J259" i="3"/>
  <c r="BK193" i="3"/>
  <c r="J849" i="3"/>
  <c r="J761" i="3"/>
  <c r="BK636" i="3"/>
  <c r="J549" i="3"/>
  <c r="BK504" i="3"/>
  <c r="BK450" i="3"/>
  <c r="J309" i="3"/>
  <c r="BK279" i="3"/>
  <c r="BK208" i="3"/>
  <c r="J889" i="3"/>
  <c r="J778" i="3"/>
  <c r="BK640" i="3"/>
  <c r="BK570" i="3"/>
  <c r="J385" i="3"/>
  <c r="BK309" i="3"/>
  <c r="BK207" i="3"/>
  <c r="J858" i="3"/>
  <c r="J806" i="3"/>
  <c r="BK722" i="3"/>
  <c r="J649" i="3"/>
  <c r="BK554" i="3"/>
  <c r="J453" i="3"/>
  <c r="J323" i="3"/>
  <c r="BK148" i="3"/>
  <c r="J820" i="3"/>
  <c r="BK729" i="3"/>
  <c r="J565" i="3"/>
  <c r="BK479" i="3"/>
  <c r="BK363" i="3"/>
  <c r="J250" i="3"/>
  <c r="J871" i="3"/>
  <c r="J799" i="3"/>
  <c r="J689" i="3"/>
  <c r="J618" i="3"/>
  <c r="J546" i="3"/>
  <c r="J429" i="3"/>
  <c r="J293" i="3"/>
  <c r="BK241" i="3"/>
  <c r="J185" i="3"/>
  <c r="BK861" i="3"/>
  <c r="BK763" i="3"/>
  <c r="J670" i="3"/>
  <c r="BK627" i="3"/>
  <c r="BK524" i="3"/>
  <c r="J425" i="3"/>
  <c r="BK341" i="3"/>
  <c r="BK226" i="3"/>
  <c r="J157" i="3"/>
  <c r="BK579" i="3"/>
  <c r="BK539" i="3"/>
  <c r="BK387" i="3"/>
  <c r="J232" i="3"/>
  <c r="J144" i="3"/>
  <c r="J277" i="4"/>
  <c r="BK294" i="4"/>
  <c r="J274" i="4"/>
  <c r="J223" i="4"/>
  <c r="J294" i="4"/>
  <c r="J225" i="4"/>
  <c r="BK136" i="4"/>
  <c r="J238" i="4"/>
  <c r="J130" i="4"/>
  <c r="J254" i="4"/>
  <c r="BK178" i="4"/>
  <c r="BK247" i="4"/>
  <c r="J160" i="4"/>
  <c r="BK276" i="4"/>
  <c r="BK220" i="4"/>
  <c r="BK275" i="4"/>
  <c r="J194" i="4"/>
  <c r="J166" i="5"/>
  <c r="BK134" i="5"/>
  <c r="BK168" i="5"/>
  <c r="BK212" i="5"/>
  <c r="J164" i="5"/>
  <c r="J135" i="5"/>
  <c r="J130" i="5"/>
  <c r="J218" i="5"/>
  <c r="BK197" i="5"/>
  <c r="J152" i="5"/>
  <c r="BK135" i="5"/>
  <c r="J235" i="5"/>
  <c r="BK193" i="5"/>
  <c r="BK247" i="5"/>
  <c r="J168" i="5"/>
  <c r="J250" i="6"/>
  <c r="BK145" i="6"/>
  <c r="J212" i="6"/>
  <c r="BK147" i="6"/>
  <c r="J206" i="6"/>
  <c r="J166" i="6"/>
  <c r="BK272" i="6"/>
  <c r="J258" i="6"/>
  <c r="BK212" i="6"/>
  <c r="J128" i="6"/>
  <c r="BK174" i="6"/>
  <c r="BK131" i="6"/>
  <c r="BK164" i="6"/>
  <c r="BK263" i="6"/>
  <c r="BK156" i="6"/>
  <c r="BK179" i="6"/>
  <c r="J136" i="6"/>
  <c r="BK248" i="7"/>
  <c r="BK198" i="7"/>
  <c r="J258" i="7"/>
  <c r="BK236" i="7"/>
  <c r="BK180" i="7"/>
  <c r="J133" i="7"/>
  <c r="J234" i="7"/>
  <c r="J178" i="7"/>
  <c r="J131" i="7"/>
  <c r="J228" i="7"/>
  <c r="J150" i="7"/>
  <c r="J230" i="7"/>
  <c r="J266" i="7"/>
  <c r="BK233" i="7"/>
  <c r="BK196" i="7"/>
  <c r="BK261" i="7"/>
  <c r="BK232" i="7"/>
  <c r="BK175" i="7"/>
  <c r="J268" i="7"/>
  <c r="J232" i="7"/>
  <c r="J218" i="7"/>
  <c r="J171" i="7"/>
  <c r="J140" i="8"/>
  <c r="BK141" i="8"/>
  <c r="J146" i="8"/>
  <c r="J150" i="8"/>
  <c r="J127" i="8"/>
  <c r="J126" i="8"/>
  <c r="BK477" i="9"/>
  <c r="J428" i="9"/>
  <c r="J391" i="9"/>
  <c r="BK305" i="9"/>
  <c r="J451" i="9"/>
  <c r="BK409" i="9"/>
  <c r="J305" i="9"/>
  <c r="J169" i="9"/>
  <c r="J526" i="9"/>
  <c r="BK428" i="9"/>
  <c r="BK334" i="9"/>
  <c r="J228" i="9"/>
  <c r="J516" i="9"/>
  <c r="BK458" i="9"/>
  <c r="BK399" i="9"/>
  <c r="J292" i="9"/>
  <c r="J224" i="9"/>
  <c r="J144" i="9"/>
  <c r="BK460" i="9"/>
  <c r="BK406" i="9"/>
  <c r="J296" i="9"/>
  <c r="J163" i="9"/>
  <c r="J408" i="9"/>
  <c r="J300" i="9"/>
  <c r="BK212" i="9"/>
  <c r="BK526" i="9"/>
  <c r="BK272" i="9"/>
  <c r="BK550" i="9"/>
  <c r="J540" i="9"/>
  <c r="J485" i="9"/>
  <c r="J421" i="9"/>
  <c r="BK384" i="9"/>
  <c r="BK193" i="9"/>
  <c r="J177" i="10"/>
  <c r="BK154" i="10"/>
  <c r="BK191" i="10"/>
  <c r="BK127" i="10"/>
  <c r="J133" i="10"/>
  <c r="J144" i="10"/>
  <c r="J170" i="10"/>
  <c r="J176" i="11"/>
  <c r="BK181" i="11"/>
  <c r="BK215" i="11"/>
  <c r="BK168" i="11"/>
  <c r="J195" i="11"/>
  <c r="BK152" i="11"/>
  <c r="BK186" i="11"/>
  <c r="J223" i="11"/>
  <c r="J158" i="11"/>
  <c r="BK188" i="11"/>
  <c r="BK144" i="11"/>
  <c r="BK234" i="12"/>
  <c r="J189" i="12"/>
  <c r="J142" i="12"/>
  <c r="J215" i="12"/>
  <c r="BK167" i="12"/>
  <c r="J124" i="12"/>
  <c r="BK173" i="12"/>
  <c r="BK231" i="12"/>
  <c r="J137" i="12"/>
  <c r="BK189" i="12"/>
  <c r="BK149" i="12"/>
  <c r="BK190" i="12"/>
  <c r="BK164" i="12"/>
  <c r="BK213" i="12"/>
  <c r="BK188" i="12"/>
  <c r="J205" i="12"/>
  <c r="J182" i="13"/>
  <c r="J179" i="13"/>
  <c r="BK141" i="13"/>
  <c r="J127" i="13"/>
  <c r="J149" i="13"/>
  <c r="J173" i="13"/>
  <c r="BK179" i="13"/>
  <c r="BK140" i="13"/>
  <c r="BK151" i="13"/>
  <c r="J129" i="14"/>
  <c r="BK124" i="14"/>
  <c r="BK138" i="14"/>
  <c r="J121" i="14"/>
  <c r="J123" i="14"/>
  <c r="J138" i="14"/>
  <c r="BK518" i="15"/>
  <c r="J461" i="15"/>
  <c r="J278" i="15"/>
  <c r="J217" i="15"/>
  <c r="BK612" i="15"/>
  <c r="J563" i="15"/>
  <c r="BK519" i="15"/>
  <c r="BK457" i="15"/>
  <c r="BK389" i="15"/>
  <c r="J338" i="15"/>
  <c r="BK270" i="15"/>
  <c r="J180" i="15"/>
  <c r="BK582" i="15"/>
  <c r="J506" i="15"/>
  <c r="BK449" i="15"/>
  <c r="BK287" i="15"/>
  <c r="J213" i="15"/>
  <c r="J187" i="15"/>
  <c r="J582" i="15"/>
  <c r="BK540" i="15"/>
  <c r="J456" i="15"/>
  <c r="BK346" i="15"/>
  <c r="J262" i="15"/>
  <c r="J143" i="15"/>
  <c r="BK580" i="15"/>
  <c r="J551" i="15"/>
  <c r="J513" i="15"/>
  <c r="BK465" i="15"/>
  <c r="J389" i="15"/>
  <c r="BK333" i="15"/>
  <c r="BK253" i="15"/>
  <c r="BK196" i="15"/>
  <c r="BK150" i="15"/>
  <c r="J534" i="15"/>
  <c r="BK500" i="15"/>
  <c r="BK417" i="15"/>
  <c r="BK330" i="15"/>
  <c r="J242" i="15"/>
  <c r="BK170" i="15"/>
  <c r="J548" i="15"/>
  <c r="J457" i="15"/>
  <c r="J360" i="15"/>
  <c r="BK276" i="15"/>
  <c r="J215" i="15"/>
  <c r="J150" i="15"/>
  <c r="BK594" i="15"/>
  <c r="BK469" i="15"/>
  <c r="BK392" i="15"/>
  <c r="J250" i="15"/>
  <c r="BK253" i="16"/>
  <c r="BK172" i="16"/>
  <c r="J148" i="16"/>
  <c r="BK196" i="16"/>
  <c r="J236" i="16"/>
  <c r="J182" i="16"/>
  <c r="BK226" i="16"/>
  <c r="J257" i="16"/>
  <c r="J185" i="16"/>
  <c r="J208" i="16"/>
  <c r="BK262" i="16"/>
  <c r="BK221" i="16"/>
  <c r="J160" i="16"/>
  <c r="BK181" i="17"/>
  <c r="J220" i="17"/>
  <c r="BK185" i="17"/>
  <c r="J215" i="17"/>
  <c r="BK140" i="17"/>
  <c r="BK176" i="17"/>
  <c r="BK209" i="17"/>
  <c r="J185" i="17"/>
  <c r="BK217" i="17"/>
  <c r="J181" i="17"/>
  <c r="J200" i="17"/>
  <c r="BK155" i="17"/>
  <c r="BK169" i="17"/>
  <c r="BK149" i="18"/>
  <c r="J136" i="18"/>
  <c r="BK163" i="18"/>
  <c r="J176" i="18"/>
  <c r="BK136" i="18"/>
  <c r="BK168" i="18"/>
  <c r="BK129" i="18"/>
  <c r="J210" i="19"/>
  <c r="BK173" i="19"/>
  <c r="J128" i="19"/>
  <c r="J181" i="19"/>
  <c r="BK142" i="19"/>
  <c r="BK198" i="19"/>
  <c r="BK229" i="19"/>
  <c r="J191" i="19"/>
  <c r="BK149" i="19"/>
  <c r="J196" i="19"/>
  <c r="J208" i="19"/>
  <c r="BK140" i="19"/>
  <c r="J194" i="19"/>
  <c r="BK154" i="19"/>
  <c r="BK186" i="20"/>
  <c r="J188" i="20"/>
  <c r="BK173" i="20"/>
  <c r="BK188" i="20"/>
  <c r="J133" i="20"/>
  <c r="J138" i="20"/>
  <c r="J180" i="20"/>
  <c r="J125" i="20"/>
  <c r="J139" i="20"/>
  <c r="J123" i="21"/>
  <c r="J145" i="21"/>
  <c r="J146" i="21"/>
  <c r="J141" i="21"/>
  <c r="J127" i="21"/>
  <c r="J674" i="22"/>
  <c r="BK636" i="22"/>
  <c r="BK536" i="22"/>
  <c r="BK419" i="22"/>
  <c r="J379" i="22"/>
  <c r="J291" i="22"/>
  <c r="J198" i="22"/>
  <c r="BK734" i="22"/>
  <c r="BK658" i="22"/>
  <c r="BK608" i="22"/>
  <c r="J547" i="22"/>
  <c r="J532" i="22"/>
  <c r="BK322" i="22"/>
  <c r="BK240" i="22"/>
  <c r="J672" i="22"/>
  <c r="BK604" i="22"/>
  <c r="J554" i="22"/>
  <c r="J371" i="22"/>
  <c r="J329" i="22"/>
  <c r="J256" i="22"/>
  <c r="J206" i="22"/>
  <c r="BK714" i="22"/>
  <c r="J634" i="22"/>
  <c r="J538" i="22"/>
  <c r="J443" i="22"/>
  <c r="J265" i="22"/>
  <c r="BK147" i="22"/>
  <c r="J654" i="22"/>
  <c r="BK607" i="22"/>
  <c r="J531" i="22"/>
  <c r="BK385" i="22"/>
  <c r="J283" i="22"/>
  <c r="J182" i="22"/>
  <c r="J692" i="22"/>
  <c r="BK595" i="22"/>
  <c r="J514" i="22"/>
  <c r="J432" i="22"/>
  <c r="J367" i="22"/>
  <c r="J288" i="22"/>
  <c r="J215" i="22"/>
  <c r="BK138" i="22"/>
  <c r="J667" i="22"/>
  <c r="J602" i="22"/>
  <c r="J553" i="22"/>
  <c r="BK474" i="22"/>
  <c r="BK369" i="22"/>
  <c r="J273" i="22"/>
  <c r="J176" i="22"/>
  <c r="J754" i="22"/>
  <c r="BK745" i="22"/>
  <c r="BK736" i="22"/>
  <c r="BK643" i="22"/>
  <c r="BK586" i="22"/>
  <c r="J541" i="22"/>
  <c r="J456" i="22"/>
  <c r="J281" i="22"/>
  <c r="J243" i="22"/>
  <c r="BK206" i="22"/>
  <c r="J148" i="22"/>
  <c r="J408" i="23"/>
  <c r="BK183" i="23"/>
  <c r="J443" i="24"/>
  <c r="BK375" i="24"/>
  <c r="J293" i="24"/>
  <c r="BK261" i="24"/>
  <c r="J183" i="24"/>
  <c r="J479" i="24"/>
  <c r="J444" i="24"/>
  <c r="BK398" i="24"/>
  <c r="J355" i="24"/>
  <c r="BK302" i="24"/>
  <c r="BK267" i="24"/>
  <c r="J200" i="24"/>
  <c r="BK476" i="24"/>
  <c r="J446" i="24"/>
  <c r="BK428" i="24"/>
  <c r="J370" i="24"/>
  <c r="J328" i="24"/>
  <c r="BK258" i="24"/>
  <c r="BK208" i="24"/>
  <c r="J467" i="24"/>
  <c r="BK445" i="24"/>
  <c r="BK399" i="24"/>
  <c r="J362" i="24"/>
  <c r="J283" i="24"/>
  <c r="J248" i="24"/>
  <c r="J197" i="24"/>
  <c r="J148" i="24"/>
  <c r="J390" i="24"/>
  <c r="BK293" i="24"/>
  <c r="J267" i="24"/>
  <c r="J235" i="24"/>
  <c r="J209" i="24"/>
  <c r="BK475" i="24"/>
  <c r="BK355" i="24"/>
  <c r="BK290" i="24"/>
  <c r="BK263" i="24"/>
  <c r="BK229" i="24"/>
  <c r="BK199" i="24"/>
  <c r="BK451" i="24"/>
  <c r="BK397" i="24"/>
  <c r="J277" i="24"/>
  <c r="J243" i="24"/>
  <c r="BK209" i="24"/>
  <c r="BK166" i="24"/>
  <c r="BK496" i="24"/>
  <c r="J488" i="24"/>
  <c r="J382" i="24"/>
  <c r="BK340" i="24"/>
  <c r="J281" i="24"/>
  <c r="BK253" i="24"/>
  <c r="J191" i="24"/>
  <c r="BK264" i="25"/>
  <c r="BK163" i="25"/>
  <c r="BK253" i="25"/>
  <c r="BK238" i="25"/>
  <c r="BK175" i="25"/>
  <c r="BK126" i="25"/>
  <c r="BK218" i="25"/>
  <c r="J156" i="25"/>
  <c r="J251" i="25"/>
  <c r="J175" i="25"/>
  <c r="J140" i="25"/>
  <c r="J249" i="25"/>
  <c r="BK153" i="25"/>
  <c r="J264" i="25"/>
  <c r="BK145" i="25"/>
  <c r="J279" i="25"/>
  <c r="J172" i="25"/>
  <c r="J142" i="25"/>
  <c r="J233" i="26"/>
  <c r="BK191" i="26"/>
  <c r="BK154" i="26"/>
  <c r="J321" i="26"/>
  <c r="J256" i="26"/>
  <c r="J231" i="26"/>
  <c r="BK188" i="26"/>
  <c r="BK292" i="26"/>
  <c r="J232" i="26"/>
  <c r="BK182" i="26"/>
  <c r="J152" i="26"/>
  <c r="J280" i="26"/>
  <c r="BK212" i="26"/>
  <c r="BK159" i="26"/>
  <c r="BK282" i="26"/>
  <c r="J210" i="26"/>
  <c r="J149" i="26"/>
  <c r="J288" i="26"/>
  <c r="J238" i="26"/>
  <c r="J166" i="26"/>
  <c r="J319" i="26"/>
  <c r="BK249" i="26"/>
  <c r="BK187" i="26"/>
  <c r="J176" i="26"/>
  <c r="BK149" i="26"/>
  <c r="J276" i="26"/>
  <c r="J208" i="26"/>
  <c r="BK143" i="26"/>
  <c r="J126" i="27"/>
  <c r="BK121" i="27"/>
  <c r="J128" i="27"/>
  <c r="BK141" i="27"/>
  <c r="BK144" i="27"/>
  <c r="J693" i="28"/>
  <c r="BK604" i="28"/>
  <c r="J547" i="28"/>
  <c r="J443" i="28"/>
  <c r="J304" i="28"/>
  <c r="BK175" i="28"/>
  <c r="J676" i="28"/>
  <c r="J626" i="28"/>
  <c r="J513" i="28"/>
  <c r="BK310" i="28"/>
  <c r="BK664" i="28"/>
  <c r="BK519" i="28"/>
  <c r="J462" i="28"/>
  <c r="J399" i="28"/>
  <c r="BK365" i="28"/>
  <c r="J289" i="28"/>
  <c r="BK268" i="28"/>
  <c r="J210" i="28"/>
  <c r="J139" i="28"/>
  <c r="J606" i="28"/>
  <c r="J538" i="28"/>
  <c r="BK517" i="28"/>
  <c r="J322" i="28"/>
  <c r="J286" i="28"/>
  <c r="BK261" i="28"/>
  <c r="BK210" i="28"/>
  <c r="BK672" i="28"/>
  <c r="BK588" i="28"/>
  <c r="J520" i="28"/>
  <c r="BK418" i="28"/>
  <c r="BK272" i="28"/>
  <c r="J186" i="28"/>
  <c r="J636" i="28"/>
  <c r="J573" i="28"/>
  <c r="J506" i="28"/>
  <c r="J378" i="28"/>
  <c r="J327" i="28"/>
  <c r="J249" i="28"/>
  <c r="J660" i="28"/>
  <c r="BK548" i="28"/>
  <c r="J516" i="28"/>
  <c r="BK403" i="28"/>
  <c r="BK327" i="28"/>
  <c r="J251" i="28"/>
  <c r="J203" i="28"/>
  <c r="J721" i="28"/>
  <c r="BK693" i="28"/>
  <c r="J604" i="28"/>
  <c r="BK542" i="28"/>
  <c r="J424" i="28"/>
  <c r="BK382" i="28"/>
  <c r="BK286" i="28"/>
  <c r="BK259" i="28"/>
  <c r="BK255" i="29"/>
  <c r="J162" i="29"/>
  <c r="J213" i="29"/>
  <c r="J166" i="29"/>
  <c r="BK217" i="29"/>
  <c r="J131" i="29"/>
  <c r="J200" i="29"/>
  <c r="J133" i="29"/>
  <c r="BK202" i="29"/>
  <c r="J135" i="29"/>
  <c r="J202" i="29"/>
  <c r="J255" i="29"/>
  <c r="BK263" i="29"/>
  <c r="J237" i="29"/>
  <c r="J171" i="29"/>
  <c r="BK135" i="30"/>
  <c r="J151" i="30"/>
  <c r="BK133" i="30"/>
  <c r="BK154" i="30"/>
  <c r="BK127" i="30"/>
  <c r="J156" i="30"/>
  <c r="J127" i="30"/>
  <c r="BK227" i="31"/>
  <c r="J172" i="31"/>
  <c r="BK238" i="31"/>
  <c r="BK187" i="31"/>
  <c r="J252" i="31"/>
  <c r="BK164" i="31"/>
  <c r="J130" i="31"/>
  <c r="BK213" i="31"/>
  <c r="J177" i="31"/>
  <c r="BK244" i="31"/>
  <c r="J185" i="31"/>
  <c r="BK277" i="31"/>
  <c r="BK225" i="31"/>
  <c r="BK175" i="31"/>
  <c r="BK151" i="31"/>
  <c r="BK210" i="31"/>
  <c r="J142" i="31"/>
  <c r="BK236" i="31"/>
  <c r="BK181" i="31"/>
  <c r="J177" i="32"/>
  <c r="J173" i="32"/>
  <c r="J129" i="32"/>
  <c r="J142" i="32"/>
  <c r="J167" i="32"/>
  <c r="BK183" i="32"/>
  <c r="BK181" i="32"/>
  <c r="J195" i="32"/>
  <c r="BK135" i="32"/>
  <c r="J172" i="33"/>
  <c r="BK131" i="33"/>
  <c r="J139" i="33"/>
  <c r="BK175" i="33"/>
  <c r="J150" i="33"/>
  <c r="BK163" i="33"/>
  <c r="J153" i="33"/>
  <c r="BK147" i="34"/>
  <c r="J152" i="34"/>
  <c r="BK139" i="34"/>
  <c r="J140" i="34"/>
  <c r="BK125" i="34"/>
  <c r="J224" i="35"/>
  <c r="BK155" i="35"/>
  <c r="J237" i="35"/>
  <c r="J160" i="35"/>
  <c r="J273" i="35"/>
  <c r="BK226" i="35"/>
  <c r="J280" i="35"/>
  <c r="BK235" i="35"/>
  <c r="BK160" i="35"/>
  <c r="J232" i="35"/>
  <c r="J148" i="35"/>
  <c r="BK215" i="35"/>
  <c r="BK278" i="35"/>
  <c r="J208" i="35"/>
  <c r="BK135" i="35"/>
  <c r="BK198" i="35"/>
  <c r="BK159" i="36"/>
  <c r="BK173" i="36"/>
  <c r="J146" i="36"/>
  <c r="BK183" i="36"/>
  <c r="J171" i="36"/>
  <c r="BK199" i="36"/>
  <c r="BK162" i="36"/>
  <c r="J128" i="36"/>
  <c r="BK155" i="36"/>
  <c r="J145" i="36"/>
  <c r="J183" i="36"/>
  <c r="BK128" i="37"/>
  <c r="J131" i="37"/>
  <c r="BK280" i="38"/>
  <c r="BK219" i="38"/>
  <c r="J137" i="38"/>
  <c r="BK231" i="38"/>
  <c r="J174" i="38"/>
  <c r="BK297" i="38"/>
  <c r="BK185" i="38"/>
  <c r="J193" i="38"/>
  <c r="BK323" i="38"/>
  <c r="BK237" i="38"/>
  <c r="BK139" i="38"/>
  <c r="BK153" i="2"/>
  <c r="BK148" i="2"/>
  <c r="J145" i="2"/>
  <c r="J143" i="2"/>
  <c r="BK141" i="2"/>
  <c r="J140" i="2"/>
  <c r="BK137" i="2"/>
  <c r="J128" i="2"/>
  <c r="J124" i="2"/>
  <c r="F35" i="2"/>
  <c r="J467" i="3"/>
  <c r="J391" i="3"/>
  <c r="J345" i="3"/>
  <c r="BK306" i="3"/>
  <c r="J254" i="3"/>
  <c r="BK189" i="3"/>
  <c r="J834" i="3"/>
  <c r="BK736" i="3"/>
  <c r="BK681" i="3"/>
  <c r="BK584" i="3"/>
  <c r="BK543" i="3"/>
  <c r="J451" i="3"/>
  <c r="BK393" i="3"/>
  <c r="J304" i="3"/>
  <c r="BK293" i="3"/>
  <c r="J252" i="3"/>
  <c r="J207" i="3"/>
  <c r="BK858" i="3"/>
  <c r="J751" i="3"/>
  <c r="J617" i="3"/>
  <c r="J568" i="3"/>
  <c r="BK528" i="3"/>
  <c r="J390" i="3"/>
  <c r="BK322" i="3"/>
  <c r="J277" i="3"/>
  <c r="J145" i="3"/>
  <c r="BK852" i="3"/>
  <c r="J818" i="3"/>
  <c r="J733" i="3"/>
  <c r="J699" i="3"/>
  <c r="J616" i="3"/>
  <c r="J564" i="3"/>
  <c r="BK399" i="3"/>
  <c r="BK326" i="3"/>
  <c r="BK275" i="3"/>
  <c r="BK165" i="3"/>
  <c r="J864" i="3"/>
  <c r="BK786" i="3"/>
  <c r="BK593" i="3"/>
  <c r="J528" i="3"/>
  <c r="J437" i="3"/>
  <c r="BK268" i="3"/>
  <c r="J202" i="3"/>
  <c r="BK140" i="3"/>
  <c r="BK818" i="3"/>
  <c r="J720" i="3"/>
  <c r="J633" i="3"/>
  <c r="BK564" i="3"/>
  <c r="BK437" i="3"/>
  <c r="J291" i="3"/>
  <c r="BK250" i="3"/>
  <c r="J208" i="3"/>
  <c r="BK855" i="3"/>
  <c r="J731" i="3"/>
  <c r="BK653" i="3"/>
  <c r="J584" i="3"/>
  <c r="BK530" i="3"/>
  <c r="BK445" i="3"/>
  <c r="J363" i="3"/>
  <c r="BK234" i="3"/>
  <c r="BK725" i="3"/>
  <c r="BK621" i="3"/>
  <c r="J543" i="3"/>
  <c r="BK419" i="3"/>
  <c r="J287" i="3"/>
  <c r="BK185" i="3"/>
  <c r="J140" i="3"/>
  <c r="J260" i="4"/>
  <c r="BK176" i="4"/>
  <c r="J268" i="4"/>
  <c r="BK172" i="4"/>
  <c r="BK271" i="4"/>
  <c r="J211" i="4"/>
  <c r="BK287" i="4"/>
  <c r="J250" i="4"/>
  <c r="J172" i="4"/>
  <c r="J269" i="4"/>
  <c r="J228" i="4"/>
  <c r="BK272" i="4"/>
  <c r="J169" i="4"/>
  <c r="J279" i="4"/>
  <c r="BK216" i="4"/>
  <c r="J299" i="4"/>
  <c r="BK201" i="4"/>
  <c r="J153" i="5"/>
  <c r="BK233" i="5"/>
  <c r="J191" i="5"/>
  <c r="J216" i="5"/>
  <c r="BK154" i="5"/>
  <c r="J237" i="5"/>
  <c r="J182" i="5"/>
  <c r="J150" i="5"/>
  <c r="BK130" i="5"/>
  <c r="J192" i="5"/>
  <c r="J132" i="5"/>
  <c r="J214" i="5"/>
  <c r="J155" i="5"/>
  <c r="BK195" i="6"/>
  <c r="BK250" i="6"/>
  <c r="J192" i="6"/>
  <c r="BK245" i="6"/>
  <c r="J171" i="6"/>
  <c r="BK136" i="6"/>
  <c r="J245" i="6"/>
  <c r="J200" i="6"/>
  <c r="BK218" i="6"/>
  <c r="BK144" i="6"/>
  <c r="BK204" i="6"/>
  <c r="J142" i="6"/>
  <c r="J238" i="6"/>
  <c r="J178" i="6"/>
  <c r="BK200" i="6"/>
  <c r="BK137" i="6"/>
  <c r="BK262" i="7"/>
  <c r="BK220" i="7"/>
  <c r="J264" i="7"/>
  <c r="BK235" i="7"/>
  <c r="J208" i="7"/>
  <c r="BK148" i="7"/>
  <c r="J213" i="7"/>
  <c r="J156" i="7"/>
  <c r="J252" i="7"/>
  <c r="BK230" i="7"/>
  <c r="J160" i="7"/>
  <c r="BK239" i="7"/>
  <c r="BK160" i="7"/>
  <c r="J226" i="7"/>
  <c r="J180" i="7"/>
  <c r="J253" i="7"/>
  <c r="J176" i="7"/>
  <c r="J267" i="7"/>
  <c r="J233" i="7"/>
  <c r="J221" i="7"/>
  <c r="BK178" i="7"/>
  <c r="BK143" i="8"/>
  <c r="BK150" i="8"/>
  <c r="BK137" i="8"/>
  <c r="BK122" i="8"/>
  <c r="J142" i="8"/>
  <c r="BK125" i="8"/>
  <c r="BK469" i="9"/>
  <c r="BK422" i="9"/>
  <c r="J349" i="9"/>
  <c r="J205" i="9"/>
  <c r="BK516" i="9"/>
  <c r="BK400" i="9"/>
  <c r="J346" i="9"/>
  <c r="BK228" i="9"/>
  <c r="J165" i="9"/>
  <c r="J458" i="9"/>
  <c r="J393" i="9"/>
  <c r="J253" i="9"/>
  <c r="BK163" i="9"/>
  <c r="BK491" i="9"/>
  <c r="BK453" i="9"/>
  <c r="BK383" i="9"/>
  <c r="BK278" i="9"/>
  <c r="J210" i="9"/>
  <c r="BK528" i="9"/>
  <c r="J426" i="9"/>
  <c r="BK385" i="9"/>
  <c r="BK165" i="9"/>
  <c r="BK427" i="9"/>
  <c r="BK292" i="9"/>
  <c r="BK200" i="9"/>
  <c r="BK137" i="9"/>
  <c r="J406" i="9"/>
  <c r="BK326" i="9"/>
  <c r="BK246" i="9"/>
  <c r="J550" i="9"/>
  <c r="J532" i="9"/>
  <c r="J456" i="9"/>
  <c r="J407" i="9"/>
  <c r="BK287" i="9"/>
  <c r="J185" i="10"/>
  <c r="BK184" i="10"/>
  <c r="BK180" i="10"/>
  <c r="BK185" i="10"/>
  <c r="J191" i="10"/>
  <c r="BK159" i="10"/>
  <c r="BK207" i="11"/>
  <c r="J162" i="11"/>
  <c r="BK190" i="11"/>
  <c r="BK225" i="11"/>
  <c r="J190" i="11"/>
  <c r="BK128" i="11"/>
  <c r="J186" i="11"/>
  <c r="J133" i="11"/>
  <c r="J185" i="11"/>
  <c r="J209" i="11"/>
  <c r="J167" i="11"/>
  <c r="BK133" i="11"/>
  <c r="J184" i="11"/>
  <c r="J155" i="11"/>
  <c r="BK202" i="11"/>
  <c r="J181" i="12"/>
  <c r="BK130" i="12"/>
  <c r="BK165" i="12"/>
  <c r="BK147" i="12"/>
  <c r="BK202" i="12"/>
  <c r="BK145" i="12"/>
  <c r="J165" i="12"/>
  <c r="J198" i="12"/>
  <c r="BK132" i="12"/>
  <c r="J188" i="12"/>
  <c r="J152" i="12"/>
  <c r="BK195" i="12"/>
  <c r="J140" i="12"/>
  <c r="BK140" i="12"/>
  <c r="BK167" i="13"/>
  <c r="BK128" i="13"/>
  <c r="BK155" i="13"/>
  <c r="J133" i="13"/>
  <c r="J154" i="13"/>
  <c r="BK154" i="13"/>
  <c r="J156" i="13"/>
  <c r="BK165" i="13"/>
  <c r="BK129" i="13"/>
  <c r="J135" i="13"/>
  <c r="BK147" i="14"/>
  <c r="J140" i="14"/>
  <c r="J126" i="14"/>
  <c r="J128" i="14"/>
  <c r="BK121" i="14"/>
  <c r="J557" i="15"/>
  <c r="BK478" i="15"/>
  <c r="BK335" i="15"/>
  <c r="J256" i="15"/>
  <c r="BK152" i="15"/>
  <c r="J584" i="15"/>
  <c r="BK530" i="15"/>
  <c r="J476" i="15"/>
  <c r="J455" i="15"/>
  <c r="J373" i="15"/>
  <c r="BK329" i="15"/>
  <c r="BK217" i="15"/>
  <c r="J599" i="15"/>
  <c r="BK545" i="15"/>
  <c r="J464" i="15"/>
  <c r="BK342" i="15"/>
  <c r="BK254" i="15"/>
  <c r="J196" i="15"/>
  <c r="J606" i="15"/>
  <c r="BK548" i="15"/>
  <c r="J480" i="15"/>
  <c r="J431" i="15"/>
  <c r="J324" i="15"/>
  <c r="BK232" i="15"/>
  <c r="J617" i="15"/>
  <c r="J561" i="15"/>
  <c r="BK527" i="15"/>
  <c r="J485" i="15"/>
  <c r="BK413" i="15"/>
  <c r="BK360" i="15"/>
  <c r="BK266" i="15"/>
  <c r="J232" i="15"/>
  <c r="BK172" i="15"/>
  <c r="J589" i="15"/>
  <c r="BK481" i="15"/>
  <c r="J449" i="15"/>
  <c r="BK303" i="15"/>
  <c r="BK230" i="15"/>
  <c r="J157" i="15"/>
  <c r="J491" i="15"/>
  <c r="J410" i="15"/>
  <c r="J329" i="15"/>
  <c r="BK233" i="15"/>
  <c r="J161" i="15"/>
  <c r="BK606" i="15"/>
  <c r="BK536" i="15"/>
  <c r="J460" i="15"/>
  <c r="J330" i="15"/>
  <c r="BK228" i="15"/>
  <c r="J231" i="16"/>
  <c r="J163" i="16"/>
  <c r="BK245" i="16"/>
  <c r="BK185" i="16"/>
  <c r="J234" i="16"/>
  <c r="BK169" i="16"/>
  <c r="BK224" i="16"/>
  <c r="BK237" i="16"/>
  <c r="BK260" i="16"/>
  <c r="BK182" i="16"/>
  <c r="BK235" i="16"/>
  <c r="J194" i="16"/>
  <c r="BK130" i="16"/>
  <c r="BK186" i="17"/>
  <c r="BK223" i="17"/>
  <c r="J192" i="17"/>
  <c r="J146" i="17"/>
  <c r="BK205" i="17"/>
  <c r="J180" i="17"/>
  <c r="J225" i="17"/>
  <c r="J190" i="17"/>
  <c r="J144" i="17"/>
  <c r="BK184" i="17"/>
  <c r="J205" i="17"/>
  <c r="BK179" i="17"/>
  <c r="BK135" i="17"/>
  <c r="BK134" i="18"/>
  <c r="J153" i="18"/>
  <c r="BK144" i="18"/>
  <c r="BK131" i="18"/>
  <c r="J158" i="18"/>
  <c r="BK160" i="18"/>
  <c r="J164" i="18"/>
  <c r="BK152" i="19"/>
  <c r="J225" i="19"/>
  <c r="BK160" i="19"/>
  <c r="BK214" i="19"/>
  <c r="BK150" i="19"/>
  <c r="J201" i="19"/>
  <c r="J136" i="19"/>
  <c r="BK225" i="19"/>
  <c r="J164" i="19"/>
  <c r="BK147" i="19"/>
  <c r="J193" i="19"/>
  <c r="BK178" i="19"/>
  <c r="BK134" i="19"/>
  <c r="J198" i="19"/>
  <c r="J145" i="19"/>
  <c r="BK155" i="20"/>
  <c r="J157" i="20"/>
  <c r="J190" i="20"/>
  <c r="J171" i="20"/>
  <c r="BK175" i="20"/>
  <c r="J151" i="20"/>
  <c r="J148" i="20"/>
  <c r="BK170" i="20"/>
  <c r="J127" i="20"/>
  <c r="BK127" i="21"/>
  <c r="BK125" i="21"/>
  <c r="J138" i="21"/>
  <c r="J139" i="21"/>
  <c r="BK139" i="21"/>
  <c r="J121" i="21"/>
  <c r="BK667" i="22"/>
  <c r="J617" i="22"/>
  <c r="BK410" i="22"/>
  <c r="J353" i="22"/>
  <c r="BK265" i="22"/>
  <c r="BK196" i="22"/>
  <c r="J714" i="22"/>
  <c r="BK617" i="22"/>
  <c r="BK552" i="22"/>
  <c r="J509" i="22"/>
  <c r="BK310" i="22"/>
  <c r="BK263" i="22"/>
  <c r="BK155" i="22"/>
  <c r="BK644" i="22"/>
  <c r="BK566" i="22"/>
  <c r="J462" i="22"/>
  <c r="BK351" i="22"/>
  <c r="BK283" i="22"/>
  <c r="BK209" i="22"/>
  <c r="J734" i="22"/>
  <c r="J656" i="22"/>
  <c r="BK558" i="22"/>
  <c r="BK488" i="22"/>
  <c r="BK395" i="22"/>
  <c r="J262" i="22"/>
  <c r="J164" i="22"/>
  <c r="BK684" i="22"/>
  <c r="BK646" i="22"/>
  <c r="J525" i="22"/>
  <c r="J436" i="22"/>
  <c r="J370" i="22"/>
  <c r="BK242" i="22"/>
  <c r="J147" i="22"/>
  <c r="J605" i="22"/>
  <c r="BK541" i="22"/>
  <c r="J511" i="22"/>
  <c r="J428" i="22"/>
  <c r="J373" i="22"/>
  <c r="BK281" i="22"/>
  <c r="J242" i="22"/>
  <c r="J709" i="22"/>
  <c r="BK660" i="22"/>
  <c r="J606" i="22"/>
  <c r="BK549" i="22"/>
  <c r="BK514" i="22"/>
  <c r="J401" i="22"/>
  <c r="BK286" i="22"/>
  <c r="BK205" i="22"/>
  <c r="BK760" i="22"/>
  <c r="J751" i="22"/>
  <c r="J742" i="22"/>
  <c r="J626" i="22"/>
  <c r="J550" i="22"/>
  <c r="BK459" i="22"/>
  <c r="BK372" i="22"/>
  <c r="J258" i="22"/>
  <c r="BK220" i="22"/>
  <c r="BK383" i="23"/>
  <c r="J372" i="23"/>
  <c r="J335" i="23"/>
  <c r="BK308" i="23"/>
  <c r="BK273" i="23"/>
  <c r="BK226" i="23"/>
  <c r="J135" i="23"/>
  <c r="J379" i="23"/>
  <c r="J301" i="23"/>
  <c r="J132" i="23"/>
  <c r="J393" i="23"/>
  <c r="J376" i="23"/>
  <c r="BK331" i="23"/>
  <c r="BK286" i="23"/>
  <c r="J238" i="23"/>
  <c r="BK413" i="23"/>
  <c r="J382" i="23"/>
  <c r="BK365" i="23"/>
  <c r="J314" i="23"/>
  <c r="BK284" i="23"/>
  <c r="J189" i="23"/>
  <c r="J391" i="23"/>
  <c r="J366" i="23"/>
  <c r="J319" i="23"/>
  <c r="BK264" i="23"/>
  <c r="BK166" i="23"/>
  <c r="BK396" i="23"/>
  <c r="J371" i="23"/>
  <c r="J365" i="23"/>
  <c r="BK314" i="23"/>
  <c r="BK275" i="23"/>
  <c r="BK215" i="23"/>
  <c r="BK408" i="23"/>
  <c r="J387" i="23"/>
  <c r="BK366" i="23"/>
  <c r="J348" i="23"/>
  <c r="BK319" i="23"/>
  <c r="BK281" i="23"/>
  <c r="BK247" i="23"/>
  <c r="BK431" i="23"/>
  <c r="BK427" i="23"/>
  <c r="BK404" i="23"/>
  <c r="J364" i="23"/>
  <c r="J275" i="23"/>
  <c r="BK235" i="23"/>
  <c r="J198" i="23"/>
  <c r="J472" i="24"/>
  <c r="BK446" i="24"/>
  <c r="BK365" i="24"/>
  <c r="BK279" i="24"/>
  <c r="J216" i="24"/>
  <c r="BK466" i="24"/>
  <c r="BK443" i="24"/>
  <c r="J385" i="24"/>
  <c r="J346" i="24"/>
  <c r="J273" i="24"/>
  <c r="J232" i="24"/>
  <c r="J174" i="24"/>
  <c r="J469" i="24"/>
  <c r="J430" i="24"/>
  <c r="BK385" i="24"/>
  <c r="BK348" i="24"/>
  <c r="J263" i="24"/>
  <c r="BK227" i="24"/>
  <c r="BK156" i="24"/>
  <c r="BK447" i="24"/>
  <c r="BK424" i="24"/>
  <c r="J378" i="24"/>
  <c r="BK291" i="24"/>
  <c r="BK254" i="24"/>
  <c r="J244" i="24"/>
  <c r="J211" i="24"/>
  <c r="J484" i="24"/>
  <c r="J454" i="24"/>
  <c r="J375" i="24"/>
  <c r="J291" i="24"/>
  <c r="J260" i="24"/>
  <c r="J227" i="24"/>
  <c r="J156" i="24"/>
  <c r="BK425" i="24"/>
  <c r="J331" i="24"/>
  <c r="J265" i="24"/>
  <c r="J240" i="24"/>
  <c r="BK211" i="24"/>
  <c r="J151" i="24"/>
  <c r="BK426" i="24"/>
  <c r="BK387" i="24"/>
  <c r="BK275" i="24"/>
  <c r="J208" i="24"/>
  <c r="BK151" i="24"/>
  <c r="J494" i="24"/>
  <c r="BK487" i="24"/>
  <c r="J365" i="24"/>
  <c r="BK334" i="24"/>
  <c r="J278" i="24"/>
  <c r="J256" i="24"/>
  <c r="BK210" i="24"/>
  <c r="J160" i="24"/>
  <c r="BK223" i="25"/>
  <c r="BK137" i="25"/>
  <c r="BK240" i="25"/>
  <c r="J158" i="25"/>
  <c r="BK222" i="25"/>
  <c r="J161" i="25"/>
  <c r="J137" i="25"/>
  <c r="J233" i="25"/>
  <c r="J170" i="25"/>
  <c r="BK266" i="25"/>
  <c r="BK219" i="25"/>
  <c r="BK161" i="25"/>
  <c r="J124" i="25"/>
  <c r="J229" i="25"/>
  <c r="J162" i="25"/>
  <c r="BK249" i="25"/>
  <c r="BK148" i="25"/>
  <c r="BK132" i="25"/>
  <c r="J253" i="25"/>
  <c r="BK224" i="25"/>
  <c r="J341" i="26"/>
  <c r="BK231" i="26"/>
  <c r="J180" i="26"/>
  <c r="J316" i="26"/>
  <c r="BK254" i="26"/>
  <c r="J194" i="26"/>
  <c r="J339" i="26"/>
  <c r="BK241" i="26"/>
  <c r="BK192" i="26"/>
  <c r="BK170" i="26"/>
  <c r="BK319" i="26"/>
  <c r="J223" i="26"/>
  <c r="BK199" i="26"/>
  <c r="BK138" i="26"/>
  <c r="BK288" i="26"/>
  <c r="J228" i="26"/>
  <c r="BK164" i="26"/>
  <c r="BK274" i="26"/>
  <c r="BK206" i="26"/>
  <c r="J183" i="26"/>
  <c r="BK312" i="26"/>
  <c r="BK239" i="26"/>
  <c r="BK180" i="26"/>
  <c r="BK168" i="26"/>
  <c r="BK233" i="26"/>
  <c r="BK181" i="26"/>
  <c r="J157" i="26"/>
  <c r="BK128" i="27"/>
  <c r="BK142" i="27"/>
  <c r="BK122" i="27"/>
  <c r="BK146" i="27"/>
  <c r="J127" i="27"/>
  <c r="BK630" i="28"/>
  <c r="J584" i="28"/>
  <c r="J510" i="28"/>
  <c r="J370" i="28"/>
  <c r="BK251" i="28"/>
  <c r="BK687" i="28"/>
  <c r="BK560" i="28"/>
  <c r="BK394" i="28"/>
  <c r="J298" i="28"/>
  <c r="J175" i="28"/>
  <c r="BK638" i="28"/>
  <c r="J588" i="28"/>
  <c r="J517" i="28"/>
  <c r="BK443" i="28"/>
  <c r="BK374" i="28"/>
  <c r="BK284" i="28"/>
  <c r="J266" i="28"/>
  <c r="J197" i="28"/>
  <c r="J674" i="28"/>
  <c r="BK592" i="28"/>
  <c r="J536" i="28"/>
  <c r="BK515" i="28"/>
  <c r="BK349" i="28"/>
  <c r="J284" i="28"/>
  <c r="BK231" i="28"/>
  <c r="J136" i="28"/>
  <c r="J620" i="28"/>
  <c r="BK564" i="28"/>
  <c r="BK532" i="28"/>
  <c r="BK421" i="28"/>
  <c r="J276" i="28"/>
  <c r="J154" i="28"/>
  <c r="J664" i="28"/>
  <c r="BK613" i="28"/>
  <c r="BK521" i="28"/>
  <c r="J478" i="28"/>
  <c r="BK307" i="28"/>
  <c r="BK197" i="28"/>
  <c r="BK662" i="28"/>
  <c r="J608" i="28"/>
  <c r="BK512" i="28"/>
  <c r="J460" i="28"/>
  <c r="BK385" i="28"/>
  <c r="J307" i="28"/>
  <c r="J242" i="28"/>
  <c r="J724" i="28"/>
  <c r="J714" i="28"/>
  <c r="J670" i="28"/>
  <c r="J603" i="28"/>
  <c r="J534" i="28"/>
  <c r="J411" i="28"/>
  <c r="BK366" i="28"/>
  <c r="BK304" i="28"/>
  <c r="J263" i="28"/>
  <c r="BK193" i="28"/>
  <c r="J234" i="29"/>
  <c r="BK157" i="29"/>
  <c r="J245" i="29"/>
  <c r="BK164" i="29"/>
  <c r="J139" i="29"/>
  <c r="J242" i="29"/>
  <c r="BK147" i="29"/>
  <c r="BK244" i="29"/>
  <c r="J175" i="29"/>
  <c r="J251" i="29"/>
  <c r="BK222" i="29"/>
  <c r="BK149" i="29"/>
  <c r="BK256" i="29"/>
  <c r="J159" i="29"/>
  <c r="BK225" i="29"/>
  <c r="J246" i="29"/>
  <c r="BK236" i="29"/>
  <c r="J181" i="29"/>
  <c r="J143" i="29"/>
  <c r="J154" i="30"/>
  <c r="BK137" i="30"/>
  <c r="BK159" i="30"/>
  <c r="BK167" i="30"/>
  <c r="BK149" i="30"/>
  <c r="BK254" i="31"/>
  <c r="BK180" i="31"/>
  <c r="J126" i="31"/>
  <c r="BK252" i="31"/>
  <c r="BK193" i="31"/>
  <c r="J270" i="31"/>
  <c r="J149" i="31"/>
  <c r="J250" i="31"/>
  <c r="J197" i="31"/>
  <c r="J181" i="31"/>
  <c r="BK136" i="31"/>
  <c r="BK201" i="31"/>
  <c r="BK178" i="31"/>
  <c r="J244" i="31"/>
  <c r="BK179" i="31"/>
  <c r="J167" i="31"/>
  <c r="BK250" i="31"/>
  <c r="BK157" i="31"/>
  <c r="BK239" i="31"/>
  <c r="J182" i="31"/>
  <c r="J207" i="32"/>
  <c r="J143" i="32"/>
  <c r="J149" i="32"/>
  <c r="J169" i="32"/>
  <c r="J128" i="32"/>
  <c r="BK171" i="32"/>
  <c r="BK173" i="32"/>
  <c r="J133" i="32"/>
  <c r="J163" i="32"/>
  <c r="J193" i="32"/>
  <c r="BK143" i="32"/>
  <c r="J155" i="33"/>
  <c r="J129" i="33"/>
  <c r="J169" i="33"/>
  <c r="BK139" i="33"/>
  <c r="J163" i="33"/>
  <c r="J171" i="33"/>
  <c r="J135" i="33"/>
  <c r="BK137" i="33"/>
  <c r="BK143" i="34"/>
  <c r="J147" i="34"/>
  <c r="J126" i="34"/>
  <c r="J139" i="34"/>
  <c r="BK127" i="34"/>
  <c r="BK136" i="34"/>
  <c r="J268" i="35"/>
  <c r="J189" i="35"/>
  <c r="J261" i="35"/>
  <c r="BK218" i="35"/>
  <c r="BK256" i="35"/>
  <c r="J215" i="35"/>
  <c r="J142" i="35"/>
  <c r="J259" i="35"/>
  <c r="BK217" i="35"/>
  <c r="J236" i="35"/>
  <c r="BK173" i="35"/>
  <c r="BK251" i="35"/>
  <c r="J184" i="35"/>
  <c r="J247" i="35"/>
  <c r="BK148" i="35"/>
  <c r="J217" i="35"/>
  <c r="J197" i="36"/>
  <c r="J142" i="36"/>
  <c r="J152" i="36"/>
  <c r="BK185" i="36"/>
  <c r="BK138" i="36"/>
  <c r="BK126" i="36"/>
  <c r="J164" i="36"/>
  <c r="BK172" i="36"/>
  <c r="J185" i="36"/>
  <c r="BK124" i="36"/>
  <c r="J141" i="36"/>
  <c r="J122" i="37"/>
  <c r="BK289" i="38"/>
  <c r="J246" i="38"/>
  <c r="J141" i="38"/>
  <c r="BK241" i="38"/>
  <c r="J176" i="38"/>
  <c r="J319" i="38"/>
  <c r="BK248" i="38"/>
  <c r="J149" i="38"/>
  <c r="J289" i="38"/>
  <c r="BK256" i="38"/>
  <c r="BK182" i="38"/>
  <c r="J303" i="38"/>
  <c r="J244" i="38"/>
  <c r="BK213" i="38"/>
  <c r="BK149" i="38"/>
  <c r="BK221" i="38"/>
  <c r="BK180" i="38"/>
  <c r="BK152" i="38"/>
  <c r="BK313" i="38"/>
  <c r="J237" i="38"/>
  <c r="BK159" i="38"/>
  <c r="BK316" i="38"/>
  <c r="J226" i="38"/>
  <c r="BK219" i="3"/>
  <c r="BK839" i="3"/>
  <c r="BK749" i="3"/>
  <c r="BK701" i="3"/>
  <c r="J603" i="3"/>
  <c r="J491" i="3"/>
  <c r="J410" i="3"/>
  <c r="BK304" i="3"/>
  <c r="BK297" i="3"/>
  <c r="BK260" i="3"/>
  <c r="J210" i="3"/>
  <c r="J855" i="3"/>
  <c r="J709" i="3"/>
  <c r="BK582" i="3"/>
  <c r="J545" i="3"/>
  <c r="J499" i="3"/>
  <c r="BK353" i="3"/>
  <c r="BK287" i="3"/>
  <c r="J153" i="3"/>
  <c r="BK827" i="3"/>
  <c r="J763" i="3"/>
  <c r="J701" i="3"/>
  <c r="BK619" i="3"/>
  <c r="BK603" i="3"/>
  <c r="J495" i="3"/>
  <c r="J352" i="3"/>
  <c r="BK295" i="3"/>
  <c r="J209" i="3"/>
  <c r="J827" i="3"/>
  <c r="BK733" i="3"/>
  <c r="J647" i="3"/>
  <c r="J551" i="3"/>
  <c r="J470" i="3"/>
  <c r="J315" i="3"/>
  <c r="J219" i="3"/>
  <c r="BK154" i="3"/>
  <c r="BK836" i="3"/>
  <c r="J743" i="3"/>
  <c r="BK647" i="3"/>
  <c r="BK568" i="3"/>
  <c r="BK544" i="3"/>
  <c r="J448" i="3"/>
  <c r="J366" i="3"/>
  <c r="BK311" i="3"/>
  <c r="J224" i="3"/>
  <c r="J879" i="3"/>
  <c r="J749" i="3"/>
  <c r="BK660" i="3"/>
  <c r="BK618" i="3"/>
  <c r="J534" i="3"/>
  <c r="BK476" i="3"/>
  <c r="BK389" i="3"/>
  <c r="BK318" i="3"/>
  <c r="J148" i="3"/>
  <c r="BK670" i="3"/>
  <c r="BK546" i="3"/>
  <c r="BK467" i="3"/>
  <c r="J325" i="3"/>
  <c r="J177" i="3"/>
  <c r="BK301" i="4"/>
  <c r="J276" i="4"/>
  <c r="BK194" i="4"/>
  <c r="BK281" i="4"/>
  <c r="BK234" i="4"/>
  <c r="J149" i="4"/>
  <c r="J265" i="4"/>
  <c r="BK206" i="4"/>
  <c r="J271" i="4"/>
  <c r="J296" i="4"/>
  <c r="BK236" i="4"/>
  <c r="J270" i="4"/>
  <c r="J201" i="4"/>
  <c r="J133" i="4"/>
  <c r="J241" i="4"/>
  <c r="J166" i="4"/>
  <c r="BK211" i="4"/>
  <c r="J203" i="5"/>
  <c r="J128" i="5"/>
  <c r="J165" i="5"/>
  <c r="BK203" i="5"/>
  <c r="J143" i="5"/>
  <c r="J212" i="5"/>
  <c r="BK237" i="5"/>
  <c r="BK163" i="5"/>
  <c r="BK240" i="5"/>
  <c r="BK150" i="5"/>
  <c r="J154" i="6"/>
  <c r="J272" i="6"/>
  <c r="BK210" i="6"/>
  <c r="J144" i="6"/>
  <c r="J195" i="6"/>
  <c r="BK154" i="6"/>
  <c r="J268" i="6"/>
  <c r="BK227" i="6"/>
  <c r="BK152" i="6"/>
  <c r="BK253" i="6"/>
  <c r="J156" i="6"/>
  <c r="J210" i="6"/>
  <c r="J130" i="6"/>
  <c r="BK225" i="6"/>
  <c r="J161" i="6"/>
  <c r="J216" i="6"/>
  <c r="J145" i="6"/>
  <c r="BK128" i="6"/>
  <c r="BK243" i="7"/>
  <c r="BK167" i="7"/>
  <c r="BK249" i="7"/>
  <c r="BK210" i="7"/>
  <c r="BK154" i="7"/>
  <c r="J251" i="7"/>
  <c r="BK197" i="7"/>
  <c r="J148" i="7"/>
  <c r="J261" i="7"/>
  <c r="BK222" i="7"/>
  <c r="J259" i="7"/>
  <c r="BK225" i="7"/>
  <c r="J154" i="7"/>
  <c r="J241" i="7"/>
  <c r="BK202" i="7"/>
  <c r="J158" i="7"/>
  <c r="BK245" i="7"/>
  <c r="BK213" i="7"/>
  <c r="BK163" i="7"/>
  <c r="J260" i="7"/>
  <c r="J202" i="7"/>
  <c r="BK158" i="7"/>
  <c r="J122" i="8"/>
  <c r="J152" i="8"/>
  <c r="BK128" i="8"/>
  <c r="BK123" i="8"/>
  <c r="BK138" i="8"/>
  <c r="BK144" i="8"/>
  <c r="J453" i="9"/>
  <c r="BK410" i="9"/>
  <c r="BK392" i="9"/>
  <c r="J209" i="9"/>
  <c r="BK482" i="9"/>
  <c r="J392" i="9"/>
  <c r="BK337" i="9"/>
  <c r="BK186" i="9"/>
  <c r="J530" i="9"/>
  <c r="J399" i="9"/>
  <c r="J276" i="9"/>
  <c r="BK195" i="9"/>
  <c r="BK479" i="9"/>
  <c r="J430" i="9"/>
  <c r="BK346" i="9"/>
  <c r="BK233" i="9"/>
  <c r="J157" i="9"/>
  <c r="J445" i="9"/>
  <c r="BK386" i="9"/>
  <c r="BK261" i="9"/>
  <c r="J423" i="9"/>
  <c r="BK329" i="9"/>
  <c r="J246" i="9"/>
  <c r="J140" i="9"/>
  <c r="BK487" i="9"/>
  <c r="BK367" i="9"/>
  <c r="BK152" i="9"/>
  <c r="J537" i="9"/>
  <c r="J460" i="9"/>
  <c r="BK394" i="9"/>
  <c r="BK353" i="9"/>
  <c r="J186" i="9"/>
  <c r="J150" i="10"/>
  <c r="J138" i="10"/>
  <c r="J142" i="10"/>
  <c r="J159" i="10"/>
  <c r="BK144" i="10"/>
  <c r="BK173" i="10"/>
  <c r="J201" i="11"/>
  <c r="J169" i="11"/>
  <c r="BK201" i="11"/>
  <c r="BK171" i="11"/>
  <c r="J205" i="11"/>
  <c r="BK220" i="11"/>
  <c r="BK192" i="11"/>
  <c r="BK167" i="11"/>
  <c r="J207" i="11"/>
  <c r="J179" i="11"/>
  <c r="BK140" i="11"/>
  <c r="J180" i="11"/>
  <c r="J138" i="11"/>
  <c r="BK135" i="11"/>
  <c r="BK191" i="12"/>
  <c r="J126" i="12"/>
  <c r="BK207" i="12"/>
  <c r="J149" i="12"/>
  <c r="J222" i="12"/>
  <c r="J130" i="12"/>
  <c r="J154" i="12"/>
  <c r="BK205" i="12"/>
  <c r="BK157" i="12"/>
  <c r="J234" i="12"/>
  <c r="BK160" i="12"/>
  <c r="J209" i="12"/>
  <c r="BK152" i="12"/>
  <c r="J193" i="12"/>
  <c r="J140" i="13"/>
  <c r="BK152" i="13"/>
  <c r="BK130" i="13"/>
  <c r="J171" i="13"/>
  <c r="BK156" i="13"/>
  <c r="J153" i="13"/>
  <c r="BK158" i="13"/>
  <c r="J139" i="13"/>
  <c r="BK125" i="14"/>
  <c r="J122" i="14"/>
  <c r="J127" i="14"/>
  <c r="J125" i="14"/>
  <c r="BK129" i="14"/>
  <c r="BK122" i="14"/>
  <c r="BK617" i="15"/>
  <c r="J521" i="15"/>
  <c r="BK455" i="15"/>
  <c r="BK299" i="15"/>
  <c r="BK215" i="15"/>
  <c r="BK565" i="15"/>
  <c r="J504" i="15"/>
  <c r="BK463" i="15"/>
  <c r="BK407" i="15"/>
  <c r="J346" i="15"/>
  <c r="J313" i="15"/>
  <c r="BK246" i="15"/>
  <c r="BK604" i="15"/>
  <c r="J570" i="15"/>
  <c r="BK504" i="15"/>
  <c r="J375" i="15"/>
  <c r="BK278" i="15"/>
  <c r="J142" i="15"/>
  <c r="J553" i="15"/>
  <c r="BK502" i="15"/>
  <c r="BK446" i="15"/>
  <c r="J342" i="15"/>
  <c r="BK256" i="15"/>
  <c r="BK623" i="15"/>
  <c r="BK567" i="15"/>
  <c r="J530" i="15"/>
  <c r="J478" i="15"/>
  <c r="J434" i="15"/>
  <c r="J350" i="15"/>
  <c r="BK262" i="15"/>
  <c r="BK176" i="15"/>
  <c r="J612" i="15"/>
  <c r="BK521" i="15"/>
  <c r="J463" i="15"/>
  <c r="BK372" i="15"/>
  <c r="J319" i="15"/>
  <c r="J244" i="15"/>
  <c r="BK143" i="15"/>
  <c r="BK531" i="15"/>
  <c r="J462" i="15"/>
  <c r="J372" i="15"/>
  <c r="BK273" i="15"/>
  <c r="BK190" i="15"/>
  <c r="J632" i="15"/>
  <c r="BK561" i="15"/>
  <c r="BK464" i="15"/>
  <c r="J421" i="15"/>
  <c r="J258" i="15"/>
  <c r="J166" i="15"/>
  <c r="J221" i="16"/>
  <c r="J235" i="16"/>
  <c r="BK218" i="16"/>
  <c r="BK248" i="16"/>
  <c r="BK210" i="16"/>
  <c r="J139" i="16"/>
  <c r="J199" i="16"/>
  <c r="J213" i="16"/>
  <c r="BK257" i="16"/>
  <c r="BK139" i="16"/>
  <c r="BK233" i="16"/>
  <c r="J180" i="16"/>
  <c r="J142" i="17"/>
  <c r="BK201" i="17"/>
  <c r="J174" i="17"/>
  <c r="J168" i="17"/>
  <c r="BK203" i="17"/>
  <c r="J223" i="17"/>
  <c r="J160" i="17"/>
  <c r="BK202" i="17"/>
  <c r="J217" i="17"/>
  <c r="BK171" i="17"/>
  <c r="J186" i="17"/>
  <c r="BK167" i="18"/>
  <c r="BK125" i="18"/>
  <c r="J138" i="18"/>
  <c r="J175" i="18"/>
  <c r="BK159" i="18"/>
  <c r="J125" i="18"/>
  <c r="J140" i="19"/>
  <c r="BK208" i="19"/>
  <c r="J157" i="19"/>
  <c r="BK218" i="19"/>
  <c r="BK167" i="19"/>
  <c r="BK210" i="19"/>
  <c r="J126" i="19"/>
  <c r="J216" i="19"/>
  <c r="BK158" i="19"/>
  <c r="BK124" i="19"/>
  <c r="J160" i="19"/>
  <c r="J142" i="19"/>
  <c r="J203" i="19"/>
  <c r="BK148" i="19"/>
  <c r="J161" i="20"/>
  <c r="J170" i="20"/>
  <c r="BK137" i="20"/>
  <c r="BK148" i="20"/>
  <c r="J163" i="20"/>
  <c r="J183" i="20"/>
  <c r="J153" i="20"/>
  <c r="J168" i="20"/>
  <c r="J175" i="20"/>
  <c r="BK138" i="20"/>
  <c r="J143" i="21"/>
  <c r="BK141" i="21"/>
  <c r="BK147" i="21"/>
  <c r="J124" i="21"/>
  <c r="J136" i="21"/>
  <c r="BK692" i="22"/>
  <c r="J645" i="22"/>
  <c r="BK545" i="22"/>
  <c r="BK495" i="22"/>
  <c r="BK387" i="22"/>
  <c r="BK275" i="22"/>
  <c r="J205" i="22"/>
  <c r="J730" i="22"/>
  <c r="J651" i="22"/>
  <c r="J573" i="22"/>
  <c r="J540" i="22"/>
  <c r="J482" i="22"/>
  <c r="BK392" i="22"/>
  <c r="BK249" i="22"/>
  <c r="J696" i="22"/>
  <c r="BK605" i="22"/>
  <c r="J558" i="22"/>
  <c r="BK509" i="22"/>
  <c r="J350" i="22"/>
  <c r="J276" i="22"/>
  <c r="BK207" i="22"/>
  <c r="BK728" i="22"/>
  <c r="J643" i="22"/>
  <c r="BK548" i="22"/>
  <c r="BK456" i="22"/>
  <c r="J387" i="22"/>
  <c r="J158" i="22"/>
  <c r="BK679" i="22"/>
  <c r="J630" i="22"/>
  <c r="BK582" i="22"/>
  <c r="BK476" i="22"/>
  <c r="J372" i="22"/>
  <c r="J267" i="22"/>
  <c r="J210" i="22"/>
  <c r="BK656" i="22"/>
  <c r="J582" i="22"/>
  <c r="BK529" i="22"/>
  <c r="J422" i="22"/>
  <c r="BK366" i="22"/>
  <c r="BK284" i="22"/>
  <c r="J254" i="22"/>
  <c r="J187" i="22"/>
  <c r="BK674" i="22"/>
  <c r="BK603" i="22"/>
  <c r="J551" i="22"/>
  <c r="J424" i="22"/>
  <c r="BK348" i="22"/>
  <c r="J284" i="22"/>
  <c r="J196" i="22"/>
  <c r="BK758" i="22"/>
  <c r="BK746" i="22"/>
  <c r="BK732" i="22"/>
  <c r="BK634" i="22"/>
  <c r="BK559" i="22"/>
  <c r="BK540" i="22"/>
  <c r="BK432" i="22"/>
  <c r="BK278" i="22"/>
  <c r="J224" i="22"/>
  <c r="J155" i="22"/>
  <c r="J404" i="23"/>
  <c r="J486" i="24"/>
  <c r="J372" i="24"/>
  <c r="BK285" i="24"/>
  <c r="BK240" i="24"/>
  <c r="BK486" i="24"/>
  <c r="BK456" i="24"/>
  <c r="J399" i="24"/>
  <c r="BK363" i="24"/>
  <c r="BK309" i="24"/>
  <c r="J261" i="24"/>
  <c r="J213" i="24"/>
  <c r="J187" i="24"/>
  <c r="BK457" i="24"/>
  <c r="BK419" i="24"/>
  <c r="BK341" i="24"/>
  <c r="J285" i="24"/>
  <c r="BK250" i="24"/>
  <c r="BK171" i="24"/>
  <c r="J452" i="24"/>
  <c r="BK410" i="24"/>
  <c r="J339" i="24"/>
  <c r="J295" i="24"/>
  <c r="J271" i="24"/>
  <c r="J245" i="24"/>
  <c r="BK204" i="24"/>
  <c r="J146" i="24"/>
  <c r="J460" i="24"/>
  <c r="J376" i="24"/>
  <c r="BK280" i="24"/>
  <c r="BK259" i="24"/>
  <c r="BK231" i="24"/>
  <c r="BK185" i="24"/>
  <c r="J440" i="24"/>
  <c r="J345" i="24"/>
  <c r="J289" i="24"/>
  <c r="BK256" i="24"/>
  <c r="J238" i="24"/>
  <c r="BK200" i="24"/>
  <c r="J487" i="24"/>
  <c r="J433" i="24"/>
  <c r="J380" i="24"/>
  <c r="BK295" i="24"/>
  <c r="J247" i="24"/>
  <c r="J207" i="24"/>
  <c r="BK162" i="24"/>
  <c r="BK491" i="24"/>
  <c r="J428" i="24"/>
  <c r="J352" i="24"/>
  <c r="BK282" i="24"/>
  <c r="BK260" i="24"/>
  <c r="BK230" i="24"/>
  <c r="BK181" i="24"/>
  <c r="J238" i="25"/>
  <c r="BK236" i="25"/>
  <c r="BK271" i="25"/>
  <c r="J178" i="25"/>
  <c r="J276" i="25"/>
  <c r="J206" i="25"/>
  <c r="J143" i="25"/>
  <c r="J236" i="25"/>
  <c r="BK172" i="25"/>
  <c r="J138" i="25"/>
  <c r="J224" i="25"/>
  <c r="J157" i="25"/>
  <c r="J126" i="25"/>
  <c r="J155" i="25"/>
  <c r="BK135" i="25"/>
  <c r="J269" i="25"/>
  <c r="J169" i="25"/>
  <c r="J326" i="26"/>
  <c r="BK259" i="26"/>
  <c r="J193" i="26"/>
  <c r="BK177" i="26"/>
  <c r="J143" i="26"/>
  <c r="BK307" i="26"/>
  <c r="J251" i="26"/>
  <c r="J190" i="26"/>
  <c r="J141" i="26"/>
  <c r="J234" i="26"/>
  <c r="J189" i="26"/>
  <c r="BK139" i="26"/>
  <c r="J299" i="26"/>
  <c r="J216" i="26"/>
  <c r="J191" i="26"/>
  <c r="J310" i="26"/>
  <c r="J254" i="26"/>
  <c r="BK179" i="26"/>
  <c r="BK269" i="26"/>
  <c r="J199" i="26"/>
  <c r="BK169" i="26"/>
  <c r="J324" i="26"/>
  <c r="J271" i="26"/>
  <c r="BK210" i="26"/>
  <c r="J178" i="26"/>
  <c r="J164" i="26"/>
  <c r="BK321" i="26"/>
  <c r="BK234" i="26"/>
  <c r="J179" i="26"/>
  <c r="BK130" i="26"/>
  <c r="BK140" i="27"/>
  <c r="J140" i="27"/>
  <c r="BK150" i="27"/>
  <c r="BK147" i="27"/>
  <c r="J122" i="27"/>
  <c r="J136" i="27"/>
  <c r="J627" i="28"/>
  <c r="J598" i="28"/>
  <c r="J560" i="28"/>
  <c r="BK482" i="28"/>
  <c r="BK407" i="28"/>
  <c r="BK229" i="28"/>
  <c r="BK700" i="28"/>
  <c r="J605" i="28"/>
  <c r="J535" i="28"/>
  <c r="J454" i="28"/>
  <c r="J340" i="28"/>
  <c r="J219" i="28"/>
  <c r="BK648" i="28"/>
  <c r="BK606" i="28"/>
  <c r="J518" i="28"/>
  <c r="BK426" i="28"/>
  <c r="J382" i="28"/>
  <c r="BK340" i="28"/>
  <c r="J274" i="28"/>
  <c r="J237" i="28"/>
  <c r="BK148" i="28"/>
  <c r="J613" i="28"/>
  <c r="BK549" i="28"/>
  <c r="J511" i="28"/>
  <c r="J343" i="28"/>
  <c r="BK296" i="28"/>
  <c r="J240" i="28"/>
  <c r="J193" i="28"/>
  <c r="J667" i="28"/>
  <c r="J544" i="28"/>
  <c r="BK462" i="28"/>
  <c r="BK370" i="28"/>
  <c r="BK242" i="28"/>
  <c r="J702" i="28"/>
  <c r="BK632" i="28"/>
  <c r="J549" i="28"/>
  <c r="BK509" i="28"/>
  <c r="J418" i="28"/>
  <c r="J305" i="28"/>
  <c r="BK215" i="28"/>
  <c r="J632" i="28"/>
  <c r="J586" i="28"/>
  <c r="J537" i="28"/>
  <c r="BK510" i="28"/>
  <c r="BK454" i="28"/>
  <c r="J341" i="28"/>
  <c r="J254" i="28"/>
  <c r="BK143" i="28"/>
  <c r="BK706" i="28"/>
  <c r="BK650" i="28"/>
  <c r="BK546" i="28"/>
  <c r="J444" i="28"/>
  <c r="J365" i="28"/>
  <c r="BK278" i="28"/>
  <c r="BK168" i="28"/>
  <c r="J215" i="29"/>
  <c r="J267" i="29"/>
  <c r="BK208" i="29"/>
  <c r="J157" i="29"/>
  <c r="BK261" i="29"/>
  <c r="J194" i="29"/>
  <c r="BK130" i="29"/>
  <c r="J231" i="29"/>
  <c r="J149" i="29"/>
  <c r="BK228" i="29"/>
  <c r="J147" i="29"/>
  <c r="J249" i="29"/>
  <c r="J155" i="29"/>
  <c r="BK235" i="29"/>
  <c r="J272" i="29"/>
  <c r="J239" i="29"/>
  <c r="J198" i="29"/>
  <c r="BK155" i="30"/>
  <c r="J157" i="30"/>
  <c r="BK141" i="30"/>
  <c r="BK129" i="30"/>
  <c r="BK146" i="30"/>
  <c r="J131" i="30"/>
  <c r="J141" i="30"/>
  <c r="BK125" i="30"/>
  <c r="J178" i="31"/>
  <c r="BK158" i="31"/>
  <c r="J227" i="31"/>
  <c r="BK194" i="31"/>
  <c r="BK272" i="31"/>
  <c r="J225" i="31"/>
  <c r="BK142" i="31"/>
  <c r="J230" i="31"/>
  <c r="BK184" i="31"/>
  <c r="BK144" i="31"/>
  <c r="J210" i="31"/>
  <c r="J162" i="31"/>
  <c r="BK186" i="31"/>
  <c r="BK163" i="31"/>
  <c r="J232" i="31"/>
  <c r="BK155" i="31"/>
  <c r="BK241" i="31"/>
  <c r="J193" i="31"/>
  <c r="J171" i="32"/>
  <c r="BK179" i="32"/>
  <c r="BK127" i="32"/>
  <c r="BK142" i="32"/>
  <c r="BK203" i="32"/>
  <c r="J160" i="32"/>
  <c r="J181" i="32"/>
  <c r="J130" i="32"/>
  <c r="BK128" i="32"/>
  <c r="BK158" i="32"/>
  <c r="J141" i="33"/>
  <c r="J178" i="33"/>
  <c r="J145" i="33"/>
  <c r="BK127" i="33"/>
  <c r="BK178" i="33"/>
  <c r="BK153" i="33"/>
  <c r="BK144" i="34"/>
  <c r="BK124" i="34"/>
  <c r="BK150" i="34"/>
  <c r="BK140" i="34"/>
  <c r="J129" i="34"/>
  <c r="BK128" i="34"/>
  <c r="J243" i="35"/>
  <c r="J187" i="35"/>
  <c r="J256" i="35"/>
  <c r="BK216" i="35"/>
  <c r="BK150" i="35"/>
  <c r="BK224" i="35"/>
  <c r="J153" i="35"/>
  <c r="J239" i="35"/>
  <c r="J194" i="35"/>
  <c r="BK268" i="35"/>
  <c r="BK191" i="35"/>
  <c r="BK265" i="35"/>
  <c r="J212" i="35"/>
  <c r="BK263" i="35"/>
  <c r="BK187" i="35"/>
  <c r="J229" i="35"/>
  <c r="J169" i="35"/>
  <c r="BK153" i="36"/>
  <c r="J191" i="36"/>
  <c r="BK136" i="36"/>
  <c r="BK141" i="36"/>
  <c r="BK157" i="36"/>
  <c r="J157" i="36"/>
  <c r="BK181" i="36"/>
  <c r="J201" i="36"/>
  <c r="J126" i="36"/>
  <c r="BK132" i="36"/>
  <c r="BK258" i="38"/>
  <c r="BK169" i="38"/>
  <c r="J254" i="38"/>
  <c r="BK178" i="38"/>
  <c r="BK285" i="38"/>
  <c r="J207" i="38"/>
  <c r="J321" i="38"/>
  <c r="J267" i="38"/>
  <c r="BK229" i="38"/>
  <c r="BK162" i="38"/>
  <c r="BK292" i="38"/>
  <c r="BK239" i="38"/>
  <c r="J205" i="38"/>
  <c r="J162" i="38"/>
  <c r="J251" i="38"/>
  <c r="BK172" i="38"/>
  <c r="J139" i="38"/>
  <c r="BK282" i="38"/>
  <c r="BK196" i="38"/>
  <c r="BK130" i="38"/>
  <c r="J282" i="38"/>
  <c r="J219" i="38"/>
  <c r="J151" i="2"/>
  <c r="J147" i="2"/>
  <c r="BK145" i="2"/>
  <c r="J144" i="2"/>
  <c r="J142" i="2"/>
  <c r="J139" i="2"/>
  <c r="J137" i="2"/>
  <c r="BK126" i="2"/>
  <c r="BK124" i="2"/>
  <c r="J121" i="2"/>
  <c r="BK843" i="3"/>
  <c r="BK810" i="3"/>
  <c r="BK766" i="3"/>
  <c r="J727" i="3"/>
  <c r="J681" i="3"/>
  <c r="BK615" i="3"/>
  <c r="BK534" i="3"/>
  <c r="J485" i="3"/>
  <c r="J427" i="3"/>
  <c r="BK381" i="3"/>
  <c r="BK327" i="3"/>
  <c r="J283" i="3"/>
  <c r="BK210" i="3"/>
  <c r="BK816" i="3"/>
  <c r="J756" i="3"/>
  <c r="J704" i="3"/>
  <c r="BK575" i="3"/>
  <c r="J479" i="3"/>
  <c r="BK427" i="3"/>
  <c r="BK382" i="3"/>
  <c r="BK302" i="3"/>
  <c r="J268" i="3"/>
  <c r="BK224" i="3"/>
  <c r="J852" i="3"/>
  <c r="BK719" i="3"/>
  <c r="J571" i="3"/>
  <c r="J537" i="3"/>
  <c r="BK402" i="3"/>
  <c r="J299" i="3"/>
  <c r="J244" i="3"/>
  <c r="BK873" i="3"/>
  <c r="J836" i="3"/>
  <c r="BK756" i="3"/>
  <c r="J677" i="3"/>
  <c r="BK609" i="3"/>
  <c r="J488" i="3"/>
  <c r="J387" i="3"/>
  <c r="J317" i="3"/>
  <c r="J181" i="3"/>
  <c r="J861" i="3"/>
  <c r="J768" i="3"/>
  <c r="J637" i="3"/>
  <c r="BK541" i="3"/>
  <c r="J408" i="3"/>
  <c r="BK259" i="3"/>
  <c r="BK146" i="3"/>
  <c r="BK849" i="3"/>
  <c r="J735" i="3"/>
  <c r="J660" i="3"/>
  <c r="J609" i="3"/>
  <c r="J535" i="3"/>
  <c r="J421" i="3"/>
  <c r="J356" i="3"/>
  <c r="BK277" i="3"/>
  <c r="BK213" i="3"/>
  <c r="BK147" i="3"/>
  <c r="J839" i="3"/>
  <c r="J719" i="3"/>
  <c r="BK614" i="3"/>
  <c r="BK571" i="3"/>
  <c r="BK453" i="3"/>
  <c r="J379" i="3"/>
  <c r="J275" i="3"/>
  <c r="J189" i="3"/>
  <c r="BK712" i="3"/>
  <c r="J554" i="3"/>
  <c r="J536" i="3"/>
  <c r="BK329" i="3"/>
  <c r="BK246" i="3"/>
  <c r="J147" i="3"/>
  <c r="J287" i="4"/>
  <c r="J244" i="4"/>
  <c r="BK190" i="4"/>
  <c r="J272" i="4"/>
  <c r="J209" i="4"/>
  <c r="BK292" i="4"/>
  <c r="BK260" i="4"/>
  <c r="BK181" i="4"/>
  <c r="BK257" i="4"/>
  <c r="BK174" i="4"/>
  <c r="J240" i="4"/>
  <c r="BK209" i="4"/>
  <c r="J263" i="4"/>
  <c r="J190" i="4"/>
  <c r="J252" i="4"/>
  <c r="BK153" i="4"/>
  <c r="BK264" i="4"/>
  <c r="J178" i="4"/>
  <c r="BK138" i="5"/>
  <c r="BK195" i="5"/>
  <c r="J245" i="5"/>
  <c r="J171" i="5"/>
  <c r="BK136" i="5"/>
  <c r="BK216" i="5"/>
  <c r="J242" i="5"/>
  <c r="BK207" i="5"/>
  <c r="BK155" i="5"/>
  <c r="J137" i="5"/>
  <c r="J225" i="5"/>
  <c r="BK158" i="5"/>
  <c r="J124" i="5"/>
  <c r="J222" i="5"/>
  <c r="J147" i="5"/>
  <c r="BK149" i="6"/>
  <c r="BK248" i="6"/>
  <c r="J169" i="6"/>
  <c r="BK255" i="6"/>
  <c r="BK146" i="6"/>
  <c r="BK260" i="6"/>
  <c r="BK161" i="6"/>
  <c r="J255" i="6"/>
  <c r="BK176" i="6"/>
  <c r="BK134" i="6"/>
  <c r="J149" i="6"/>
  <c r="J270" i="6"/>
  <c r="BK192" i="6"/>
  <c r="J147" i="6"/>
  <c r="BK166" i="6"/>
  <c r="BK267" i="7"/>
  <c r="J215" i="7"/>
  <c r="BK145" i="7"/>
  <c r="J237" i="7"/>
  <c r="BK171" i="7"/>
  <c r="J257" i="7"/>
  <c r="J188" i="7"/>
  <c r="J265" i="7"/>
  <c r="J243" i="7"/>
  <c r="BK208" i="7"/>
  <c r="J256" i="7"/>
  <c r="J220" i="7"/>
  <c r="J235" i="7"/>
  <c r="J197" i="7"/>
  <c r="BK266" i="7"/>
  <c r="J229" i="7"/>
  <c r="J141" i="7"/>
  <c r="BK255" i="7"/>
  <c r="J227" i="7"/>
  <c r="J175" i="7"/>
  <c r="BK127" i="8"/>
  <c r="J138" i="8"/>
  <c r="J145" i="8"/>
  <c r="J137" i="8"/>
  <c r="BK139" i="8"/>
  <c r="J139" i="8"/>
  <c r="BK405" i="9"/>
  <c r="J387" i="9"/>
  <c r="BK296" i="9"/>
  <c r="BK530" i="9"/>
  <c r="BK435" i="9"/>
  <c r="J386" i="9"/>
  <c r="J266" i="9"/>
  <c r="BK207" i="9"/>
  <c r="J149" i="9"/>
  <c r="BK475" i="9"/>
  <c r="BK375" i="9"/>
  <c r="J252" i="9"/>
  <c r="BK157" i="9"/>
  <c r="J477" i="9"/>
  <c r="J435" i="9"/>
  <c r="J384" i="9"/>
  <c r="BK310" i="9"/>
  <c r="BK257" i="9"/>
  <c r="BK177" i="9"/>
  <c r="BK485" i="9"/>
  <c r="J370" i="9"/>
  <c r="BK221" i="9"/>
  <c r="J500" i="9"/>
  <c r="J388" i="9"/>
  <c r="BK285" i="9"/>
  <c r="J198" i="9"/>
  <c r="BK519" i="9"/>
  <c r="J472" i="9"/>
  <c r="J420" i="9"/>
  <c r="BK381" i="9"/>
  <c r="J285" i="9"/>
  <c r="BK202" i="9"/>
  <c r="BK547" i="9"/>
  <c r="BK532" i="9"/>
  <c r="BK451" i="9"/>
  <c r="BK396" i="9"/>
  <c r="BK357" i="9"/>
  <c r="J216" i="9"/>
  <c r="J130" i="10"/>
  <c r="J184" i="10"/>
  <c r="BK168" i="10"/>
  <c r="J152" i="10"/>
  <c r="BK165" i="10"/>
  <c r="BK152" i="10"/>
  <c r="BK193" i="11"/>
  <c r="J204" i="11"/>
  <c r="BK169" i="11"/>
  <c r="J215" i="11"/>
  <c r="BK179" i="11"/>
  <c r="BK200" i="11"/>
  <c r="J225" i="11"/>
  <c r="J188" i="11"/>
  <c r="J144" i="11"/>
  <c r="BK174" i="11"/>
  <c r="BK206" i="11"/>
  <c r="BK215" i="12"/>
  <c r="BK154" i="12"/>
  <c r="BK229" i="12"/>
  <c r="J179" i="12"/>
  <c r="J226" i="12"/>
  <c r="J162" i="12"/>
  <c r="BK133" i="12"/>
  <c r="J191" i="12"/>
  <c r="J229" i="12"/>
  <c r="BK163" i="12"/>
  <c r="BK126" i="12"/>
  <c r="BK170" i="12"/>
  <c r="BK124" i="12"/>
  <c r="J146" i="12"/>
  <c r="J155" i="12"/>
  <c r="J175" i="13"/>
  <c r="J158" i="13"/>
  <c r="J143" i="13"/>
  <c r="J128" i="13"/>
  <c r="J129" i="13"/>
  <c r="BK182" i="13"/>
  <c r="BK135" i="13"/>
  <c r="J130" i="13"/>
  <c r="BK127" i="14"/>
  <c r="BK146" i="14"/>
  <c r="J139" i="14"/>
  <c r="J147" i="14"/>
  <c r="J137" i="14"/>
  <c r="BK137" i="14"/>
  <c r="J552" i="15"/>
  <c r="J479" i="15"/>
  <c r="J332" i="15"/>
  <c r="J264" i="15"/>
  <c r="BK198" i="15"/>
  <c r="J569" i="15"/>
  <c r="J500" i="15"/>
  <c r="J452" i="15"/>
  <c r="BK327" i="15"/>
  <c r="BK250" i="15"/>
  <c r="BK138" i="15"/>
  <c r="BK584" i="15"/>
  <c r="J514" i="15"/>
  <c r="J454" i="15"/>
  <c r="BK367" i="15"/>
  <c r="BK207" i="15"/>
  <c r="J138" i="15"/>
  <c r="J556" i="15"/>
  <c r="J519" i="15"/>
  <c r="BK479" i="15"/>
  <c r="J417" i="15"/>
  <c r="J228" i="15"/>
  <c r="J608" i="15"/>
  <c r="J540" i="15"/>
  <c r="J512" i="15"/>
  <c r="BK472" i="15"/>
  <c r="BK431" i="15"/>
  <c r="J367" i="15"/>
  <c r="J296" i="15"/>
  <c r="J209" i="15"/>
  <c r="J135" i="15"/>
  <c r="J518" i="15"/>
  <c r="J469" i="15"/>
  <c r="J398" i="15"/>
  <c r="J299" i="15"/>
  <c r="BK197" i="15"/>
  <c r="BK599" i="15"/>
  <c r="J481" i="15"/>
  <c r="BK401" i="15"/>
  <c r="BK321" i="15"/>
  <c r="J270" i="15"/>
  <c r="BK168" i="15"/>
  <c r="BK608" i="15"/>
  <c r="J531" i="15"/>
  <c r="J453" i="15"/>
  <c r="J274" i="15"/>
  <c r="J202" i="15"/>
  <c r="J233" i="16"/>
  <c r="BK194" i="16"/>
  <c r="BK160" i="16"/>
  <c r="BK205" i="16"/>
  <c r="J239" i="16"/>
  <c r="J201" i="16"/>
  <c r="J262" i="16"/>
  <c r="BK187" i="16"/>
  <c r="J226" i="16"/>
  <c r="J133" i="16"/>
  <c r="BK167" i="16"/>
  <c r="BK229" i="16"/>
  <c r="J197" i="17"/>
  <c r="BK160" i="17"/>
  <c r="J204" i="17"/>
  <c r="BK220" i="17"/>
  <c r="J155" i="17"/>
  <c r="BK192" i="17"/>
  <c r="J128" i="17"/>
  <c r="BK189" i="17"/>
  <c r="BK225" i="17"/>
  <c r="J169" i="17"/>
  <c r="BK162" i="17"/>
  <c r="BK168" i="17"/>
  <c r="J159" i="18"/>
  <c r="J165" i="18"/>
  <c r="J152" i="18"/>
  <c r="J155" i="18"/>
  <c r="BK176" i="18"/>
  <c r="J170" i="18"/>
  <c r="J149" i="18"/>
  <c r="BK136" i="19"/>
  <c r="BK194" i="19"/>
  <c r="J239" i="19"/>
  <c r="J146" i="19"/>
  <c r="BK203" i="19"/>
  <c r="BK159" i="19"/>
  <c r="BK192" i="19"/>
  <c r="J150" i="19"/>
  <c r="BK135" i="19"/>
  <c r="BK157" i="19"/>
  <c r="BK239" i="19"/>
  <c r="BK164" i="19"/>
  <c r="BK128" i="19"/>
  <c r="BK125" i="20"/>
  <c r="BK139" i="20"/>
  <c r="BK168" i="20"/>
  <c r="J178" i="20"/>
  <c r="J192" i="20"/>
  <c r="BK133" i="20"/>
  <c r="BK151" i="20"/>
  <c r="BK161" i="20"/>
  <c r="BK137" i="21"/>
  <c r="J137" i="21"/>
  <c r="BK138" i="21"/>
  <c r="BK146" i="21"/>
  <c r="BK126" i="21"/>
  <c r="BK123" i="21"/>
  <c r="BK682" i="22"/>
  <c r="J649" i="22"/>
  <c r="J611" i="22"/>
  <c r="BK533" i="22"/>
  <c r="BK404" i="22"/>
  <c r="J322" i="22"/>
  <c r="J236" i="22"/>
  <c r="BK141" i="22"/>
  <c r="J646" i="22"/>
  <c r="BK542" i="22"/>
  <c r="BK528" i="22"/>
  <c r="BK394" i="22"/>
  <c r="BK285" i="22"/>
  <c r="BK174" i="22"/>
  <c r="BK652" i="22"/>
  <c r="BK547" i="22"/>
  <c r="BK415" i="22"/>
  <c r="J303" i="22"/>
  <c r="J249" i="22"/>
  <c r="BK146" i="22"/>
  <c r="J601" i="22"/>
  <c r="J534" i="22"/>
  <c r="BK428" i="22"/>
  <c r="BK276" i="22"/>
  <c r="J141" i="22"/>
  <c r="J642" i="22"/>
  <c r="J583" i="22"/>
  <c r="BK462" i="22"/>
  <c r="BK350" i="22"/>
  <c r="BK260" i="22"/>
  <c r="J717" i="22"/>
  <c r="J619" i="22"/>
  <c r="J569" i="22"/>
  <c r="BK517" i="22"/>
  <c r="BK450" i="22"/>
  <c r="J369" i="22"/>
  <c r="BK297" i="22"/>
  <c r="BK256" i="22"/>
  <c r="J170" i="22"/>
  <c r="BK670" i="22"/>
  <c r="BK619" i="22"/>
  <c r="BK555" i="22"/>
  <c r="BK534" i="22"/>
  <c r="BK406" i="22"/>
  <c r="J318" i="22"/>
  <c r="BK224" i="22"/>
  <c r="J760" i="22"/>
  <c r="J746" i="22"/>
  <c r="J736" i="22"/>
  <c r="BK639" i="22"/>
  <c r="J561" i="22"/>
  <c r="J548" i="22"/>
  <c r="J491" i="22"/>
  <c r="BK379" i="22"/>
  <c r="J260" i="22"/>
  <c r="J208" i="22"/>
  <c r="BK149" i="22"/>
  <c r="BK416" i="23"/>
  <c r="BK386" i="23"/>
  <c r="J380" i="23"/>
  <c r="BK371" i="23"/>
  <c r="BK345" i="23"/>
  <c r="BK311" i="23"/>
  <c r="J285" i="23"/>
  <c r="BK240" i="23"/>
  <c r="J166" i="23"/>
  <c r="J396" i="23"/>
  <c r="BK374" i="23"/>
  <c r="BK251" i="23"/>
  <c r="J138" i="23"/>
  <c r="J416" i="23"/>
  <c r="BK390" i="23"/>
  <c r="BK363" i="23"/>
  <c r="J325" i="23"/>
  <c r="J261" i="23"/>
  <c r="BK191" i="23"/>
  <c r="J148" i="23"/>
  <c r="BK398" i="23"/>
  <c r="BK376" i="23"/>
  <c r="BK317" i="23"/>
  <c r="BK285" i="23"/>
  <c r="J244" i="23"/>
  <c r="J181" i="23"/>
  <c r="BK385" i="23"/>
  <c r="J357" i="23"/>
  <c r="J273" i="23"/>
  <c r="J191" i="23"/>
  <c r="BK148" i="23"/>
  <c r="BK391" i="23"/>
  <c r="J351" i="23"/>
  <c r="BK315" i="23"/>
  <c r="J278" i="23"/>
  <c r="BK257" i="23"/>
  <c r="BK168" i="23"/>
  <c r="BK393" i="23"/>
  <c r="J388" i="23"/>
  <c r="J369" i="23"/>
  <c r="BK351" i="23"/>
  <c r="J328" i="23"/>
  <c r="J286" i="23"/>
  <c r="J251" i="23"/>
  <c r="BK164" i="23"/>
  <c r="J431" i="23"/>
  <c r="J427" i="23"/>
  <c r="J394" i="23"/>
  <c r="J375" i="23"/>
  <c r="BK322" i="23"/>
  <c r="J266" i="23"/>
  <c r="BK217" i="23"/>
  <c r="BK181" i="23"/>
  <c r="J459" i="24"/>
  <c r="BK444" i="24"/>
  <c r="BK361" i="24"/>
  <c r="BK283" i="24"/>
  <c r="J253" i="24"/>
  <c r="BK141" i="24"/>
  <c r="J449" i="24"/>
  <c r="J426" i="24"/>
  <c r="BK372" i="24"/>
  <c r="J340" i="24"/>
  <c r="J282" i="24"/>
  <c r="J224" i="24"/>
  <c r="J196" i="24"/>
  <c r="BK460" i="24"/>
  <c r="BK429" i="24"/>
  <c r="BK352" i="24"/>
  <c r="J302" i="24"/>
  <c r="J249" i="24"/>
  <c r="BK183" i="24"/>
  <c r="J466" i="24"/>
  <c r="J419" i="24"/>
  <c r="BK367" i="24"/>
  <c r="BK289" i="24"/>
  <c r="BK251" i="24"/>
  <c r="J221" i="24"/>
  <c r="BK174" i="24"/>
  <c r="BK469" i="24"/>
  <c r="BK440" i="24"/>
  <c r="BK331" i="24"/>
  <c r="BK255" i="24"/>
  <c r="J223" i="24"/>
  <c r="J182" i="24"/>
  <c r="J407" i="24"/>
  <c r="J341" i="24"/>
  <c r="BK273" i="24"/>
  <c r="BK252" i="24"/>
  <c r="BK233" i="24"/>
  <c r="BK216" i="24"/>
  <c r="J166" i="24"/>
  <c r="BK407" i="24"/>
  <c r="BK378" i="24"/>
  <c r="J268" i="24"/>
  <c r="BK222" i="24"/>
  <c r="J168" i="24"/>
  <c r="J498" i="24"/>
  <c r="J491" i="24"/>
  <c r="BK392" i="24"/>
  <c r="BK320" i="24"/>
  <c r="J274" i="24"/>
  <c r="J204" i="24"/>
  <c r="BK148" i="24"/>
  <c r="BK220" i="25"/>
  <c r="J150" i="25"/>
  <c r="BK231" i="25"/>
  <c r="J228" i="25"/>
  <c r="BK217" i="25"/>
  <c r="BK143" i="25"/>
  <c r="J256" i="25"/>
  <c r="BK173" i="25"/>
  <c r="J274" i="25"/>
  <c r="BK225" i="25"/>
  <c r="J165" i="25"/>
  <c r="J128" i="25"/>
  <c r="BK233" i="25"/>
  <c r="J183" i="25"/>
  <c r="J135" i="25"/>
  <c r="BK165" i="25"/>
  <c r="J130" i="25"/>
  <c r="J247" i="25"/>
  <c r="BK180" i="25"/>
  <c r="J144" i="25"/>
  <c r="J309" i="26"/>
  <c r="BK203" i="26"/>
  <c r="BK166" i="26"/>
  <c r="J334" i="26"/>
  <c r="J269" i="26"/>
  <c r="BK211" i="26"/>
  <c r="BK162" i="26"/>
  <c r="J211" i="26"/>
  <c r="BK173" i="26"/>
  <c r="BK324" i="26"/>
  <c r="BK264" i="26"/>
  <c r="BK221" i="26"/>
  <c r="J170" i="26"/>
  <c r="BK304" i="26"/>
  <c r="J246" i="26"/>
  <c r="BK165" i="26"/>
  <c r="J329" i="26"/>
  <c r="J241" i="26"/>
  <c r="BK184" i="26"/>
  <c r="J154" i="26"/>
  <c r="J274" i="26"/>
  <c r="BK195" i="26"/>
  <c r="BK172" i="26"/>
  <c r="J301" i="26"/>
  <c r="J212" i="26"/>
  <c r="J172" i="26"/>
  <c r="J150" i="27"/>
  <c r="BK138" i="27"/>
  <c r="J145" i="27"/>
  <c r="J152" i="27"/>
  <c r="J129" i="27"/>
  <c r="BK152" i="27"/>
  <c r="J650" i="28"/>
  <c r="J616" i="28"/>
  <c r="BK582" i="28"/>
  <c r="J532" i="28"/>
  <c r="BK415" i="28"/>
  <c r="J302" i="28"/>
  <c r="BK154" i="28"/>
  <c r="BK603" i="28"/>
  <c r="BK520" i="28"/>
  <c r="BK423" i="28"/>
  <c r="BK336" i="28"/>
  <c r="J697" i="28"/>
  <c r="BK566" i="28"/>
  <c r="J492" i="28"/>
  <c r="BK411" i="28"/>
  <c r="J371" i="28"/>
  <c r="BK316" i="28"/>
  <c r="BK253" i="28"/>
  <c r="J182" i="28"/>
  <c r="BK652" i="28"/>
  <c r="J566" i="28"/>
  <c r="BK533" i="28"/>
  <c r="J498" i="28"/>
  <c r="J313" i="28"/>
  <c r="J282" i="28"/>
  <c r="J257" i="28"/>
  <c r="J208" i="28"/>
  <c r="J704" i="28"/>
  <c r="BK598" i="28"/>
  <c r="BK513" i="28"/>
  <c r="BK399" i="28"/>
  <c r="BK312" i="28"/>
  <c r="J227" i="28"/>
  <c r="J678" i="28"/>
  <c r="J615" i="28"/>
  <c r="J519" i="28"/>
  <c r="BK474" i="28"/>
  <c r="BK373" i="28"/>
  <c r="BK313" i="28"/>
  <c r="J246" i="28"/>
  <c r="BK702" i="28"/>
  <c r="BK615" i="28"/>
  <c r="BK543" i="28"/>
  <c r="BK518" i="28"/>
  <c r="J495" i="28"/>
  <c r="J389" i="28"/>
  <c r="J310" i="28"/>
  <c r="BK240" i="28"/>
  <c r="BK171" i="28"/>
  <c r="BK714" i="28"/>
  <c r="BK667" i="28"/>
  <c r="J602" i="28"/>
  <c r="BK498" i="28"/>
  <c r="J403" i="28"/>
  <c r="BK322" i="28"/>
  <c r="BK280" i="28"/>
  <c r="BK203" i="28"/>
  <c r="J219" i="29"/>
  <c r="BK137" i="29"/>
  <c r="BK246" i="29"/>
  <c r="BK171" i="29"/>
  <c r="J141" i="29"/>
  <c r="BK248" i="29"/>
  <c r="J164" i="29"/>
  <c r="BK251" i="29"/>
  <c r="J228" i="29"/>
  <c r="J261" i="29"/>
  <c r="BK237" i="29"/>
  <c r="BK159" i="29"/>
  <c r="J270" i="29"/>
  <c r="BK219" i="29"/>
  <c r="J247" i="29"/>
  <c r="BK183" i="29"/>
  <c r="BK243" i="29"/>
  <c r="J208" i="29"/>
  <c r="J149" i="30"/>
  <c r="J155" i="30"/>
  <c r="BK169" i="30"/>
  <c r="J129" i="30"/>
  <c r="BK161" i="30"/>
  <c r="J143" i="30"/>
  <c r="J246" i="31"/>
  <c r="J175" i="31"/>
  <c r="BK275" i="31"/>
  <c r="J195" i="31"/>
  <c r="J153" i="31"/>
  <c r="BK188" i="31"/>
  <c r="J132" i="31"/>
  <c r="J239" i="31"/>
  <c r="BK195" i="31"/>
  <c r="BK161" i="31"/>
  <c r="BK230" i="31"/>
  <c r="BK190" i="31"/>
  <c r="BK167" i="31"/>
  <c r="J226" i="31"/>
  <c r="BK176" i="31"/>
  <c r="BK130" i="31"/>
  <c r="BK169" i="31"/>
  <c r="J254" i="31"/>
  <c r="BK197" i="31"/>
  <c r="BK134" i="31"/>
  <c r="J154" i="32"/>
  <c r="BK200" i="32"/>
  <c r="J140" i="32"/>
  <c r="BK185" i="32"/>
  <c r="J146" i="32"/>
  <c r="J175" i="32"/>
  <c r="BK190" i="32"/>
  <c r="BK163" i="32"/>
  <c r="BK195" i="32"/>
  <c r="BK130" i="32"/>
  <c r="BK160" i="32"/>
  <c r="J173" i="33"/>
  <c r="J133" i="33"/>
  <c r="BK150" i="33"/>
  <c r="BK147" i="33"/>
  <c r="BK172" i="33"/>
  <c r="J137" i="33"/>
  <c r="BK143" i="33"/>
  <c r="J127" i="33"/>
  <c r="BK141" i="34"/>
  <c r="J145" i="34"/>
  <c r="J121" i="34"/>
  <c r="J123" i="34"/>
  <c r="J125" i="34"/>
  <c r="BK282" i="35"/>
  <c r="BK234" i="35"/>
  <c r="J181" i="35"/>
  <c r="J251" i="35"/>
  <c r="BK208" i="35"/>
  <c r="BK146" i="35"/>
  <c r="BK239" i="35"/>
  <c r="BK158" i="35"/>
  <c r="BK261" i="35"/>
  <c r="J218" i="35"/>
  <c r="J146" i="35"/>
  <c r="J226" i="35"/>
  <c r="J158" i="35"/>
  <c r="J204" i="35"/>
  <c r="J249" i="35"/>
  <c r="BK138" i="35"/>
  <c r="J216" i="35"/>
  <c r="J187" i="36"/>
  <c r="J136" i="36"/>
  <c r="BK147" i="36"/>
  <c r="BK143" i="36"/>
  <c r="J172" i="36"/>
  <c r="BK189" i="36"/>
  <c r="J133" i="36"/>
  <c r="BK144" i="36"/>
  <c r="J174" i="36"/>
  <c r="J193" i="36"/>
  <c r="BK142" i="36"/>
  <c r="BK131" i="37"/>
  <c r="J299" i="38"/>
  <c r="BK254" i="38"/>
  <c r="BK157" i="38"/>
  <c r="J285" i="38"/>
  <c r="BK200" i="38"/>
  <c r="J155" i="38"/>
  <c r="J275" i="38"/>
  <c r="J198" i="38"/>
  <c r="J130" i="38"/>
  <c r="J264" i="38"/>
  <c r="BK210" i="38"/>
  <c r="J323" i="38"/>
  <c r="J297" i="38"/>
  <c r="J221" i="38"/>
  <c r="BK193" i="38"/>
  <c r="BK278" i="38"/>
  <c r="BK215" i="38"/>
  <c r="J169" i="38"/>
  <c r="J316" i="38"/>
  <c r="J210" i="38"/>
  <c r="J135" i="38"/>
  <c r="BK303" i="38"/>
  <c r="BK207" i="38"/>
  <c r="J34" i="2" l="1"/>
  <c r="BK328" i="3"/>
  <c r="J328" i="3" s="1"/>
  <c r="J99" i="3" s="1"/>
  <c r="R362" i="3"/>
  <c r="R405" i="3"/>
  <c r="T414" i="3"/>
  <c r="T523" i="3"/>
  <c r="P723" i="3"/>
  <c r="BK762" i="3"/>
  <c r="J762" i="3" s="1"/>
  <c r="J111" i="3"/>
  <c r="R762" i="3"/>
  <c r="R878" i="3"/>
  <c r="R877" i="3" s="1"/>
  <c r="T198" i="4"/>
  <c r="T246" i="4"/>
  <c r="R289" i="4"/>
  <c r="R288" i="4" s="1"/>
  <c r="P123" i="5"/>
  <c r="P122" i="5" s="1"/>
  <c r="R194" i="5"/>
  <c r="BK133" i="6"/>
  <c r="P158" i="6"/>
  <c r="BK203" i="6"/>
  <c r="J203" i="6"/>
  <c r="J104" i="6" s="1"/>
  <c r="R130" i="7"/>
  <c r="T173" i="7"/>
  <c r="R204" i="7"/>
  <c r="T120" i="8"/>
  <c r="T119" i="8"/>
  <c r="T118" i="8" s="1"/>
  <c r="R136" i="9"/>
  <c r="BK211" i="9"/>
  <c r="J211" i="9"/>
  <c r="J99" i="9" s="1"/>
  <c r="R227" i="9"/>
  <c r="BK369" i="9"/>
  <c r="J369" i="9"/>
  <c r="J103" i="9" s="1"/>
  <c r="BK404" i="9"/>
  <c r="J404" i="9" s="1"/>
  <c r="J105" i="9"/>
  <c r="BK478" i="9"/>
  <c r="J478" i="9"/>
  <c r="J110" i="9" s="1"/>
  <c r="T536" i="9"/>
  <c r="T535" i="9" s="1"/>
  <c r="R126" i="10"/>
  <c r="R176" i="10"/>
  <c r="BK166" i="11"/>
  <c r="J166" i="11" s="1"/>
  <c r="J101" i="11" s="1"/>
  <c r="BK222" i="11"/>
  <c r="J222" i="11"/>
  <c r="J105" i="11" s="1"/>
  <c r="BK139" i="12"/>
  <c r="J139" i="12" s="1"/>
  <c r="P132" i="13"/>
  <c r="R146" i="13"/>
  <c r="T134" i="15"/>
  <c r="BK337" i="15"/>
  <c r="J337" i="15" s="1"/>
  <c r="J102" i="15" s="1"/>
  <c r="T473" i="15"/>
  <c r="R579" i="15"/>
  <c r="BK619" i="15"/>
  <c r="BK618" i="15"/>
  <c r="J618" i="15" s="1"/>
  <c r="J111" i="15"/>
  <c r="R129" i="16"/>
  <c r="BK204" i="16"/>
  <c r="J204" i="16" s="1"/>
  <c r="J100" i="16" s="1"/>
  <c r="R238" i="16"/>
  <c r="R127" i="17"/>
  <c r="P154" i="17"/>
  <c r="T222" i="17"/>
  <c r="T221" i="17" s="1"/>
  <c r="P124" i="18"/>
  <c r="R174" i="18"/>
  <c r="P123" i="19"/>
  <c r="P122" i="19" s="1"/>
  <c r="BK195" i="19"/>
  <c r="J195" i="19" s="1"/>
  <c r="J101" i="19"/>
  <c r="BK132" i="20"/>
  <c r="J132" i="20"/>
  <c r="J100" i="20" s="1"/>
  <c r="T132" i="20"/>
  <c r="P145" i="20"/>
  <c r="R120" i="21"/>
  <c r="R119" i="21" s="1"/>
  <c r="R118" i="21"/>
  <c r="T524" i="22"/>
  <c r="BK669" i="22"/>
  <c r="J669" i="22" s="1"/>
  <c r="J109" i="22" s="1"/>
  <c r="BK705" i="22"/>
  <c r="J705" i="22"/>
  <c r="J111" i="22" s="1"/>
  <c r="BK747" i="22"/>
  <c r="J747" i="22" s="1"/>
  <c r="J115" i="22" s="1"/>
  <c r="P221" i="23"/>
  <c r="P321" i="23"/>
  <c r="BK415" i="23"/>
  <c r="J415" i="23"/>
  <c r="J108" i="23" s="1"/>
  <c r="BK137" i="24"/>
  <c r="J137" i="24" s="1"/>
  <c r="J98" i="24" s="1"/>
  <c r="BK170" i="24"/>
  <c r="J170" i="24"/>
  <c r="J99" i="24" s="1"/>
  <c r="BK299" i="24"/>
  <c r="J299" i="24" s="1"/>
  <c r="J102" i="24" s="1"/>
  <c r="T377" i="24"/>
  <c r="BK468" i="24"/>
  <c r="J468" i="24" s="1"/>
  <c r="J112" i="24"/>
  <c r="P493" i="24"/>
  <c r="BK123" i="25"/>
  <c r="J123" i="25" s="1"/>
  <c r="J98" i="25" s="1"/>
  <c r="BK230" i="25"/>
  <c r="J230" i="25"/>
  <c r="J101" i="25" s="1"/>
  <c r="BK129" i="26"/>
  <c r="J129" i="26" s="1"/>
  <c r="J98" i="26" s="1"/>
  <c r="BK145" i="26"/>
  <c r="J145" i="26"/>
  <c r="J99" i="26" s="1"/>
  <c r="BK198" i="26"/>
  <c r="J198" i="26" s="1"/>
  <c r="J102" i="26" s="1"/>
  <c r="BK209" i="26"/>
  <c r="J209" i="26"/>
  <c r="J103" i="26" s="1"/>
  <c r="BK285" i="26"/>
  <c r="J285" i="26" s="1"/>
  <c r="J107" i="26" s="1"/>
  <c r="P135" i="28"/>
  <c r="BK339" i="28"/>
  <c r="J339" i="28" s="1"/>
  <c r="J100" i="28"/>
  <c r="T526" i="28"/>
  <c r="R647" i="28"/>
  <c r="P692" i="28"/>
  <c r="R129" i="29"/>
  <c r="R185" i="29"/>
  <c r="BK260" i="29"/>
  <c r="J260" i="29" s="1"/>
  <c r="J106" i="29" s="1"/>
  <c r="BK124" i="30"/>
  <c r="T163" i="30"/>
  <c r="BK148" i="31"/>
  <c r="J148" i="31"/>
  <c r="J100" i="31" s="1"/>
  <c r="T229" i="31"/>
  <c r="P124" i="32"/>
  <c r="P123" i="32"/>
  <c r="BK162" i="32"/>
  <c r="J162" i="32"/>
  <c r="J102" i="32" s="1"/>
  <c r="R126" i="33"/>
  <c r="R160" i="33"/>
  <c r="R159" i="33"/>
  <c r="BK120" i="34"/>
  <c r="BK119" i="34"/>
  <c r="J119" i="34" s="1"/>
  <c r="J97" i="34"/>
  <c r="BK130" i="35"/>
  <c r="J130" i="35"/>
  <c r="J98" i="35" s="1"/>
  <c r="BK183" i="35"/>
  <c r="J183" i="35" s="1"/>
  <c r="J101" i="35"/>
  <c r="BK214" i="35"/>
  <c r="J214" i="35"/>
  <c r="J103" i="35" s="1"/>
  <c r="P258" i="35"/>
  <c r="P257" i="35" s="1"/>
  <c r="R135" i="36"/>
  <c r="R121" i="37"/>
  <c r="BK143" i="38"/>
  <c r="J143" i="38" s="1"/>
  <c r="J99" i="38" s="1"/>
  <c r="R184" i="38"/>
  <c r="T120" i="2"/>
  <c r="T119" i="2" s="1"/>
  <c r="T118" i="2"/>
  <c r="R136" i="3"/>
  <c r="P362" i="3"/>
  <c r="P405" i="3"/>
  <c r="P550" i="3"/>
  <c r="P745" i="3"/>
  <c r="T752" i="3"/>
  <c r="T762" i="3"/>
  <c r="P878" i="3"/>
  <c r="P877" i="3" s="1"/>
  <c r="T129" i="4"/>
  <c r="R219" i="4"/>
  <c r="BK227" i="4"/>
  <c r="J227" i="4" s="1"/>
  <c r="J101" i="4"/>
  <c r="P278" i="4"/>
  <c r="BK140" i="5"/>
  <c r="J140" i="5" s="1"/>
  <c r="J100" i="5" s="1"/>
  <c r="T127" i="6"/>
  <c r="T126" i="6"/>
  <c r="P151" i="6"/>
  <c r="R209" i="6"/>
  <c r="T130" i="7"/>
  <c r="R182" i="7"/>
  <c r="R195" i="7"/>
  <c r="T250" i="7"/>
  <c r="P263" i="9"/>
  <c r="P404" i="9"/>
  <c r="R478" i="9"/>
  <c r="R518" i="9"/>
  <c r="BK127" i="11"/>
  <c r="P154" i="11"/>
  <c r="P139" i="12"/>
  <c r="P124" i="13"/>
  <c r="P123" i="13" s="1"/>
  <c r="T159" i="13"/>
  <c r="P280" i="15"/>
  <c r="R337" i="15"/>
  <c r="BK436" i="15"/>
  <c r="J436" i="15"/>
  <c r="J103" i="15" s="1"/>
  <c r="R436" i="15"/>
  <c r="P445" i="15"/>
  <c r="BK559" i="15"/>
  <c r="J559" i="15" s="1"/>
  <c r="J106" i="15"/>
  <c r="P579" i="15"/>
  <c r="T619" i="15"/>
  <c r="T618" i="15" s="1"/>
  <c r="BK184" i="16"/>
  <c r="J184" i="16" s="1"/>
  <c r="J99" i="16"/>
  <c r="T204" i="16"/>
  <c r="P238" i="16"/>
  <c r="T127" i="17"/>
  <c r="T154" i="17"/>
  <c r="P222" i="17"/>
  <c r="P221" i="17"/>
  <c r="T124" i="18"/>
  <c r="BK174" i="18"/>
  <c r="J174" i="18" s="1"/>
  <c r="J101" i="18" s="1"/>
  <c r="T123" i="19"/>
  <c r="T122" i="19"/>
  <c r="T195" i="19"/>
  <c r="BK124" i="20"/>
  <c r="J124" i="20" s="1"/>
  <c r="J98" i="20"/>
  <c r="T150" i="20"/>
  <c r="P120" i="21"/>
  <c r="P119" i="21" s="1"/>
  <c r="P118" i="21" s="1"/>
  <c r="AU114" i="1" s="1"/>
  <c r="BK290" i="22"/>
  <c r="J290" i="22" s="1"/>
  <c r="J99" i="22" s="1"/>
  <c r="T290" i="22"/>
  <c r="R405" i="22"/>
  <c r="P516" i="22"/>
  <c r="BK524" i="22"/>
  <c r="J524" i="22" s="1"/>
  <c r="J104" i="22"/>
  <c r="BK650" i="22"/>
  <c r="J650" i="22"/>
  <c r="J106" i="22" s="1"/>
  <c r="R695" i="22"/>
  <c r="R729" i="22"/>
  <c r="R747" i="22"/>
  <c r="R131" i="23"/>
  <c r="BK260" i="23"/>
  <c r="J260" i="23" s="1"/>
  <c r="J100" i="23"/>
  <c r="BK277" i="23"/>
  <c r="J277" i="23"/>
  <c r="J101" i="23" s="1"/>
  <c r="BK310" i="23"/>
  <c r="J310" i="23" s="1"/>
  <c r="J102" i="23"/>
  <c r="BK316" i="23"/>
  <c r="J316" i="23"/>
  <c r="J103" i="23" s="1"/>
  <c r="P395" i="23"/>
  <c r="BK426" i="23"/>
  <c r="J426" i="23"/>
  <c r="J109" i="23" s="1"/>
  <c r="BK195" i="24"/>
  <c r="J195" i="24" s="1"/>
  <c r="J101" i="24" s="1"/>
  <c r="R308" i="24"/>
  <c r="BK377" i="24"/>
  <c r="J377" i="24" s="1"/>
  <c r="J110" i="24"/>
  <c r="BK478" i="24"/>
  <c r="T123" i="25"/>
  <c r="T122" i="25" s="1"/>
  <c r="R230" i="25"/>
  <c r="P129" i="26"/>
  <c r="T145" i="26"/>
  <c r="R198" i="26"/>
  <c r="P209" i="26"/>
  <c r="T285" i="26"/>
  <c r="BK315" i="28"/>
  <c r="J315" i="28" s="1"/>
  <c r="J99" i="28"/>
  <c r="T384" i="28"/>
  <c r="T497" i="28"/>
  <c r="R505" i="28"/>
  <c r="BK628" i="28"/>
  <c r="J628" i="28" s="1"/>
  <c r="J106" i="28" s="1"/>
  <c r="P673" i="28"/>
  <c r="P710" i="28"/>
  <c r="P709" i="28" s="1"/>
  <c r="T129" i="29"/>
  <c r="P161" i="29"/>
  <c r="R207" i="29"/>
  <c r="P260" i="29"/>
  <c r="P259" i="29"/>
  <c r="T148" i="30"/>
  <c r="P125" i="31"/>
  <c r="P124" i="31" s="1"/>
  <c r="R166" i="31"/>
  <c r="P162" i="32"/>
  <c r="P126" i="33"/>
  <c r="T152" i="33"/>
  <c r="BK168" i="35"/>
  <c r="J168" i="35" s="1"/>
  <c r="J99" i="35"/>
  <c r="P207" i="35"/>
  <c r="BK230" i="35"/>
  <c r="J230" i="35" s="1"/>
  <c r="J104" i="35" s="1"/>
  <c r="T258" i="35"/>
  <c r="T257" i="35"/>
  <c r="BK123" i="36"/>
  <c r="J123" i="36"/>
  <c r="J98" i="36" s="1"/>
  <c r="P175" i="36"/>
  <c r="T127" i="37"/>
  <c r="R129" i="38"/>
  <c r="P184" i="38"/>
  <c r="R209" i="38"/>
  <c r="T250" i="38"/>
  <c r="BK120" i="2"/>
  <c r="BK119" i="2" s="1"/>
  <c r="BK118" i="2" s="1"/>
  <c r="J118" i="2" s="1"/>
  <c r="J96" i="2"/>
  <c r="P328" i="3"/>
  <c r="T362" i="3"/>
  <c r="R550" i="3"/>
  <c r="P752" i="3"/>
  <c r="P809" i="3"/>
  <c r="BK129" i="4"/>
  <c r="J129" i="4" s="1"/>
  <c r="J98" i="4" s="1"/>
  <c r="BK219" i="4"/>
  <c r="J219" i="4"/>
  <c r="J100" i="4" s="1"/>
  <c r="T227" i="4"/>
  <c r="R278" i="4"/>
  <c r="T140" i="5"/>
  <c r="P127" i="6"/>
  <c r="P126" i="6"/>
  <c r="T151" i="6"/>
  <c r="BK209" i="6"/>
  <c r="J209" i="6" s="1"/>
  <c r="J105" i="6" s="1"/>
  <c r="T204" i="7"/>
  <c r="T203" i="7"/>
  <c r="BK120" i="8"/>
  <c r="BK119" i="8"/>
  <c r="J119" i="8" s="1"/>
  <c r="J97" i="8"/>
  <c r="R263" i="9"/>
  <c r="R379" i="9"/>
  <c r="R452" i="9"/>
  <c r="R471" i="9"/>
  <c r="P506" i="9"/>
  <c r="P536" i="9"/>
  <c r="P535" i="9" s="1"/>
  <c r="P126" i="10"/>
  <c r="BK176" i="10"/>
  <c r="J176" i="10" s="1"/>
  <c r="J101" i="10" s="1"/>
  <c r="R127" i="11"/>
  <c r="R154" i="11"/>
  <c r="BK123" i="12"/>
  <c r="J123" i="12"/>
  <c r="J98" i="12" s="1"/>
  <c r="R139" i="12"/>
  <c r="BK132" i="13"/>
  <c r="BK146" i="13"/>
  <c r="J146" i="13" s="1"/>
  <c r="J101" i="13" s="1"/>
  <c r="R120" i="14"/>
  <c r="R119" i="14"/>
  <c r="R118" i="14" s="1"/>
  <c r="BK134" i="15"/>
  <c r="J134" i="15" s="1"/>
  <c r="J98" i="15" s="1"/>
  <c r="R280" i="15"/>
  <c r="R302" i="15"/>
  <c r="BK473" i="15"/>
  <c r="J473" i="15"/>
  <c r="J105" i="15" s="1"/>
  <c r="T559" i="15"/>
  <c r="R605" i="15"/>
  <c r="R184" i="16"/>
  <c r="T217" i="16"/>
  <c r="BK250" i="16"/>
  <c r="J250" i="16" s="1"/>
  <c r="J106" i="16" s="1"/>
  <c r="P127" i="17"/>
  <c r="BK154" i="17"/>
  <c r="J154" i="17" s="1"/>
  <c r="J99" i="17"/>
  <c r="R154" i="17"/>
  <c r="R124" i="18"/>
  <c r="T174" i="18"/>
  <c r="P139" i="19"/>
  <c r="P124" i="20"/>
  <c r="P123" i="20"/>
  <c r="BK150" i="20"/>
  <c r="J150" i="20"/>
  <c r="J102" i="20" s="1"/>
  <c r="BK120" i="21"/>
  <c r="J120" i="21" s="1"/>
  <c r="J98" i="21"/>
  <c r="P137" i="22"/>
  <c r="R328" i="22"/>
  <c r="P386" i="22"/>
  <c r="BK546" i="22"/>
  <c r="J546" i="22" s="1"/>
  <c r="J105" i="22" s="1"/>
  <c r="R669" i="22"/>
  <c r="P705" i="22"/>
  <c r="T741" i="22"/>
  <c r="P131" i="23"/>
  <c r="T260" i="23"/>
  <c r="R277" i="23"/>
  <c r="R310" i="23"/>
  <c r="P316" i="23"/>
  <c r="T395" i="23"/>
  <c r="R426" i="23"/>
  <c r="R195" i="24"/>
  <c r="T308" i="24"/>
  <c r="P377" i="24"/>
  <c r="P478" i="24"/>
  <c r="P477" i="24" s="1"/>
  <c r="T147" i="25"/>
  <c r="T129" i="26"/>
  <c r="T128" i="26"/>
  <c r="T127" i="26" s="1"/>
  <c r="P145" i="26"/>
  <c r="T198" i="26"/>
  <c r="T209" i="26"/>
  <c r="P285" i="26"/>
  <c r="BK120" i="27"/>
  <c r="BK119" i="27"/>
  <c r="BK118" i="27" s="1"/>
  <c r="J118" i="27" s="1"/>
  <c r="J96" i="27" s="1"/>
  <c r="R135" i="28"/>
  <c r="T339" i="28"/>
  <c r="BK526" i="28"/>
  <c r="J526" i="28" s="1"/>
  <c r="J105" i="28" s="1"/>
  <c r="R628" i="28"/>
  <c r="R673" i="28"/>
  <c r="R710" i="28"/>
  <c r="R709" i="28"/>
  <c r="T207" i="29"/>
  <c r="T260" i="29"/>
  <c r="T259" i="29" s="1"/>
  <c r="R124" i="30"/>
  <c r="R163" i="30"/>
  <c r="R148" i="31"/>
  <c r="R147" i="31" s="1"/>
  <c r="R229" i="31"/>
  <c r="BK132" i="32"/>
  <c r="BK131" i="32"/>
  <c r="J131" i="32" s="1"/>
  <c r="J99" i="32"/>
  <c r="BK157" i="32"/>
  <c r="J157" i="32"/>
  <c r="J101" i="32" s="1"/>
  <c r="BK126" i="33"/>
  <c r="J126" i="33" s="1"/>
  <c r="J98" i="33"/>
  <c r="P152" i="33"/>
  <c r="R120" i="34"/>
  <c r="R119" i="34" s="1"/>
  <c r="R118" i="34" s="1"/>
  <c r="T168" i="35"/>
  <c r="T207" i="35"/>
  <c r="T230" i="35"/>
  <c r="P245" i="35"/>
  <c r="T135" i="36"/>
  <c r="BK127" i="37"/>
  <c r="J127" i="37" s="1"/>
  <c r="J99" i="37"/>
  <c r="P143" i="38"/>
  <c r="T168" i="38"/>
  <c r="P209" i="38"/>
  <c r="BK250" i="38"/>
  <c r="J250" i="38" s="1"/>
  <c r="J104" i="38" s="1"/>
  <c r="T266" i="38"/>
  <c r="R198" i="4"/>
  <c r="R246" i="4"/>
  <c r="BK289" i="4"/>
  <c r="J289" i="4" s="1"/>
  <c r="J106" i="4"/>
  <c r="P140" i="5"/>
  <c r="R127" i="6"/>
  <c r="R126" i="6" s="1"/>
  <c r="BK151" i="6"/>
  <c r="J151" i="6" s="1"/>
  <c r="J101" i="6"/>
  <c r="T158" i="6"/>
  <c r="T203" i="6"/>
  <c r="BK173" i="7"/>
  <c r="J173" i="7"/>
  <c r="J102" i="7" s="1"/>
  <c r="P182" i="7"/>
  <c r="P195" i="7"/>
  <c r="BK250" i="7"/>
  <c r="J250" i="7" s="1"/>
  <c r="J108" i="7"/>
  <c r="P136" i="9"/>
  <c r="P211" i="9"/>
  <c r="BK227" i="9"/>
  <c r="J227" i="9"/>
  <c r="J100" i="9" s="1"/>
  <c r="R369" i="9"/>
  <c r="BK379" i="9"/>
  <c r="J379" i="9"/>
  <c r="J104" i="9" s="1"/>
  <c r="T452" i="9"/>
  <c r="T471" i="9"/>
  <c r="T506" i="9"/>
  <c r="T470" i="9" s="1"/>
  <c r="T518" i="9"/>
  <c r="P167" i="10"/>
  <c r="T127" i="11"/>
  <c r="T154" i="11"/>
  <c r="T222" i="11"/>
  <c r="T221" i="11"/>
  <c r="P192" i="12"/>
  <c r="T132" i="13"/>
  <c r="T131" i="13" s="1"/>
  <c r="T146" i="13"/>
  <c r="BK120" i="14"/>
  <c r="BK119" i="14"/>
  <c r="J119" i="14" s="1"/>
  <c r="J97" i="14"/>
  <c r="BK302" i="15"/>
  <c r="J302" i="15"/>
  <c r="J100" i="15" s="1"/>
  <c r="T302" i="15"/>
  <c r="BK445" i="15"/>
  <c r="J445" i="15"/>
  <c r="J104" i="15" s="1"/>
  <c r="R445" i="15"/>
  <c r="R559" i="15"/>
  <c r="P605" i="15"/>
  <c r="T129" i="16"/>
  <c r="R204" i="16"/>
  <c r="BK238" i="16"/>
  <c r="J238" i="16"/>
  <c r="J103" i="16" s="1"/>
  <c r="R250" i="16"/>
  <c r="R249" i="16" s="1"/>
  <c r="P166" i="17"/>
  <c r="BK222" i="17"/>
  <c r="J222" i="17"/>
  <c r="J105" i="17" s="1"/>
  <c r="BK124" i="18"/>
  <c r="J124" i="18" s="1"/>
  <c r="J98" i="18"/>
  <c r="T151" i="18"/>
  <c r="T139" i="19"/>
  <c r="T138" i="19" s="1"/>
  <c r="R124" i="20"/>
  <c r="R123" i="20" s="1"/>
  <c r="P132" i="20"/>
  <c r="BK145" i="20"/>
  <c r="J145" i="20"/>
  <c r="J101" i="20" s="1"/>
  <c r="R145" i="20"/>
  <c r="T120" i="21"/>
  <c r="T119" i="21"/>
  <c r="T118" i="21" s="1"/>
  <c r="T137" i="22"/>
  <c r="R290" i="22"/>
  <c r="BK386" i="22"/>
  <c r="J386" i="22" s="1"/>
  <c r="J101" i="22" s="1"/>
  <c r="R386" i="22"/>
  <c r="R546" i="22"/>
  <c r="T650" i="22"/>
  <c r="P695" i="22"/>
  <c r="BK729" i="22"/>
  <c r="J729" i="22"/>
  <c r="J112" i="22" s="1"/>
  <c r="P741" i="22"/>
  <c r="P740" i="22" s="1"/>
  <c r="T221" i="23"/>
  <c r="T321" i="23"/>
  <c r="T415" i="23"/>
  <c r="T137" i="24"/>
  <c r="T136" i="24" s="1"/>
  <c r="T170" i="24"/>
  <c r="T299" i="24"/>
  <c r="R377" i="24"/>
  <c r="P468" i="24"/>
  <c r="BK493" i="24"/>
  <c r="J493" i="24"/>
  <c r="J115" i="24" s="1"/>
  <c r="R147" i="25"/>
  <c r="R146" i="25" s="1"/>
  <c r="P151" i="26"/>
  <c r="T215" i="26"/>
  <c r="T214" i="26"/>
  <c r="T279" i="26"/>
  <c r="R315" i="28"/>
  <c r="P384" i="28"/>
  <c r="P497" i="28"/>
  <c r="P505" i="28"/>
  <c r="BK647" i="28"/>
  <c r="J647" i="28" s="1"/>
  <c r="J109" i="28" s="1"/>
  <c r="BK692" i="28"/>
  <c r="J692" i="28"/>
  <c r="J111" i="28" s="1"/>
  <c r="T710" i="28"/>
  <c r="T709" i="28" s="1"/>
  <c r="P129" i="29"/>
  <c r="P207" i="29"/>
  <c r="R260" i="29"/>
  <c r="R259" i="29" s="1"/>
  <c r="P148" i="30"/>
  <c r="BK125" i="31"/>
  <c r="J125" i="31"/>
  <c r="J98" i="31" s="1"/>
  <c r="T166" i="31"/>
  <c r="T165" i="31" s="1"/>
  <c r="BK124" i="32"/>
  <c r="J124" i="32" s="1"/>
  <c r="J98" i="32" s="1"/>
  <c r="T132" i="32"/>
  <c r="T157" i="32"/>
  <c r="R152" i="33"/>
  <c r="T130" i="35"/>
  <c r="R183" i="35"/>
  <c r="T214" i="35"/>
  <c r="BK245" i="35"/>
  <c r="J245" i="35"/>
  <c r="J105" i="35" s="1"/>
  <c r="P135" i="36"/>
  <c r="P134" i="36" s="1"/>
  <c r="BK121" i="37"/>
  <c r="J121" i="37" s="1"/>
  <c r="J98" i="37"/>
  <c r="T129" i="38"/>
  <c r="BK184" i="38"/>
  <c r="J184" i="38" s="1"/>
  <c r="J101" i="38" s="1"/>
  <c r="T225" i="38"/>
  <c r="R266" i="38"/>
  <c r="T291" i="38"/>
  <c r="P136" i="3"/>
  <c r="BK362" i="3"/>
  <c r="J362" i="3"/>
  <c r="J100" i="3" s="1"/>
  <c r="BK405" i="3"/>
  <c r="J405" i="3" s="1"/>
  <c r="J101" i="3" s="1"/>
  <c r="R414" i="3"/>
  <c r="P523" i="3"/>
  <c r="T723" i="3"/>
  <c r="BK752" i="3"/>
  <c r="J752" i="3" s="1"/>
  <c r="J110" i="3"/>
  <c r="R809" i="3"/>
  <c r="P129" i="4"/>
  <c r="T219" i="4"/>
  <c r="P227" i="4"/>
  <c r="BK278" i="4"/>
  <c r="J278" i="4"/>
  <c r="J103" i="4" s="1"/>
  <c r="T123" i="5"/>
  <c r="T122" i="5" s="1"/>
  <c r="BK194" i="5"/>
  <c r="J194" i="5" s="1"/>
  <c r="J101" i="5" s="1"/>
  <c r="P133" i="6"/>
  <c r="P132" i="6"/>
  <c r="R158" i="6"/>
  <c r="P203" i="6"/>
  <c r="BK130" i="7"/>
  <c r="BK182" i="7"/>
  <c r="J182" i="7" s="1"/>
  <c r="J103" i="7"/>
  <c r="BK195" i="7"/>
  <c r="J195" i="7"/>
  <c r="J104" i="7" s="1"/>
  <c r="P250" i="7"/>
  <c r="T263" i="9"/>
  <c r="T404" i="9"/>
  <c r="T478" i="9"/>
  <c r="R536" i="9"/>
  <c r="R535" i="9"/>
  <c r="T176" i="10"/>
  <c r="P166" i="11"/>
  <c r="P222" i="11"/>
  <c r="P221" i="11"/>
  <c r="P123" i="12"/>
  <c r="P122" i="12"/>
  <c r="R192" i="12"/>
  <c r="BK124" i="13"/>
  <c r="BK123" i="13" s="1"/>
  <c r="J123" i="13"/>
  <c r="J97" i="13" s="1"/>
  <c r="P159" i="13"/>
  <c r="P134" i="15"/>
  <c r="T280" i="15"/>
  <c r="P302" i="15"/>
  <c r="R473" i="15"/>
  <c r="BK579" i="15"/>
  <c r="J579" i="15"/>
  <c r="J109" i="15" s="1"/>
  <c r="T605" i="15"/>
  <c r="T184" i="16"/>
  <c r="P217" i="16"/>
  <c r="P250" i="16"/>
  <c r="P249" i="16"/>
  <c r="T166" i="17"/>
  <c r="R151" i="18"/>
  <c r="R123" i="19"/>
  <c r="R122" i="19"/>
  <c r="P195" i="19"/>
  <c r="R150" i="20"/>
  <c r="P290" i="22"/>
  <c r="BK405" i="22"/>
  <c r="J405" i="22" s="1"/>
  <c r="J102" i="22" s="1"/>
  <c r="P546" i="22"/>
  <c r="P650" i="22"/>
  <c r="BK695" i="22"/>
  <c r="J695" i="22"/>
  <c r="J110" i="22" s="1"/>
  <c r="P729" i="22"/>
  <c r="BK741" i="22"/>
  <c r="J741" i="22"/>
  <c r="J114" i="22" s="1"/>
  <c r="T131" i="23"/>
  <c r="P260" i="23"/>
  <c r="T277" i="23"/>
  <c r="T310" i="23"/>
  <c r="T316" i="23"/>
  <c r="R395" i="23"/>
  <c r="P426" i="23"/>
  <c r="R137" i="24"/>
  <c r="R170" i="24"/>
  <c r="P299" i="24"/>
  <c r="BK319" i="24"/>
  <c r="J319" i="24"/>
  <c r="J106" i="24" s="1"/>
  <c r="BK335" i="24"/>
  <c r="J335" i="24" s="1"/>
  <c r="J107" i="24"/>
  <c r="P347" i="24"/>
  <c r="P371" i="24"/>
  <c r="R465" i="24"/>
  <c r="T468" i="24"/>
  <c r="T493" i="24"/>
  <c r="P123" i="25"/>
  <c r="P122" i="25" s="1"/>
  <c r="T230" i="25"/>
  <c r="BK151" i="26"/>
  <c r="BK215" i="26"/>
  <c r="J215" i="26"/>
  <c r="J105" i="26" s="1"/>
  <c r="BK279" i="26"/>
  <c r="J279" i="26" s="1"/>
  <c r="J106" i="26"/>
  <c r="T120" i="27"/>
  <c r="T119" i="27"/>
  <c r="T118" i="27" s="1"/>
  <c r="T315" i="28"/>
  <c r="BK384" i="28"/>
  <c r="J384" i="28"/>
  <c r="J102" i="28" s="1"/>
  <c r="BK497" i="28"/>
  <c r="J497" i="28" s="1"/>
  <c r="J103" i="28" s="1"/>
  <c r="BK505" i="28"/>
  <c r="J505" i="28"/>
  <c r="J104" i="28" s="1"/>
  <c r="P647" i="28"/>
  <c r="P646" i="28" s="1"/>
  <c r="BK129" i="29"/>
  <c r="BK161" i="29"/>
  <c r="J161" i="29"/>
  <c r="J99" i="29" s="1"/>
  <c r="T161" i="29"/>
  <c r="P178" i="29"/>
  <c r="T185" i="29"/>
  <c r="R252" i="29"/>
  <c r="T124" i="30"/>
  <c r="T123" i="30" s="1"/>
  <c r="T122" i="30" s="1"/>
  <c r="BK163" i="30"/>
  <c r="J163" i="30"/>
  <c r="J101" i="30" s="1"/>
  <c r="P148" i="31"/>
  <c r="P147" i="31" s="1"/>
  <c r="BK229" i="31"/>
  <c r="J229" i="31" s="1"/>
  <c r="J103" i="31"/>
  <c r="R124" i="32"/>
  <c r="R123" i="32"/>
  <c r="R132" i="32"/>
  <c r="R157" i="32"/>
  <c r="T126" i="33"/>
  <c r="T125" i="33"/>
  <c r="P160" i="33"/>
  <c r="P159" i="33"/>
  <c r="P120" i="34"/>
  <c r="P119" i="34"/>
  <c r="P118" i="34" s="1"/>
  <c r="AU127" i="1" s="1"/>
  <c r="R130" i="35"/>
  <c r="P183" i="35"/>
  <c r="P214" i="35"/>
  <c r="BK258" i="35"/>
  <c r="BK257" i="35" s="1"/>
  <c r="J257" i="35"/>
  <c r="J107" i="35" s="1"/>
  <c r="P123" i="36"/>
  <c r="P122" i="36" s="1"/>
  <c r="P121" i="36"/>
  <c r="AU129" i="1" s="1"/>
  <c r="R175" i="36"/>
  <c r="P127" i="37"/>
  <c r="BK129" i="38"/>
  <c r="J129" i="38" s="1"/>
  <c r="J98" i="38"/>
  <c r="BK168" i="38"/>
  <c r="J168" i="38"/>
  <c r="J100" i="38" s="1"/>
  <c r="BK209" i="38"/>
  <c r="J209" i="38" s="1"/>
  <c r="J102" i="38"/>
  <c r="R225" i="38"/>
  <c r="P266" i="38"/>
  <c r="BK307" i="38"/>
  <c r="J307" i="38"/>
  <c r="J107" i="38" s="1"/>
  <c r="P120" i="2"/>
  <c r="P119" i="2" s="1"/>
  <c r="P118" i="2"/>
  <c r="AU95" i="1" s="1"/>
  <c r="BK136" i="3"/>
  <c r="J136" i="3" s="1"/>
  <c r="J98" i="3"/>
  <c r="BK414" i="3"/>
  <c r="J414" i="3"/>
  <c r="J102" i="3" s="1"/>
  <c r="P414" i="3"/>
  <c r="BK523" i="3"/>
  <c r="J523" i="3"/>
  <c r="J104" i="3" s="1"/>
  <c r="R523" i="3"/>
  <c r="BK723" i="3"/>
  <c r="J723" i="3"/>
  <c r="J106" i="3" s="1"/>
  <c r="R752" i="3"/>
  <c r="T809" i="3"/>
  <c r="P198" i="4"/>
  <c r="P246" i="4"/>
  <c r="P289" i="4"/>
  <c r="P288" i="4" s="1"/>
  <c r="BK123" i="5"/>
  <c r="BK122" i="5" s="1"/>
  <c r="J122" i="5" s="1"/>
  <c r="J97" i="5" s="1"/>
  <c r="T194" i="5"/>
  <c r="R133" i="6"/>
  <c r="BK158" i="6"/>
  <c r="BK157" i="6" s="1"/>
  <c r="J157" i="6" s="1"/>
  <c r="J102" i="6" s="1"/>
  <c r="R203" i="6"/>
  <c r="P130" i="7"/>
  <c r="R173" i="7"/>
  <c r="BK204" i="7"/>
  <c r="BK203" i="7"/>
  <c r="J203" i="7" s="1"/>
  <c r="J106" i="7" s="1"/>
  <c r="T136" i="9"/>
  <c r="T211" i="9"/>
  <c r="T135" i="9" s="1"/>
  <c r="T134" i="9" s="1"/>
  <c r="T227" i="9"/>
  <c r="T369" i="9"/>
  <c r="T379" i="9"/>
  <c r="P452" i="9"/>
  <c r="P471" i="9"/>
  <c r="BK506" i="9"/>
  <c r="J506" i="9" s="1"/>
  <c r="J111" i="9" s="1"/>
  <c r="P518" i="9"/>
  <c r="T126" i="10"/>
  <c r="T125" i="10" s="1"/>
  <c r="T124" i="10"/>
  <c r="T167" i="10"/>
  <c r="T166" i="11"/>
  <c r="R123" i="12"/>
  <c r="R122" i="12"/>
  <c r="T192" i="12"/>
  <c r="R124" i="13"/>
  <c r="R123" i="13" s="1"/>
  <c r="R159" i="13"/>
  <c r="T120" i="14"/>
  <c r="T119" i="14"/>
  <c r="T118" i="14" s="1"/>
  <c r="R134" i="15"/>
  <c r="R133" i="15" s="1"/>
  <c r="T337" i="15"/>
  <c r="P436" i="15"/>
  <c r="T436" i="15"/>
  <c r="T445" i="15"/>
  <c r="T579" i="15"/>
  <c r="R619" i="15"/>
  <c r="R618" i="15" s="1"/>
  <c r="P129" i="16"/>
  <c r="P204" i="16"/>
  <c r="R217" i="16"/>
  <c r="T250" i="16"/>
  <c r="T249" i="16"/>
  <c r="R166" i="17"/>
  <c r="P151" i="18"/>
  <c r="BK139" i="19"/>
  <c r="J139" i="19"/>
  <c r="J100" i="19" s="1"/>
  <c r="R195" i="19"/>
  <c r="P150" i="20"/>
  <c r="P131" i="20"/>
  <c r="BK137" i="22"/>
  <c r="J137" i="22"/>
  <c r="J98" i="22" s="1"/>
  <c r="P328" i="22"/>
  <c r="T405" i="22"/>
  <c r="R516" i="22"/>
  <c r="P524" i="22"/>
  <c r="T669" i="22"/>
  <c r="T705" i="22"/>
  <c r="T747" i="22"/>
  <c r="T740" i="22" s="1"/>
  <c r="BK131" i="23"/>
  <c r="R260" i="23"/>
  <c r="P277" i="23"/>
  <c r="P310" i="23"/>
  <c r="R316" i="23"/>
  <c r="BK395" i="23"/>
  <c r="J395" i="23"/>
  <c r="J105" i="23" s="1"/>
  <c r="T426" i="23"/>
  <c r="T195" i="24"/>
  <c r="P308" i="24"/>
  <c r="T319" i="24"/>
  <c r="T335" i="24"/>
  <c r="T347" i="24"/>
  <c r="R371" i="24"/>
  <c r="P465" i="24"/>
  <c r="R468" i="24"/>
  <c r="R493" i="24"/>
  <c r="BK147" i="25"/>
  <c r="J147" i="25"/>
  <c r="J100" i="25" s="1"/>
  <c r="T151" i="26"/>
  <c r="T150" i="26" s="1"/>
  <c r="R215" i="26"/>
  <c r="R279" i="26"/>
  <c r="P120" i="27"/>
  <c r="P119" i="27"/>
  <c r="P118" i="27" s="1"/>
  <c r="AU120" i="1"/>
  <c r="BK135" i="28"/>
  <c r="J135" i="28"/>
  <c r="J98" i="28" s="1"/>
  <c r="R339" i="28"/>
  <c r="P526" i="28"/>
  <c r="P628" i="28"/>
  <c r="BK673" i="28"/>
  <c r="J673" i="28"/>
  <c r="J110" i="28" s="1"/>
  <c r="T692" i="28"/>
  <c r="BK178" i="29"/>
  <c r="J178" i="29"/>
  <c r="J100" i="29" s="1"/>
  <c r="R178" i="29"/>
  <c r="BK185" i="29"/>
  <c r="J185" i="29"/>
  <c r="J101" i="29" s="1"/>
  <c r="P252" i="29"/>
  <c r="P163" i="30"/>
  <c r="T148" i="31"/>
  <c r="T147" i="31" s="1"/>
  <c r="P229" i="31"/>
  <c r="T162" i="32"/>
  <c r="T160" i="33"/>
  <c r="T159" i="33" s="1"/>
  <c r="T120" i="34"/>
  <c r="T119" i="34" s="1"/>
  <c r="T118" i="34" s="1"/>
  <c r="P168" i="35"/>
  <c r="R207" i="35"/>
  <c r="P230" i="35"/>
  <c r="T245" i="35"/>
  <c r="R123" i="36"/>
  <c r="R122" i="36"/>
  <c r="T175" i="36"/>
  <c r="P121" i="37"/>
  <c r="P120" i="37" s="1"/>
  <c r="P119" i="37"/>
  <c r="AU130" i="1" s="1"/>
  <c r="P129" i="38"/>
  <c r="T184" i="38"/>
  <c r="T209" i="38"/>
  <c r="R250" i="38"/>
  <c r="P291" i="38"/>
  <c r="R307" i="38"/>
  <c r="R120" i="2"/>
  <c r="R119" i="2" s="1"/>
  <c r="R118" i="2"/>
  <c r="T136" i="3"/>
  <c r="T328" i="3"/>
  <c r="T405" i="3"/>
  <c r="T135" i="3" s="1"/>
  <c r="T550" i="3"/>
  <c r="R745" i="3"/>
  <c r="R744" i="3" s="1"/>
  <c r="BK809" i="3"/>
  <c r="J809" i="3" s="1"/>
  <c r="J112" i="3"/>
  <c r="T878" i="3"/>
  <c r="T877" i="3"/>
  <c r="R129" i="4"/>
  <c r="R128" i="4"/>
  <c r="R127" i="4" s="1"/>
  <c r="P219" i="4"/>
  <c r="R227" i="4"/>
  <c r="T278" i="4"/>
  <c r="R140" i="5"/>
  <c r="R139" i="5"/>
  <c r="BK127" i="6"/>
  <c r="J127" i="6"/>
  <c r="J98" i="6" s="1"/>
  <c r="R151" i="6"/>
  <c r="P209" i="6"/>
  <c r="P173" i="7"/>
  <c r="P204" i="7"/>
  <c r="P203" i="7"/>
  <c r="R120" i="8"/>
  <c r="R119" i="8"/>
  <c r="R118" i="8" s="1"/>
  <c r="BK136" i="9"/>
  <c r="R211" i="9"/>
  <c r="P227" i="9"/>
  <c r="P369" i="9"/>
  <c r="P379" i="9"/>
  <c r="BK452" i="9"/>
  <c r="J452" i="9"/>
  <c r="J106" i="9" s="1"/>
  <c r="BK471" i="9"/>
  <c r="J471" i="9" s="1"/>
  <c r="J109" i="9" s="1"/>
  <c r="R506" i="9"/>
  <c r="BK536" i="9"/>
  <c r="J536" i="9" s="1"/>
  <c r="J114" i="9"/>
  <c r="BK167" i="10"/>
  <c r="J167" i="10"/>
  <c r="J99" i="10" s="1"/>
  <c r="P176" i="10"/>
  <c r="R166" i="11"/>
  <c r="R222" i="11"/>
  <c r="R221" i="11" s="1"/>
  <c r="T123" i="12"/>
  <c r="T122" i="12" s="1"/>
  <c r="BK192" i="12"/>
  <c r="J192" i="12" s="1"/>
  <c r="J101" i="12"/>
  <c r="R132" i="13"/>
  <c r="R131" i="13"/>
  <c r="P146" i="13"/>
  <c r="BK328" i="22"/>
  <c r="J328" i="22" s="1"/>
  <c r="J100" i="22" s="1"/>
  <c r="P405" i="22"/>
  <c r="BK516" i="22"/>
  <c r="J516" i="22" s="1"/>
  <c r="J103" i="22" s="1"/>
  <c r="T516" i="22"/>
  <c r="R524" i="22"/>
  <c r="P669" i="22"/>
  <c r="P668" i="22"/>
  <c r="R705" i="22"/>
  <c r="P747" i="22"/>
  <c r="BK221" i="23"/>
  <c r="J221" i="23" s="1"/>
  <c r="J99" i="23" s="1"/>
  <c r="R321" i="23"/>
  <c r="R415" i="23"/>
  <c r="R414" i="23" s="1"/>
  <c r="P195" i="24"/>
  <c r="BK308" i="24"/>
  <c r="J308" i="24"/>
  <c r="J105" i="24" s="1"/>
  <c r="R319" i="24"/>
  <c r="R335" i="24"/>
  <c r="BK347" i="24"/>
  <c r="J347" i="24" s="1"/>
  <c r="J108" i="24" s="1"/>
  <c r="BK371" i="24"/>
  <c r="J371" i="24"/>
  <c r="J109" i="24" s="1"/>
  <c r="BK465" i="24"/>
  <c r="J465" i="24" s="1"/>
  <c r="J111" i="24" s="1"/>
  <c r="R478" i="24"/>
  <c r="R477" i="24"/>
  <c r="P147" i="25"/>
  <c r="R151" i="26"/>
  <c r="P215" i="26"/>
  <c r="P214" i="26"/>
  <c r="P279" i="26"/>
  <c r="R120" i="27"/>
  <c r="R119" i="27" s="1"/>
  <c r="R118" i="27" s="1"/>
  <c r="P315" i="28"/>
  <c r="R384" i="28"/>
  <c r="R497" i="28"/>
  <c r="T505" i="28"/>
  <c r="T628" i="28"/>
  <c r="T673" i="28"/>
  <c r="BK710" i="28"/>
  <c r="J710" i="28"/>
  <c r="J113" i="28" s="1"/>
  <c r="R161" i="29"/>
  <c r="T178" i="29"/>
  <c r="P185" i="29"/>
  <c r="BK252" i="29"/>
  <c r="J252" i="29"/>
  <c r="J103" i="29" s="1"/>
  <c r="P124" i="30"/>
  <c r="P123" i="30" s="1"/>
  <c r="P122" i="30" s="1"/>
  <c r="AU123" i="1" s="1"/>
  <c r="BK148" i="30"/>
  <c r="J148" i="30" s="1"/>
  <c r="J100" i="30" s="1"/>
  <c r="R125" i="31"/>
  <c r="R124" i="31"/>
  <c r="BK166" i="31"/>
  <c r="BK165" i="31"/>
  <c r="J165" i="31" s="1"/>
  <c r="J101" i="31" s="1"/>
  <c r="T124" i="32"/>
  <c r="T123" i="32"/>
  <c r="P132" i="32"/>
  <c r="P131" i="32"/>
  <c r="P157" i="32"/>
  <c r="BK152" i="33"/>
  <c r="J152" i="33" s="1"/>
  <c r="J100" i="33" s="1"/>
  <c r="P130" i="35"/>
  <c r="P129" i="35"/>
  <c r="P128" i="35" s="1"/>
  <c r="AU128" i="1" s="1"/>
  <c r="T183" i="35"/>
  <c r="R214" i="35"/>
  <c r="R258" i="35"/>
  <c r="R257" i="35"/>
  <c r="BK135" i="36"/>
  <c r="T121" i="37"/>
  <c r="T120" i="37" s="1"/>
  <c r="T119" i="37" s="1"/>
  <c r="R143" i="38"/>
  <c r="R168" i="38"/>
  <c r="P225" i="38"/>
  <c r="P250" i="38"/>
  <c r="BK291" i="38"/>
  <c r="J291" i="38"/>
  <c r="J106" i="38" s="1"/>
  <c r="T307" i="38"/>
  <c r="R328" i="3"/>
  <c r="BK550" i="3"/>
  <c r="J550" i="3" s="1"/>
  <c r="J105" i="3" s="1"/>
  <c r="R723" i="3"/>
  <c r="BK745" i="3"/>
  <c r="J745" i="3" s="1"/>
  <c r="J109" i="3" s="1"/>
  <c r="T745" i="3"/>
  <c r="T744" i="3"/>
  <c r="P762" i="3"/>
  <c r="BK878" i="3"/>
  <c r="J878" i="3" s="1"/>
  <c r="J114" i="3" s="1"/>
  <c r="BK198" i="4"/>
  <c r="J198" i="4"/>
  <c r="J99" i="4" s="1"/>
  <c r="BK246" i="4"/>
  <c r="J246" i="4" s="1"/>
  <c r="J102" i="4" s="1"/>
  <c r="T289" i="4"/>
  <c r="T288" i="4"/>
  <c r="R123" i="5"/>
  <c r="R122" i="5"/>
  <c r="R121" i="5" s="1"/>
  <c r="P194" i="5"/>
  <c r="T133" i="6"/>
  <c r="T132" i="6"/>
  <c r="T209" i="6"/>
  <c r="T182" i="7"/>
  <c r="T195" i="7"/>
  <c r="R250" i="7"/>
  <c r="P120" i="8"/>
  <c r="P119" i="8"/>
  <c r="P118" i="8" s="1"/>
  <c r="AU101" i="1" s="1"/>
  <c r="BK263" i="9"/>
  <c r="J263" i="9"/>
  <c r="J102" i="9" s="1"/>
  <c r="R404" i="9"/>
  <c r="P478" i="9"/>
  <c r="P470" i="9"/>
  <c r="BK518" i="9"/>
  <c r="J518" i="9"/>
  <c r="J112" i="9" s="1"/>
  <c r="BK126" i="10"/>
  <c r="J126" i="10" s="1"/>
  <c r="J98" i="10" s="1"/>
  <c r="R167" i="10"/>
  <c r="P127" i="11"/>
  <c r="P126" i="11" s="1"/>
  <c r="BK154" i="11"/>
  <c r="J154" i="11" s="1"/>
  <c r="J99" i="11" s="1"/>
  <c r="T139" i="12"/>
  <c r="T138" i="12"/>
  <c r="T124" i="13"/>
  <c r="T123" i="13"/>
  <c r="T122" i="13" s="1"/>
  <c r="BK159" i="13"/>
  <c r="J159" i="13" s="1"/>
  <c r="J102" i="13" s="1"/>
  <c r="P120" i="14"/>
  <c r="P119" i="14"/>
  <c r="P118" i="14" s="1"/>
  <c r="AU107" i="1" s="1"/>
  <c r="BK280" i="15"/>
  <c r="J280" i="15"/>
  <c r="J99" i="15" s="1"/>
  <c r="P337" i="15"/>
  <c r="P473" i="15"/>
  <c r="P559" i="15"/>
  <c r="BK605" i="15"/>
  <c r="J605" i="15"/>
  <c r="J110" i="15" s="1"/>
  <c r="P619" i="15"/>
  <c r="P618" i="15" s="1"/>
  <c r="BK129" i="16"/>
  <c r="P184" i="16"/>
  <c r="BK217" i="16"/>
  <c r="J217" i="16" s="1"/>
  <c r="J102" i="16" s="1"/>
  <c r="T238" i="16"/>
  <c r="BK127" i="17"/>
  <c r="J127" i="17" s="1"/>
  <c r="J98" i="17" s="1"/>
  <c r="BK166" i="17"/>
  <c r="J166" i="17"/>
  <c r="J101" i="17" s="1"/>
  <c r="R222" i="17"/>
  <c r="R221" i="17" s="1"/>
  <c r="BK151" i="18"/>
  <c r="J151" i="18" s="1"/>
  <c r="J100" i="18" s="1"/>
  <c r="P174" i="18"/>
  <c r="BK123" i="19"/>
  <c r="J123" i="19" s="1"/>
  <c r="J98" i="19" s="1"/>
  <c r="R139" i="19"/>
  <c r="R138" i="19"/>
  <c r="T124" i="20"/>
  <c r="T123" i="20"/>
  <c r="R132" i="20"/>
  <c r="T145" i="20"/>
  <c r="R137" i="22"/>
  <c r="T328" i="22"/>
  <c r="T386" i="22"/>
  <c r="T546" i="22"/>
  <c r="R650" i="22"/>
  <c r="R136" i="22" s="1"/>
  <c r="T695" i="22"/>
  <c r="T729" i="22"/>
  <c r="R741" i="22"/>
  <c r="R740" i="22"/>
  <c r="R221" i="23"/>
  <c r="BK321" i="23"/>
  <c r="J321" i="23" s="1"/>
  <c r="J104" i="23" s="1"/>
  <c r="P415" i="23"/>
  <c r="P414" i="23"/>
  <c r="P137" i="24"/>
  <c r="P170" i="24"/>
  <c r="R299" i="24"/>
  <c r="P319" i="24"/>
  <c r="P335" i="24"/>
  <c r="R347" i="24"/>
  <c r="T371" i="24"/>
  <c r="T465" i="24"/>
  <c r="T478" i="24"/>
  <c r="T477" i="24"/>
  <c r="R123" i="25"/>
  <c r="R122" i="25"/>
  <c r="R121" i="25" s="1"/>
  <c r="P230" i="25"/>
  <c r="R129" i="26"/>
  <c r="R128" i="26"/>
  <c r="R145" i="26"/>
  <c r="P198" i="26"/>
  <c r="R209" i="26"/>
  <c r="R285" i="26"/>
  <c r="T135" i="28"/>
  <c r="T134" i="28"/>
  <c r="P339" i="28"/>
  <c r="R526" i="28"/>
  <c r="T647" i="28"/>
  <c r="T646" i="28" s="1"/>
  <c r="R692" i="28"/>
  <c r="BK207" i="29"/>
  <c r="J207" i="29"/>
  <c r="J102" i="29" s="1"/>
  <c r="T252" i="29"/>
  <c r="R148" i="30"/>
  <c r="T125" i="31"/>
  <c r="T124" i="31" s="1"/>
  <c r="T123" i="31" s="1"/>
  <c r="P166" i="31"/>
  <c r="P165" i="31"/>
  <c r="R162" i="32"/>
  <c r="BK160" i="33"/>
  <c r="J160" i="33" s="1"/>
  <c r="J103" i="33" s="1"/>
  <c r="R168" i="35"/>
  <c r="BK207" i="35"/>
  <c r="J207" i="35" s="1"/>
  <c r="J102" i="35" s="1"/>
  <c r="R230" i="35"/>
  <c r="R245" i="35"/>
  <c r="T123" i="36"/>
  <c r="T122" i="36"/>
  <c r="BK175" i="36"/>
  <c r="J175" i="36"/>
  <c r="J101" i="36" s="1"/>
  <c r="R127" i="37"/>
  <c r="T143" i="38"/>
  <c r="P168" i="38"/>
  <c r="BK225" i="38"/>
  <c r="J225" i="38"/>
  <c r="J103" i="38" s="1"/>
  <c r="BK266" i="38"/>
  <c r="J266" i="38" s="1"/>
  <c r="J105" i="38" s="1"/>
  <c r="R291" i="38"/>
  <c r="P307" i="38"/>
  <c r="BK212" i="16"/>
  <c r="J212" i="16"/>
  <c r="J101" i="16" s="1"/>
  <c r="BK247" i="16"/>
  <c r="J247" i="16" s="1"/>
  <c r="J104" i="16" s="1"/>
  <c r="BK261" i="16"/>
  <c r="J261" i="16"/>
  <c r="J107" i="16" s="1"/>
  <c r="BK161" i="17"/>
  <c r="J161" i="17" s="1"/>
  <c r="J100" i="17" s="1"/>
  <c r="BK148" i="18"/>
  <c r="J148" i="18"/>
  <c r="J99" i="18" s="1"/>
  <c r="BK190" i="24"/>
  <c r="J190" i="24" s="1"/>
  <c r="J100" i="24" s="1"/>
  <c r="BK305" i="24"/>
  <c r="J305" i="24"/>
  <c r="J103" i="24" s="1"/>
  <c r="BK381" i="28"/>
  <c r="J381" i="28" s="1"/>
  <c r="J101" i="28" s="1"/>
  <c r="BK286" i="4"/>
  <c r="J286" i="4"/>
  <c r="J104" i="4" s="1"/>
  <c r="BK170" i="7"/>
  <c r="J170" i="7" s="1"/>
  <c r="J101" i="7" s="1"/>
  <c r="BK172" i="10"/>
  <c r="J172" i="10"/>
  <c r="J100" i="10" s="1"/>
  <c r="BK187" i="10"/>
  <c r="J187" i="10" s="1"/>
  <c r="J102" i="10" s="1"/>
  <c r="BK216" i="17"/>
  <c r="J216" i="17"/>
  <c r="J102" i="17" s="1"/>
  <c r="BK178" i="18"/>
  <c r="J178" i="18" s="1"/>
  <c r="J102" i="18" s="1"/>
  <c r="BK666" i="22"/>
  <c r="J666" i="22"/>
  <c r="J107" i="22" s="1"/>
  <c r="BK412" i="23"/>
  <c r="J412" i="23" s="1"/>
  <c r="J106" i="23" s="1"/>
  <c r="BK644" i="28"/>
  <c r="J644" i="28"/>
  <c r="J107" i="28" s="1"/>
  <c r="BK177" i="33"/>
  <c r="J177" i="33" s="1"/>
  <c r="J104" i="33" s="1"/>
  <c r="BK180" i="35"/>
  <c r="J180" i="35"/>
  <c r="J100" i="35" s="1"/>
  <c r="BK162" i="7"/>
  <c r="J162" i="7" s="1"/>
  <c r="J99" i="7" s="1"/>
  <c r="BK219" i="11"/>
  <c r="J219" i="11"/>
  <c r="J103" i="11" s="1"/>
  <c r="BK300" i="4"/>
  <c r="J300" i="4" s="1"/>
  <c r="J107" i="4" s="1"/>
  <c r="BK260" i="9"/>
  <c r="J260" i="9"/>
  <c r="J101" i="9" s="1"/>
  <c r="BK216" i="11"/>
  <c r="J216" i="11" s="1"/>
  <c r="J102" i="11" s="1"/>
  <c r="BK157" i="33"/>
  <c r="J157" i="33"/>
  <c r="J101" i="33" s="1"/>
  <c r="BK255" i="35"/>
  <c r="J255" i="35" s="1"/>
  <c r="J106" i="35" s="1"/>
  <c r="BK514" i="3"/>
  <c r="J514" i="3"/>
  <c r="J103" i="3" s="1"/>
  <c r="BK201" i="7"/>
  <c r="J201" i="7" s="1"/>
  <c r="J105" i="7" s="1"/>
  <c r="BK190" i="10"/>
  <c r="J190" i="10"/>
  <c r="J104" i="10" s="1"/>
  <c r="BK334" i="15"/>
  <c r="J334" i="15" s="1"/>
  <c r="J101" i="15" s="1"/>
  <c r="BK219" i="17"/>
  <c r="J219" i="17"/>
  <c r="J103" i="17" s="1"/>
  <c r="BK257" i="29"/>
  <c r="J257" i="29" s="1"/>
  <c r="J104" i="29" s="1"/>
  <c r="BK468" i="9"/>
  <c r="J468" i="9"/>
  <c r="J107" i="9" s="1"/>
  <c r="BK145" i="30"/>
  <c r="J145" i="30" s="1"/>
  <c r="J99" i="30" s="1"/>
  <c r="BK742" i="3"/>
  <c r="J742" i="3"/>
  <c r="J107" i="3" s="1"/>
  <c r="BK166" i="7"/>
  <c r="J166" i="7" s="1"/>
  <c r="J100" i="7" s="1"/>
  <c r="BK271" i="29"/>
  <c r="J271" i="29"/>
  <c r="J107" i="29" s="1"/>
  <c r="BK168" i="30"/>
  <c r="J168" i="30" s="1"/>
  <c r="J102" i="30" s="1"/>
  <c r="BK149" i="33"/>
  <c r="J149" i="33"/>
  <c r="J99" i="33" s="1"/>
  <c r="BK161" i="11"/>
  <c r="J161" i="11" s="1"/>
  <c r="J100" i="11" s="1"/>
  <c r="BK576" i="15"/>
  <c r="J576" i="15"/>
  <c r="J107" i="15" s="1"/>
  <c r="BE152" i="38"/>
  <c r="BE166" i="38"/>
  <c r="BE188" i="38"/>
  <c r="BE244" i="38"/>
  <c r="BE258" i="38"/>
  <c r="BE272" i="38"/>
  <c r="BE295" i="38"/>
  <c r="BE326" i="38"/>
  <c r="E85" i="38"/>
  <c r="BE144" i="38"/>
  <c r="BE147" i="38"/>
  <c r="BE169" i="38"/>
  <c r="BE185" i="38"/>
  <c r="BE205" i="38"/>
  <c r="BE213" i="38"/>
  <c r="BE270" i="38"/>
  <c r="BE278" i="38"/>
  <c r="BE299" i="38"/>
  <c r="BE305" i="38"/>
  <c r="F92" i="38"/>
  <c r="J121" i="38"/>
  <c r="BE237" i="38"/>
  <c r="BE239" i="38"/>
  <c r="BE241" i="38"/>
  <c r="BE246" i="38"/>
  <c r="BE260" i="38"/>
  <c r="BE282" i="38"/>
  <c r="BE287" i="38"/>
  <c r="BE289" i="38"/>
  <c r="BE301" i="38"/>
  <c r="BE303" i="38"/>
  <c r="BE311" i="38"/>
  <c r="BE313" i="38"/>
  <c r="BE135" i="38"/>
  <c r="BE137" i="38"/>
  <c r="BE139" i="38"/>
  <c r="BE155" i="38"/>
  <c r="BE164" i="38"/>
  <c r="BE172" i="38"/>
  <c r="BE174" i="38"/>
  <c r="BE178" i="38"/>
  <c r="BE182" i="38"/>
  <c r="BE198" i="38"/>
  <c r="BE207" i="38"/>
  <c r="BE251" i="38"/>
  <c r="BE254" i="38"/>
  <c r="BE267" i="38"/>
  <c r="BE319" i="38"/>
  <c r="BE130" i="38"/>
  <c r="BE141" i="38"/>
  <c r="BE149" i="38"/>
  <c r="BE193" i="38"/>
  <c r="BE196" i="38"/>
  <c r="BE215" i="38"/>
  <c r="BE217" i="38"/>
  <c r="BE219" i="38"/>
  <c r="BE226" i="38"/>
  <c r="BE248" i="38"/>
  <c r="BE275" i="38"/>
  <c r="BE292" i="38"/>
  <c r="BE297" i="38"/>
  <c r="BE308" i="38"/>
  <c r="BE328" i="38"/>
  <c r="BE157" i="38"/>
  <c r="BE159" i="38"/>
  <c r="BE162" i="38"/>
  <c r="BE176" i="38"/>
  <c r="BE200" i="38"/>
  <c r="BE203" i="38"/>
  <c r="BE256" i="38"/>
  <c r="BE316" i="38"/>
  <c r="BE330" i="38"/>
  <c r="BK120" i="37"/>
  <c r="J120" i="37" s="1"/>
  <c r="J97" i="37" s="1"/>
  <c r="BE133" i="38"/>
  <c r="BE180" i="38"/>
  <c r="BE221" i="38"/>
  <c r="BE262" i="38"/>
  <c r="BE264" i="38"/>
  <c r="BE280" i="38"/>
  <c r="BE190" i="38"/>
  <c r="BE210" i="38"/>
  <c r="BE223" i="38"/>
  <c r="BE229" i="38"/>
  <c r="BE231" i="38"/>
  <c r="BE234" i="38"/>
  <c r="BE285" i="38"/>
  <c r="BE321" i="38"/>
  <c r="BE323" i="38"/>
  <c r="J135" i="36"/>
  <c r="J100" i="36" s="1"/>
  <c r="E109" i="37"/>
  <c r="BE128" i="37"/>
  <c r="BE131" i="37"/>
  <c r="BE122" i="37"/>
  <c r="BK122" i="36"/>
  <c r="J113" i="37"/>
  <c r="BE124" i="37"/>
  <c r="F92" i="37"/>
  <c r="BK129" i="35"/>
  <c r="BK128" i="35" s="1"/>
  <c r="J128" i="35" s="1"/>
  <c r="E85" i="36"/>
  <c r="BE144" i="36"/>
  <c r="BE155" i="36"/>
  <c r="BE156" i="36"/>
  <c r="BE164" i="36"/>
  <c r="BE197" i="36"/>
  <c r="BE136" i="36"/>
  <c r="BE141" i="36"/>
  <c r="BE149" i="36"/>
  <c r="BE153" i="36"/>
  <c r="BE157" i="36"/>
  <c r="BE172" i="36"/>
  <c r="BE187" i="36"/>
  <c r="BE124" i="36"/>
  <c r="BE126" i="36"/>
  <c r="BE130" i="36"/>
  <c r="BE132" i="36"/>
  <c r="BE176" i="36"/>
  <c r="BE189" i="36"/>
  <c r="BE138" i="36"/>
  <c r="BE142" i="36"/>
  <c r="BE143" i="36"/>
  <c r="BE152" i="36"/>
  <c r="J89" i="36"/>
  <c r="F118" i="36"/>
  <c r="BE146" i="36"/>
  <c r="BE147" i="36"/>
  <c r="BE185" i="36"/>
  <c r="BE199" i="36"/>
  <c r="J258" i="35"/>
  <c r="J108" i="35" s="1"/>
  <c r="BE145" i="36"/>
  <c r="BE162" i="36"/>
  <c r="BE173" i="36"/>
  <c r="BE174" i="36"/>
  <c r="BE181" i="36"/>
  <c r="BE191" i="36"/>
  <c r="BE128" i="36"/>
  <c r="BE133" i="36"/>
  <c r="BE159" i="36"/>
  <c r="BE193" i="36"/>
  <c r="BE201" i="36"/>
  <c r="BE131" i="36"/>
  <c r="BE171" i="36"/>
  <c r="BE178" i="36"/>
  <c r="BE183" i="36"/>
  <c r="E118" i="35"/>
  <c r="BE138" i="35"/>
  <c r="BE142" i="35"/>
  <c r="BE148" i="35"/>
  <c r="BE155" i="35"/>
  <c r="BE173" i="35"/>
  <c r="BE189" i="35"/>
  <c r="BE232" i="35"/>
  <c r="BE235" i="35"/>
  <c r="BE236" i="35"/>
  <c r="BE243" i="35"/>
  <c r="BE246" i="35"/>
  <c r="BE247" i="35"/>
  <c r="BE256" i="35"/>
  <c r="J122" i="35"/>
  <c r="BE177" i="35"/>
  <c r="BE181" i="35"/>
  <c r="BE194" i="35"/>
  <c r="BE219" i="35"/>
  <c r="BE221" i="35"/>
  <c r="BE223" i="35"/>
  <c r="BE226" i="35"/>
  <c r="BE239" i="35"/>
  <c r="BE259" i="35"/>
  <c r="BE261" i="35"/>
  <c r="BE270" i="35"/>
  <c r="BE273" i="35"/>
  <c r="BE275" i="35"/>
  <c r="BE135" i="35"/>
  <c r="BE164" i="35"/>
  <c r="BE169" i="35"/>
  <c r="BE225" i="35"/>
  <c r="BE229" i="35"/>
  <c r="BE234" i="35"/>
  <c r="BE237" i="35"/>
  <c r="BK118" i="34"/>
  <c r="J118" i="34" s="1"/>
  <c r="J96" i="34" s="1"/>
  <c r="F92" i="35"/>
  <c r="BE150" i="35"/>
  <c r="BE153" i="35"/>
  <c r="BE160" i="35"/>
  <c r="BE184" i="35"/>
  <c r="BE187" i="35"/>
  <c r="BE212" i="35"/>
  <c r="BE215" i="35"/>
  <c r="BE131" i="35"/>
  <c r="BE166" i="35"/>
  <c r="BE208" i="35"/>
  <c r="BE249" i="35"/>
  <c r="BE268" i="35"/>
  <c r="BE282" i="35"/>
  <c r="BE146" i="35"/>
  <c r="BE162" i="35"/>
  <c r="BE191" i="35"/>
  <c r="BE216" i="35"/>
  <c r="BE217" i="35"/>
  <c r="BE220" i="35"/>
  <c r="BE231" i="35"/>
  <c r="BE233" i="35"/>
  <c r="BE265" i="35"/>
  <c r="BE278" i="35"/>
  <c r="J120" i="34"/>
  <c r="J98" i="34"/>
  <c r="BE222" i="35"/>
  <c r="BE224" i="35"/>
  <c r="BE158" i="35"/>
  <c r="BE198" i="35"/>
  <c r="BE204" i="35"/>
  <c r="BE218" i="35"/>
  <c r="BE251" i="35"/>
  <c r="BE263" i="35"/>
  <c r="BE280" i="35"/>
  <c r="E85" i="34"/>
  <c r="BE139" i="34"/>
  <c r="BE144" i="34"/>
  <c r="J112" i="34"/>
  <c r="BE121" i="34"/>
  <c r="BE141" i="34"/>
  <c r="BE128" i="34"/>
  <c r="BE136" i="34"/>
  <c r="BE138" i="34"/>
  <c r="BE147" i="34"/>
  <c r="BK125" i="33"/>
  <c r="J125" i="33" s="1"/>
  <c r="J97" i="33" s="1"/>
  <c r="F115" i="34"/>
  <c r="BE140" i="34"/>
  <c r="BE122" i="34"/>
  <c r="BE124" i="34"/>
  <c r="BE125" i="34"/>
  <c r="BE127" i="34"/>
  <c r="BE137" i="34"/>
  <c r="BE145" i="34"/>
  <c r="BE150" i="34"/>
  <c r="BE152" i="34"/>
  <c r="BE129" i="34"/>
  <c r="BE142" i="34"/>
  <c r="BE146" i="34"/>
  <c r="BE123" i="34"/>
  <c r="BE126" i="34"/>
  <c r="BE143" i="34"/>
  <c r="J89" i="33"/>
  <c r="BE128" i="33"/>
  <c r="BE170" i="33"/>
  <c r="E114" i="33"/>
  <c r="BE127" i="33"/>
  <c r="BE150" i="33"/>
  <c r="BE158" i="33"/>
  <c r="BE172" i="33"/>
  <c r="BE173" i="33"/>
  <c r="F92" i="33"/>
  <c r="BE139" i="33"/>
  <c r="BE141" i="33"/>
  <c r="BE145" i="33"/>
  <c r="BE171" i="33"/>
  <c r="BE133" i="33"/>
  <c r="BE137" i="33"/>
  <c r="BE178" i="33"/>
  <c r="BE135" i="33"/>
  <c r="BE147" i="33"/>
  <c r="BE153" i="33"/>
  <c r="BE175" i="33"/>
  <c r="J132" i="32"/>
  <c r="J100" i="32"/>
  <c r="BE155" i="33"/>
  <c r="BE166" i="33"/>
  <c r="BE167" i="33"/>
  <c r="BE168" i="33"/>
  <c r="BE169" i="33"/>
  <c r="BE129" i="33"/>
  <c r="BE131" i="33"/>
  <c r="BE143" i="33"/>
  <c r="BE161" i="33"/>
  <c r="BE163" i="33"/>
  <c r="J166" i="31"/>
  <c r="J102" i="31"/>
  <c r="BE147" i="32"/>
  <c r="BE154" i="32"/>
  <c r="BE167" i="32"/>
  <c r="BE171" i="32"/>
  <c r="BE205" i="32"/>
  <c r="BE125" i="32"/>
  <c r="BE129" i="32"/>
  <c r="BE140" i="32"/>
  <c r="BE143" i="32"/>
  <c r="BE145" i="32"/>
  <c r="BE165" i="32"/>
  <c r="BE169" i="32"/>
  <c r="BE186" i="32"/>
  <c r="BE188" i="32"/>
  <c r="BE190" i="32"/>
  <c r="BK124" i="31"/>
  <c r="BK123" i="31" s="1"/>
  <c r="J123" i="31" s="1"/>
  <c r="BK147" i="31"/>
  <c r="J147" i="31"/>
  <c r="J99" i="31" s="1"/>
  <c r="E112" i="32"/>
  <c r="BE142" i="32"/>
  <c r="BE149" i="32"/>
  <c r="BE203" i="32"/>
  <c r="J89" i="32"/>
  <c r="BE127" i="32"/>
  <c r="BE177" i="32"/>
  <c r="BE183" i="32"/>
  <c r="BE185" i="32"/>
  <c r="BE135" i="32"/>
  <c r="BE152" i="32"/>
  <c r="BE173" i="32"/>
  <c r="BE175" i="32"/>
  <c r="BE179" i="32"/>
  <c r="BE198" i="32"/>
  <c r="BE200" i="32"/>
  <c r="BE160" i="32"/>
  <c r="BE195" i="32"/>
  <c r="BE207" i="32"/>
  <c r="F92" i="32"/>
  <c r="BE128" i="32"/>
  <c r="BE130" i="32"/>
  <c r="BE133" i="32"/>
  <c r="BE138" i="32"/>
  <c r="BE146" i="32"/>
  <c r="BE158" i="32"/>
  <c r="BE163" i="32"/>
  <c r="BE181" i="32"/>
  <c r="BE193" i="32"/>
  <c r="BE130" i="31"/>
  <c r="BE157" i="31"/>
  <c r="BE158" i="31"/>
  <c r="BE161" i="31"/>
  <c r="BE177" i="31"/>
  <c r="BE186" i="31"/>
  <c r="BE195" i="31"/>
  <c r="BE215" i="31"/>
  <c r="BE244" i="31"/>
  <c r="J124" i="30"/>
  <c r="J98" i="30" s="1"/>
  <c r="F92" i="31"/>
  <c r="BE136" i="31"/>
  <c r="BE149" i="31"/>
  <c r="BE159" i="31"/>
  <c r="BE172" i="31"/>
  <c r="BE180" i="31"/>
  <c r="BE183" i="31"/>
  <c r="BE194" i="31"/>
  <c r="BE197" i="31"/>
  <c r="BE227" i="31"/>
  <c r="BE238" i="31"/>
  <c r="BE239" i="31"/>
  <c r="BE246" i="31"/>
  <c r="BE257" i="31"/>
  <c r="BE267" i="31"/>
  <c r="BE126" i="31"/>
  <c r="BE144" i="31"/>
  <c r="BE184" i="31"/>
  <c r="BE190" i="31"/>
  <c r="BE248" i="31"/>
  <c r="BE250" i="31"/>
  <c r="BE275" i="31"/>
  <c r="BE277" i="31"/>
  <c r="E85" i="31"/>
  <c r="J117" i="31"/>
  <c r="BE128" i="31"/>
  <c r="BE142" i="31"/>
  <c r="BE160" i="31"/>
  <c r="BE169" i="31"/>
  <c r="BE175" i="31"/>
  <c r="BE213" i="31"/>
  <c r="BE226" i="31"/>
  <c r="BE252" i="31"/>
  <c r="BE254" i="31"/>
  <c r="BE263" i="31"/>
  <c r="BE132" i="31"/>
  <c r="BE134" i="31"/>
  <c r="BE140" i="31"/>
  <c r="BE151" i="31"/>
  <c r="BE179" i="31"/>
  <c r="BE193" i="31"/>
  <c r="BE204" i="31"/>
  <c r="BE210" i="31"/>
  <c r="BE224" i="31"/>
  <c r="BE270" i="31"/>
  <c r="BE272" i="31"/>
  <c r="BE176" i="31"/>
  <c r="BE178" i="31"/>
  <c r="BE236" i="31"/>
  <c r="BE241" i="31"/>
  <c r="BE163" i="31"/>
  <c r="BE164" i="31"/>
  <c r="BE173" i="31"/>
  <c r="BE174" i="31"/>
  <c r="BE181" i="31"/>
  <c r="BE182" i="31"/>
  <c r="BE198" i="31"/>
  <c r="BE223" i="31"/>
  <c r="BE225" i="31"/>
  <c r="BE228" i="31"/>
  <c r="BE230" i="31"/>
  <c r="BE232" i="31"/>
  <c r="BE138" i="31"/>
  <c r="BE153" i="31"/>
  <c r="BE155" i="31"/>
  <c r="BE162" i="31"/>
  <c r="BE167" i="31"/>
  <c r="BE185" i="31"/>
  <c r="BE187" i="31"/>
  <c r="BE188" i="31"/>
  <c r="BE199" i="31"/>
  <c r="BE201" i="31"/>
  <c r="BE265" i="31"/>
  <c r="J129" i="29"/>
  <c r="J98" i="29"/>
  <c r="F92" i="30"/>
  <c r="BE159" i="30"/>
  <c r="E85" i="30"/>
  <c r="J116" i="30"/>
  <c r="BE125" i="30"/>
  <c r="BE127" i="30"/>
  <c r="BE139" i="30"/>
  <c r="BE143" i="30"/>
  <c r="BE154" i="30"/>
  <c r="BE158" i="30"/>
  <c r="BE164" i="30"/>
  <c r="BK259" i="29"/>
  <c r="J259" i="29" s="1"/>
  <c r="J105" i="29" s="1"/>
  <c r="BE141" i="30"/>
  <c r="BE155" i="30"/>
  <c r="BE156" i="30"/>
  <c r="BE133" i="30"/>
  <c r="BE157" i="30"/>
  <c r="BE167" i="30"/>
  <c r="BE131" i="30"/>
  <c r="BE165" i="30"/>
  <c r="BE146" i="30"/>
  <c r="BE169" i="30"/>
  <c r="BE135" i="30"/>
  <c r="BE137" i="30"/>
  <c r="BE149" i="30"/>
  <c r="BE129" i="30"/>
  <c r="BE151" i="30"/>
  <c r="BE153" i="30"/>
  <c r="BE161" i="30"/>
  <c r="BK646" i="28"/>
  <c r="J646" i="28" s="1"/>
  <c r="J108" i="28" s="1"/>
  <c r="BE133" i="29"/>
  <c r="BE135" i="29"/>
  <c r="BE147" i="29"/>
  <c r="BE173" i="29"/>
  <c r="BE217" i="29"/>
  <c r="BE219" i="29"/>
  <c r="BE234" i="29"/>
  <c r="BE238" i="29"/>
  <c r="BE247" i="29"/>
  <c r="BE248" i="29"/>
  <c r="BE258" i="29"/>
  <c r="BE272" i="29"/>
  <c r="BE131" i="29"/>
  <c r="BE166" i="29"/>
  <c r="BE176" i="29"/>
  <c r="BE200" i="29"/>
  <c r="BE202" i="29"/>
  <c r="BE208" i="29"/>
  <c r="BE213" i="29"/>
  <c r="BE215" i="29"/>
  <c r="BE249" i="29"/>
  <c r="BE250" i="29"/>
  <c r="BE267" i="29"/>
  <c r="BE270" i="29"/>
  <c r="J121" i="29"/>
  <c r="BE175" i="29"/>
  <c r="BE186" i="29"/>
  <c r="BE194" i="29"/>
  <c r="BE222" i="29"/>
  <c r="BE231" i="29"/>
  <c r="BE235" i="29"/>
  <c r="BE265" i="29"/>
  <c r="BE155" i="29"/>
  <c r="BE157" i="29"/>
  <c r="BE179" i="29"/>
  <c r="BE183" i="29"/>
  <c r="BE244" i="29"/>
  <c r="BE245" i="29"/>
  <c r="BE253" i="29"/>
  <c r="BK134" i="28"/>
  <c r="J134" i="28" s="1"/>
  <c r="J97" i="28" s="1"/>
  <c r="BE159" i="29"/>
  <c r="BE162" i="29"/>
  <c r="BE164" i="29"/>
  <c r="BE236" i="29"/>
  <c r="BE237" i="29"/>
  <c r="BE255" i="29"/>
  <c r="BE256" i="29"/>
  <c r="BE261" i="29"/>
  <c r="BE263" i="29"/>
  <c r="BE137" i="29"/>
  <c r="BE139" i="29"/>
  <c r="BE143" i="29"/>
  <c r="BE145" i="29"/>
  <c r="BE171" i="29"/>
  <c r="BE198" i="29"/>
  <c r="BE228" i="29"/>
  <c r="BE246" i="29"/>
  <c r="BK709" i="28"/>
  <c r="J709" i="28" s="1"/>
  <c r="J112" i="28" s="1"/>
  <c r="E85" i="29"/>
  <c r="F92" i="29"/>
  <c r="BE168" i="29"/>
  <c r="BE181" i="29"/>
  <c r="BE225" i="29"/>
  <c r="BE239" i="29"/>
  <c r="BE240" i="29"/>
  <c r="BE241" i="29"/>
  <c r="BE251" i="29"/>
  <c r="BE130" i="29"/>
  <c r="BE141" i="29"/>
  <c r="BE149" i="29"/>
  <c r="BE192" i="29"/>
  <c r="BE211" i="29"/>
  <c r="BE242" i="29"/>
  <c r="BE243" i="29"/>
  <c r="BE136" i="28"/>
  <c r="BE175" i="28"/>
  <c r="BE208" i="28"/>
  <c r="BE210" i="28"/>
  <c r="BE219" i="28"/>
  <c r="BE253" i="28"/>
  <c r="BE270" i="28"/>
  <c r="BE312" i="28"/>
  <c r="BE334" i="28"/>
  <c r="BE370" i="28"/>
  <c r="BE371" i="28"/>
  <c r="BE373" i="28"/>
  <c r="BE440" i="28"/>
  <c r="BE451" i="28"/>
  <c r="BE487" i="28"/>
  <c r="BE503" i="28"/>
  <c r="BE506" i="28"/>
  <c r="BE514" i="28"/>
  <c r="BE517" i="28"/>
  <c r="BE532" i="28"/>
  <c r="BE536" i="28"/>
  <c r="BE547" i="28"/>
  <c r="BE564" i="28"/>
  <c r="BE566" i="28"/>
  <c r="BE573" i="28"/>
  <c r="BE582" i="28"/>
  <c r="BE606" i="28"/>
  <c r="BE608" i="28"/>
  <c r="BE616" i="28"/>
  <c r="BE629" i="28"/>
  <c r="BE704" i="28"/>
  <c r="BE711" i="28"/>
  <c r="BE714" i="28"/>
  <c r="BE717" i="28"/>
  <c r="BE721" i="28"/>
  <c r="BE724" i="28"/>
  <c r="J89" i="28"/>
  <c r="BE170" i="28"/>
  <c r="BE215" i="28"/>
  <c r="BE217" i="28"/>
  <c r="BE231" i="28"/>
  <c r="BE263" i="28"/>
  <c r="BE286" i="28"/>
  <c r="BE359" i="28"/>
  <c r="BE365" i="28"/>
  <c r="BE411" i="28"/>
  <c r="BE444" i="28"/>
  <c r="BE519" i="28"/>
  <c r="BE527" i="28"/>
  <c r="BE541" i="28"/>
  <c r="BE544" i="28"/>
  <c r="BE601" i="28"/>
  <c r="BE622" i="28"/>
  <c r="BE638" i="28"/>
  <c r="BE667" i="28"/>
  <c r="BE672" i="28"/>
  <c r="BE687" i="28"/>
  <c r="BE697" i="28"/>
  <c r="BE186" i="28"/>
  <c r="BE235" i="28"/>
  <c r="BE242" i="28"/>
  <c r="BE256" i="28"/>
  <c r="BE276" i="28"/>
  <c r="BE280" i="28"/>
  <c r="BE293" i="28"/>
  <c r="BE302" i="28"/>
  <c r="BE316" i="28"/>
  <c r="BE349" i="28"/>
  <c r="BE385" i="28"/>
  <c r="BE392" i="28"/>
  <c r="BE423" i="28"/>
  <c r="BE426" i="28"/>
  <c r="BE462" i="28"/>
  <c r="BE522" i="28"/>
  <c r="BE525" i="28"/>
  <c r="BE530" i="28"/>
  <c r="BE534" i="28"/>
  <c r="BE563" i="28"/>
  <c r="BE592" i="28"/>
  <c r="BE595" i="28"/>
  <c r="BE610" i="28"/>
  <c r="BE648" i="28"/>
  <c r="BE650" i="28"/>
  <c r="BE654" i="28"/>
  <c r="BE660" i="28"/>
  <c r="BE674" i="28"/>
  <c r="BE173" i="28"/>
  <c r="BE251" i="28"/>
  <c r="BE261" i="28"/>
  <c r="BE278" i="28"/>
  <c r="BE282" i="28"/>
  <c r="BE289" i="28"/>
  <c r="BE331" i="28"/>
  <c r="BE340" i="28"/>
  <c r="BE343" i="28"/>
  <c r="BE415" i="28"/>
  <c r="BE443" i="28"/>
  <c r="BE471" i="28"/>
  <c r="BE478" i="28"/>
  <c r="BE510" i="28"/>
  <c r="BE511" i="28"/>
  <c r="BE535" i="28"/>
  <c r="BE549" i="28"/>
  <c r="BE553" i="28"/>
  <c r="BE590" i="28"/>
  <c r="BE602" i="28"/>
  <c r="BE603" i="28"/>
  <c r="BE605" i="28"/>
  <c r="BE662" i="28"/>
  <c r="BE676" i="28"/>
  <c r="BE683" i="28"/>
  <c r="BE693" i="28"/>
  <c r="J120" i="27"/>
  <c r="J98" i="27"/>
  <c r="F92" i="28"/>
  <c r="BE148" i="28"/>
  <c r="BE166" i="28"/>
  <c r="BE182" i="28"/>
  <c r="BE195" i="28"/>
  <c r="BE249" i="28"/>
  <c r="BE259" i="28"/>
  <c r="BE298" i="28"/>
  <c r="BE421" i="28"/>
  <c r="BE474" i="28"/>
  <c r="BE509" i="28"/>
  <c r="BE513" i="28"/>
  <c r="BE588" i="28"/>
  <c r="BE598" i="28"/>
  <c r="BE625" i="28"/>
  <c r="BE626" i="28"/>
  <c r="BE670" i="28"/>
  <c r="E85" i="28"/>
  <c r="BE229" i="28"/>
  <c r="BE313" i="28"/>
  <c r="BE327" i="28"/>
  <c r="BE336" i="28"/>
  <c r="BE403" i="28"/>
  <c r="BE432" i="28"/>
  <c r="BE466" i="28"/>
  <c r="BE482" i="28"/>
  <c r="BE520" i="28"/>
  <c r="BE521" i="28"/>
  <c r="BE533" i="28"/>
  <c r="BE540" i="28"/>
  <c r="BE546" i="28"/>
  <c r="BE560" i="28"/>
  <c r="BE584" i="28"/>
  <c r="BE604" i="28"/>
  <c r="BE615" i="28"/>
  <c r="BE630" i="28"/>
  <c r="BE634" i="28"/>
  <c r="BE657" i="28"/>
  <c r="BE706" i="28"/>
  <c r="J119" i="27"/>
  <c r="J97" i="27" s="1"/>
  <c r="BE139" i="28"/>
  <c r="BE154" i="28"/>
  <c r="BE158" i="28"/>
  <c r="BE168" i="28"/>
  <c r="BE193" i="28"/>
  <c r="BE237" i="28"/>
  <c r="BE246" i="28"/>
  <c r="BE254" i="28"/>
  <c r="BE257" i="28"/>
  <c r="BE266" i="28"/>
  <c r="BE272" i="28"/>
  <c r="BE304" i="28"/>
  <c r="BE305" i="28"/>
  <c r="BE309" i="28"/>
  <c r="BE314" i="28"/>
  <c r="BE322" i="28"/>
  <c r="BE342" i="28"/>
  <c r="BE366" i="28"/>
  <c r="BE368" i="28"/>
  <c r="BE378" i="28"/>
  <c r="BE382" i="28"/>
  <c r="BE389" i="28"/>
  <c r="BE407" i="28"/>
  <c r="BE460" i="28"/>
  <c r="BE515" i="28"/>
  <c r="BE537" i="28"/>
  <c r="BE542" i="28"/>
  <c r="BE548" i="28"/>
  <c r="BE613" i="28"/>
  <c r="BE627" i="28"/>
  <c r="BE632" i="28"/>
  <c r="BE645" i="28"/>
  <c r="BE664" i="28"/>
  <c r="BE702" i="28"/>
  <c r="BE143" i="28"/>
  <c r="BE171" i="28"/>
  <c r="BE197" i="28"/>
  <c r="BE203" i="28"/>
  <c r="BE227" i="28"/>
  <c r="BE240" i="28"/>
  <c r="BE243" i="28"/>
  <c r="BE268" i="28"/>
  <c r="BE274" i="28"/>
  <c r="BE284" i="28"/>
  <c r="BE291" i="28"/>
  <c r="BE296" i="28"/>
  <c r="BE307" i="28"/>
  <c r="BE310" i="28"/>
  <c r="BE341" i="28"/>
  <c r="BE344" i="28"/>
  <c r="BE374" i="28"/>
  <c r="BE394" i="28"/>
  <c r="BE399" i="28"/>
  <c r="BE401" i="28"/>
  <c r="BE418" i="28"/>
  <c r="BE424" i="28"/>
  <c r="BE454" i="28"/>
  <c r="BE492" i="28"/>
  <c r="BE495" i="28"/>
  <c r="BE498" i="28"/>
  <c r="BE512" i="28"/>
  <c r="BE516" i="28"/>
  <c r="BE518" i="28"/>
  <c r="BE538" i="28"/>
  <c r="BE539" i="28"/>
  <c r="BE543" i="28"/>
  <c r="BE586" i="28"/>
  <c r="BE620" i="28"/>
  <c r="BE636" i="28"/>
  <c r="BE652" i="28"/>
  <c r="BE678" i="28"/>
  <c r="BE700" i="28"/>
  <c r="BE142" i="27"/>
  <c r="J112" i="27"/>
  <c r="BE123" i="27"/>
  <c r="BE137" i="27"/>
  <c r="J151" i="26"/>
  <c r="J101" i="26" s="1"/>
  <c r="BE121" i="27"/>
  <c r="BE127" i="27"/>
  <c r="BE139" i="27"/>
  <c r="BE140" i="27"/>
  <c r="BE141" i="27"/>
  <c r="E108" i="27"/>
  <c r="F115" i="27"/>
  <c r="BE138" i="27"/>
  <c r="BE145" i="27"/>
  <c r="BK214" i="26"/>
  <c r="J214" i="26"/>
  <c r="J104" i="26" s="1"/>
  <c r="BE136" i="27"/>
  <c r="BE144" i="27"/>
  <c r="BE146" i="27"/>
  <c r="BE147" i="27"/>
  <c r="BE124" i="27"/>
  <c r="BE126" i="27"/>
  <c r="BE125" i="27"/>
  <c r="BE128" i="27"/>
  <c r="BE129" i="27"/>
  <c r="BE143" i="27"/>
  <c r="BE150" i="27"/>
  <c r="BE122" i="27"/>
  <c r="BE152" i="27"/>
  <c r="J89" i="26"/>
  <c r="BE148" i="26"/>
  <c r="BE149" i="26"/>
  <c r="BE165" i="26"/>
  <c r="BE216" i="26"/>
  <c r="BE228" i="26"/>
  <c r="BE231" i="26"/>
  <c r="BE235" i="26"/>
  <c r="BE236" i="26"/>
  <c r="BE239" i="26"/>
  <c r="BE266" i="26"/>
  <c r="BE288" i="26"/>
  <c r="BE309" i="26"/>
  <c r="BE312" i="26"/>
  <c r="BE316" i="26"/>
  <c r="BE319" i="26"/>
  <c r="BE141" i="26"/>
  <c r="BE169" i="26"/>
  <c r="BE170" i="26"/>
  <c r="BE188" i="26"/>
  <c r="BE206" i="26"/>
  <c r="BE237" i="26"/>
  <c r="BE301" i="26"/>
  <c r="BE329" i="26"/>
  <c r="BK146" i="25"/>
  <c r="J146" i="25" s="1"/>
  <c r="J99" i="25" s="1"/>
  <c r="BE164" i="26"/>
  <c r="BE174" i="26"/>
  <c r="BE190" i="26"/>
  <c r="BE193" i="26"/>
  <c r="BE196" i="26"/>
  <c r="BE210" i="26"/>
  <c r="BE234" i="26"/>
  <c r="BE256" i="26"/>
  <c r="BE280" i="26"/>
  <c r="E85" i="26"/>
  <c r="BE139" i="26"/>
  <c r="BE143" i="26"/>
  <c r="BE157" i="26"/>
  <c r="BE171" i="26"/>
  <c r="BE173" i="26"/>
  <c r="BE176" i="26"/>
  <c r="BE189" i="26"/>
  <c r="BE191" i="26"/>
  <c r="BE192" i="26"/>
  <c r="BE195" i="26"/>
  <c r="BE212" i="26"/>
  <c r="BE221" i="26"/>
  <c r="BE223" i="26"/>
  <c r="BE241" i="26"/>
  <c r="BE261" i="26"/>
  <c r="BE264" i="26"/>
  <c r="BE269" i="26"/>
  <c r="BE274" i="26"/>
  <c r="BE324" i="26"/>
  <c r="BE326" i="26"/>
  <c r="BE152" i="26"/>
  <c r="BE162" i="26"/>
  <c r="BE168" i="26"/>
  <c r="BE175" i="26"/>
  <c r="BE177" i="26"/>
  <c r="BE180" i="26"/>
  <c r="BE181" i="26"/>
  <c r="BE182" i="26"/>
  <c r="BE185" i="26"/>
  <c r="BE194" i="26"/>
  <c r="BE207" i="26"/>
  <c r="BE232" i="26"/>
  <c r="BE233" i="26"/>
  <c r="BE238" i="26"/>
  <c r="BE249" i="26"/>
  <c r="BE259" i="26"/>
  <c r="BE271" i="26"/>
  <c r="BE321" i="26"/>
  <c r="BE334" i="26"/>
  <c r="BE339" i="26"/>
  <c r="BE130" i="26"/>
  <c r="BE159" i="26"/>
  <c r="BE179" i="26"/>
  <c r="BE186" i="26"/>
  <c r="BE208" i="26"/>
  <c r="BE213" i="26"/>
  <c r="BE246" i="26"/>
  <c r="BE254" i="26"/>
  <c r="BE286" i="26"/>
  <c r="BE304" i="26"/>
  <c r="BE307" i="26"/>
  <c r="F124" i="26"/>
  <c r="BE136" i="26"/>
  <c r="BE138" i="26"/>
  <c r="BE146" i="26"/>
  <c r="BE154" i="26"/>
  <c r="BE166" i="26"/>
  <c r="BE172" i="26"/>
  <c r="BE184" i="26"/>
  <c r="BE187" i="26"/>
  <c r="BE199" i="26"/>
  <c r="BE203" i="26"/>
  <c r="BE244" i="26"/>
  <c r="BE276" i="26"/>
  <c r="BE294" i="26"/>
  <c r="BE297" i="26"/>
  <c r="BE299" i="26"/>
  <c r="BE340" i="26"/>
  <c r="BE341" i="26"/>
  <c r="BE178" i="26"/>
  <c r="BE183" i="26"/>
  <c r="BE197" i="26"/>
  <c r="BE211" i="26"/>
  <c r="BE218" i="26"/>
  <c r="BE226" i="26"/>
  <c r="BE251" i="26"/>
  <c r="BE282" i="26"/>
  <c r="BE292" i="26"/>
  <c r="BE310" i="26"/>
  <c r="J89" i="25"/>
  <c r="BE161" i="25"/>
  <c r="BE186" i="25"/>
  <c r="BE218" i="25"/>
  <c r="BE238" i="25"/>
  <c r="BE264" i="25"/>
  <c r="BE271" i="25"/>
  <c r="BE279" i="25"/>
  <c r="BE280" i="25"/>
  <c r="E85" i="25"/>
  <c r="BE175" i="25"/>
  <c r="BE178" i="25"/>
  <c r="BE219" i="25"/>
  <c r="BE224" i="25"/>
  <c r="BE236" i="25"/>
  <c r="BE240" i="25"/>
  <c r="BE243" i="25"/>
  <c r="BE274" i="25"/>
  <c r="BE276" i="25"/>
  <c r="BK307" i="24"/>
  <c r="J307" i="24" s="1"/>
  <c r="J104" i="24" s="1"/>
  <c r="F118" i="25"/>
  <c r="BE128" i="25"/>
  <c r="BE139" i="25"/>
  <c r="BE140" i="25"/>
  <c r="BE150" i="25"/>
  <c r="BE156" i="25"/>
  <c r="BE165" i="25"/>
  <c r="BE171" i="25"/>
  <c r="BE193" i="25"/>
  <c r="BE208" i="25"/>
  <c r="BE226" i="25"/>
  <c r="BE258" i="25"/>
  <c r="BE262" i="25"/>
  <c r="BE266" i="25"/>
  <c r="BE137" i="25"/>
  <c r="BE141" i="25"/>
  <c r="BE143" i="25"/>
  <c r="BE144" i="25"/>
  <c r="BE145" i="25"/>
  <c r="BE148" i="25"/>
  <c r="BE158" i="25"/>
  <c r="BE168" i="25"/>
  <c r="BE170" i="25"/>
  <c r="BE222" i="25"/>
  <c r="BE247" i="25"/>
  <c r="BE124" i="25"/>
  <c r="BE126" i="25"/>
  <c r="BE130" i="25"/>
  <c r="BE132" i="25"/>
  <c r="BE142" i="25"/>
  <c r="BE216" i="25"/>
  <c r="BE227" i="25"/>
  <c r="BE229" i="25"/>
  <c r="BE249" i="25"/>
  <c r="BE251" i="25"/>
  <c r="J478" i="24"/>
  <c r="J114" i="24" s="1"/>
  <c r="BE138" i="25"/>
  <c r="BE155" i="25"/>
  <c r="BE169" i="25"/>
  <c r="BE223" i="25"/>
  <c r="BE253" i="25"/>
  <c r="BE256" i="25"/>
  <c r="BE157" i="25"/>
  <c r="BE162" i="25"/>
  <c r="BE163" i="25"/>
  <c r="BE172" i="25"/>
  <c r="BE206" i="25"/>
  <c r="BE217" i="25"/>
  <c r="BE220" i="25"/>
  <c r="BE228" i="25"/>
  <c r="BE245" i="25"/>
  <c r="BE135" i="25"/>
  <c r="BE136" i="25"/>
  <c r="BE153" i="25"/>
  <c r="BE173" i="25"/>
  <c r="BE180" i="25"/>
  <c r="BE183" i="25"/>
  <c r="BE225" i="25"/>
  <c r="BE231" i="25"/>
  <c r="BE233" i="25"/>
  <c r="BE269" i="25"/>
  <c r="BE154" i="24"/>
  <c r="BE156" i="24"/>
  <c r="BE198" i="24"/>
  <c r="BE207" i="24"/>
  <c r="BE228" i="24"/>
  <c r="BE229" i="24"/>
  <c r="BE238" i="24"/>
  <c r="BE243" i="24"/>
  <c r="BE245" i="24"/>
  <c r="BE257" i="24"/>
  <c r="BE258" i="24"/>
  <c r="BE259" i="24"/>
  <c r="BE263" i="24"/>
  <c r="BE279" i="24"/>
  <c r="BE280" i="24"/>
  <c r="BE285" i="24"/>
  <c r="BE292" i="24"/>
  <c r="BE361" i="24"/>
  <c r="BE362" i="24"/>
  <c r="BE397" i="24"/>
  <c r="BE410" i="24"/>
  <c r="BE425" i="24"/>
  <c r="BE435" i="24"/>
  <c r="BE440" i="24"/>
  <c r="BE445" i="24"/>
  <c r="BE446" i="24"/>
  <c r="BE450" i="24"/>
  <c r="BE451" i="24"/>
  <c r="BE454" i="24"/>
  <c r="BE488" i="24"/>
  <c r="BE491" i="24"/>
  <c r="BE494" i="24"/>
  <c r="BE496" i="24"/>
  <c r="BE498" i="24"/>
  <c r="E125" i="24"/>
  <c r="BE171" i="24"/>
  <c r="BE218" i="24"/>
  <c r="BE224" i="24"/>
  <c r="BE225" i="24"/>
  <c r="BE231" i="24"/>
  <c r="BE232" i="24"/>
  <c r="BE235" i="24"/>
  <c r="BE256" i="24"/>
  <c r="BE260" i="24"/>
  <c r="BE265" i="24"/>
  <c r="BE266" i="24"/>
  <c r="BE273" i="24"/>
  <c r="BE291" i="24"/>
  <c r="BE315" i="24"/>
  <c r="BE318" i="24"/>
  <c r="BE320" i="24"/>
  <c r="BE328" i="24"/>
  <c r="BE334" i="24"/>
  <c r="BE336" i="24"/>
  <c r="BE345" i="24"/>
  <c r="BE348" i="24"/>
  <c r="BE352" i="24"/>
  <c r="BE372" i="24"/>
  <c r="BE375" i="24"/>
  <c r="BE376" i="24"/>
  <c r="BE399" i="24"/>
  <c r="BE453" i="24"/>
  <c r="BE457" i="24"/>
  <c r="BE462" i="24"/>
  <c r="BE474" i="24"/>
  <c r="J131" i="23"/>
  <c r="J98" i="23" s="1"/>
  <c r="J89" i="24"/>
  <c r="BE146" i="24"/>
  <c r="BE174" i="24"/>
  <c r="BE209" i="24"/>
  <c r="BE213" i="24"/>
  <c r="BE247" i="24"/>
  <c r="BE248" i="24"/>
  <c r="BE251" i="24"/>
  <c r="BE278" i="24"/>
  <c r="BE283" i="24"/>
  <c r="BE284" i="24"/>
  <c r="BE302" i="24"/>
  <c r="BE346" i="24"/>
  <c r="BE365" i="24"/>
  <c r="BE370" i="24"/>
  <c r="BE382" i="24"/>
  <c r="BE392" i="24"/>
  <c r="BE398" i="24"/>
  <c r="BE421" i="24"/>
  <c r="BE443" i="24"/>
  <c r="BE452" i="24"/>
  <c r="BE460" i="24"/>
  <c r="BE138" i="24"/>
  <c r="BE158" i="24"/>
  <c r="BE162" i="24"/>
  <c r="BE187" i="24"/>
  <c r="BE191" i="24"/>
  <c r="BE216" i="24"/>
  <c r="BE240" i="24"/>
  <c r="BE250" i="24"/>
  <c r="BE261" i="24"/>
  <c r="BE268" i="24"/>
  <c r="BE270" i="24"/>
  <c r="BE272" i="24"/>
  <c r="BE312" i="24"/>
  <c r="BE340" i="24"/>
  <c r="BE378" i="24"/>
  <c r="BE395" i="24"/>
  <c r="BE426" i="24"/>
  <c r="BE444" i="24"/>
  <c r="BE448" i="24"/>
  <c r="BE456" i="24"/>
  <c r="BE459" i="24"/>
  <c r="BE461" i="24"/>
  <c r="BE466" i="24"/>
  <c r="BE467" i="24"/>
  <c r="BE487" i="24"/>
  <c r="BE166" i="24"/>
  <c r="BE183" i="24"/>
  <c r="BE233" i="24"/>
  <c r="BE236" i="24"/>
  <c r="BE246" i="24"/>
  <c r="BE262" i="24"/>
  <c r="BE267" i="24"/>
  <c r="BE276" i="24"/>
  <c r="BE306" i="24"/>
  <c r="BE309" i="24"/>
  <c r="BE331" i="24"/>
  <c r="BE364" i="24"/>
  <c r="BE369" i="24"/>
  <c r="BE380" i="24"/>
  <c r="BE385" i="24"/>
  <c r="BE429" i="24"/>
  <c r="BE455" i="24"/>
  <c r="BE458" i="24"/>
  <c r="BE481" i="24"/>
  <c r="BK414" i="23"/>
  <c r="J414" i="23" s="1"/>
  <c r="J107" i="23" s="1"/>
  <c r="F132" i="24"/>
  <c r="BE141" i="24"/>
  <c r="BE149" i="24"/>
  <c r="BE151" i="24"/>
  <c r="BE160" i="24"/>
  <c r="BE179" i="24"/>
  <c r="BE182" i="24"/>
  <c r="BE184" i="24"/>
  <c r="BE196" i="24"/>
  <c r="BE199" i="24"/>
  <c r="BE204" i="24"/>
  <c r="BE222" i="24"/>
  <c r="BE223" i="24"/>
  <c r="BE230" i="24"/>
  <c r="BE244" i="24"/>
  <c r="BE252" i="24"/>
  <c r="BE254" i="24"/>
  <c r="BE255" i="24"/>
  <c r="BE287" i="24"/>
  <c r="BE339" i="24"/>
  <c r="BE344" i="24"/>
  <c r="BE355" i="24"/>
  <c r="BE358" i="24"/>
  <c r="BE363" i="24"/>
  <c r="BE367" i="24"/>
  <c r="BE368" i="24"/>
  <c r="BE387" i="24"/>
  <c r="BE390" i="24"/>
  <c r="BE416" i="24"/>
  <c r="BE433" i="24"/>
  <c r="BE447" i="24"/>
  <c r="BE472" i="24"/>
  <c r="BE475" i="24"/>
  <c r="BE484" i="24"/>
  <c r="BE486" i="24"/>
  <c r="BE168" i="24"/>
  <c r="BE210" i="24"/>
  <c r="BE221" i="24"/>
  <c r="BE227" i="24"/>
  <c r="BE249" i="24"/>
  <c r="BE253" i="24"/>
  <c r="BE264" i="24"/>
  <c r="BE271" i="24"/>
  <c r="BE289" i="24"/>
  <c r="BE293" i="24"/>
  <c r="BE294" i="24"/>
  <c r="BE300" i="24"/>
  <c r="BE407" i="24"/>
  <c r="BE476" i="24"/>
  <c r="BE148" i="24"/>
  <c r="BE181" i="24"/>
  <c r="BE185" i="24"/>
  <c r="BE197" i="24"/>
  <c r="BE200" i="24"/>
  <c r="BE201" i="24"/>
  <c r="BE202" i="24"/>
  <c r="BE208" i="24"/>
  <c r="BE211" i="24"/>
  <c r="BE217" i="24"/>
  <c r="BE269" i="24"/>
  <c r="BE274" i="24"/>
  <c r="BE275" i="24"/>
  <c r="BE277" i="24"/>
  <c r="BE281" i="24"/>
  <c r="BE282" i="24"/>
  <c r="BE290" i="24"/>
  <c r="BE295" i="24"/>
  <c r="BE341" i="24"/>
  <c r="BE400" i="24"/>
  <c r="BE413" i="24"/>
  <c r="BE419" i="24"/>
  <c r="BE424" i="24"/>
  <c r="BE427" i="24"/>
  <c r="BE428" i="24"/>
  <c r="BE430" i="24"/>
  <c r="BE449" i="24"/>
  <c r="BE469" i="24"/>
  <c r="BE479" i="24"/>
  <c r="J89" i="23"/>
  <c r="F126" i="23"/>
  <c r="BE138" i="23"/>
  <c r="BE164" i="23"/>
  <c r="BE247" i="23"/>
  <c r="BE253" i="23"/>
  <c r="BE285" i="23"/>
  <c r="BE291" i="23"/>
  <c r="BE301" i="23"/>
  <c r="BE303" i="23"/>
  <c r="BE308" i="23"/>
  <c r="BE315" i="23"/>
  <c r="BE333" i="23"/>
  <c r="BE368" i="23"/>
  <c r="BE370" i="23"/>
  <c r="BE371" i="23"/>
  <c r="BE379" i="23"/>
  <c r="BE380" i="23"/>
  <c r="BE388" i="23"/>
  <c r="BE390" i="23"/>
  <c r="BE391" i="23"/>
  <c r="BE392" i="23"/>
  <c r="BE402" i="23"/>
  <c r="BE413" i="23"/>
  <c r="BE427" i="23"/>
  <c r="BE428" i="23"/>
  <c r="BE431" i="23"/>
  <c r="BK740" i="22"/>
  <c r="J740" i="22"/>
  <c r="J113" i="22" s="1"/>
  <c r="BE183" i="23"/>
  <c r="BE191" i="23"/>
  <c r="BE215" i="23"/>
  <c r="BE231" i="23"/>
  <c r="BE257" i="23"/>
  <c r="BE325" i="23"/>
  <c r="BE331" i="23"/>
  <c r="BE335" i="23"/>
  <c r="BE363" i="23"/>
  <c r="BE373" i="23"/>
  <c r="BE378" i="23"/>
  <c r="BE381" i="23"/>
  <c r="BK668" i="22"/>
  <c r="J668" i="22" s="1"/>
  <c r="J108" i="22" s="1"/>
  <c r="BE135" i="23"/>
  <c r="BE193" i="23"/>
  <c r="BE195" i="23"/>
  <c r="BE226" i="23"/>
  <c r="BE235" i="23"/>
  <c r="BE240" i="23"/>
  <c r="BE266" i="23"/>
  <c r="BE273" i="23"/>
  <c r="BE319" i="23"/>
  <c r="BE328" i="23"/>
  <c r="BE342" i="23"/>
  <c r="BE387" i="23"/>
  <c r="BE393" i="23"/>
  <c r="BE404" i="23"/>
  <c r="BE411" i="23"/>
  <c r="BE425" i="23"/>
  <c r="BE198" i="23"/>
  <c r="BE244" i="23"/>
  <c r="BE281" i="23"/>
  <c r="BE284" i="23"/>
  <c r="BE305" i="23"/>
  <c r="BE307" i="23"/>
  <c r="BE311" i="23"/>
  <c r="BE322" i="23"/>
  <c r="BE337" i="23"/>
  <c r="BE382" i="23"/>
  <c r="BE383" i="23"/>
  <c r="BE389" i="23"/>
  <c r="BE398" i="23"/>
  <c r="BE416" i="23"/>
  <c r="BE420" i="23"/>
  <c r="BE132" i="23"/>
  <c r="BE166" i="23"/>
  <c r="BE219" i="23"/>
  <c r="BE238" i="23"/>
  <c r="BE286" i="23"/>
  <c r="BE345" i="23"/>
  <c r="BE348" i="23"/>
  <c r="BE351" i="23"/>
  <c r="BE364" i="23"/>
  <c r="BE385" i="23"/>
  <c r="BE408" i="23"/>
  <c r="BE422" i="23"/>
  <c r="BE222" i="23"/>
  <c r="BE242" i="23"/>
  <c r="BE251" i="23"/>
  <c r="BE267" i="23"/>
  <c r="BE340" i="23"/>
  <c r="BE357" i="23"/>
  <c r="BE360" i="23"/>
  <c r="BE362" i="23"/>
  <c r="BE365" i="23"/>
  <c r="BE366" i="23"/>
  <c r="BE372" i="23"/>
  <c r="BE374" i="23"/>
  <c r="BE384" i="23"/>
  <c r="BE394" i="23"/>
  <c r="BE406" i="23"/>
  <c r="BE168" i="23"/>
  <c r="BE181" i="23"/>
  <c r="BE217" i="23"/>
  <c r="BE264" i="23"/>
  <c r="BE278" i="23"/>
  <c r="BE283" i="23"/>
  <c r="BE314" i="23"/>
  <c r="BE375" i="23"/>
  <c r="BE376" i="23"/>
  <c r="BE377" i="23"/>
  <c r="BE386" i="23"/>
  <c r="E85" i="23"/>
  <c r="BE148" i="23"/>
  <c r="BE186" i="23"/>
  <c r="BE189" i="23"/>
  <c r="BE261" i="23"/>
  <c r="BE275" i="23"/>
  <c r="BE317" i="23"/>
  <c r="BE354" i="23"/>
  <c r="BE361" i="23"/>
  <c r="BE369" i="23"/>
  <c r="BE396" i="23"/>
  <c r="BE418" i="23"/>
  <c r="F92" i="22"/>
  <c r="BE198" i="22"/>
  <c r="BE203" i="22"/>
  <c r="BE261" i="22"/>
  <c r="BE284" i="22"/>
  <c r="BE286" i="22"/>
  <c r="BE287" i="22"/>
  <c r="BE288" i="22"/>
  <c r="BE303" i="22"/>
  <c r="BE366" i="22"/>
  <c r="BE369" i="22"/>
  <c r="BE387" i="22"/>
  <c r="BE395" i="22"/>
  <c r="BE401" i="22"/>
  <c r="BE511" i="22"/>
  <c r="BE522" i="22"/>
  <c r="BE537" i="22"/>
  <c r="BE558" i="22"/>
  <c r="BE584" i="22"/>
  <c r="BE606" i="22"/>
  <c r="BE654" i="22"/>
  <c r="BE682" i="22"/>
  <c r="BE704" i="22"/>
  <c r="BE706" i="22"/>
  <c r="BE730" i="22"/>
  <c r="BE734" i="22"/>
  <c r="BE736" i="22"/>
  <c r="BE738" i="22"/>
  <c r="BE742" i="22"/>
  <c r="BE745" i="22"/>
  <c r="BE746" i="22"/>
  <c r="BE748" i="22"/>
  <c r="BE751" i="22"/>
  <c r="BE754" i="22"/>
  <c r="BE758" i="22"/>
  <c r="BE760" i="22"/>
  <c r="BE155" i="22"/>
  <c r="BE206" i="22"/>
  <c r="BE209" i="22"/>
  <c r="BE242" i="22"/>
  <c r="BE267" i="22"/>
  <c r="BE281" i="22"/>
  <c r="BE297" i="22"/>
  <c r="BE322" i="22"/>
  <c r="BE359" i="22"/>
  <c r="BE367" i="22"/>
  <c r="BE370" i="22"/>
  <c r="BE371" i="22"/>
  <c r="BE392" i="22"/>
  <c r="BE413" i="22"/>
  <c r="BE419" i="22"/>
  <c r="BE428" i="22"/>
  <c r="BE530" i="22"/>
  <c r="BE541" i="22"/>
  <c r="BE595" i="22"/>
  <c r="BE598" i="22"/>
  <c r="BE601" i="22"/>
  <c r="BE607" i="22"/>
  <c r="BE639" i="22"/>
  <c r="BE686" i="22"/>
  <c r="BE723" i="22"/>
  <c r="E85" i="22"/>
  <c r="BE141" i="22"/>
  <c r="BE146" i="22"/>
  <c r="BE147" i="22"/>
  <c r="BE224" i="22"/>
  <c r="BE234" i="22"/>
  <c r="BE260" i="22"/>
  <c r="BE263" i="22"/>
  <c r="BE275" i="22"/>
  <c r="BE283" i="22"/>
  <c r="BE291" i="22"/>
  <c r="BE310" i="22"/>
  <c r="BE325" i="22"/>
  <c r="BE504" i="22"/>
  <c r="BE525" i="22"/>
  <c r="BE531" i="22"/>
  <c r="BE549" i="22"/>
  <c r="BE562" i="22"/>
  <c r="BE566" i="22"/>
  <c r="BE592" i="22"/>
  <c r="BE602" i="22"/>
  <c r="BE626" i="22"/>
  <c r="BE630" i="22"/>
  <c r="BE634" i="22"/>
  <c r="BE636" i="22"/>
  <c r="BE642" i="22"/>
  <c r="BE644" i="22"/>
  <c r="BE645" i="22"/>
  <c r="BE651" i="22"/>
  <c r="BE670" i="22"/>
  <c r="BE672" i="22"/>
  <c r="BE711" i="22"/>
  <c r="BE145" i="22"/>
  <c r="BE149" i="22"/>
  <c r="BE158" i="22"/>
  <c r="BE196" i="22"/>
  <c r="BE212" i="22"/>
  <c r="BE217" i="22"/>
  <c r="BE220" i="22"/>
  <c r="BE222" i="22"/>
  <c r="BE246" i="22"/>
  <c r="BE249" i="22"/>
  <c r="BE254" i="22"/>
  <c r="BE256" i="22"/>
  <c r="BE276" i="22"/>
  <c r="BE278" i="22"/>
  <c r="BE307" i="22"/>
  <c r="BE318" i="22"/>
  <c r="BE321" i="22"/>
  <c r="BE351" i="22"/>
  <c r="BE424" i="22"/>
  <c r="BE440" i="22"/>
  <c r="BE474" i="22"/>
  <c r="BE529" i="22"/>
  <c r="BE534" i="22"/>
  <c r="BE536" i="22"/>
  <c r="BE538" i="22"/>
  <c r="BE540" i="22"/>
  <c r="BE547" i="22"/>
  <c r="BE548" i="22"/>
  <c r="BE559" i="22"/>
  <c r="BE573" i="22"/>
  <c r="BE586" i="22"/>
  <c r="BE608" i="22"/>
  <c r="BE658" i="22"/>
  <c r="BE732" i="22"/>
  <c r="BK119" i="21"/>
  <c r="J119" i="21"/>
  <c r="J97" i="21" s="1"/>
  <c r="BE172" i="22"/>
  <c r="BE178" i="22"/>
  <c r="BE187" i="22"/>
  <c r="BE205" i="22"/>
  <c r="BE208" i="22"/>
  <c r="BE240" i="22"/>
  <c r="BE252" i="22"/>
  <c r="BE271" i="22"/>
  <c r="BE273" i="22"/>
  <c r="BE329" i="22"/>
  <c r="BE350" i="22"/>
  <c r="BE353" i="22"/>
  <c r="BE372" i="22"/>
  <c r="BE379" i="22"/>
  <c r="BE402" i="22"/>
  <c r="BE404" i="22"/>
  <c r="BE432" i="22"/>
  <c r="BE459" i="22"/>
  <c r="BE476" i="22"/>
  <c r="BE495" i="22"/>
  <c r="BE509" i="22"/>
  <c r="BE532" i="22"/>
  <c r="BE542" i="22"/>
  <c r="BE552" i="22"/>
  <c r="BE553" i="22"/>
  <c r="BE554" i="22"/>
  <c r="BE555" i="22"/>
  <c r="BE556" i="22"/>
  <c r="BE557" i="22"/>
  <c r="BE582" i="22"/>
  <c r="BE604" i="22"/>
  <c r="BE605" i="22"/>
  <c r="BE611" i="22"/>
  <c r="BE624" i="22"/>
  <c r="BE647" i="22"/>
  <c r="BE652" i="22"/>
  <c r="BE679" i="22"/>
  <c r="BE684" i="22"/>
  <c r="BE694" i="22"/>
  <c r="J89" i="22"/>
  <c r="BE170" i="22"/>
  <c r="BE176" i="22"/>
  <c r="BE211" i="22"/>
  <c r="BE236" i="22"/>
  <c r="BE243" i="22"/>
  <c r="BE262" i="22"/>
  <c r="BE265" i="22"/>
  <c r="BE285" i="22"/>
  <c r="BE373" i="22"/>
  <c r="BE382" i="22"/>
  <c r="BE394" i="22"/>
  <c r="BE410" i="22"/>
  <c r="BE422" i="22"/>
  <c r="BE450" i="22"/>
  <c r="BE482" i="22"/>
  <c r="BE491" i="22"/>
  <c r="BE517" i="22"/>
  <c r="BE528" i="22"/>
  <c r="BE533" i="22"/>
  <c r="BE535" i="22"/>
  <c r="BE539" i="22"/>
  <c r="BE545" i="22"/>
  <c r="BE551" i="22"/>
  <c r="BE560" i="22"/>
  <c r="BE561" i="22"/>
  <c r="BE569" i="22"/>
  <c r="BE603" i="22"/>
  <c r="BE609" i="22"/>
  <c r="BE617" i="22"/>
  <c r="BE646" i="22"/>
  <c r="BE649" i="22"/>
  <c r="BE656" i="22"/>
  <c r="BE674" i="22"/>
  <c r="BE676" i="22"/>
  <c r="BE709" i="22"/>
  <c r="BE728" i="22"/>
  <c r="BE164" i="22"/>
  <c r="BE210" i="22"/>
  <c r="BE215" i="22"/>
  <c r="BE258" i="22"/>
  <c r="BE280" i="22"/>
  <c r="BE348" i="22"/>
  <c r="BE368" i="22"/>
  <c r="BE415" i="22"/>
  <c r="BE456" i="22"/>
  <c r="BE468" i="22"/>
  <c r="BE499" i="22"/>
  <c r="BE514" i="22"/>
  <c r="BE583" i="22"/>
  <c r="BE619" i="22"/>
  <c r="BE660" i="22"/>
  <c r="BE667" i="22"/>
  <c r="BE692" i="22"/>
  <c r="BE717" i="22"/>
  <c r="BE138" i="22"/>
  <c r="BE148" i="22"/>
  <c r="BE174" i="22"/>
  <c r="BE182" i="22"/>
  <c r="BE207" i="22"/>
  <c r="BE315" i="22"/>
  <c r="BE385" i="22"/>
  <c r="BE406" i="22"/>
  <c r="BE436" i="22"/>
  <c r="BE443" i="22"/>
  <c r="BE462" i="22"/>
  <c r="BE488" i="22"/>
  <c r="BE550" i="22"/>
  <c r="BE629" i="22"/>
  <c r="BE643" i="22"/>
  <c r="BE689" i="22"/>
  <c r="BE696" i="22"/>
  <c r="BE699" i="22"/>
  <c r="BE714" i="22"/>
  <c r="F92" i="21"/>
  <c r="BE123" i="21"/>
  <c r="BE124" i="21"/>
  <c r="BE143" i="21"/>
  <c r="BE146" i="21"/>
  <c r="BE145" i="21"/>
  <c r="BE121" i="21"/>
  <c r="BE122" i="21"/>
  <c r="BK123" i="20"/>
  <c r="J123" i="20"/>
  <c r="J97" i="20" s="1"/>
  <c r="E108" i="21"/>
  <c r="BE125" i="21"/>
  <c r="BE126" i="21"/>
  <c r="BE127" i="21"/>
  <c r="BE152" i="21"/>
  <c r="J89" i="21"/>
  <c r="BE129" i="21"/>
  <c r="BE136" i="21"/>
  <c r="BE137" i="21"/>
  <c r="BE139" i="21"/>
  <c r="BE150" i="21"/>
  <c r="BE144" i="21"/>
  <c r="BE128" i="21"/>
  <c r="BE138" i="21"/>
  <c r="BE141" i="21"/>
  <c r="BE140" i="21"/>
  <c r="BE142" i="21"/>
  <c r="BE147" i="21"/>
  <c r="BK138" i="19"/>
  <c r="J138" i="19" s="1"/>
  <c r="J99" i="19" s="1"/>
  <c r="E112" i="20"/>
  <c r="BE155" i="20"/>
  <c r="BE183" i="20"/>
  <c r="BE130" i="20"/>
  <c r="BE133" i="20"/>
  <c r="BE138" i="20"/>
  <c r="BE161" i="20"/>
  <c r="BE186" i="20"/>
  <c r="F92" i="20"/>
  <c r="BE137" i="20"/>
  <c r="BE139" i="20"/>
  <c r="BE159" i="20"/>
  <c r="BE188" i="20"/>
  <c r="J116" i="20"/>
  <c r="BE126" i="20"/>
  <c r="BE127" i="20"/>
  <c r="BE129" i="20"/>
  <c r="BE135" i="20"/>
  <c r="BE157" i="20"/>
  <c r="BE163" i="20"/>
  <c r="BE168" i="20"/>
  <c r="BE171" i="20"/>
  <c r="BE178" i="20"/>
  <c r="BK122" i="19"/>
  <c r="J122" i="19" s="1"/>
  <c r="J97" i="19"/>
  <c r="BE142" i="20"/>
  <c r="BE151" i="20"/>
  <c r="BE195" i="20"/>
  <c r="BE125" i="20"/>
  <c r="BE180" i="20"/>
  <c r="BE190" i="20"/>
  <c r="BE192" i="20"/>
  <c r="BE146" i="20"/>
  <c r="BE148" i="20"/>
  <c r="BE153" i="20"/>
  <c r="BE140" i="20"/>
  <c r="BE166" i="20"/>
  <c r="BE170" i="20"/>
  <c r="BE173" i="20"/>
  <c r="BE175" i="20"/>
  <c r="E85" i="19"/>
  <c r="BE130" i="19"/>
  <c r="BE132" i="19"/>
  <c r="BE140" i="19"/>
  <c r="BE152" i="19"/>
  <c r="BE158" i="19"/>
  <c r="BE181" i="19"/>
  <c r="BE183" i="19"/>
  <c r="BE214" i="19"/>
  <c r="BE216" i="19"/>
  <c r="BE218" i="19"/>
  <c r="BE229" i="19"/>
  <c r="BE234" i="19"/>
  <c r="BE146" i="19"/>
  <c r="BE154" i="19"/>
  <c r="BE160" i="19"/>
  <c r="BE161" i="19"/>
  <c r="BE162" i="19"/>
  <c r="BE164" i="19"/>
  <c r="BE203" i="19"/>
  <c r="BE221" i="19"/>
  <c r="BE149" i="19"/>
  <c r="BE201" i="19"/>
  <c r="BE225" i="19"/>
  <c r="BE237" i="19"/>
  <c r="BE136" i="19"/>
  <c r="BE137" i="19"/>
  <c r="BE157" i="19"/>
  <c r="BE232" i="19"/>
  <c r="BE133" i="19"/>
  <c r="BE134" i="19"/>
  <c r="BE145" i="19"/>
  <c r="BE147" i="19"/>
  <c r="BE150" i="19"/>
  <c r="BE167" i="19"/>
  <c r="BE173" i="19"/>
  <c r="BE176" i="19"/>
  <c r="BE178" i="19"/>
  <c r="BE191" i="19"/>
  <c r="BE192" i="19"/>
  <c r="BE194" i="19"/>
  <c r="F92" i="19"/>
  <c r="BE126" i="19"/>
  <c r="BE135" i="19"/>
  <c r="BE196" i="19"/>
  <c r="BE205" i="19"/>
  <c r="BE208" i="19"/>
  <c r="BE210" i="19"/>
  <c r="BE212" i="19"/>
  <c r="BE227" i="19"/>
  <c r="J89" i="19"/>
  <c r="BE124" i="19"/>
  <c r="BE142" i="19"/>
  <c r="BE151" i="19"/>
  <c r="BE159" i="19"/>
  <c r="BE193" i="19"/>
  <c r="BE198" i="19"/>
  <c r="BE239" i="19"/>
  <c r="BE128" i="19"/>
  <c r="BE148" i="19"/>
  <c r="F119" i="18"/>
  <c r="BE144" i="18"/>
  <c r="BE158" i="18"/>
  <c r="BE159" i="18"/>
  <c r="BE164" i="18"/>
  <c r="BE142" i="18"/>
  <c r="BE149" i="18"/>
  <c r="BE155" i="18"/>
  <c r="BE160" i="18"/>
  <c r="BE175" i="18"/>
  <c r="E112" i="18"/>
  <c r="BE134" i="18"/>
  <c r="BE165" i="18"/>
  <c r="BE129" i="18"/>
  <c r="BE146" i="18"/>
  <c r="BE153" i="18"/>
  <c r="BE170" i="18"/>
  <c r="BK221" i="17"/>
  <c r="J221" i="17"/>
  <c r="J104" i="17" s="1"/>
  <c r="BE152" i="18"/>
  <c r="BE167" i="18"/>
  <c r="BE168" i="18"/>
  <c r="BE131" i="18"/>
  <c r="BE138" i="18"/>
  <c r="BE140" i="18"/>
  <c r="BE163" i="18"/>
  <c r="BE172" i="18"/>
  <c r="J89" i="18"/>
  <c r="BE125" i="18"/>
  <c r="BE136" i="18"/>
  <c r="BE176" i="18"/>
  <c r="BE179" i="18"/>
  <c r="BE160" i="17"/>
  <c r="BE184" i="17"/>
  <c r="BE187" i="17"/>
  <c r="J119" i="17"/>
  <c r="BE150" i="17"/>
  <c r="BE169" i="17"/>
  <c r="BE133" i="17"/>
  <c r="BE162" i="17"/>
  <c r="BE167" i="17"/>
  <c r="BE185" i="17"/>
  <c r="BE186" i="17"/>
  <c r="BE207" i="17"/>
  <c r="BE209" i="17"/>
  <c r="BE215" i="17"/>
  <c r="BE223" i="17"/>
  <c r="BE224" i="17"/>
  <c r="BE138" i="17"/>
  <c r="BE140" i="17"/>
  <c r="BE152" i="17"/>
  <c r="BE176" i="17"/>
  <c r="BE195" i="17"/>
  <c r="BE197" i="17"/>
  <c r="BE211" i="17"/>
  <c r="BE220" i="17"/>
  <c r="BE142" i="17"/>
  <c r="BE146" i="17"/>
  <c r="BE188" i="17"/>
  <c r="BE189" i="17"/>
  <c r="BE190" i="17"/>
  <c r="BE201" i="17"/>
  <c r="BE204" i="17"/>
  <c r="BE205" i="17"/>
  <c r="BE206" i="17"/>
  <c r="BE225" i="17"/>
  <c r="J129" i="16"/>
  <c r="J98" i="16" s="1"/>
  <c r="E115" i="17"/>
  <c r="BE144" i="17"/>
  <c r="BE159" i="17"/>
  <c r="BE180" i="17"/>
  <c r="BE181" i="17"/>
  <c r="BE200" i="17"/>
  <c r="F122" i="17"/>
  <c r="BE217" i="17"/>
  <c r="BE128" i="17"/>
  <c r="BE135" i="17"/>
  <c r="BE155" i="17"/>
  <c r="BE158" i="17"/>
  <c r="BE168" i="17"/>
  <c r="BE171" i="17"/>
  <c r="BE174" i="17"/>
  <c r="BE179" i="17"/>
  <c r="BE192" i="17"/>
  <c r="BE193" i="17"/>
  <c r="BE202" i="17"/>
  <c r="BE203" i="17"/>
  <c r="BK133" i="15"/>
  <c r="J133" i="15" s="1"/>
  <c r="J97" i="15" s="1"/>
  <c r="J619" i="15"/>
  <c r="J112" i="15"/>
  <c r="BE205" i="16"/>
  <c r="BE232" i="16"/>
  <c r="BE237" i="16"/>
  <c r="BE257" i="16"/>
  <c r="E85" i="16"/>
  <c r="BE160" i="16"/>
  <c r="BE233" i="16"/>
  <c r="BE234" i="16"/>
  <c r="BE236" i="16"/>
  <c r="BE251" i="16"/>
  <c r="J121" i="16"/>
  <c r="BE156" i="16"/>
  <c r="BE163" i="16"/>
  <c r="BE187" i="16"/>
  <c r="BE191" i="16"/>
  <c r="BE201" i="16"/>
  <c r="BE230" i="16"/>
  <c r="BE231" i="16"/>
  <c r="BE245" i="16"/>
  <c r="BE248" i="16"/>
  <c r="BE253" i="16"/>
  <c r="F124" i="16"/>
  <c r="BE194" i="16"/>
  <c r="BE235" i="16"/>
  <c r="BE260" i="16"/>
  <c r="BE130" i="16"/>
  <c r="BE172" i="16"/>
  <c r="BE221" i="16"/>
  <c r="BE255" i="16"/>
  <c r="BE136" i="16"/>
  <c r="BE148" i="16"/>
  <c r="BE154" i="16"/>
  <c r="BE165" i="16"/>
  <c r="BE167" i="16"/>
  <c r="BE169" i="16"/>
  <c r="BE208" i="16"/>
  <c r="BE210" i="16"/>
  <c r="BE224" i="16"/>
  <c r="BE226" i="16"/>
  <c r="BE229" i="16"/>
  <c r="BE262" i="16"/>
  <c r="BK578" i="15"/>
  <c r="J578" i="15" s="1"/>
  <c r="J108" i="15"/>
  <c r="BE178" i="16"/>
  <c r="BE182" i="16"/>
  <c r="BE185" i="16"/>
  <c r="BE196" i="16"/>
  <c r="BE199" i="16"/>
  <c r="BE213" i="16"/>
  <c r="BE218" i="16"/>
  <c r="BE239" i="16"/>
  <c r="BE133" i="16"/>
  <c r="BE139" i="16"/>
  <c r="BE180" i="16"/>
  <c r="J120" i="14"/>
  <c r="J98" i="14" s="1"/>
  <c r="E122" i="15"/>
  <c r="F129" i="15"/>
  <c r="BE150" i="15"/>
  <c r="BE170" i="15"/>
  <c r="BE172" i="15"/>
  <c r="BE176" i="15"/>
  <c r="BE207" i="15"/>
  <c r="BE213" i="15"/>
  <c r="BE267" i="15"/>
  <c r="BE292" i="15"/>
  <c r="BE299" i="15"/>
  <c r="BE330" i="15"/>
  <c r="BE332" i="15"/>
  <c r="BE338" i="15"/>
  <c r="BE342" i="15"/>
  <c r="BE407" i="15"/>
  <c r="BE413" i="15"/>
  <c r="BE477" i="15"/>
  <c r="BE481" i="15"/>
  <c r="BE491" i="15"/>
  <c r="BE500" i="15"/>
  <c r="BE512" i="15"/>
  <c r="BE552" i="15"/>
  <c r="BE560" i="15"/>
  <c r="BE577" i="15"/>
  <c r="BE580" i="15"/>
  <c r="BE604" i="15"/>
  <c r="BE623" i="15"/>
  <c r="BE630" i="15"/>
  <c r="BE632" i="15"/>
  <c r="BE142" i="15"/>
  <c r="BE143" i="15"/>
  <c r="BE166" i="15"/>
  <c r="BE197" i="15"/>
  <c r="BE242" i="15"/>
  <c r="BE248" i="15"/>
  <c r="BE253" i="15"/>
  <c r="BE256" i="15"/>
  <c r="BE262" i="15"/>
  <c r="BE367" i="15"/>
  <c r="BE375" i="15"/>
  <c r="BE469" i="15"/>
  <c r="BE472" i="15"/>
  <c r="BE479" i="15"/>
  <c r="BE485" i="15"/>
  <c r="BE493" i="15"/>
  <c r="BE502" i="15"/>
  <c r="BE504" i="15"/>
  <c r="BE519" i="15"/>
  <c r="BE542" i="15"/>
  <c r="BE556" i="15"/>
  <c r="BE561" i="15"/>
  <c r="BE563" i="15"/>
  <c r="BE584" i="15"/>
  <c r="BE586" i="15"/>
  <c r="BE617" i="15"/>
  <c r="BK118" i="14"/>
  <c r="J118" i="14" s="1"/>
  <c r="J30" i="14" s="1"/>
  <c r="BE135" i="15"/>
  <c r="BE138" i="15"/>
  <c r="BE195" i="15"/>
  <c r="BE202" i="15"/>
  <c r="BE233" i="15"/>
  <c r="BE236" i="15"/>
  <c r="BE250" i="15"/>
  <c r="BE254" i="15"/>
  <c r="BE277" i="15"/>
  <c r="BE329" i="15"/>
  <c r="BE333" i="15"/>
  <c r="BE360" i="15"/>
  <c r="BE364" i="15"/>
  <c r="BE446" i="15"/>
  <c r="BE454" i="15"/>
  <c r="BE480" i="15"/>
  <c r="BE513" i="15"/>
  <c r="BE553" i="15"/>
  <c r="BE557" i="15"/>
  <c r="BE565" i="15"/>
  <c r="BE570" i="15"/>
  <c r="BE606" i="15"/>
  <c r="BE152" i="15"/>
  <c r="BE224" i="15"/>
  <c r="BE226" i="15"/>
  <c r="BE246" i="15"/>
  <c r="BE258" i="15"/>
  <c r="BE273" i="15"/>
  <c r="BE318" i="15"/>
  <c r="BE450" i="15"/>
  <c r="BE456" i="15"/>
  <c r="BE457" i="15"/>
  <c r="BE476" i="15"/>
  <c r="BE506" i="15"/>
  <c r="BE521" i="15"/>
  <c r="BE531" i="15"/>
  <c r="BE592" i="15"/>
  <c r="BE594" i="15"/>
  <c r="BE626" i="15"/>
  <c r="J89" i="15"/>
  <c r="BE144" i="15"/>
  <c r="BE168" i="15"/>
  <c r="BE180" i="15"/>
  <c r="BE264" i="15"/>
  <c r="BE266" i="15"/>
  <c r="BE270" i="15"/>
  <c r="BE274" i="15"/>
  <c r="BE278" i="15"/>
  <c r="BE287" i="15"/>
  <c r="BE303" i="15"/>
  <c r="BE319" i="15"/>
  <c r="BE335" i="15"/>
  <c r="BE372" i="15"/>
  <c r="BE373" i="15"/>
  <c r="BE398" i="15"/>
  <c r="BE410" i="15"/>
  <c r="BE451" i="15"/>
  <c r="BE453" i="15"/>
  <c r="BE464" i="15"/>
  <c r="BE515" i="15"/>
  <c r="BE545" i="15"/>
  <c r="BE551" i="15"/>
  <c r="BE569" i="15"/>
  <c r="BE596" i="15"/>
  <c r="BE612" i="15"/>
  <c r="BE157" i="15"/>
  <c r="BE198" i="15"/>
  <c r="BE217" i="15"/>
  <c r="BE232" i="15"/>
  <c r="BE239" i="15"/>
  <c r="BE281" i="15"/>
  <c r="BE296" i="15"/>
  <c r="BE327" i="15"/>
  <c r="BE331" i="15"/>
  <c r="BE350" i="15"/>
  <c r="BE381" i="15"/>
  <c r="BE389" i="15"/>
  <c r="BE392" i="15"/>
  <c r="BE417" i="15"/>
  <c r="BE426" i="15"/>
  <c r="BE431" i="15"/>
  <c r="BE434" i="15"/>
  <c r="BE442" i="15"/>
  <c r="BE455" i="15"/>
  <c r="BE465" i="15"/>
  <c r="BE474" i="15"/>
  <c r="BE475" i="15"/>
  <c r="BE488" i="15"/>
  <c r="BE516" i="15"/>
  <c r="BE527" i="15"/>
  <c r="BE534" i="15"/>
  <c r="BE554" i="15"/>
  <c r="BE608" i="15"/>
  <c r="BE215" i="15"/>
  <c r="BE228" i="15"/>
  <c r="BE230" i="15"/>
  <c r="BE352" i="15"/>
  <c r="BE356" i="15"/>
  <c r="BE421" i="15"/>
  <c r="BE460" i="15"/>
  <c r="BE461" i="15"/>
  <c r="BE468" i="15"/>
  <c r="BE478" i="15"/>
  <c r="BE517" i="15"/>
  <c r="BE518" i="15"/>
  <c r="BE536" i="15"/>
  <c r="BE548" i="15"/>
  <c r="BE599" i="15"/>
  <c r="BE601" i="15"/>
  <c r="BE620" i="15"/>
  <c r="BE161" i="15"/>
  <c r="BE187" i="15"/>
  <c r="BE190" i="15"/>
  <c r="BE192" i="15"/>
  <c r="BE194" i="15"/>
  <c r="BE196" i="15"/>
  <c r="BE209" i="15"/>
  <c r="BE244" i="15"/>
  <c r="BE276" i="15"/>
  <c r="BE313" i="15"/>
  <c r="BE321" i="15"/>
  <c r="BE323" i="15"/>
  <c r="BE324" i="15"/>
  <c r="BE326" i="15"/>
  <c r="BE344" i="15"/>
  <c r="BE346" i="15"/>
  <c r="BE370" i="15"/>
  <c r="BE401" i="15"/>
  <c r="BE437" i="15"/>
  <c r="BE449" i="15"/>
  <c r="BE452" i="15"/>
  <c r="BE462" i="15"/>
  <c r="BE463" i="15"/>
  <c r="BE505" i="15"/>
  <c r="BE509" i="15"/>
  <c r="BE514" i="15"/>
  <c r="BE530" i="15"/>
  <c r="BE540" i="15"/>
  <c r="BE555" i="15"/>
  <c r="BE558" i="15"/>
  <c r="BE567" i="15"/>
  <c r="BE582" i="15"/>
  <c r="BE589" i="15"/>
  <c r="J124" i="13"/>
  <c r="J98" i="13"/>
  <c r="F115" i="14"/>
  <c r="BE128" i="14"/>
  <c r="BE129" i="14"/>
  <c r="BE139" i="14"/>
  <c r="BE140" i="14"/>
  <c r="BE144" i="14"/>
  <c r="E108" i="14"/>
  <c r="BE127" i="14"/>
  <c r="BE141" i="14"/>
  <c r="BE124" i="14"/>
  <c r="BE137" i="14"/>
  <c r="BE138" i="14"/>
  <c r="BE143" i="14"/>
  <c r="BE152" i="14"/>
  <c r="J132" i="13"/>
  <c r="J100" i="13"/>
  <c r="BE123" i="14"/>
  <c r="BE121" i="14"/>
  <c r="BE136" i="14"/>
  <c r="BE145" i="14"/>
  <c r="J112" i="14"/>
  <c r="BE125" i="14"/>
  <c r="BE126" i="14"/>
  <c r="BE142" i="14"/>
  <c r="BE146" i="14"/>
  <c r="BE150" i="14"/>
  <c r="BE122" i="14"/>
  <c r="BE147" i="14"/>
  <c r="J89" i="13"/>
  <c r="BE127" i="13"/>
  <c r="BE129" i="13"/>
  <c r="BE130" i="13"/>
  <c r="BE133" i="13"/>
  <c r="BE135" i="13"/>
  <c r="BE138" i="13"/>
  <c r="BE139" i="13"/>
  <c r="BE156" i="13"/>
  <c r="BE175" i="13"/>
  <c r="J100" i="12"/>
  <c r="E112" i="13"/>
  <c r="BE128" i="13"/>
  <c r="BE140" i="13"/>
  <c r="BE158" i="13"/>
  <c r="BE160" i="13"/>
  <c r="BE184" i="13"/>
  <c r="BE143" i="13"/>
  <c r="BE147" i="13"/>
  <c r="BE151" i="13"/>
  <c r="BE152" i="13"/>
  <c r="BE153" i="13"/>
  <c r="BK122" i="12"/>
  <c r="J122" i="12" s="1"/>
  <c r="J97" i="12"/>
  <c r="F119" i="13"/>
  <c r="BE141" i="13"/>
  <c r="BE179" i="13"/>
  <c r="BE182" i="13"/>
  <c r="BE149" i="13"/>
  <c r="BE154" i="13"/>
  <c r="BE157" i="13"/>
  <c r="BE165" i="13"/>
  <c r="BE167" i="13"/>
  <c r="BE169" i="13"/>
  <c r="BE171" i="13"/>
  <c r="BE173" i="13"/>
  <c r="BE177" i="13"/>
  <c r="BE125" i="13"/>
  <c r="BE155" i="13"/>
  <c r="BK221" i="11"/>
  <c r="J221" i="11" s="1"/>
  <c r="J104" i="11" s="1"/>
  <c r="BE136" i="12"/>
  <c r="BE145" i="12"/>
  <c r="BE152" i="12"/>
  <c r="BE198" i="12"/>
  <c r="BE207" i="12"/>
  <c r="BE211" i="12"/>
  <c r="BE234" i="12"/>
  <c r="BE236" i="12"/>
  <c r="F92" i="12"/>
  <c r="BE124" i="12"/>
  <c r="BE149" i="12"/>
  <c r="BE150" i="12"/>
  <c r="BE163" i="12"/>
  <c r="BE179" i="12"/>
  <c r="BE181" i="12"/>
  <c r="BE193" i="12"/>
  <c r="BE218" i="12"/>
  <c r="BE231" i="12"/>
  <c r="J127" i="11"/>
  <c r="J98" i="11"/>
  <c r="J89" i="12"/>
  <c r="BE132" i="12"/>
  <c r="BE133" i="12"/>
  <c r="BE142" i="12"/>
  <c r="BE189" i="12"/>
  <c r="BE202" i="12"/>
  <c r="BE224" i="12"/>
  <c r="BE226" i="12"/>
  <c r="BE146" i="12"/>
  <c r="BE160" i="12"/>
  <c r="BE161" i="12"/>
  <c r="BE162" i="12"/>
  <c r="BE173" i="12"/>
  <c r="BE188" i="12"/>
  <c r="E111" i="12"/>
  <c r="BE126" i="12"/>
  <c r="BE128" i="12"/>
  <c r="BE134" i="12"/>
  <c r="BE155" i="12"/>
  <c r="BE157" i="12"/>
  <c r="BE205" i="12"/>
  <c r="BE222" i="12"/>
  <c r="BE135" i="12"/>
  <c r="BE137" i="12"/>
  <c r="BE140" i="12"/>
  <c r="BE151" i="12"/>
  <c r="BE154" i="12"/>
  <c r="BE165" i="12"/>
  <c r="BE215" i="12"/>
  <c r="BE229" i="12"/>
  <c r="BE130" i="12"/>
  <c r="BE153" i="12"/>
  <c r="BE164" i="12"/>
  <c r="BE191" i="12"/>
  <c r="BE195" i="12"/>
  <c r="BE209" i="12"/>
  <c r="BE147" i="12"/>
  <c r="BE148" i="12"/>
  <c r="BE167" i="12"/>
  <c r="BE170" i="12"/>
  <c r="BE190" i="12"/>
  <c r="BE200" i="12"/>
  <c r="BE213" i="12"/>
  <c r="F122" i="11"/>
  <c r="BE187" i="11"/>
  <c r="BE189" i="11"/>
  <c r="BE190" i="11"/>
  <c r="BE197" i="11"/>
  <c r="BE207" i="11"/>
  <c r="BE160" i="11"/>
  <c r="BE168" i="11"/>
  <c r="BE200" i="11"/>
  <c r="BE201" i="11"/>
  <c r="BE202" i="11"/>
  <c r="BE209" i="11"/>
  <c r="BE224" i="11"/>
  <c r="BE128" i="11"/>
  <c r="BE150" i="11"/>
  <c r="BE211" i="11"/>
  <c r="BE220" i="11"/>
  <c r="BE155" i="11"/>
  <c r="BE158" i="11"/>
  <c r="BE159" i="11"/>
  <c r="BE179" i="11"/>
  <c r="BE181" i="11"/>
  <c r="BE195" i="11"/>
  <c r="BE135" i="11"/>
  <c r="BE169" i="11"/>
  <c r="BE176" i="11"/>
  <c r="BE206" i="11"/>
  <c r="BE138" i="11"/>
  <c r="BE152" i="11"/>
  <c r="BE162" i="11"/>
  <c r="BE184" i="11"/>
  <c r="BE185" i="11"/>
  <c r="BE192" i="11"/>
  <c r="BE205" i="11"/>
  <c r="BE225" i="11"/>
  <c r="E85" i="11"/>
  <c r="BE133" i="11"/>
  <c r="BE142" i="11"/>
  <c r="BE146" i="11"/>
  <c r="BE167" i="11"/>
  <c r="BE174" i="11"/>
  <c r="BE180" i="11"/>
  <c r="BE186" i="11"/>
  <c r="BE203" i="11"/>
  <c r="BE204" i="11"/>
  <c r="J89" i="11"/>
  <c r="BE140" i="11"/>
  <c r="BE144" i="11"/>
  <c r="BE171" i="11"/>
  <c r="BE188" i="11"/>
  <c r="BE193" i="11"/>
  <c r="BE215" i="11"/>
  <c r="BE217" i="11"/>
  <c r="BE223" i="11"/>
  <c r="J136" i="9"/>
  <c r="J98" i="9"/>
  <c r="BE165" i="10"/>
  <c r="BK535" i="9"/>
  <c r="J535" i="9" s="1"/>
  <c r="J113" i="9"/>
  <c r="BE173" i="10"/>
  <c r="BE186" i="10"/>
  <c r="J89" i="10"/>
  <c r="BE138" i="10"/>
  <c r="BE142" i="10"/>
  <c r="BE159" i="10"/>
  <c r="BE163" i="10"/>
  <c r="E114" i="10"/>
  <c r="BE154" i="10"/>
  <c r="BE183" i="10"/>
  <c r="BE184" i="10"/>
  <c r="BE188" i="10"/>
  <c r="F92" i="10"/>
  <c r="BE130" i="10"/>
  <c r="BE133" i="10"/>
  <c r="BE156" i="10"/>
  <c r="BE170" i="10"/>
  <c r="BE177" i="10"/>
  <c r="BE144" i="10"/>
  <c r="BE147" i="10"/>
  <c r="BE150" i="10"/>
  <c r="BE168" i="10"/>
  <c r="BE180" i="10"/>
  <c r="BE185" i="10"/>
  <c r="BE127" i="10"/>
  <c r="BE152" i="10"/>
  <c r="BE191" i="10"/>
  <c r="J120" i="8"/>
  <c r="J98" i="8" s="1"/>
  <c r="J89" i="9"/>
  <c r="BE144" i="9"/>
  <c r="BE149" i="9"/>
  <c r="BE163" i="9"/>
  <c r="BE177" i="9"/>
  <c r="BE210" i="9"/>
  <c r="BE228" i="9"/>
  <c r="BE246" i="9"/>
  <c r="BE261" i="9"/>
  <c r="BE268" i="9"/>
  <c r="BE272" i="9"/>
  <c r="BE296" i="9"/>
  <c r="BE337" i="9"/>
  <c r="BE343" i="9"/>
  <c r="BE346" i="9"/>
  <c r="BE370" i="9"/>
  <c r="BE375" i="9"/>
  <c r="BE403" i="9"/>
  <c r="BE409" i="9"/>
  <c r="BE413" i="9"/>
  <c r="BE430" i="9"/>
  <c r="BE507" i="9"/>
  <c r="BE532" i="9"/>
  <c r="BE537" i="9"/>
  <c r="BE540" i="9"/>
  <c r="BE543" i="9"/>
  <c r="BE547" i="9"/>
  <c r="BE550" i="9"/>
  <c r="E124" i="9"/>
  <c r="BE165" i="9"/>
  <c r="BE195" i="9"/>
  <c r="BE209" i="9"/>
  <c r="BE266" i="9"/>
  <c r="BE276" i="9"/>
  <c r="BE278" i="9"/>
  <c r="BE287" i="9"/>
  <c r="BE384" i="9"/>
  <c r="BE395" i="9"/>
  <c r="BE435" i="9"/>
  <c r="BE485" i="9"/>
  <c r="F92" i="9"/>
  <c r="BE205" i="9"/>
  <c r="BE224" i="9"/>
  <c r="BE253" i="9"/>
  <c r="BE307" i="9"/>
  <c r="BE310" i="9"/>
  <c r="BE318" i="9"/>
  <c r="BE349" i="9"/>
  <c r="BE353" i="9"/>
  <c r="BE380" i="9"/>
  <c r="BE383" i="9"/>
  <c r="BE385" i="9"/>
  <c r="BE386" i="9"/>
  <c r="BE421" i="9"/>
  <c r="BE425" i="9"/>
  <c r="BE426" i="9"/>
  <c r="BE438" i="9"/>
  <c r="BE450" i="9"/>
  <c r="BE458" i="9"/>
  <c r="BE479" i="9"/>
  <c r="BE482" i="9"/>
  <c r="BE528" i="9"/>
  <c r="BE157" i="9"/>
  <c r="BE173" i="9"/>
  <c r="BE184" i="9"/>
  <c r="BE186" i="9"/>
  <c r="BE202" i="9"/>
  <c r="BE207" i="9"/>
  <c r="BE233" i="9"/>
  <c r="BE257" i="9"/>
  <c r="BE334" i="9"/>
  <c r="BE382" i="9"/>
  <c r="BE392" i="9"/>
  <c r="BE396" i="9"/>
  <c r="BE399" i="9"/>
  <c r="BE407" i="9"/>
  <c r="BE410" i="9"/>
  <c r="BE420" i="9"/>
  <c r="BE477" i="9"/>
  <c r="BE491" i="9"/>
  <c r="BE523" i="9"/>
  <c r="BE526" i="9"/>
  <c r="BE530" i="9"/>
  <c r="BE137" i="9"/>
  <c r="BE198" i="9"/>
  <c r="BE216" i="9"/>
  <c r="BE280" i="9"/>
  <c r="BE300" i="9"/>
  <c r="BE329" i="9"/>
  <c r="BE388" i="9"/>
  <c r="BE393" i="9"/>
  <c r="BE400" i="9"/>
  <c r="BE422" i="9"/>
  <c r="BE423" i="9"/>
  <c r="BE169" i="9"/>
  <c r="BE193" i="9"/>
  <c r="BE264" i="9"/>
  <c r="BE292" i="9"/>
  <c r="BE305" i="9"/>
  <c r="BE362" i="9"/>
  <c r="BE387" i="9"/>
  <c r="BE391" i="9"/>
  <c r="BE405" i="9"/>
  <c r="BE424" i="9"/>
  <c r="BE447" i="9"/>
  <c r="BE451" i="9"/>
  <c r="BE453" i="9"/>
  <c r="BE500" i="9"/>
  <c r="BE514" i="9"/>
  <c r="BE516" i="9"/>
  <c r="BK118" i="8"/>
  <c r="J118" i="8" s="1"/>
  <c r="J30" i="8" s="1"/>
  <c r="BE140" i="9"/>
  <c r="BE167" i="9"/>
  <c r="BE285" i="9"/>
  <c r="BE326" i="9"/>
  <c r="BE381" i="9"/>
  <c r="BE394" i="9"/>
  <c r="BE406" i="9"/>
  <c r="BE427" i="9"/>
  <c r="BE428" i="9"/>
  <c r="BE445" i="9"/>
  <c r="BE456" i="9"/>
  <c r="BE460" i="9"/>
  <c r="BE462" i="9"/>
  <c r="BE469" i="9"/>
  <c r="BE475" i="9"/>
  <c r="BE487" i="9"/>
  <c r="BE495" i="9"/>
  <c r="BE152" i="9"/>
  <c r="BE190" i="9"/>
  <c r="BE200" i="9"/>
  <c r="BE212" i="9"/>
  <c r="BE221" i="9"/>
  <c r="BE252" i="9"/>
  <c r="BE303" i="9"/>
  <c r="BE357" i="9"/>
  <c r="BE367" i="9"/>
  <c r="BE408" i="9"/>
  <c r="BE411" i="9"/>
  <c r="BE454" i="9"/>
  <c r="BE472" i="9"/>
  <c r="BE505" i="9"/>
  <c r="BE512" i="9"/>
  <c r="BE519" i="9"/>
  <c r="E108" i="8"/>
  <c r="BE122" i="8"/>
  <c r="BE137" i="8"/>
  <c r="BE141" i="8"/>
  <c r="J130" i="7"/>
  <c r="J98" i="7"/>
  <c r="J204" i="7"/>
  <c r="J107" i="7"/>
  <c r="BE136" i="8"/>
  <c r="BE138" i="8"/>
  <c r="BE145" i="8"/>
  <c r="J89" i="8"/>
  <c r="BE124" i="8"/>
  <c r="BE125" i="8"/>
  <c r="BE140" i="8"/>
  <c r="BE144" i="8"/>
  <c r="F92" i="8"/>
  <c r="BE128" i="8"/>
  <c r="BE127" i="8"/>
  <c r="BE142" i="8"/>
  <c r="BE150" i="8"/>
  <c r="BE152" i="8"/>
  <c r="BE126" i="8"/>
  <c r="BE139" i="8"/>
  <c r="BE146" i="8"/>
  <c r="BE121" i="8"/>
  <c r="BE143" i="8"/>
  <c r="BE147" i="8"/>
  <c r="BE123" i="8"/>
  <c r="BE129" i="8"/>
  <c r="J133" i="6"/>
  <c r="J100" i="6"/>
  <c r="BE132" i="7"/>
  <c r="BE141" i="7"/>
  <c r="BE156" i="7"/>
  <c r="BE180" i="7"/>
  <c r="BE196" i="7"/>
  <c r="BE205" i="7"/>
  <c r="BE222" i="7"/>
  <c r="BE228" i="7"/>
  <c r="BE257" i="7"/>
  <c r="BE268" i="7"/>
  <c r="E118" i="7"/>
  <c r="BE148" i="7"/>
  <c r="BE154" i="7"/>
  <c r="BE158" i="7"/>
  <c r="BE202" i="7"/>
  <c r="BE206" i="7"/>
  <c r="BE207" i="7"/>
  <c r="BE208" i="7"/>
  <c r="BE220" i="7"/>
  <c r="BE226" i="7"/>
  <c r="BE234" i="7"/>
  <c r="BE251" i="7"/>
  <c r="BE254" i="7"/>
  <c r="BE255" i="7"/>
  <c r="BE258" i="7"/>
  <c r="BE265" i="7"/>
  <c r="BK126" i="6"/>
  <c r="J126" i="6"/>
  <c r="J97" i="6" s="1"/>
  <c r="BE175" i="7"/>
  <c r="BE218" i="7"/>
  <c r="BE225" i="7"/>
  <c r="BE231" i="7"/>
  <c r="BE252" i="7"/>
  <c r="BE267" i="7"/>
  <c r="F92" i="7"/>
  <c r="BE137" i="7"/>
  <c r="BE143" i="7"/>
  <c r="BE145" i="7"/>
  <c r="BE167" i="7"/>
  <c r="BE171" i="7"/>
  <c r="BE178" i="7"/>
  <c r="BE198" i="7"/>
  <c r="BE210" i="7"/>
  <c r="BE219" i="7"/>
  <c r="BE224" i="7"/>
  <c r="BE227" i="7"/>
  <c r="BE235" i="7"/>
  <c r="BE246" i="7"/>
  <c r="BE248" i="7"/>
  <c r="BE266" i="7"/>
  <c r="J89" i="7"/>
  <c r="BE133" i="7"/>
  <c r="BE163" i="7"/>
  <c r="BE176" i="7"/>
  <c r="BE200" i="7"/>
  <c r="BE221" i="7"/>
  <c r="BE232" i="7"/>
  <c r="BE237" i="7"/>
  <c r="BE253" i="7"/>
  <c r="BE256" i="7"/>
  <c r="BE263" i="7"/>
  <c r="BE215" i="7"/>
  <c r="BE241" i="7"/>
  <c r="BE243" i="7"/>
  <c r="BE245" i="7"/>
  <c r="BE247" i="7"/>
  <c r="BE259" i="7"/>
  <c r="BE261" i="7"/>
  <c r="BE262" i="7"/>
  <c r="BE264" i="7"/>
  <c r="BE131" i="7"/>
  <c r="BE150" i="7"/>
  <c r="BE174" i="7"/>
  <c r="BE177" i="7"/>
  <c r="BE197" i="7"/>
  <c r="BE213" i="7"/>
  <c r="BE229" i="7"/>
  <c r="BE230" i="7"/>
  <c r="BE233" i="7"/>
  <c r="BE260" i="7"/>
  <c r="BE135" i="7"/>
  <c r="BE152" i="7"/>
  <c r="BE160" i="7"/>
  <c r="BE183" i="7"/>
  <c r="BE184" i="7"/>
  <c r="BE188" i="7"/>
  <c r="BE194" i="7"/>
  <c r="BE223" i="7"/>
  <c r="BE236" i="7"/>
  <c r="BE239" i="7"/>
  <c r="BE249" i="7"/>
  <c r="J89" i="6"/>
  <c r="BE138" i="6"/>
  <c r="BE176" i="6"/>
  <c r="BE225" i="6"/>
  <c r="BE229" i="6"/>
  <c r="BE231" i="6"/>
  <c r="BE238" i="6"/>
  <c r="BE241" i="6"/>
  <c r="BE255" i="6"/>
  <c r="BE258" i="6"/>
  <c r="E115" i="6"/>
  <c r="BE131" i="6"/>
  <c r="BE142" i="6"/>
  <c r="BE144" i="6"/>
  <c r="BE148" i="6"/>
  <c r="BE150" i="6"/>
  <c r="BE210" i="6"/>
  <c r="BE250" i="6"/>
  <c r="BE265" i="6"/>
  <c r="BE268" i="6"/>
  <c r="BE143" i="6"/>
  <c r="BE159" i="6"/>
  <c r="BE187" i="6"/>
  <c r="BE192" i="6"/>
  <c r="BE216" i="6"/>
  <c r="BE248" i="6"/>
  <c r="F122" i="6"/>
  <c r="BE136" i="6"/>
  <c r="BE141" i="6"/>
  <c r="BE146" i="6"/>
  <c r="BE147" i="6"/>
  <c r="BE152" i="6"/>
  <c r="BE166" i="6"/>
  <c r="BE179" i="6"/>
  <c r="BE204" i="6"/>
  <c r="BE212" i="6"/>
  <c r="BE245" i="6"/>
  <c r="BE130" i="6"/>
  <c r="BE154" i="6"/>
  <c r="BE155" i="6"/>
  <c r="BE175" i="6"/>
  <c r="BE227" i="6"/>
  <c r="BE246" i="6"/>
  <c r="BE260" i="6"/>
  <c r="BE263" i="6"/>
  <c r="BE272" i="6"/>
  <c r="BE134" i="6"/>
  <c r="BE137" i="6"/>
  <c r="BE145" i="6"/>
  <c r="BE149" i="6"/>
  <c r="BE156" i="6"/>
  <c r="BE164" i="6"/>
  <c r="BE171" i="6"/>
  <c r="BE177" i="6"/>
  <c r="BE195" i="6"/>
  <c r="BE200" i="6"/>
  <c r="BE215" i="6"/>
  <c r="BE253" i="6"/>
  <c r="BE270" i="6"/>
  <c r="BE128" i="6"/>
  <c r="BE161" i="6"/>
  <c r="BE169" i="6"/>
  <c r="BE174" i="6"/>
  <c r="BE178" i="6"/>
  <c r="BE184" i="6"/>
  <c r="BE206" i="6"/>
  <c r="BE218" i="6"/>
  <c r="BE221" i="6"/>
  <c r="BE223" i="6"/>
  <c r="J115" i="5"/>
  <c r="BE128" i="5"/>
  <c r="BE151" i="5"/>
  <c r="BE205" i="5"/>
  <c r="BE247" i="5"/>
  <c r="BE136" i="5"/>
  <c r="BE137" i="5"/>
  <c r="BE138" i="5"/>
  <c r="BE141" i="5"/>
  <c r="BE146" i="5"/>
  <c r="BE147" i="5"/>
  <c r="BE154" i="5"/>
  <c r="BE164" i="5"/>
  <c r="BE166" i="5"/>
  <c r="BE174" i="5"/>
  <c r="BE190" i="5"/>
  <c r="BE210" i="5"/>
  <c r="BE214" i="5"/>
  <c r="BE216" i="5"/>
  <c r="BE245" i="5"/>
  <c r="BE143" i="5"/>
  <c r="BE156" i="5"/>
  <c r="BE237" i="5"/>
  <c r="BE133" i="5"/>
  <c r="BE134" i="5"/>
  <c r="BE148" i="5"/>
  <c r="BE149" i="5"/>
  <c r="BE171" i="5"/>
  <c r="BE192" i="5"/>
  <c r="BE218" i="5"/>
  <c r="BK288" i="4"/>
  <c r="J288" i="4" s="1"/>
  <c r="J105" i="4" s="1"/>
  <c r="BE155" i="5"/>
  <c r="BE162" i="5"/>
  <c r="BE168" i="5"/>
  <c r="BE197" i="5"/>
  <c r="BE203" i="5"/>
  <c r="BE222" i="5"/>
  <c r="BE233" i="5"/>
  <c r="F92" i="5"/>
  <c r="BE132" i="5"/>
  <c r="BE153" i="5"/>
  <c r="BE158" i="5"/>
  <c r="BE165" i="5"/>
  <c r="BE232" i="5"/>
  <c r="BE242" i="5"/>
  <c r="E85" i="5"/>
  <c r="BE124" i="5"/>
  <c r="BE126" i="5"/>
  <c r="BE135" i="5"/>
  <c r="BE193" i="5"/>
  <c r="BE201" i="5"/>
  <c r="BE207" i="5"/>
  <c r="BE212" i="5"/>
  <c r="BE235" i="5"/>
  <c r="BE130" i="5"/>
  <c r="BE150" i="5"/>
  <c r="BE152" i="5"/>
  <c r="BE161" i="5"/>
  <c r="BE163" i="5"/>
  <c r="BE180" i="5"/>
  <c r="BE182" i="5"/>
  <c r="BE191" i="5"/>
  <c r="BE195" i="5"/>
  <c r="BE220" i="5"/>
  <c r="BE225" i="5"/>
  <c r="BE230" i="5"/>
  <c r="BE240" i="5"/>
  <c r="J89" i="4"/>
  <c r="BE149" i="4"/>
  <c r="BE160" i="4"/>
  <c r="BE162" i="4"/>
  <c r="BE166" i="4"/>
  <c r="BE169" i="4"/>
  <c r="BE244" i="4"/>
  <c r="BE247" i="4"/>
  <c r="BE254" i="4"/>
  <c r="BE268" i="4"/>
  <c r="BE281" i="4"/>
  <c r="BE283" i="4"/>
  <c r="BE287" i="4"/>
  <c r="BE296" i="4"/>
  <c r="BK877" i="3"/>
  <c r="J877" i="3" s="1"/>
  <c r="J113" i="3" s="1"/>
  <c r="BE133" i="4"/>
  <c r="BE192" i="4"/>
  <c r="BE209" i="4"/>
  <c r="BE211" i="4"/>
  <c r="BE236" i="4"/>
  <c r="BE264" i="4"/>
  <c r="BE267" i="4"/>
  <c r="BE294" i="4"/>
  <c r="E117" i="4"/>
  <c r="BE176" i="4"/>
  <c r="BE252" i="4"/>
  <c r="BE257" i="4"/>
  <c r="BE275" i="4"/>
  <c r="BE194" i="4"/>
  <c r="BE199" i="4"/>
  <c r="BE206" i="4"/>
  <c r="BE223" i="4"/>
  <c r="BE271" i="4"/>
  <c r="BE274" i="4"/>
  <c r="BE276" i="4"/>
  <c r="BE279" i="4"/>
  <c r="BE292" i="4"/>
  <c r="BE178" i="4"/>
  <c r="BE181" i="4"/>
  <c r="BE190" i="4"/>
  <c r="BE220" i="4"/>
  <c r="BE260" i="4"/>
  <c r="BE272" i="4"/>
  <c r="BE201" i="4"/>
  <c r="BE214" i="4"/>
  <c r="BE238" i="4"/>
  <c r="BE240" i="4"/>
  <c r="BE241" i="4"/>
  <c r="BE273" i="4"/>
  <c r="BE290" i="4"/>
  <c r="BE299" i="4"/>
  <c r="BE130" i="4"/>
  <c r="BE174" i="4"/>
  <c r="BE202" i="4"/>
  <c r="BE250" i="4"/>
  <c r="BE266" i="4"/>
  <c r="BE269" i="4"/>
  <c r="BE277" i="4"/>
  <c r="F92" i="4"/>
  <c r="BE136" i="4"/>
  <c r="BE139" i="4"/>
  <c r="BE151" i="4"/>
  <c r="BE153" i="4"/>
  <c r="BE172" i="4"/>
  <c r="BE216" i="4"/>
  <c r="BE225" i="4"/>
  <c r="BE228" i="4"/>
  <c r="BE234" i="4"/>
  <c r="BE263" i="4"/>
  <c r="BE265" i="4"/>
  <c r="BE270" i="4"/>
  <c r="BE301" i="4"/>
  <c r="BE208" i="3"/>
  <c r="BE219" i="3"/>
  <c r="BE226" i="3"/>
  <c r="BE241" i="3"/>
  <c r="BE248" i="3"/>
  <c r="BE257" i="3"/>
  <c r="BE260" i="3"/>
  <c r="BE272" i="3"/>
  <c r="BE279" i="3"/>
  <c r="BE315" i="3"/>
  <c r="BE335" i="3"/>
  <c r="BE353" i="3"/>
  <c r="BE366" i="3"/>
  <c r="BE381" i="3"/>
  <c r="BE385" i="3"/>
  <c r="BE427" i="3"/>
  <c r="BE450" i="3"/>
  <c r="BE451" i="3"/>
  <c r="BE476" i="3"/>
  <c r="BE485" i="3"/>
  <c r="BE512" i="3"/>
  <c r="BE528" i="3"/>
  <c r="BE535" i="3"/>
  <c r="BE564" i="3"/>
  <c r="BE571" i="3"/>
  <c r="BE584" i="3"/>
  <c r="BE593" i="3"/>
  <c r="BE636" i="3"/>
  <c r="BE677" i="3"/>
  <c r="BE681" i="3"/>
  <c r="BE720" i="3"/>
  <c r="BE727" i="3"/>
  <c r="BE193" i="3"/>
  <c r="BE210" i="3"/>
  <c r="BE246" i="3"/>
  <c r="BE263" i="3"/>
  <c r="BE320" i="3"/>
  <c r="BE325" i="3"/>
  <c r="BE329" i="3"/>
  <c r="BE382" i="3"/>
  <c r="BE388" i="3"/>
  <c r="BE392" i="3"/>
  <c r="BE419" i="3"/>
  <c r="BE433" i="3"/>
  <c r="BE470" i="3"/>
  <c r="BE491" i="3"/>
  <c r="BE544" i="3"/>
  <c r="BE551" i="3"/>
  <c r="BE563" i="3"/>
  <c r="BE566" i="3"/>
  <c r="BE567" i="3"/>
  <c r="BE579" i="3"/>
  <c r="BE664" i="3"/>
  <c r="BE694" i="3"/>
  <c r="BE704" i="3"/>
  <c r="BE721" i="3"/>
  <c r="BE818" i="3"/>
  <c r="BE852" i="3"/>
  <c r="BE871" i="3"/>
  <c r="BE875" i="3"/>
  <c r="BE889" i="3"/>
  <c r="BE891" i="3"/>
  <c r="E85" i="3"/>
  <c r="J89" i="3"/>
  <c r="F92" i="3"/>
  <c r="BE137" i="3"/>
  <c r="BE179" i="3"/>
  <c r="BE230" i="3"/>
  <c r="BE244" i="3"/>
  <c r="BE275" i="3"/>
  <c r="BE309" i="3"/>
  <c r="BE317" i="3"/>
  <c r="BE341" i="3"/>
  <c r="BE352" i="3"/>
  <c r="BE390" i="3"/>
  <c r="BE459" i="3"/>
  <c r="BE488" i="3"/>
  <c r="BE524" i="3"/>
  <c r="BE530" i="3"/>
  <c r="BE538" i="3"/>
  <c r="BE543" i="3"/>
  <c r="BE549" i="3"/>
  <c r="BE582" i="3"/>
  <c r="BE603" i="3"/>
  <c r="BE613" i="3"/>
  <c r="BE640" i="3"/>
  <c r="BE724" i="3"/>
  <c r="BE725" i="3"/>
  <c r="BE751" i="3"/>
  <c r="BE766" i="3"/>
  <c r="BE768" i="3"/>
  <c r="BE778" i="3"/>
  <c r="BE806" i="3"/>
  <c r="BE830" i="3"/>
  <c r="BE834" i="3"/>
  <c r="BE873" i="3"/>
  <c r="BE882" i="3"/>
  <c r="BE165" i="3"/>
  <c r="BE185" i="3"/>
  <c r="BE207" i="3"/>
  <c r="BE209" i="3"/>
  <c r="BE224" i="3"/>
  <c r="BE232" i="3"/>
  <c r="BE234" i="3"/>
  <c r="BE306" i="3"/>
  <c r="BE379" i="3"/>
  <c r="BE389" i="3"/>
  <c r="BE399" i="3"/>
  <c r="BE429" i="3"/>
  <c r="BE448" i="3"/>
  <c r="BE509" i="3"/>
  <c r="BE540" i="3"/>
  <c r="BE542" i="3"/>
  <c r="BE545" i="3"/>
  <c r="BE546" i="3"/>
  <c r="BE575" i="3"/>
  <c r="BE614" i="3"/>
  <c r="BE616" i="3"/>
  <c r="BE618" i="3"/>
  <c r="BE619" i="3"/>
  <c r="BE709" i="3"/>
  <c r="BE712" i="3"/>
  <c r="BE716" i="3"/>
  <c r="BE722" i="3"/>
  <c r="BE731" i="3"/>
  <c r="BE855" i="3"/>
  <c r="BE858" i="3"/>
  <c r="J119" i="2"/>
  <c r="J97" i="2"/>
  <c r="BE144" i="3"/>
  <c r="BE147" i="3"/>
  <c r="BE177" i="3"/>
  <c r="BE189" i="3"/>
  <c r="BE259" i="3"/>
  <c r="BE283" i="3"/>
  <c r="BE287" i="3"/>
  <c r="BE293" i="3"/>
  <c r="BE348" i="3"/>
  <c r="BE356" i="3"/>
  <c r="BE363" i="3"/>
  <c r="BE410" i="3"/>
  <c r="BE425" i="3"/>
  <c r="BE467" i="3"/>
  <c r="BE479" i="3"/>
  <c r="BE504" i="3"/>
  <c r="BE536" i="3"/>
  <c r="BE537" i="3"/>
  <c r="BE541" i="3"/>
  <c r="BE570" i="3"/>
  <c r="BE685" i="3"/>
  <c r="BE719" i="3"/>
  <c r="BE746" i="3"/>
  <c r="BE770" i="3"/>
  <c r="BE808" i="3"/>
  <c r="BE810" i="3"/>
  <c r="BE812" i="3"/>
  <c r="BE820" i="3"/>
  <c r="BE832" i="3"/>
  <c r="BE843" i="3"/>
  <c r="BE861" i="3"/>
  <c r="BE868" i="3"/>
  <c r="J120" i="2"/>
  <c r="J98" i="2"/>
  <c r="BE146" i="3"/>
  <c r="BE158" i="3"/>
  <c r="BE169" i="3"/>
  <c r="BE211" i="3"/>
  <c r="BE250" i="3"/>
  <c r="BE252" i="3"/>
  <c r="BE266" i="3"/>
  <c r="BE268" i="3"/>
  <c r="BE281" i="3"/>
  <c r="BE291" i="3"/>
  <c r="BE311" i="3"/>
  <c r="BE318" i="3"/>
  <c r="BE326" i="3"/>
  <c r="BE345" i="3"/>
  <c r="BE391" i="3"/>
  <c r="BE393" i="3"/>
  <c r="BE408" i="3"/>
  <c r="BE445" i="3"/>
  <c r="BE565" i="3"/>
  <c r="BE569" i="3"/>
  <c r="BE606" i="3"/>
  <c r="BE609" i="3"/>
  <c r="BE621" i="3"/>
  <c r="BE627" i="3"/>
  <c r="BE633" i="3"/>
  <c r="BE647" i="3"/>
  <c r="BE657" i="3"/>
  <c r="BE703" i="3"/>
  <c r="BE733" i="3"/>
  <c r="BE735" i="3"/>
  <c r="BE736" i="3"/>
  <c r="BE816" i="3"/>
  <c r="BE846" i="3"/>
  <c r="BE849" i="3"/>
  <c r="BE140" i="3"/>
  <c r="BE148" i="3"/>
  <c r="BE154" i="3"/>
  <c r="BE181" i="3"/>
  <c r="BE202" i="3"/>
  <c r="BE212" i="3"/>
  <c r="BE213" i="3"/>
  <c r="BE254" i="3"/>
  <c r="BE285" i="3"/>
  <c r="BE290" i="3"/>
  <c r="BE295" i="3"/>
  <c r="BE297" i="3"/>
  <c r="BE299" i="3"/>
  <c r="BE302" i="3"/>
  <c r="BE304" i="3"/>
  <c r="BE322" i="3"/>
  <c r="BE323" i="3"/>
  <c r="BE327" i="3"/>
  <c r="BE350" i="3"/>
  <c r="BE387" i="3"/>
  <c r="BE402" i="3"/>
  <c r="BE406" i="3"/>
  <c r="BE421" i="3"/>
  <c r="BE515" i="3"/>
  <c r="BE533" i="3"/>
  <c r="BE534" i="3"/>
  <c r="BE539" i="3"/>
  <c r="BE561" i="3"/>
  <c r="BE568" i="3"/>
  <c r="BE595" i="3"/>
  <c r="BE615" i="3"/>
  <c r="BE617" i="3"/>
  <c r="BE637" i="3"/>
  <c r="BE649" i="3"/>
  <c r="BE699" i="3"/>
  <c r="BE753" i="3"/>
  <c r="BE814" i="3"/>
  <c r="BE879" i="3"/>
  <c r="BE145" i="3"/>
  <c r="BE153" i="3"/>
  <c r="BE157" i="3"/>
  <c r="BE183" i="3"/>
  <c r="BE270" i="3"/>
  <c r="BE277" i="3"/>
  <c r="BE415" i="3"/>
  <c r="BE437" i="3"/>
  <c r="BE441" i="3"/>
  <c r="BE453" i="3"/>
  <c r="BE495" i="3"/>
  <c r="BE499" i="3"/>
  <c r="BE554" i="3"/>
  <c r="BE597" i="3"/>
  <c r="BE612" i="3"/>
  <c r="BE653" i="3"/>
  <c r="BE660" i="3"/>
  <c r="BE668" i="3"/>
  <c r="BE670" i="3"/>
  <c r="BE689" i="3"/>
  <c r="BE701" i="3"/>
  <c r="BE707" i="3"/>
  <c r="BE729" i="3"/>
  <c r="BE743" i="3"/>
  <c r="BE749" i="3"/>
  <c r="BE756" i="3"/>
  <c r="BE761" i="3"/>
  <c r="BE763" i="3"/>
  <c r="BE775" i="3"/>
  <c r="BE786" i="3"/>
  <c r="BE794" i="3"/>
  <c r="BE799" i="3"/>
  <c r="BE827" i="3"/>
  <c r="BE836" i="3"/>
  <c r="BE839" i="3"/>
  <c r="BE864" i="3"/>
  <c r="BE885" i="3"/>
  <c r="BC95" i="1"/>
  <c r="E85" i="2"/>
  <c r="J89" i="2"/>
  <c r="F92" i="2"/>
  <c r="BE121" i="2"/>
  <c r="BE122" i="2"/>
  <c r="BE123" i="2"/>
  <c r="BE124" i="2"/>
  <c r="BE125" i="2"/>
  <c r="BE126" i="2"/>
  <c r="BE127" i="2"/>
  <c r="BE128" i="2"/>
  <c r="BE129" i="2"/>
  <c r="BE136" i="2"/>
  <c r="BE137" i="2"/>
  <c r="BE138" i="2"/>
  <c r="BE139" i="2"/>
  <c r="BE140" i="2"/>
  <c r="BE141" i="2"/>
  <c r="BE142" i="2"/>
  <c r="BE143" i="2"/>
  <c r="BE144" i="2"/>
  <c r="BE145" i="2"/>
  <c r="BE146" i="2"/>
  <c r="BE147" i="2"/>
  <c r="BE148" i="2"/>
  <c r="BE151" i="2"/>
  <c r="BE153" i="2"/>
  <c r="BB95" i="1"/>
  <c r="BA95" i="1"/>
  <c r="AW95" i="1"/>
  <c r="BD95" i="1"/>
  <c r="J30" i="2"/>
  <c r="F35" i="4"/>
  <c r="BB97" i="1"/>
  <c r="F36" i="4"/>
  <c r="BC97" i="1"/>
  <c r="F35" i="5"/>
  <c r="BB98" i="1"/>
  <c r="F34" i="5"/>
  <c r="BA98" i="1"/>
  <c r="F35" i="6"/>
  <c r="BB99" i="1"/>
  <c r="F36" i="6"/>
  <c r="BC99" i="1"/>
  <c r="J34" i="8"/>
  <c r="AW101" i="1"/>
  <c r="F35" i="8"/>
  <c r="BB101" i="1"/>
  <c r="F36" i="9"/>
  <c r="BC102" i="1"/>
  <c r="F34" i="13"/>
  <c r="BA106" i="1"/>
  <c r="F35" i="14"/>
  <c r="BB107" i="1"/>
  <c r="J34" i="16"/>
  <c r="AW109" i="1" s="1"/>
  <c r="F34" i="17"/>
  <c r="BA110" i="1" s="1"/>
  <c r="F36" i="17"/>
  <c r="BC110" i="1" s="1"/>
  <c r="J34" i="18"/>
  <c r="AW111" i="1" s="1"/>
  <c r="F34" i="19"/>
  <c r="BA112" i="1" s="1"/>
  <c r="F35" i="20"/>
  <c r="BB113" i="1" s="1"/>
  <c r="F35" i="22"/>
  <c r="BB115" i="1" s="1"/>
  <c r="F37" i="24"/>
  <c r="BD117" i="1" s="1"/>
  <c r="F35" i="27"/>
  <c r="BB120" i="1" s="1"/>
  <c r="F34" i="27"/>
  <c r="BA120" i="1" s="1"/>
  <c r="J34" i="28"/>
  <c r="AW121" i="1" s="1"/>
  <c r="F34" i="33"/>
  <c r="BA126" i="1" s="1"/>
  <c r="J34" i="33"/>
  <c r="AW126" i="1" s="1"/>
  <c r="F34" i="35"/>
  <c r="BA128" i="1" s="1"/>
  <c r="J34" i="37"/>
  <c r="AW130" i="1" s="1"/>
  <c r="F35" i="38"/>
  <c r="BB131" i="1" s="1"/>
  <c r="F37" i="3"/>
  <c r="BD96" i="1" s="1"/>
  <c r="F34" i="8"/>
  <c r="BA101" i="1" s="1"/>
  <c r="F36" i="8"/>
  <c r="BC101" i="1" s="1"/>
  <c r="F34" i="9"/>
  <c r="BA102" i="1" s="1"/>
  <c r="F37" i="12"/>
  <c r="BD105" i="1" s="1"/>
  <c r="F35" i="15"/>
  <c r="BB108" i="1" s="1"/>
  <c r="J34" i="20"/>
  <c r="AW113" i="1" s="1"/>
  <c r="F35" i="21"/>
  <c r="BB114" i="1" s="1"/>
  <c r="F34" i="22"/>
  <c r="BA115" i="1" s="1"/>
  <c r="F36" i="24"/>
  <c r="BC117" i="1" s="1"/>
  <c r="F37" i="26"/>
  <c r="BD119" i="1" s="1"/>
  <c r="F37" i="28"/>
  <c r="BD121" i="1" s="1"/>
  <c r="F35" i="32"/>
  <c r="BB125" i="1" s="1"/>
  <c r="J34" i="34"/>
  <c r="AW127" i="1" s="1"/>
  <c r="F34" i="36"/>
  <c r="BA129" i="1" s="1"/>
  <c r="F36" i="36"/>
  <c r="BC129" i="1" s="1"/>
  <c r="F36" i="3"/>
  <c r="BC96" i="1" s="1"/>
  <c r="J34" i="7"/>
  <c r="AW100" i="1" s="1"/>
  <c r="F35" i="9"/>
  <c r="BB102" i="1" s="1"/>
  <c r="F35" i="12"/>
  <c r="BB105" i="1" s="1"/>
  <c r="J34" i="15"/>
  <c r="AW108" i="1" s="1"/>
  <c r="F37" i="19"/>
  <c r="BD112" i="1" s="1"/>
  <c r="F37" i="21"/>
  <c r="BD114" i="1" s="1"/>
  <c r="J34" i="22"/>
  <c r="AW115" i="1" s="1"/>
  <c r="F35" i="25"/>
  <c r="BB118" i="1" s="1"/>
  <c r="F36" i="25"/>
  <c r="BC118" i="1" s="1"/>
  <c r="J34" i="27"/>
  <c r="AW120" i="1" s="1"/>
  <c r="F37" i="27"/>
  <c r="BD120" i="1" s="1"/>
  <c r="F35" i="28"/>
  <c r="BB121" i="1" s="1"/>
  <c r="J34" i="32"/>
  <c r="AW125" i="1" s="1"/>
  <c r="F34" i="34"/>
  <c r="BA127" i="1" s="1"/>
  <c r="F37" i="35"/>
  <c r="BD128" i="1" s="1"/>
  <c r="F36" i="37"/>
  <c r="BC130" i="1" s="1"/>
  <c r="F37" i="38"/>
  <c r="BD131" i="1" s="1"/>
  <c r="F34" i="3"/>
  <c r="BA96" i="1" s="1"/>
  <c r="F37" i="7"/>
  <c r="BD100" i="1" s="1"/>
  <c r="F34" i="10"/>
  <c r="BA103" i="1" s="1"/>
  <c r="F34" i="11"/>
  <c r="BA104" i="1" s="1"/>
  <c r="F36" i="11"/>
  <c r="BC104" i="1" s="1"/>
  <c r="F36" i="12"/>
  <c r="BC105" i="1" s="1"/>
  <c r="F34" i="14"/>
  <c r="BA107" i="1" s="1"/>
  <c r="F36" i="15"/>
  <c r="BC108" i="1" s="1"/>
  <c r="F36" i="19"/>
  <c r="BC112" i="1" s="1"/>
  <c r="F36" i="21"/>
  <c r="BC114" i="1" s="1"/>
  <c r="F35" i="23"/>
  <c r="BB116" i="1" s="1"/>
  <c r="F34" i="24"/>
  <c r="BA117" i="1" s="1"/>
  <c r="F35" i="26"/>
  <c r="BB119" i="1" s="1"/>
  <c r="F34" i="29"/>
  <c r="BA122" i="1" s="1"/>
  <c r="F35" i="29"/>
  <c r="BB122" i="1" s="1"/>
  <c r="F36" i="31"/>
  <c r="BC124" i="1" s="1"/>
  <c r="F34" i="31"/>
  <c r="BA124" i="1" s="1"/>
  <c r="F36" i="32"/>
  <c r="BC125" i="1" s="1"/>
  <c r="F37" i="34"/>
  <c r="BD127" i="1" s="1"/>
  <c r="F36" i="35"/>
  <c r="BC128" i="1" s="1"/>
  <c r="F35" i="37"/>
  <c r="BB130" i="1" s="1"/>
  <c r="F35" i="3"/>
  <c r="BB96" i="1" s="1"/>
  <c r="F35" i="7"/>
  <c r="BB100" i="1" s="1"/>
  <c r="J34" i="10"/>
  <c r="AW103" i="1" s="1"/>
  <c r="F37" i="10"/>
  <c r="BD103" i="1" s="1"/>
  <c r="F35" i="11"/>
  <c r="BB104" i="1" s="1"/>
  <c r="F34" i="12"/>
  <c r="BA105" i="1" s="1"/>
  <c r="F36" i="13"/>
  <c r="BC106" i="1" s="1"/>
  <c r="F34" i="15"/>
  <c r="BA108" i="1" s="1"/>
  <c r="F34" i="20"/>
  <c r="BA113" i="1" s="1"/>
  <c r="J34" i="21"/>
  <c r="AW114" i="1" s="1"/>
  <c r="F34" i="23"/>
  <c r="BA116" i="1" s="1"/>
  <c r="F37" i="23"/>
  <c r="BD116" i="1" s="1"/>
  <c r="F35" i="24"/>
  <c r="BB117" i="1" s="1"/>
  <c r="F36" i="26"/>
  <c r="BC119" i="1" s="1"/>
  <c r="J30" i="27"/>
  <c r="J34" i="29"/>
  <c r="AW122" i="1"/>
  <c r="J34" i="30"/>
  <c r="AW123" i="1"/>
  <c r="F34" i="30"/>
  <c r="BA123" i="1"/>
  <c r="F37" i="30"/>
  <c r="BD123" i="1"/>
  <c r="F36" i="30"/>
  <c r="BC123" i="1"/>
  <c r="F35" i="31"/>
  <c r="BB124" i="1"/>
  <c r="F37" i="31"/>
  <c r="BD124" i="1"/>
  <c r="F37" i="33"/>
  <c r="BD126" i="1"/>
  <c r="F35" i="35"/>
  <c r="BB128" i="1"/>
  <c r="F34" i="38"/>
  <c r="BA131" i="1"/>
  <c r="F34" i="4"/>
  <c r="BA97" i="1"/>
  <c r="F37" i="4"/>
  <c r="BD97" i="1"/>
  <c r="J34" i="5"/>
  <c r="AW98" i="1"/>
  <c r="F34" i="6"/>
  <c r="BA99" i="1"/>
  <c r="F37" i="6"/>
  <c r="BD99" i="1"/>
  <c r="F37" i="8"/>
  <c r="BD101" i="1"/>
  <c r="J34" i="9"/>
  <c r="AW102" i="1"/>
  <c r="J34" i="13"/>
  <c r="AW106" i="1"/>
  <c r="J34" i="14"/>
  <c r="AW107" i="1"/>
  <c r="F37" i="15"/>
  <c r="BD108" i="1"/>
  <c r="F36" i="20"/>
  <c r="BC113" i="1"/>
  <c r="F34" i="21"/>
  <c r="BA114" i="1"/>
  <c r="F36" i="23"/>
  <c r="BC116" i="1"/>
  <c r="J34" i="23"/>
  <c r="AW116" i="1"/>
  <c r="J34" i="24"/>
  <c r="AW117" i="1"/>
  <c r="J34" i="26"/>
  <c r="AW119" i="1"/>
  <c r="F37" i="29"/>
  <c r="BD122" i="1"/>
  <c r="F36" i="29"/>
  <c r="BC122" i="1"/>
  <c r="F35" i="30"/>
  <c r="BB123" i="1"/>
  <c r="J34" i="31"/>
  <c r="AW124" i="1"/>
  <c r="F34" i="32"/>
  <c r="BA125" i="1"/>
  <c r="F36" i="34"/>
  <c r="BC127" i="1"/>
  <c r="F35" i="36"/>
  <c r="BB129" i="1"/>
  <c r="F37" i="36"/>
  <c r="BD129" i="1"/>
  <c r="J34" i="4"/>
  <c r="AW97" i="1"/>
  <c r="F37" i="5"/>
  <c r="BD98" i="1"/>
  <c r="F36" i="5"/>
  <c r="BC98" i="1"/>
  <c r="J34" i="6"/>
  <c r="AW99" i="1"/>
  <c r="F34" i="7"/>
  <c r="BA100" i="1"/>
  <c r="F37" i="9"/>
  <c r="BD102" i="1"/>
  <c r="F35" i="13"/>
  <c r="BB106" i="1"/>
  <c r="F36" i="14"/>
  <c r="BC107" i="1"/>
  <c r="F36" i="16"/>
  <c r="BC109" i="1"/>
  <c r="F35" i="16"/>
  <c r="BB109" i="1"/>
  <c r="J34" i="17"/>
  <c r="AW110" i="1"/>
  <c r="F37" i="17"/>
  <c r="BD110" i="1"/>
  <c r="F37" i="18"/>
  <c r="BD111" i="1"/>
  <c r="F36" i="18"/>
  <c r="BC111" i="1"/>
  <c r="F35" i="19"/>
  <c r="BB112" i="1" s="1"/>
  <c r="F37" i="20"/>
  <c r="BD113" i="1" s="1"/>
  <c r="F36" i="22"/>
  <c r="BC115" i="1" s="1"/>
  <c r="F34" i="25"/>
  <c r="BA118" i="1" s="1"/>
  <c r="F37" i="25"/>
  <c r="BD118" i="1" s="1"/>
  <c r="F36" i="27"/>
  <c r="BC120" i="1" s="1"/>
  <c r="F34" i="28"/>
  <c r="BA121" i="1" s="1"/>
  <c r="F37" i="32"/>
  <c r="BD125" i="1" s="1"/>
  <c r="F35" i="34"/>
  <c r="BB127" i="1" s="1"/>
  <c r="J34" i="36"/>
  <c r="AW129" i="1" s="1"/>
  <c r="J30" i="35"/>
  <c r="F34" i="37"/>
  <c r="BA130" i="1"/>
  <c r="J34" i="38"/>
  <c r="AW131" i="1"/>
  <c r="J34" i="3"/>
  <c r="AW96" i="1"/>
  <c r="F36" i="7"/>
  <c r="BC100" i="1"/>
  <c r="F36" i="10"/>
  <c r="BC103" i="1" s="1"/>
  <c r="F35" i="10"/>
  <c r="BB103" i="1" s="1"/>
  <c r="J34" i="11"/>
  <c r="AW104" i="1" s="1"/>
  <c r="F37" i="11"/>
  <c r="BD104" i="1" s="1"/>
  <c r="J34" i="12"/>
  <c r="AW105" i="1" s="1"/>
  <c r="F37" i="13"/>
  <c r="BD106" i="1" s="1"/>
  <c r="F37" i="14"/>
  <c r="BD107" i="1" s="1"/>
  <c r="F34" i="16"/>
  <c r="BA109" i="1" s="1"/>
  <c r="F37" i="16"/>
  <c r="BD109" i="1" s="1"/>
  <c r="F35" i="17"/>
  <c r="BB110" i="1" s="1"/>
  <c r="F34" i="18"/>
  <c r="BA111" i="1" s="1"/>
  <c r="F35" i="18"/>
  <c r="BB111" i="1" s="1"/>
  <c r="J34" i="19"/>
  <c r="AW112" i="1" s="1"/>
  <c r="F37" i="22"/>
  <c r="BD115" i="1" s="1"/>
  <c r="J34" i="25"/>
  <c r="AW118" i="1" s="1"/>
  <c r="F34" i="26"/>
  <c r="BA119" i="1" s="1"/>
  <c r="F36" i="28"/>
  <c r="BC121" i="1" s="1"/>
  <c r="J30" i="31"/>
  <c r="F36" i="33"/>
  <c r="BC126" i="1"/>
  <c r="F35" i="33"/>
  <c r="BB126" i="1" s="1"/>
  <c r="J34" i="35"/>
  <c r="AW128" i="1" s="1"/>
  <c r="F37" i="37"/>
  <c r="BD130" i="1" s="1"/>
  <c r="F36" i="38"/>
  <c r="BC131" i="1" s="1"/>
  <c r="T133" i="28" l="1"/>
  <c r="BK135" i="3"/>
  <c r="BK128" i="4"/>
  <c r="J128" i="4" s="1"/>
  <c r="J97" i="4" s="1"/>
  <c r="BK139" i="5"/>
  <c r="J139" i="5" s="1"/>
  <c r="J99" i="5" s="1"/>
  <c r="J123" i="5"/>
  <c r="J98" i="5" s="1"/>
  <c r="J158" i="6"/>
  <c r="J103" i="6" s="1"/>
  <c r="BK125" i="10"/>
  <c r="J125" i="10" s="1"/>
  <c r="J97" i="10" s="1"/>
  <c r="BK249" i="16"/>
  <c r="J249" i="16" s="1"/>
  <c r="J105" i="16" s="1"/>
  <c r="BK126" i="17"/>
  <c r="J126" i="17" s="1"/>
  <c r="J97" i="17" s="1"/>
  <c r="BK123" i="18"/>
  <c r="BK122" i="18" s="1"/>
  <c r="J122" i="18" s="1"/>
  <c r="J30" i="18" s="1"/>
  <c r="AG111" i="1" s="1"/>
  <c r="AN111" i="1" s="1"/>
  <c r="BK136" i="22"/>
  <c r="BK136" i="24"/>
  <c r="J136" i="24" s="1"/>
  <c r="J97" i="24" s="1"/>
  <c r="BK122" i="25"/>
  <c r="BK123" i="32"/>
  <c r="BK122" i="32" s="1"/>
  <c r="J122" i="32" s="1"/>
  <c r="J30" i="32" s="1"/>
  <c r="AG125" i="1" s="1"/>
  <c r="AN125" i="1" s="1"/>
  <c r="T578" i="15"/>
  <c r="BK150" i="26"/>
  <c r="J150" i="26" s="1"/>
  <c r="J100" i="26" s="1"/>
  <c r="T130" i="23"/>
  <c r="P307" i="24"/>
  <c r="T124" i="33"/>
  <c r="P128" i="29"/>
  <c r="P127" i="29" s="1"/>
  <c r="AU122" i="1" s="1"/>
  <c r="P150" i="26"/>
  <c r="T128" i="16"/>
  <c r="T127" i="16" s="1"/>
  <c r="P122" i="20"/>
  <c r="AU113" i="1" s="1"/>
  <c r="R126" i="11"/>
  <c r="R125" i="11" s="1"/>
  <c r="R128" i="38"/>
  <c r="R127" i="38" s="1"/>
  <c r="P138" i="12"/>
  <c r="P121" i="12" s="1"/>
  <c r="AU105" i="1" s="1"/>
  <c r="R129" i="7"/>
  <c r="BK159" i="33"/>
  <c r="J159" i="33" s="1"/>
  <c r="J102" i="33" s="1"/>
  <c r="BK134" i="36"/>
  <c r="J134" i="36"/>
  <c r="J99" i="36" s="1"/>
  <c r="BK135" i="9"/>
  <c r="J135" i="9" s="1"/>
  <c r="J97" i="9" s="1"/>
  <c r="T131" i="32"/>
  <c r="T122" i="32"/>
  <c r="T414" i="23"/>
  <c r="T129" i="23"/>
  <c r="T134" i="36"/>
  <c r="T121" i="36"/>
  <c r="R123" i="30"/>
  <c r="R122" i="30"/>
  <c r="R123" i="18"/>
  <c r="R122" i="18"/>
  <c r="R165" i="31"/>
  <c r="R123" i="31"/>
  <c r="R646" i="28"/>
  <c r="P123" i="18"/>
  <c r="P122" i="18" s="1"/>
  <c r="AU111" i="1" s="1"/>
  <c r="R578" i="15"/>
  <c r="R132" i="15"/>
  <c r="R135" i="9"/>
  <c r="BK132" i="6"/>
  <c r="J132" i="6" s="1"/>
  <c r="J99" i="6" s="1"/>
  <c r="BK130" i="23"/>
  <c r="J130" i="23"/>
  <c r="J97" i="23" s="1"/>
  <c r="P128" i="16"/>
  <c r="P127" i="16" s="1"/>
  <c r="AU109" i="1" s="1"/>
  <c r="BK128" i="29"/>
  <c r="J128" i="29"/>
  <c r="J97" i="29" s="1"/>
  <c r="T126" i="11"/>
  <c r="T125" i="11" s="1"/>
  <c r="T157" i="6"/>
  <c r="T125" i="6" s="1"/>
  <c r="R134" i="28"/>
  <c r="R133" i="28" s="1"/>
  <c r="P130" i="23"/>
  <c r="P129" i="23" s="1"/>
  <c r="AU116" i="1" s="1"/>
  <c r="P125" i="10"/>
  <c r="P124" i="10"/>
  <c r="AU103" i="1" s="1"/>
  <c r="T123" i="18"/>
  <c r="T122" i="18" s="1"/>
  <c r="R135" i="3"/>
  <c r="R134" i="3" s="1"/>
  <c r="P122" i="32"/>
  <c r="AU125" i="1" s="1"/>
  <c r="T133" i="15"/>
  <c r="T132" i="15" s="1"/>
  <c r="P157" i="6"/>
  <c r="P125" i="6" s="1"/>
  <c r="AU99" i="1" s="1"/>
  <c r="P146" i="25"/>
  <c r="P121" i="25"/>
  <c r="AU118" i="1" s="1"/>
  <c r="P128" i="38"/>
  <c r="P127" i="38" s="1"/>
  <c r="AU131" i="1" s="1"/>
  <c r="P133" i="15"/>
  <c r="P139" i="5"/>
  <c r="P121" i="5" s="1"/>
  <c r="AU98" i="1" s="1"/>
  <c r="BK131" i="13"/>
  <c r="J131" i="13"/>
  <c r="J99" i="13" s="1"/>
  <c r="P125" i="33"/>
  <c r="P124" i="33" s="1"/>
  <c r="AU126" i="1" s="1"/>
  <c r="T128" i="29"/>
  <c r="T127" i="29"/>
  <c r="BK477" i="24"/>
  <c r="J477" i="24"/>
  <c r="J113" i="24" s="1"/>
  <c r="T131" i="20"/>
  <c r="T122" i="20" s="1"/>
  <c r="BK126" i="11"/>
  <c r="J126" i="11" s="1"/>
  <c r="J97" i="11" s="1"/>
  <c r="BK128" i="16"/>
  <c r="J128" i="16"/>
  <c r="J97" i="16" s="1"/>
  <c r="T121" i="12"/>
  <c r="P129" i="7"/>
  <c r="P128" i="7"/>
  <c r="AU100" i="1" s="1"/>
  <c r="R131" i="32"/>
  <c r="R122" i="32" s="1"/>
  <c r="T129" i="35"/>
  <c r="T128" i="35" s="1"/>
  <c r="T136" i="22"/>
  <c r="P136" i="22"/>
  <c r="P135" i="22"/>
  <c r="AU115" i="1" s="1"/>
  <c r="P126" i="17"/>
  <c r="P125" i="17" s="1"/>
  <c r="AU110" i="1" s="1"/>
  <c r="T126" i="17"/>
  <c r="T125" i="17"/>
  <c r="T128" i="4"/>
  <c r="T127" i="4"/>
  <c r="P744" i="3"/>
  <c r="R120" i="37"/>
  <c r="R119" i="37" s="1"/>
  <c r="R128" i="29"/>
  <c r="R127" i="29" s="1"/>
  <c r="R126" i="17"/>
  <c r="R125" i="17" s="1"/>
  <c r="P131" i="13"/>
  <c r="P122" i="13" s="1"/>
  <c r="AU106" i="1" s="1"/>
  <c r="P136" i="24"/>
  <c r="P135" i="24"/>
  <c r="AU117" i="1" s="1"/>
  <c r="R122" i="13"/>
  <c r="R131" i="20"/>
  <c r="R122" i="20"/>
  <c r="P135" i="3"/>
  <c r="P134" i="3"/>
  <c r="AU96" i="1" s="1"/>
  <c r="T128" i="38"/>
  <c r="T127" i="38" s="1"/>
  <c r="P135" i="9"/>
  <c r="P134" i="9" s="1"/>
  <c r="AU102" i="1" s="1"/>
  <c r="T146" i="25"/>
  <c r="T121" i="25"/>
  <c r="T307" i="24"/>
  <c r="T135" i="24"/>
  <c r="P138" i="19"/>
  <c r="P121" i="19"/>
  <c r="AU112" i="1" s="1"/>
  <c r="R138" i="12"/>
  <c r="R121" i="12" s="1"/>
  <c r="P123" i="31"/>
  <c r="AU124" i="1" s="1"/>
  <c r="P128" i="26"/>
  <c r="R307" i="24"/>
  <c r="P578" i="15"/>
  <c r="R134" i="36"/>
  <c r="R121" i="36"/>
  <c r="R125" i="33"/>
  <c r="R124" i="33"/>
  <c r="BK123" i="30"/>
  <c r="BK122" i="30"/>
  <c r="J122" i="30" s="1"/>
  <c r="J30" i="30" s="1"/>
  <c r="AG123" i="1" s="1"/>
  <c r="R128" i="16"/>
  <c r="R127" i="16" s="1"/>
  <c r="R203" i="7"/>
  <c r="R129" i="35"/>
  <c r="R128" i="35"/>
  <c r="R121" i="19"/>
  <c r="P125" i="11"/>
  <c r="AU104" i="1" s="1"/>
  <c r="BK129" i="7"/>
  <c r="J129" i="7" s="1"/>
  <c r="J97" i="7" s="1"/>
  <c r="P128" i="4"/>
  <c r="P127" i="4"/>
  <c r="AU97" i="1" s="1"/>
  <c r="R130" i="23"/>
  <c r="R129" i="23" s="1"/>
  <c r="P134" i="28"/>
  <c r="P133" i="28" s="1"/>
  <c r="AU121" i="1" s="1"/>
  <c r="BK138" i="12"/>
  <c r="J138" i="12"/>
  <c r="J99" i="12" s="1"/>
  <c r="R150" i="26"/>
  <c r="T134" i="3"/>
  <c r="R214" i="26"/>
  <c r="T668" i="22"/>
  <c r="R132" i="6"/>
  <c r="R125" i="6" s="1"/>
  <c r="R157" i="6"/>
  <c r="R136" i="24"/>
  <c r="R135" i="24"/>
  <c r="R668" i="22"/>
  <c r="R135" i="22"/>
  <c r="T139" i="5"/>
  <c r="T121" i="5"/>
  <c r="T121" i="19"/>
  <c r="R470" i="9"/>
  <c r="T129" i="7"/>
  <c r="T128" i="7"/>
  <c r="R125" i="10"/>
  <c r="R124" i="10"/>
  <c r="BK128" i="26"/>
  <c r="J128" i="26"/>
  <c r="J97" i="26" s="1"/>
  <c r="BK744" i="3"/>
  <c r="J744" i="3" s="1"/>
  <c r="J108" i="3" s="1"/>
  <c r="BK189" i="10"/>
  <c r="J189" i="10"/>
  <c r="J103" i="10" s="1"/>
  <c r="BK128" i="38"/>
  <c r="BK127" i="38" s="1"/>
  <c r="J127" i="38" s="1"/>
  <c r="J30" i="38" s="1"/>
  <c r="AG131" i="1" s="1"/>
  <c r="BK470" i="9"/>
  <c r="J470" i="9"/>
  <c r="J108" i="9" s="1"/>
  <c r="BK131" i="20"/>
  <c r="J131" i="20" s="1"/>
  <c r="J99" i="20" s="1"/>
  <c r="BK119" i="37"/>
  <c r="J119" i="37"/>
  <c r="J96" i="37" s="1"/>
  <c r="J122" i="36"/>
  <c r="J97" i="36" s="1"/>
  <c r="AG128" i="1"/>
  <c r="J96" i="35"/>
  <c r="J129" i="35"/>
  <c r="J97" i="35" s="1"/>
  <c r="BK124" i="33"/>
  <c r="J124" i="33" s="1"/>
  <c r="J96" i="33" s="1"/>
  <c r="J123" i="32"/>
  <c r="J97" i="32" s="1"/>
  <c r="J96" i="32"/>
  <c r="AG124" i="1"/>
  <c r="J124" i="31"/>
  <c r="J97" i="31" s="1"/>
  <c r="J96" i="31"/>
  <c r="BK133" i="28"/>
  <c r="J133" i="28"/>
  <c r="AG120" i="1"/>
  <c r="BK127" i="26"/>
  <c r="J127" i="26" s="1"/>
  <c r="J96" i="26" s="1"/>
  <c r="BK121" i="25"/>
  <c r="J121" i="25"/>
  <c r="J96" i="25" s="1"/>
  <c r="J122" i="25"/>
  <c r="J97" i="25" s="1"/>
  <c r="BK135" i="24"/>
  <c r="J135" i="24" s="1"/>
  <c r="J96" i="24" s="1"/>
  <c r="BK129" i="23"/>
  <c r="J129" i="23"/>
  <c r="J96" i="23" s="1"/>
  <c r="BK135" i="22"/>
  <c r="J135" i="22" s="1"/>
  <c r="J30" i="22" s="1"/>
  <c r="AG115" i="1" s="1"/>
  <c r="J136" i="22"/>
  <c r="J97" i="22" s="1"/>
  <c r="BK118" i="21"/>
  <c r="J118" i="21" s="1"/>
  <c r="J96" i="21" s="1"/>
  <c r="BK121" i="19"/>
  <c r="J121" i="19" s="1"/>
  <c r="J96" i="19" s="1"/>
  <c r="J96" i="18"/>
  <c r="BK125" i="17"/>
  <c r="J125" i="17"/>
  <c r="J30" i="17" s="1"/>
  <c r="AG110" i="1" s="1"/>
  <c r="BK132" i="15"/>
  <c r="J132" i="15" s="1"/>
  <c r="J30" i="15" s="1"/>
  <c r="AG108" i="1" s="1"/>
  <c r="AG107" i="1"/>
  <c r="J96" i="14"/>
  <c r="BK121" i="12"/>
  <c r="J121" i="12" s="1"/>
  <c r="J30" i="12" s="1"/>
  <c r="AG105" i="1" s="1"/>
  <c r="BK124" i="10"/>
  <c r="J124" i="10" s="1"/>
  <c r="J96" i="10" s="1"/>
  <c r="AG101" i="1"/>
  <c r="J96" i="8"/>
  <c r="BK121" i="5"/>
  <c r="J121" i="5" s="1"/>
  <c r="J96" i="5" s="1"/>
  <c r="BK127" i="4"/>
  <c r="J127" i="4"/>
  <c r="J96" i="4" s="1"/>
  <c r="BK134" i="3"/>
  <c r="J134" i="3" s="1"/>
  <c r="J30" i="3" s="1"/>
  <c r="AG96" i="1" s="1"/>
  <c r="J135" i="3"/>
  <c r="J97" i="3" s="1"/>
  <c r="AG95" i="1"/>
  <c r="J33" i="2"/>
  <c r="AV95" i="1"/>
  <c r="AT95" i="1" s="1"/>
  <c r="AN95" i="1" s="1"/>
  <c r="J33" i="6"/>
  <c r="AV99" i="1"/>
  <c r="AT99" i="1" s="1"/>
  <c r="F33" i="9"/>
  <c r="AZ102" i="1" s="1"/>
  <c r="J33" i="17"/>
  <c r="AV110" i="1" s="1"/>
  <c r="AT110" i="1" s="1"/>
  <c r="J33" i="19"/>
  <c r="AV112" i="1"/>
  <c r="AT112" i="1" s="1"/>
  <c r="J33" i="24"/>
  <c r="AV117" i="1" s="1"/>
  <c r="AT117" i="1" s="1"/>
  <c r="F33" i="29"/>
  <c r="AZ122" i="1"/>
  <c r="F33" i="31"/>
  <c r="AZ124" i="1"/>
  <c r="J30" i="34"/>
  <c r="AG127" i="1"/>
  <c r="F33" i="35"/>
  <c r="AZ128" i="1"/>
  <c r="BA94" i="1"/>
  <c r="W30" i="1" s="1"/>
  <c r="F33" i="2"/>
  <c r="AZ95" i="1" s="1"/>
  <c r="F33" i="6"/>
  <c r="AZ99" i="1"/>
  <c r="J33" i="9"/>
  <c r="AV102" i="1"/>
  <c r="AT102" i="1" s="1"/>
  <c r="F33" i="17"/>
  <c r="AZ110" i="1" s="1"/>
  <c r="F33" i="19"/>
  <c r="AZ112" i="1" s="1"/>
  <c r="F33" i="24"/>
  <c r="AZ117" i="1" s="1"/>
  <c r="J30" i="28"/>
  <c r="AG121" i="1" s="1"/>
  <c r="J33" i="29"/>
  <c r="AV122" i="1" s="1"/>
  <c r="AT122" i="1" s="1"/>
  <c r="J33" i="31"/>
  <c r="AV124" i="1"/>
  <c r="AT124" i="1" s="1"/>
  <c r="AN124" i="1" s="1"/>
  <c r="J33" i="35"/>
  <c r="AV128" i="1"/>
  <c r="AT128" i="1" s="1"/>
  <c r="AN128" i="1" s="1"/>
  <c r="F33" i="5"/>
  <c r="AZ98" i="1"/>
  <c r="J33" i="7"/>
  <c r="AV100" i="1"/>
  <c r="AT100" i="1" s="1"/>
  <c r="J33" i="12"/>
  <c r="AV105" i="1" s="1"/>
  <c r="AT105" i="1" s="1"/>
  <c r="F33" i="14"/>
  <c r="AZ107" i="1"/>
  <c r="J33" i="16"/>
  <c r="AV109" i="1"/>
  <c r="AT109" i="1" s="1"/>
  <c r="J33" i="18"/>
  <c r="AV111" i="1" s="1"/>
  <c r="AT111" i="1" s="1"/>
  <c r="F33" i="20"/>
  <c r="AZ113" i="1" s="1"/>
  <c r="J33" i="22"/>
  <c r="AV115" i="1" s="1"/>
  <c r="AT115" i="1" s="1"/>
  <c r="F33" i="33"/>
  <c r="AZ126" i="1"/>
  <c r="F33" i="37"/>
  <c r="AZ130" i="1"/>
  <c r="J33" i="38"/>
  <c r="AV131" i="1"/>
  <c r="AT131" i="1" s="1"/>
  <c r="F33" i="4"/>
  <c r="AZ97" i="1" s="1"/>
  <c r="F33" i="8"/>
  <c r="AZ101" i="1" s="1"/>
  <c r="F33" i="10"/>
  <c r="AZ103" i="1" s="1"/>
  <c r="J33" i="11"/>
  <c r="AV104" i="1" s="1"/>
  <c r="AT104" i="1" s="1"/>
  <c r="J33" i="13"/>
  <c r="AV106" i="1"/>
  <c r="AT106" i="1" s="1"/>
  <c r="J33" i="15"/>
  <c r="AV108" i="1" s="1"/>
  <c r="AT108" i="1" s="1"/>
  <c r="J33" i="25"/>
  <c r="AV118" i="1"/>
  <c r="AT118" i="1" s="1"/>
  <c r="J33" i="27"/>
  <c r="AV120" i="1" s="1"/>
  <c r="AT120" i="1" s="1"/>
  <c r="AN120" i="1" s="1"/>
  <c r="F33" i="28"/>
  <c r="AZ121" i="1" s="1"/>
  <c r="J33" i="5"/>
  <c r="AV98" i="1" s="1"/>
  <c r="AT98" i="1" s="1"/>
  <c r="F33" i="7"/>
  <c r="AZ100" i="1"/>
  <c r="F33" i="12"/>
  <c r="AZ105" i="1"/>
  <c r="J33" i="14"/>
  <c r="AV107" i="1"/>
  <c r="AT107" i="1" s="1"/>
  <c r="AN107" i="1" s="1"/>
  <c r="F33" i="16"/>
  <c r="AZ109" i="1"/>
  <c r="F33" i="18"/>
  <c r="AZ111" i="1"/>
  <c r="J33" i="20"/>
  <c r="AV113" i="1"/>
  <c r="AT113" i="1" s="1"/>
  <c r="F33" i="22"/>
  <c r="AZ115" i="1" s="1"/>
  <c r="J33" i="33"/>
  <c r="AV126" i="1" s="1"/>
  <c r="AT126" i="1" s="1"/>
  <c r="J33" i="37"/>
  <c r="AV130" i="1"/>
  <c r="AT130" i="1" s="1"/>
  <c r="BD94" i="1"/>
  <c r="W33" i="1" s="1"/>
  <c r="F33" i="38"/>
  <c r="AZ131" i="1" s="1"/>
  <c r="J33" i="3"/>
  <c r="AV96" i="1" s="1"/>
  <c r="AT96" i="1" s="1"/>
  <c r="J33" i="21"/>
  <c r="AV114" i="1"/>
  <c r="AT114" i="1" s="1"/>
  <c r="J33" i="23"/>
  <c r="AV116" i="1" s="1"/>
  <c r="AT116" i="1" s="1"/>
  <c r="F33" i="26"/>
  <c r="AZ119" i="1"/>
  <c r="J33" i="30"/>
  <c r="AV123" i="1"/>
  <c r="AT123" i="1" s="1"/>
  <c r="J33" i="32"/>
  <c r="AV125" i="1"/>
  <c r="AT125" i="1" s="1"/>
  <c r="F33" i="34"/>
  <c r="AZ127" i="1"/>
  <c r="J33" i="36"/>
  <c r="AV129" i="1"/>
  <c r="AT129" i="1" s="1"/>
  <c r="BC94" i="1"/>
  <c r="W32" i="1" s="1"/>
  <c r="J33" i="4"/>
  <c r="AV97" i="1" s="1"/>
  <c r="AT97" i="1" s="1"/>
  <c r="J33" i="8"/>
  <c r="AV101" i="1"/>
  <c r="AT101" i="1" s="1"/>
  <c r="AN101" i="1" s="1"/>
  <c r="J33" i="10"/>
  <c r="AV103" i="1"/>
  <c r="AT103" i="1" s="1"/>
  <c r="F33" i="11"/>
  <c r="AZ104" i="1" s="1"/>
  <c r="F33" i="13"/>
  <c r="AZ106" i="1" s="1"/>
  <c r="F33" i="15"/>
  <c r="AZ108" i="1" s="1"/>
  <c r="F33" i="25"/>
  <c r="AZ118" i="1" s="1"/>
  <c r="F33" i="27"/>
  <c r="AZ120" i="1" s="1"/>
  <c r="J33" i="28"/>
  <c r="AV121" i="1" s="1"/>
  <c r="AT121" i="1" s="1"/>
  <c r="F33" i="3"/>
  <c r="AZ96" i="1"/>
  <c r="F33" i="21"/>
  <c r="AZ114" i="1"/>
  <c r="F33" i="23"/>
  <c r="AZ116" i="1"/>
  <c r="J33" i="26"/>
  <c r="AV119" i="1"/>
  <c r="AT119" i="1" s="1"/>
  <c r="F33" i="30"/>
  <c r="AZ123" i="1" s="1"/>
  <c r="F33" i="32"/>
  <c r="AZ125" i="1" s="1"/>
  <c r="J33" i="34"/>
  <c r="AV127" i="1" s="1"/>
  <c r="AT127" i="1" s="1"/>
  <c r="F33" i="36"/>
  <c r="AZ129" i="1"/>
  <c r="BB94" i="1"/>
  <c r="W31" i="1" s="1"/>
  <c r="AN123" i="1" l="1"/>
  <c r="BK125" i="6"/>
  <c r="J125" i="6" s="1"/>
  <c r="J96" i="6" s="1"/>
  <c r="BK127" i="16"/>
  <c r="J127" i="16" s="1"/>
  <c r="J96" i="16" s="1"/>
  <c r="J123" i="18"/>
  <c r="J97" i="18" s="1"/>
  <c r="BK122" i="20"/>
  <c r="J122" i="20" s="1"/>
  <c r="J96" i="20" s="1"/>
  <c r="R127" i="26"/>
  <c r="T135" i="22"/>
  <c r="P132" i="15"/>
  <c r="AU108" i="1" s="1"/>
  <c r="R134" i="9"/>
  <c r="R128" i="7"/>
  <c r="P127" i="26"/>
  <c r="AU119" i="1" s="1"/>
  <c r="BK127" i="29"/>
  <c r="J127" i="29" s="1"/>
  <c r="J96" i="29" s="1"/>
  <c r="J96" i="38"/>
  <c r="J96" i="30"/>
  <c r="J128" i="38"/>
  <c r="J97" i="38"/>
  <c r="BK121" i="36"/>
  <c r="J121" i="36"/>
  <c r="J96" i="36" s="1"/>
  <c r="BK122" i="13"/>
  <c r="J122" i="13" s="1"/>
  <c r="J30" i="13" s="1"/>
  <c r="AG106" i="1" s="1"/>
  <c r="BK134" i="9"/>
  <c r="J134" i="9" s="1"/>
  <c r="J96" i="9" s="1"/>
  <c r="BK128" i="7"/>
  <c r="J128" i="7"/>
  <c r="J30" i="7" s="1"/>
  <c r="AG100" i="1" s="1"/>
  <c r="BK125" i="11"/>
  <c r="J125" i="11"/>
  <c r="J123" i="30"/>
  <c r="J97" i="30"/>
  <c r="J39" i="38"/>
  <c r="AN127" i="1"/>
  <c r="J39" i="35"/>
  <c r="J39" i="34"/>
  <c r="J39" i="32"/>
  <c r="J39" i="31"/>
  <c r="J39" i="30"/>
  <c r="AN121" i="1"/>
  <c r="J96" i="28"/>
  <c r="J39" i="28"/>
  <c r="J39" i="27"/>
  <c r="AN115" i="1"/>
  <c r="J96" i="22"/>
  <c r="J39" i="22"/>
  <c r="AN110" i="1"/>
  <c r="J96" i="17"/>
  <c r="J39" i="18"/>
  <c r="J39" i="17"/>
  <c r="AN108" i="1"/>
  <c r="J96" i="15"/>
  <c r="J39" i="15"/>
  <c r="J39" i="14"/>
  <c r="AN105" i="1"/>
  <c r="J96" i="12"/>
  <c r="J39" i="12"/>
  <c r="J39" i="8"/>
  <c r="AN96" i="1"/>
  <c r="J96" i="3"/>
  <c r="J39" i="3"/>
  <c r="J39" i="2"/>
  <c r="AN131" i="1"/>
  <c r="J30" i="11"/>
  <c r="AG104" i="1" s="1"/>
  <c r="J30" i="16"/>
  <c r="AG109" i="1" s="1"/>
  <c r="AN109" i="1" s="1"/>
  <c r="AZ94" i="1"/>
  <c r="W29" i="1"/>
  <c r="J30" i="21"/>
  <c r="AG114" i="1"/>
  <c r="AN114" i="1" s="1"/>
  <c r="AW94" i="1"/>
  <c r="AK30" i="1" s="1"/>
  <c r="J30" i="5"/>
  <c r="AG98" i="1" s="1"/>
  <c r="J30" i="20"/>
  <c r="AG113" i="1" s="1"/>
  <c r="AN113" i="1" s="1"/>
  <c r="J30" i="26"/>
  <c r="AG119" i="1"/>
  <c r="AN119" i="1" s="1"/>
  <c r="AX94" i="1"/>
  <c r="J30" i="25"/>
  <c r="AG118" i="1" s="1"/>
  <c r="AN118" i="1" s="1"/>
  <c r="AY94" i="1"/>
  <c r="J30" i="23"/>
  <c r="AG116" i="1" s="1"/>
  <c r="AN116" i="1" s="1"/>
  <c r="J30" i="10"/>
  <c r="AG103" i="1"/>
  <c r="AN103" i="1" s="1"/>
  <c r="J30" i="37"/>
  <c r="AG130" i="1" s="1"/>
  <c r="AN130" i="1" s="1"/>
  <c r="J30" i="4"/>
  <c r="AG97" i="1"/>
  <c r="AN97" i="1" s="1"/>
  <c r="J30" i="19"/>
  <c r="AG112" i="1" s="1"/>
  <c r="AN112" i="1" s="1"/>
  <c r="J30" i="33"/>
  <c r="AG126" i="1"/>
  <c r="AN126" i="1" s="1"/>
  <c r="J30" i="24"/>
  <c r="AG117" i="1" s="1"/>
  <c r="AN117" i="1" s="1"/>
  <c r="J30" i="6" l="1"/>
  <c r="AG99" i="1" s="1"/>
  <c r="AN99" i="1" s="1"/>
  <c r="J39" i="7"/>
  <c r="J39" i="11"/>
  <c r="J39" i="13"/>
  <c r="J96" i="11"/>
  <c r="J96" i="7"/>
  <c r="J96" i="13"/>
  <c r="J39" i="37"/>
  <c r="J39" i="33"/>
  <c r="J39" i="26"/>
  <c r="J39" i="25"/>
  <c r="J39" i="24"/>
  <c r="J39" i="23"/>
  <c r="J39" i="21"/>
  <c r="J39" i="20"/>
  <c r="J39" i="19"/>
  <c r="J39" i="16"/>
  <c r="J39" i="10"/>
  <c r="J39" i="6"/>
  <c r="J39" i="5"/>
  <c r="AN98" i="1"/>
  <c r="J39" i="4"/>
  <c r="AN100" i="1"/>
  <c r="AN104" i="1"/>
  <c r="AN106" i="1"/>
  <c r="J30" i="36"/>
  <c r="AG129" i="1" s="1"/>
  <c r="AN129" i="1" s="1"/>
  <c r="J30" i="9"/>
  <c r="AG102" i="1"/>
  <c r="AN102" i="1" s="1"/>
  <c r="AU94" i="1"/>
  <c r="AV94" i="1"/>
  <c r="AK29" i="1" s="1"/>
  <c r="J30" i="29"/>
  <c r="AG122" i="1"/>
  <c r="AN122" i="1" s="1"/>
  <c r="J39" i="9" l="1"/>
  <c r="J39" i="36"/>
  <c r="J39" i="29"/>
  <c r="AG94" i="1"/>
  <c r="AK26" i="1" s="1"/>
  <c r="AK35" i="1" s="1"/>
  <c r="AT94" i="1"/>
  <c r="AN94" i="1"/>
</calcChain>
</file>

<file path=xl/sharedStrings.xml><?xml version="1.0" encoding="utf-8"?>
<sst xmlns="http://schemas.openxmlformats.org/spreadsheetml/2006/main" count="89962" uniqueCount="7411">
  <si>
    <t>Export Komplet</t>
  </si>
  <si>
    <t/>
  </si>
  <si>
    <t>2.0</t>
  </si>
  <si>
    <t>ZAMOK</t>
  </si>
  <si>
    <t>False</t>
  </si>
  <si>
    <t>{c392d5fb-c9fc-4ea1-9ef1-f986fad742fd}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</si>
  <si>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</si>
  <si>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</si>
  <si>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</si>
  <si>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</si>
  <si>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</si>
  <si>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</si>
  <si>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</si>
  <si>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</si>
  <si>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20240716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</si>
  <si>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</si>
  <si>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</si>
  <si>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Náměstí a přilehlých ulic</t>
  </si>
  <si>
    <t>KSO:</t>
  </si>
  <si>
    <t>CC-CZ:</t>
  </si>
  <si>
    <t>Místo:</t>
  </si>
  <si>
    <t>historické centrum</t>
  </si>
  <si>
    <t>Datum:</t>
  </si>
  <si>
    <t>12. 11. 2024</t>
  </si>
  <si>
    <t>Zadavatel:</t>
  </si>
  <si>
    <t>IČ:</t>
  </si>
  <si>
    <t>Město Velké Meziříčí</t>
  </si>
  <si>
    <t>DIČ:</t>
  </si>
  <si>
    <t>Uchazeč:</t>
  </si>
  <si>
    <t>Vyplň údaj</t>
  </si>
  <si>
    <t>Projektant:</t>
  </si>
  <si>
    <t>FILDMAN PROJEKT s.r.o.</t>
  </si>
  <si>
    <t>True</t>
  </si>
  <si>
    <t>Zpracovatel:</t>
  </si>
  <si>
    <t>Ing. Bc. Roman Fildán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</si>
  <si>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</si>
  <si>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</si>
  <si>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</si>
  <si>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</si>
  <si>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</si>
  <si>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</si>
  <si>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</si>
  <si>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</si>
  <si>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</si>
  <si>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</si>
  <si>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</si>
  <si>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</si>
  <si>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</si>
  <si>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</si>
  <si>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</si>
  <si>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</si>
  <si>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</si>
  <si>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</si>
  <si>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</si>
  <si>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</si>
  <si>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</si>
  <si>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</si>
  <si>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</si>
  <si>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</si>
  <si>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</si>
  <si>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</si>
  <si>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</si>
  <si>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</si>
  <si>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</si>
  <si>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</si>
  <si>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</si>
  <si>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</si>
  <si>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</si>
  <si>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</si>
  <si>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</si>
  <si>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</si>
  <si>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</si>
  <si>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</si>
  <si>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</si>
  <si>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</si>
  <si>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</si>
  <si>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</si>
  <si>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</si>
  <si>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</si>
  <si>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</si>
  <si>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</si>
  <si>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001</t>
  </si>
  <si>
    <t>vedlejší rozpočtové náklady - 1.etapa</t>
  </si>
  <si>
    <t>STA</t>
  </si>
  <si>
    <t>1</t>
  </si>
  <si>
    <t>{34dff772-018c-44f2-892f-f715f36f5a16}</t>
  </si>
  <si>
    <t>2</t>
  </si>
  <si>
    <t>002</t>
  </si>
  <si>
    <t>SO 101 KOMUNIKACE - 1.etapa</t>
  </si>
  <si>
    <t>{3e368131-086e-47d5-88b7-19b6202f6692}</t>
  </si>
  <si>
    <t>003</t>
  </si>
  <si>
    <t>SO 301 ODVODNĚNÍ KOMUNIKACE - 1.etapa</t>
  </si>
  <si>
    <t>{a4ccb80a-00bc-4846-a66e-1dddbd562eb1}</t>
  </si>
  <si>
    <t>004</t>
  </si>
  <si>
    <t>SO 401 VEŘEJNÉ OSVĚTLENÍ - 1.etapa</t>
  </si>
  <si>
    <t>{89b22f3e-a503-4815-ad75-c7b1c8da6fe3}</t>
  </si>
  <si>
    <t>005</t>
  </si>
  <si>
    <t>SO 402 ROZVODY ELEKTRO NN - 1.etapa</t>
  </si>
  <si>
    <t>{1bfd1117-4fb0-485c-b6c2-49d41fce09cf}</t>
  </si>
  <si>
    <t>006</t>
  </si>
  <si>
    <t>SO 501 PŘELOŽKY PLYNOVODU - 1.etapa</t>
  </si>
  <si>
    <t>{b311e981-dd44-4a8e-920e-953a5d547bd2}</t>
  </si>
  <si>
    <t>007</t>
  </si>
  <si>
    <t>vedlejší rozpočtové náklady - 2.etapa</t>
  </si>
  <si>
    <t>{824322d0-f598-447d-8279-f3a2a412d1b7}</t>
  </si>
  <si>
    <t>008</t>
  </si>
  <si>
    <t>SO 101 KOMUNIKACE - 2.etapa</t>
  </si>
  <si>
    <t>{9404cb09-e71f-4c29-9a13-e6703947af88}</t>
  </si>
  <si>
    <t>009</t>
  </si>
  <si>
    <t>SO 301 ODVODNĚNÍ KOMUNIKACE - 2.etapa</t>
  </si>
  <si>
    <t>{af0293be-6f36-4549-bd25-75ad34d7849f}</t>
  </si>
  <si>
    <t>010</t>
  </si>
  <si>
    <t>SO 302 VODNÍ PRVKY - 2.etapa</t>
  </si>
  <si>
    <t>{14b6c86c-dd3f-4194-a369-7f7c7449946d}</t>
  </si>
  <si>
    <t>011</t>
  </si>
  <si>
    <t>SO 401 VEŘEJNÉ OSVĚTLENÍ - 2.etapa</t>
  </si>
  <si>
    <t>{a7bce894-f3b6-4a74-b28f-2c413e131ba7}</t>
  </si>
  <si>
    <t>012</t>
  </si>
  <si>
    <t>SO 402 ROZVODY ELEKTRO NN - 2.etapa</t>
  </si>
  <si>
    <t>{f0656e30-c65b-4b33-86b2-5341e3215b29}</t>
  </si>
  <si>
    <t>013</t>
  </si>
  <si>
    <t>vedlejší rozpočtové náklady - 3.etapa</t>
  </si>
  <si>
    <t>{e7afe478-9a5d-4f6a-91b3-0aa3e0ea34da}</t>
  </si>
  <si>
    <t>014</t>
  </si>
  <si>
    <t>SO 101 KOMUNIKACE - 3.etapa</t>
  </si>
  <si>
    <t>{c36d6106-569e-4011-bcb8-9e700c22e2e9}</t>
  </si>
  <si>
    <t>015</t>
  </si>
  <si>
    <t>SO 301 ODVODNĚNÍ KOMUNIKACE - 3.etapa</t>
  </si>
  <si>
    <t>{8bc7043c-0503-4be3-9e76-d37f6af83cc2}</t>
  </si>
  <si>
    <t>016</t>
  </si>
  <si>
    <t>SO 302 VODNÍ PRVKY - 3.etapa</t>
  </si>
  <si>
    <t>{04b2710d-75fd-45b6-8d48-e8ebbf0557c8}</t>
  </si>
  <si>
    <t>017</t>
  </si>
  <si>
    <t>SO 303 PŘELOŽKY VODOVODU - 3.etapa</t>
  </si>
  <si>
    <t>{6546e165-b750-4bdc-a2ff-1a739265318e}</t>
  </si>
  <si>
    <t>018</t>
  </si>
  <si>
    <t>SO 401 VEŘEJNÉ OSVĚTLENÍ - 3.etapa</t>
  </si>
  <si>
    <t>{e75384d6-830e-4811-8105-eb16ec6edd6d}</t>
  </si>
  <si>
    <t>019</t>
  </si>
  <si>
    <t>SO 402 ROZVODY ELEKTRO NN - 3.etapa</t>
  </si>
  <si>
    <t>{e0307dba-d8b9-4f10-be2a-e4ffa2e804cc}</t>
  </si>
  <si>
    <t>020</t>
  </si>
  <si>
    <t>vedlejší rozpočtové náklady - 4.etapa</t>
  </si>
  <si>
    <t>{f6112756-0c62-4f63-a6b3-5a6eb3d1bf84}</t>
  </si>
  <si>
    <t>021</t>
  </si>
  <si>
    <t>SO 101 KOMUNIKACE - 4.etapa</t>
  </si>
  <si>
    <t>{94c14791-b5e2-42fd-b993-c79596031988}</t>
  </si>
  <si>
    <t>022</t>
  </si>
  <si>
    <t>SO 301 ODVODNĚNÍ KOMUNIKACE - 4.etapa</t>
  </si>
  <si>
    <t>{a3712c3c-9d24-4f13-9b1c-518744322687}</t>
  </si>
  <si>
    <t>023</t>
  </si>
  <si>
    <t>SO 302 VODNÍ PRVKY - 4.etapa</t>
  </si>
  <si>
    <t>{5675bad9-fb05-4945-bad5-75992d5c0aa0}</t>
  </si>
  <si>
    <t>024</t>
  </si>
  <si>
    <t>SO 401 VEŘEJNÉ OSVĚTLENÍ - 4.etapa</t>
  </si>
  <si>
    <t>{f351ee47-9b2a-480d-a769-09be8df55cbb}</t>
  </si>
  <si>
    <t>025</t>
  </si>
  <si>
    <t>SO 402 ROZVODY ELEKTRO NN - 4.etapa</t>
  </si>
  <si>
    <t>{4a0dff58-1dcd-4351-902a-ba01150ba83c}</t>
  </si>
  <si>
    <t>026</t>
  </si>
  <si>
    <t>vedlejší rozpočtové náklady - 5.etapa</t>
  </si>
  <si>
    <t>{2a77d28b-e415-48bc-b779-4b24dbba82e8}</t>
  </si>
  <si>
    <t>027</t>
  </si>
  <si>
    <t>SO 101 KOMUNIKACE - 5.etapa</t>
  </si>
  <si>
    <t>{54d88211-abae-42f1-94e3-647243cf5485}</t>
  </si>
  <si>
    <t>028</t>
  </si>
  <si>
    <t>SO 301 ODVODNĚNÍ KOMUNIKACE - 5.etapa</t>
  </si>
  <si>
    <t>{46b0154b-d57b-4f88-832c-589b0844c9f6}</t>
  </si>
  <si>
    <t>029</t>
  </si>
  <si>
    <t>SO 303 PŘELOŽKY VODOVODU - 5.etapa</t>
  </si>
  <si>
    <t>{8dfaa825-faac-4ae3-b57a-7797b67a1282}</t>
  </si>
  <si>
    <t>030</t>
  </si>
  <si>
    <t>SO 401 VEŘEJNÉ OSVĚTLENÍ - 5.etapa</t>
  </si>
  <si>
    <t>{bb80c15f-811a-426b-b093-bef1847c70b5}</t>
  </si>
  <si>
    <t>031</t>
  </si>
  <si>
    <t>SO 402 ROZVODY ELEKTRO NN - 5.etapa</t>
  </si>
  <si>
    <t>{acfca6ac-9b17-4a00-ba17-7fec3c1aa62b}</t>
  </si>
  <si>
    <t>032</t>
  </si>
  <si>
    <t>SO 501 PŘELOŽKY PLYNOVODU - 5.etapa</t>
  </si>
  <si>
    <t>{18947c87-0dea-4ae6-b4b8-9646bdd9c7dd}</t>
  </si>
  <si>
    <t>033</t>
  </si>
  <si>
    <t>vedlejší rozpočtové náklady - 6.etapa</t>
  </si>
  <si>
    <t>{531c58c3-27f2-4eda-a75b-4ce4044e130f}</t>
  </si>
  <si>
    <t>034</t>
  </si>
  <si>
    <t>SO 101 KOMUNIKACE - 6.etapa</t>
  </si>
  <si>
    <t>{b61fa8cc-a5f7-4829-be4d-61fb02369dbf}</t>
  </si>
  <si>
    <t>035</t>
  </si>
  <si>
    <t>SO 401 VEŘEJNÉ OSVĚTLENÍ - 6.etapa</t>
  </si>
  <si>
    <t>{348df9d7-230e-4984-8bfa-505ba2cf2d1c}</t>
  </si>
  <si>
    <t>036</t>
  </si>
  <si>
    <t>SO 402 ROZVODY ELEKTRO NN - 6.etapa</t>
  </si>
  <si>
    <t>{87648f0d-fd35-4fdd-8450-48cebe819762}</t>
  </si>
  <si>
    <t>037</t>
  </si>
  <si>
    <t>5-letá rozvojová a udržovací péče o výsadby</t>
  </si>
  <si>
    <t>{e3151396-ec6c-4218-ab05-091d55c12ab1}</t>
  </si>
  <si>
    <t>ploty</t>
  </si>
  <si>
    <t>m</t>
  </si>
  <si>
    <t>440</t>
  </si>
  <si>
    <t>KRYCÍ LIST SOUPISU PRACÍ</t>
  </si>
  <si>
    <t>Objekt:</t>
  </si>
  <si>
    <t>001 - vedlejší rozpočtové náklady - 1.etapa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</si>
  <si>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</si>
  <si>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</si>
  <si>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</si>
  <si>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</si>
  <si>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</si>
  <si>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</si>
  <si>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VRN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</si>
  <si>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</si>
  <si>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</si>
  <si>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</si>
  <si>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</si>
  <si>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</si>
  <si>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</si>
  <si>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</si>
  <si>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</si>
  <si>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</si>
  <si>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</si>
  <si>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</si>
  <si>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</si>
  <si>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</si>
  <si>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</si>
  <si>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</si>
  <si>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</si>
  <si>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VRN</t>
  </si>
  <si>
    <t>M</t>
  </si>
  <si>
    <t>Vytýčení stávajících inženýrských sítí.</t>
  </si>
  <si>
    <t>kpl</t>
  </si>
  <si>
    <t>8</t>
  </si>
  <si>
    <t>4</t>
  </si>
  <si>
    <t>-861207700</t>
  </si>
  <si>
    <t>zajištění projektu dočasného dopravního značení vč. projednání na policii a zajištění stanovení dočasné úpravy provozu v průběhu stavby</t>
  </si>
  <si>
    <t>-259339000</t>
  </si>
  <si>
    <t>3</t>
  </si>
  <si>
    <t>aktualizace dokladových částí  projektové  dokumentace</t>
  </si>
  <si>
    <t>20497391</t>
  </si>
  <si>
    <t>Náklady na veškeré energie související s realizací akce</t>
  </si>
  <si>
    <t>2135680834</t>
  </si>
  <si>
    <t>5</t>
  </si>
  <si>
    <t>Zábory pozemků (veřejných i soukromých)</t>
  </si>
  <si>
    <t>-1867212675</t>
  </si>
  <si>
    <t>6</t>
  </si>
  <si>
    <t>Geodetické zaměření realizovaných objektů</t>
  </si>
  <si>
    <t>772158651</t>
  </si>
  <si>
    <t>7</t>
  </si>
  <si>
    <t xml:space="preserve">Zpracování dokumentace skutečného provedení stavby </t>
  </si>
  <si>
    <t>-406228900</t>
  </si>
  <si>
    <t>Vyhotovení geometrických plánů pro vklad do KN</t>
  </si>
  <si>
    <t>-679388052</t>
  </si>
  <si>
    <t>9</t>
  </si>
  <si>
    <t>Statické zatěžovací zkoušky zhutnění</t>
  </si>
  <si>
    <t>kus</t>
  </si>
  <si>
    <t>1877456353</t>
  </si>
  <si>
    <t>VV</t>
  </si>
  <si>
    <t>dle D1.1.1.a</t>
  </si>
  <si>
    <t>na pláni</t>
  </si>
  <si>
    <t>14</t>
  </si>
  <si>
    <t>na nezpevněných konstrukčních vrstvách</t>
  </si>
  <si>
    <t>Součet</t>
  </si>
  <si>
    <t>10</t>
  </si>
  <si>
    <t>0091</t>
  </si>
  <si>
    <t xml:space="preserve">zkoušky lehkou dynamickou deskou </t>
  </si>
  <si>
    <t>829883820</t>
  </si>
  <si>
    <t>11</t>
  </si>
  <si>
    <t>Dočasné dopravní značení a údržba tohoto značení po dobu realizace akce</t>
  </si>
  <si>
    <t>-1630933384</t>
  </si>
  <si>
    <t xml:space="preserve">Úpravy staveniště z hlediska bezpečnosti a ochrany zdraví třetích osob, vč. nutných úprav pro osoby s omezenou schopnosti pohybu a orientace – pochozí lávky + dočasné plochy v rámci zařízení staveniště – dočasné průchody </t>
  </si>
  <si>
    <t>1714402503</t>
  </si>
  <si>
    <t>13</t>
  </si>
  <si>
    <t xml:space="preserve">Informační tabule s údaji o stavbě (velikost cca 1,5 x 1 m – dle grafického návrhu investora) </t>
  </si>
  <si>
    <t>1716423920</t>
  </si>
  <si>
    <t>zařízení staveniště zhotovitele - chemické WC, kancelář, sklad</t>
  </si>
  <si>
    <t>-1040819756</t>
  </si>
  <si>
    <t>15</t>
  </si>
  <si>
    <t>Náklady za vypouštění čerpané podzemní vody do stávající kanalizace</t>
  </si>
  <si>
    <t>-547420958</t>
  </si>
  <si>
    <t>16</t>
  </si>
  <si>
    <t>Čistění přilehlých komunikací znečištěných stavbou - průbežně během celé stavby</t>
  </si>
  <si>
    <t>-1493985876</t>
  </si>
  <si>
    <t>17</t>
  </si>
  <si>
    <t xml:space="preserve">Náklady na vytýčení všech objektů stavby </t>
  </si>
  <si>
    <t>2101221682</t>
  </si>
  <si>
    <t>18</t>
  </si>
  <si>
    <t>Náklady na projektovou (dílenskou) dokumentaci zhotovitele</t>
  </si>
  <si>
    <t>-45415217</t>
  </si>
  <si>
    <t>19</t>
  </si>
  <si>
    <t>Pasportizace území před zahájením stavby dle přílohy D1.1.1.a</t>
  </si>
  <si>
    <t>-256639835</t>
  </si>
  <si>
    <t>20</t>
  </si>
  <si>
    <t>kompletní dokumentace ke kolaudaci stavby - provozní řády, revize a ostatní nutné doklady</t>
  </si>
  <si>
    <t>990871315</t>
  </si>
  <si>
    <t>Součinnost při provádění případného záchranného archeologického výzkumu</t>
  </si>
  <si>
    <t>-277696017</t>
  </si>
  <si>
    <t>22</t>
  </si>
  <si>
    <t>K</t>
  </si>
  <si>
    <t>119003227</t>
  </si>
  <si>
    <t>Mobilní plotová zábrana vyplněná dráty výšky do 2,2 m pro zabezpečení výkopu zřízení</t>
  </si>
  <si>
    <t>234706848</t>
  </si>
  <si>
    <t>dle F2.b</t>
  </si>
  <si>
    <t>23</t>
  </si>
  <si>
    <t>119003228</t>
  </si>
  <si>
    <t>Mobilní plotová zábrana vyplněná dráty výšky do 2,2 m pro zabezpečení výkopu odstranění</t>
  </si>
  <si>
    <t>2002116518</t>
  </si>
  <si>
    <t>24</t>
  </si>
  <si>
    <t>R001N</t>
  </si>
  <si>
    <t>náklady za pronájem mobilního oplocení po celou dobu stavby</t>
  </si>
  <si>
    <t>-1246557186</t>
  </si>
  <si>
    <t>skrývka</t>
  </si>
  <si>
    <t>ha</t>
  </si>
  <si>
    <t>0,094</t>
  </si>
  <si>
    <t>kostky</t>
  </si>
  <si>
    <t>m2</t>
  </si>
  <si>
    <t>961,2</t>
  </si>
  <si>
    <t>dlaždice</t>
  </si>
  <si>
    <t>520,7</t>
  </si>
  <si>
    <t>asfalt3</t>
  </si>
  <si>
    <t>61</t>
  </si>
  <si>
    <t>asfalt</t>
  </si>
  <si>
    <t>595,6</t>
  </si>
  <si>
    <t>asfalt2</t>
  </si>
  <si>
    <t>619</t>
  </si>
  <si>
    <t>chráničky</t>
  </si>
  <si>
    <t>580</t>
  </si>
  <si>
    <t>002 - SO 101 KOMUNIKACE - 1.etapa</t>
  </si>
  <si>
    <t>ornice</t>
  </si>
  <si>
    <t>m3</t>
  </si>
  <si>
    <t>188</t>
  </si>
  <si>
    <t>odkopf</t>
  </si>
  <si>
    <t>78</t>
  </si>
  <si>
    <t>odkop</t>
  </si>
  <si>
    <t>1808,85</t>
  </si>
  <si>
    <t>drenáž</t>
  </si>
  <si>
    <t>253</t>
  </si>
  <si>
    <t>trávník</t>
  </si>
  <si>
    <t>785</t>
  </si>
  <si>
    <t>odvoz2</t>
  </si>
  <si>
    <t>31</t>
  </si>
  <si>
    <t>odvoz</t>
  </si>
  <si>
    <t>1917,843</t>
  </si>
  <si>
    <t>zásyp</t>
  </si>
  <si>
    <t>16,2</t>
  </si>
  <si>
    <t>ssubstrát</t>
  </si>
  <si>
    <t>572,3</t>
  </si>
  <si>
    <t>obsyp</t>
  </si>
  <si>
    <t>8,1</t>
  </si>
  <si>
    <t>vějíř</t>
  </si>
  <si>
    <t>1053</t>
  </si>
  <si>
    <t>řádky</t>
  </si>
  <si>
    <t>292,1</t>
  </si>
  <si>
    <t>kostičkyp</t>
  </si>
  <si>
    <t>1414</t>
  </si>
  <si>
    <t>kostičkyn</t>
  </si>
  <si>
    <t>367,2</t>
  </si>
  <si>
    <t>deskyp</t>
  </si>
  <si>
    <t>28,1</t>
  </si>
  <si>
    <t>deskyn</t>
  </si>
  <si>
    <t>2,3</t>
  </si>
  <si>
    <t>slepcip</t>
  </si>
  <si>
    <t>slepcin</t>
  </si>
  <si>
    <t>1,7</t>
  </si>
  <si>
    <t>pláň</t>
  </si>
  <si>
    <t>3180,4</t>
  </si>
  <si>
    <t>kořeny</t>
  </si>
  <si>
    <t>rošty</t>
  </si>
  <si>
    <t>16,6</t>
  </si>
  <si>
    <t>mlat</t>
  </si>
  <si>
    <t>geo1</t>
  </si>
  <si>
    <t>2592,75</t>
  </si>
  <si>
    <t>geo2</t>
  </si>
  <si>
    <t>1840,3</t>
  </si>
  <si>
    <t>odřez</t>
  </si>
  <si>
    <t>4,4</t>
  </si>
  <si>
    <t>op3</t>
  </si>
  <si>
    <t>674</t>
  </si>
  <si>
    <t>recyklát80</t>
  </si>
  <si>
    <t>2439,1</t>
  </si>
  <si>
    <t>kostkyb</t>
  </si>
  <si>
    <t>7,05</t>
  </si>
  <si>
    <t>dvojřádek</t>
  </si>
  <si>
    <t>33,4</t>
  </si>
  <si>
    <t>op8b</t>
  </si>
  <si>
    <t>245</t>
  </si>
  <si>
    <t>bo1025</t>
  </si>
  <si>
    <t>44,8</t>
  </si>
  <si>
    <t>rohožeb</t>
  </si>
  <si>
    <t>156</t>
  </si>
  <si>
    <t>brána</t>
  </si>
  <si>
    <t>37,8</t>
  </si>
  <si>
    <t>jekl60</t>
  </si>
  <si>
    <t>ipe80</t>
  </si>
  <si>
    <t>t</t>
  </si>
  <si>
    <t>0,207</t>
  </si>
  <si>
    <t>hranoly</t>
  </si>
  <si>
    <t>107,87</t>
  </si>
  <si>
    <t>pl608</t>
  </si>
  <si>
    <t>kg</t>
  </si>
  <si>
    <t>511,438</t>
  </si>
  <si>
    <t>obrubaoc</t>
  </si>
  <si>
    <t>242,788</t>
  </si>
  <si>
    <t>ocellavice</t>
  </si>
  <si>
    <t>126,228</t>
  </si>
  <si>
    <t>pl408</t>
  </si>
  <si>
    <t>2186,658</t>
  </si>
  <si>
    <t>nátěr</t>
  </si>
  <si>
    <t>24,81</t>
  </si>
  <si>
    <t>nátěroc</t>
  </si>
  <si>
    <t>202,098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</si>
  <si>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</si>
  <si>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</si>
  <si>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</si>
  <si>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</si>
  <si>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</si>
  <si>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</si>
  <si>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</si>
  <si>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</si>
  <si>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</si>
  <si>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</si>
  <si>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</si>
  <si>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</si>
  <si>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766 - Konstrukce truhlářské</t>
  </si>
  <si>
    <t xml:space="preserve">    767 - Konstrukce zámečnické</t>
  </si>
  <si>
    <t xml:space="preserve">    783 - Dokončovací práce - nátěry</t>
  </si>
  <si>
    <t>M - Práce a dodávky M</t>
  </si>
  <si>
    <t xml:space="preserve">    46-M - Zemní práce při extr.mont.pracích</t>
  </si>
  <si>
    <t>Zemní práce</t>
  </si>
  <si>
    <t>111101101</t>
  </si>
  <si>
    <t>Odstranění travin z celkové plochy do 0,1 ha</t>
  </si>
  <si>
    <t>-1708331346</t>
  </si>
  <si>
    <t>940/10000</t>
  </si>
  <si>
    <t>111251101</t>
  </si>
  <si>
    <t>Odstranění křovin a stromů průměru kmene do 100 mm i s kořeny sklonu terénu do 1:5 z celkové plochy do 100 m2 strojně</t>
  </si>
  <si>
    <t>1080459696</t>
  </si>
  <si>
    <t>podlimitní dřeviny</t>
  </si>
  <si>
    <t>6*6</t>
  </si>
  <si>
    <t>112101101</t>
  </si>
  <si>
    <t>Odstranění stromů listnatých průměru kmene přes 100 do 300 mm</t>
  </si>
  <si>
    <t>1751069917</t>
  </si>
  <si>
    <t>112101122</t>
  </si>
  <si>
    <t>Odstranění stromů jehličnatých průměru kmene přes 300 do 500 mm</t>
  </si>
  <si>
    <t>-1467391810</t>
  </si>
  <si>
    <t>112201112</t>
  </si>
  <si>
    <t>Odstranění pařezů D přes 0,2 do 0,3 m v rovině a svahu do 1:5 s odklizením do 20 m a zasypáním jámy</t>
  </si>
  <si>
    <t>992939281</t>
  </si>
  <si>
    <t>112201114</t>
  </si>
  <si>
    <t>Odstranění pařezů D přes 0,4 do 0,5 m v rovině a svahu do 1:5 s odklizením do 20 m a zasypáním jámy</t>
  </si>
  <si>
    <t>1090998498</t>
  </si>
  <si>
    <t>113106121</t>
  </si>
  <si>
    <t>Rozebrání dlažeb z betonových nebo kamenných dlaždic komunikací pro pěší ručně</t>
  </si>
  <si>
    <t>264690878</t>
  </si>
  <si>
    <t>1092-6,7-124,1</t>
  </si>
  <si>
    <t>526-5,3</t>
  </si>
  <si>
    <t>113107132</t>
  </si>
  <si>
    <t>Odstranění podkladu z betonu prostého tl 300 mm ručně</t>
  </si>
  <si>
    <t>985364737</t>
  </si>
  <si>
    <t>113107142</t>
  </si>
  <si>
    <t>Odstranění podkladu živičného tl 100 mm ručně</t>
  </si>
  <si>
    <t>679371301</t>
  </si>
  <si>
    <t>113107232</t>
  </si>
  <si>
    <t>Odstranění podkladu z betonu prostého tl 300 mm strojně pl přes 200 m2</t>
  </si>
  <si>
    <t>51990708</t>
  </si>
  <si>
    <t>113152112</t>
  </si>
  <si>
    <t>Odstranění podkladů zpevněných ploch z kameniva drceného</t>
  </si>
  <si>
    <t>48912307</t>
  </si>
  <si>
    <t>asfalt*0,4</t>
  </si>
  <si>
    <t>asfalt2*0,4</t>
  </si>
  <si>
    <t>asfalt3*0,5</t>
  </si>
  <si>
    <t>kostky*0,5</t>
  </si>
  <si>
    <t>dlaždice*0,3</t>
  </si>
  <si>
    <t>kamenb</t>
  </si>
  <si>
    <t>113154513</t>
  </si>
  <si>
    <t>Frézování živičného krytu tl 50 mm pruh š do 0,5 m pl do 500 m2</t>
  </si>
  <si>
    <t>962771085</t>
  </si>
  <si>
    <t>dle D1.1.2.a.N, D1.1.1.a</t>
  </si>
  <si>
    <t>napojení na silnici</t>
  </si>
  <si>
    <t>30,5+0,5*30,5</t>
  </si>
  <si>
    <t>113154548</t>
  </si>
  <si>
    <t>Frézování živičného krytu tl 100 mm pruh š přes 1 m pl přes 500 do 2000 m2</t>
  </si>
  <si>
    <t>576154548</t>
  </si>
  <si>
    <t>2x vrstva 100mm</t>
  </si>
  <si>
    <t>954-204-154,4</t>
  </si>
  <si>
    <t>1x vrstva 100mm - u bašty a nábřeží</t>
  </si>
  <si>
    <t>113201112</t>
  </si>
  <si>
    <t>Vytrhání obrub silničních ležatých</t>
  </si>
  <si>
    <t>-185212554</t>
  </si>
  <si>
    <t>206+270+66</t>
  </si>
  <si>
    <t>113202111</t>
  </si>
  <si>
    <t>Vytrhání obrub krajníků obrubníků stojatých</t>
  </si>
  <si>
    <t>-1852323564</t>
  </si>
  <si>
    <t>89+104+77+60+2*5+22</t>
  </si>
  <si>
    <t>119001422</t>
  </si>
  <si>
    <t>Dočasné zajištění kabelů a kabelových tratí z 6 volně ložených kabelů</t>
  </si>
  <si>
    <t>662193750</t>
  </si>
  <si>
    <t>chráničky*0,5</t>
  </si>
  <si>
    <t>121103112</t>
  </si>
  <si>
    <t>Skrývka zemin schopných zúrodnění ve svahu do 1:2</t>
  </si>
  <si>
    <t>1177309910</t>
  </si>
  <si>
    <t>(skrývka*10000)*0,2</t>
  </si>
  <si>
    <t>122311101</t>
  </si>
  <si>
    <t>Odkopávky a prokopávky v hornině třídy těžitelnosti II, skupiny 4 ručně</t>
  </si>
  <si>
    <t>-1545363920</t>
  </si>
  <si>
    <t>dle D1.1.1</t>
  </si>
  <si>
    <t>výkopy podél fasád domů</t>
  </si>
  <si>
    <t>0,5*0,4*(140+180+70)</t>
  </si>
  <si>
    <t>122351105</t>
  </si>
  <si>
    <t>Odkopávky a prokopávky nezapažené v hornině třídy těžitelnosti II skupiny 4 objem do 1000 m3 strojně</t>
  </si>
  <si>
    <t>-499118831</t>
  </si>
  <si>
    <t>235*0,15+1123*0,23+356*0,52+628*0,18+225*0,41+485*0,28+121*0,36+2385*0,17+98*0,56+335*0,33+289*0,25+989*0,16+99*0,29+569*0,34</t>
  </si>
  <si>
    <t>-odkopf</t>
  </si>
  <si>
    <t>131111332</t>
  </si>
  <si>
    <t>Vrtání jamek pro plotové sloupky D přes 100 do 200 mm ručně s motorovým vrtákem</t>
  </si>
  <si>
    <t>-1198236231</t>
  </si>
  <si>
    <t>dle D1.1.2.a.R; D1.1.1.a</t>
  </si>
  <si>
    <t>vruty pro rošty</t>
  </si>
  <si>
    <t>0,3*3*8</t>
  </si>
  <si>
    <t>vruty pro ocelové obrubníky</t>
  </si>
  <si>
    <t>0,3*33</t>
  </si>
  <si>
    <t>pro značky</t>
  </si>
  <si>
    <t>5*0,6</t>
  </si>
  <si>
    <t>132153301</t>
  </si>
  <si>
    <t>Hloubení rýh pro sběrné a svodné drény rýhovačem hl do 1,0 m v hornině třídy těžitelnosti I a II skupiny 1 až 4</t>
  </si>
  <si>
    <t>1567400717</t>
  </si>
  <si>
    <t>lavice L4</t>
  </si>
  <si>
    <t>162201401</t>
  </si>
  <si>
    <t>Vodorovné přemístění větví stromů listnatých do 1 km D kmene přes 100 do 300 mm</t>
  </si>
  <si>
    <t>984254154</t>
  </si>
  <si>
    <t>162201406</t>
  </si>
  <si>
    <t>Vodorovné přemístění větví stromů jehličnatých do 1 km D kmene přes 300 do 500 mm</t>
  </si>
  <si>
    <t>1949088624</t>
  </si>
  <si>
    <t>162201411</t>
  </si>
  <si>
    <t>Vodorovné přemístění kmenů stromů listnatých do 1 km D kmene přes 100 do 300 mm</t>
  </si>
  <si>
    <t>-392391200</t>
  </si>
  <si>
    <t>25</t>
  </si>
  <si>
    <t>162201416</t>
  </si>
  <si>
    <t>Vodorovné přemístění kmenů stromů jehličnatých do 1 km D kmene přes 300 do 500 mm</t>
  </si>
  <si>
    <t>-1438868356</t>
  </si>
  <si>
    <t>26</t>
  </si>
  <si>
    <t>162201421</t>
  </si>
  <si>
    <t>Vodorovné přemístění pařezů do 1 km D přes 100 do 300 mm</t>
  </si>
  <si>
    <t>1564640526</t>
  </si>
  <si>
    <t>27</t>
  </si>
  <si>
    <t>162201422</t>
  </si>
  <si>
    <t>Vodorovné přemístění pařezů do 1 km D přes 300 do 500 mm</t>
  </si>
  <si>
    <t>-1160129034</t>
  </si>
  <si>
    <t>28</t>
  </si>
  <si>
    <t>162301101</t>
  </si>
  <si>
    <t>Vodorovné přemístění do 500 m výkopku/sypaniny z horniny tř. 1 až 4</t>
  </si>
  <si>
    <t>-871163748</t>
  </si>
  <si>
    <t>ornice na deponii a zpět</t>
  </si>
  <si>
    <t>2*ornice</t>
  </si>
  <si>
    <t>odpočet přebytečné ornice</t>
  </si>
  <si>
    <t>-2*(ornice-(0,2*trávník))</t>
  </si>
  <si>
    <t>29</t>
  </si>
  <si>
    <t>162751137</t>
  </si>
  <si>
    <t>Vodorovné přemístění přes 9 000 do 10000 m výkopku/sypaniny z horniny třídy těžitelnosti II skupiny 4 a 5</t>
  </si>
  <si>
    <t>-1261224351</t>
  </si>
  <si>
    <t>odvoz přebytečné ornice</t>
  </si>
  <si>
    <t>ornice-0,2*trávník</t>
  </si>
  <si>
    <t>30</t>
  </si>
  <si>
    <t>162751139</t>
  </si>
  <si>
    <t>Příplatek k vodorovnému přemístění výkopku/sypaniny z horniny třídy těžitelnosti II skupiny 4 a 5 ZKD 1000 m přes 10000 m</t>
  </si>
  <si>
    <t>1497053095</t>
  </si>
  <si>
    <t>14*odvoz</t>
  </si>
  <si>
    <t>167151112</t>
  </si>
  <si>
    <t>Nakládání výkopku z hornin třídy těžitelnosti II skupiny 4 a 5 přes 100 m3</t>
  </si>
  <si>
    <t>-1472321052</t>
  </si>
  <si>
    <t>odkop+drenáž*0,35*0,35+odkopf</t>
  </si>
  <si>
    <t>32</t>
  </si>
  <si>
    <t>171201201</t>
  </si>
  <si>
    <t>Uložení sypaniny na skládky</t>
  </si>
  <si>
    <t>1268382716</t>
  </si>
  <si>
    <t>odvoz+odvoz2</t>
  </si>
  <si>
    <t>33</t>
  </si>
  <si>
    <t>171201231</t>
  </si>
  <si>
    <t>Poplatek za uložení zeminy a kamení na recyklační skládce (skládkovné) kód odpadu 17 05 04</t>
  </si>
  <si>
    <t>-421892538</t>
  </si>
  <si>
    <t>odvoz*1,7</t>
  </si>
  <si>
    <t>34</t>
  </si>
  <si>
    <t>174151101</t>
  </si>
  <si>
    <t>Zásyp jam, šachet rýh nebo kolem objektů sypaninou se zhutněním</t>
  </si>
  <si>
    <t>1202388022</t>
  </si>
  <si>
    <t>zásyp náhonu+drenáž</t>
  </si>
  <si>
    <t>6*3*0,9</t>
  </si>
  <si>
    <t>0,35*0,35*drenáž</t>
  </si>
  <si>
    <t>strukturní substrát - dle D1.1.1.b, D1.1.2.a</t>
  </si>
  <si>
    <t>35</t>
  </si>
  <si>
    <t>175151101</t>
  </si>
  <si>
    <t>Obsypání potrubí strojně sypaninou bez prohození, uloženou do 3 m</t>
  </si>
  <si>
    <t>554745987</t>
  </si>
  <si>
    <t>zatrubnění náhonu</t>
  </si>
  <si>
    <t>6*3*0,3+6*3*0,3*0,5</t>
  </si>
  <si>
    <t>36</t>
  </si>
  <si>
    <t>583439320R</t>
  </si>
  <si>
    <t>kamenivo drcené hrubé frakce 16-32</t>
  </si>
  <si>
    <t>977685771</t>
  </si>
  <si>
    <t>drenáž*0,25*0,35*1,6</t>
  </si>
  <si>
    <t>37</t>
  </si>
  <si>
    <t>58344197</t>
  </si>
  <si>
    <t>štěrkodrť frakce 0/63</t>
  </si>
  <si>
    <t>-1657758752</t>
  </si>
  <si>
    <t>zásyp*1,8</t>
  </si>
  <si>
    <t>38</t>
  </si>
  <si>
    <t>58344171</t>
  </si>
  <si>
    <t>štěrkodrť frakce 0/32</t>
  </si>
  <si>
    <t>1352243453</t>
  </si>
  <si>
    <t>obsyp*1,9</t>
  </si>
  <si>
    <t>39</t>
  </si>
  <si>
    <t>181301113</t>
  </si>
  <si>
    <t>Rozprostření ornice tl vrstvy do 200 mm pl přes 500 m2 v rovině nebo ve svahu do 1:5</t>
  </si>
  <si>
    <t>592701185</t>
  </si>
  <si>
    <t>40</t>
  </si>
  <si>
    <t>005724200</t>
  </si>
  <si>
    <t>osivo směs travní parková okrasná</t>
  </si>
  <si>
    <t>-1663704502</t>
  </si>
  <si>
    <t>trávník*0,03</t>
  </si>
  <si>
    <t>41</t>
  </si>
  <si>
    <t>181411131</t>
  </si>
  <si>
    <t>Založení parkového trávníku výsevem plochy do 1000 m2 v rovině a ve svahu do 1:5</t>
  </si>
  <si>
    <t>-1029059568</t>
  </si>
  <si>
    <t>dle D1.1.2.a</t>
  </si>
  <si>
    <t>42</t>
  </si>
  <si>
    <t>181951114</t>
  </si>
  <si>
    <t>Úprava pláně v hornině třídy těžitelnosti II skupiny 4 a 5 se zhutněním strojně</t>
  </si>
  <si>
    <t>2120296372</t>
  </si>
  <si>
    <t>vějíř+řádky+kostičkyp+kostičkyn+deskyp+deskyn+slepcip+slepcin</t>
  </si>
  <si>
    <t>43</t>
  </si>
  <si>
    <t>183101215</t>
  </si>
  <si>
    <t>Jamky pro výsadbu s výměnou 50 % půdy zeminy skupiny 1 až 4 obj přes 0,125 do 0,4 m3 v rovině a svahu do 1:5</t>
  </si>
  <si>
    <t>-713048921</t>
  </si>
  <si>
    <t>44</t>
  </si>
  <si>
    <t>183106613</t>
  </si>
  <si>
    <t>Ochrana stromu protikořenovou clonou v rovině nebo na svahu do 1:5 hl přes 700 do 1000 mm</t>
  </si>
  <si>
    <t>-432568422</t>
  </si>
  <si>
    <t>5*4</t>
  </si>
  <si>
    <t>45</t>
  </si>
  <si>
    <t>R1831PF</t>
  </si>
  <si>
    <t>protikořenová folie z PE tl. 1mm</t>
  </si>
  <si>
    <t>1915582347</t>
  </si>
  <si>
    <t>20*1,1 'Přepočtené koeficientem množství</t>
  </si>
  <si>
    <t>46</t>
  </si>
  <si>
    <t>183403114</t>
  </si>
  <si>
    <t>Obdělání půdy kultivátorováním v rovině a svahu do 1:5</t>
  </si>
  <si>
    <t>394180809</t>
  </si>
  <si>
    <t>47</t>
  </si>
  <si>
    <t>183403153</t>
  </si>
  <si>
    <t>Obdělání půdy hrabáním v rovině a svahu do 1:5</t>
  </si>
  <si>
    <t>1402880062</t>
  </si>
  <si>
    <t>48</t>
  </si>
  <si>
    <t>183403161</t>
  </si>
  <si>
    <t>Obdělání půdy válením v rovině a svahu do 1:5</t>
  </si>
  <si>
    <t>248824844</t>
  </si>
  <si>
    <t>49</t>
  </si>
  <si>
    <t>184102113</t>
  </si>
  <si>
    <t>Výsadba dřeviny s balem D přes 0,3 do 0,4 m do jamky se zalitím v rovině a svahu do 1:5</t>
  </si>
  <si>
    <t>471970463</t>
  </si>
  <si>
    <t>stromky</t>
  </si>
  <si>
    <t>50</t>
  </si>
  <si>
    <t>184215133</t>
  </si>
  <si>
    <t>Ukotvení kmene dřevin třemi kůly D do 0,1 m délky do 3 m</t>
  </si>
  <si>
    <t>352020447</t>
  </si>
  <si>
    <t>51</t>
  </si>
  <si>
    <t>184215411</t>
  </si>
  <si>
    <t>Zhotovení závlahové mísy dřevin D do 0,5 m v rovině nebo na svahu do 1:5</t>
  </si>
  <si>
    <t>509239780</t>
  </si>
  <si>
    <t>52</t>
  </si>
  <si>
    <t>184501131</t>
  </si>
  <si>
    <t>Zhotovení obalu z juty ve dvou vrstvách v rovině a svahu do 1:5</t>
  </si>
  <si>
    <t>1548040639</t>
  </si>
  <si>
    <t>2*12</t>
  </si>
  <si>
    <t>53</t>
  </si>
  <si>
    <t>184801121</t>
  </si>
  <si>
    <t>Ošetřování vysazených dřevin soliterních v rovině a svahu do 1:5</t>
  </si>
  <si>
    <t>-210115515</t>
  </si>
  <si>
    <t>54</t>
  </si>
  <si>
    <t>184813511</t>
  </si>
  <si>
    <t>Chemické odplevelení před založením kultury postřikem na široko v rovině a svahu do 1:5 ručně</t>
  </si>
  <si>
    <t>159323006</t>
  </si>
  <si>
    <t>55</t>
  </si>
  <si>
    <t>184813521</t>
  </si>
  <si>
    <t>Chemické odplevelení po založení kultury postřikem na široko v rovině a svahu do 1:5 ručně</t>
  </si>
  <si>
    <t>-1952090444</t>
  </si>
  <si>
    <t>56</t>
  </si>
  <si>
    <t>184818231</t>
  </si>
  <si>
    <t>Ochrana kmene průměru do 300 mm bedněním výšky do 2 m</t>
  </si>
  <si>
    <t>1881248111</t>
  </si>
  <si>
    <t>57</t>
  </si>
  <si>
    <t>184818232</t>
  </si>
  <si>
    <t>Ochrana kmene průměru přes 300 do 500 mm bedněním výšky do 2 m</t>
  </si>
  <si>
    <t>1091166938</t>
  </si>
  <si>
    <t>58</t>
  </si>
  <si>
    <t>184851111</t>
  </si>
  <si>
    <t>Hnojení roztokem hnojiva v rovině a svahu přes 1:5 do 1:2</t>
  </si>
  <si>
    <t>440135759</t>
  </si>
  <si>
    <t>trávník*0,005</t>
  </si>
  <si>
    <t>59</t>
  </si>
  <si>
    <t>184911431</t>
  </si>
  <si>
    <t>Mulčování rostlin kůrou tl. do 0,15 m v rovině a svahu do 1:5</t>
  </si>
  <si>
    <t>-870894183</t>
  </si>
  <si>
    <t>4*pi*0,75*0,75</t>
  </si>
  <si>
    <t>60</t>
  </si>
  <si>
    <t>185804312</t>
  </si>
  <si>
    <t>Zalití rostlin vodou plocha přes 20 m2</t>
  </si>
  <si>
    <t>-814539071</t>
  </si>
  <si>
    <t>0,005*trávník+0,05*12</t>
  </si>
  <si>
    <t>25191155</t>
  </si>
  <si>
    <t>hnojivo průmyslové</t>
  </si>
  <si>
    <t>1471256999</t>
  </si>
  <si>
    <t>0,005*trávník</t>
  </si>
  <si>
    <t>62</t>
  </si>
  <si>
    <t>RTB1</t>
  </si>
  <si>
    <t>tabletové hnojivo s pomalým uvolňováním 10g</t>
  </si>
  <si>
    <t>tab</t>
  </si>
  <si>
    <t>1109346097</t>
  </si>
  <si>
    <t>pro stromy</t>
  </si>
  <si>
    <t>15*12</t>
  </si>
  <si>
    <t>63</t>
  </si>
  <si>
    <t>25234001</t>
  </si>
  <si>
    <t>herbicid totální systémový neselektivní</t>
  </si>
  <si>
    <t>litr</t>
  </si>
  <si>
    <t>1619569798</t>
  </si>
  <si>
    <t>0,0008*trávník</t>
  </si>
  <si>
    <t>64</t>
  </si>
  <si>
    <t>252RSR</t>
  </si>
  <si>
    <t xml:space="preserve">selektivní herbicid </t>
  </si>
  <si>
    <t>599492339</t>
  </si>
  <si>
    <t>65</t>
  </si>
  <si>
    <t>10371500</t>
  </si>
  <si>
    <t>substrát pro trávníky VL</t>
  </si>
  <si>
    <t>14152491</t>
  </si>
  <si>
    <t>dle D1.1.1.b</t>
  </si>
  <si>
    <t>0,4*0,2*trávník</t>
  </si>
  <si>
    <t>66</t>
  </si>
  <si>
    <t>10321100</t>
  </si>
  <si>
    <t>zahradní substrát pro výsadbu VL</t>
  </si>
  <si>
    <t>-528591058</t>
  </si>
  <si>
    <t>12*0,4*0,5</t>
  </si>
  <si>
    <t>67</t>
  </si>
  <si>
    <t>R001SS</t>
  </si>
  <si>
    <t>strukturní substrát</t>
  </si>
  <si>
    <t>1966144345</t>
  </si>
  <si>
    <t xml:space="preserve">20 % jílovito-hlinité půdy, 80 % ostrohranného štěrku frakce 20 mm (bez jemné příměsi) a 0,03 % půdního stabilizátoru </t>
  </si>
  <si>
    <t>ssubstrát*1,7</t>
  </si>
  <si>
    <t>68</t>
  </si>
  <si>
    <t>R8001</t>
  </si>
  <si>
    <t>Kůly frézované 3 m</t>
  </si>
  <si>
    <t>-1344502994</t>
  </si>
  <si>
    <t>3*12</t>
  </si>
  <si>
    <t>69</t>
  </si>
  <si>
    <t>R8002</t>
  </si>
  <si>
    <t>Úvazky a spojovací materiál  (stromy dle TZ)</t>
  </si>
  <si>
    <t>-496485326</t>
  </si>
  <si>
    <t>70</t>
  </si>
  <si>
    <t>R8003</t>
  </si>
  <si>
    <t xml:space="preserve">Juta na bandáž kmene </t>
  </si>
  <si>
    <t>-1780311021</t>
  </si>
  <si>
    <t>24*1,2 'Přepočtené koeficientem množství</t>
  </si>
  <si>
    <t>71</t>
  </si>
  <si>
    <t>61894000</t>
  </si>
  <si>
    <t>rákos ohradový neloupaný 60x100cm</t>
  </si>
  <si>
    <t>-1072408419</t>
  </si>
  <si>
    <t>72</t>
  </si>
  <si>
    <t>28357001</t>
  </si>
  <si>
    <t>chránička perforovaná PE k ochraně paty kmene stromku před poškozením strunovou sekačkou</t>
  </si>
  <si>
    <t>-2099353717</t>
  </si>
  <si>
    <t>73</t>
  </si>
  <si>
    <t>10391100</t>
  </si>
  <si>
    <t>kůra mulčovací VL</t>
  </si>
  <si>
    <t>-799800389</t>
  </si>
  <si>
    <t>4*0,15*0,75*0,75*pi</t>
  </si>
  <si>
    <t>74</t>
  </si>
  <si>
    <t>R8001PJ</t>
  </si>
  <si>
    <t xml:space="preserve">Platan Javorolistý (Platanus x hispanica 'Alphen's Globe'), o.k. 12-14cm, nasazení koruny min. 2,2m </t>
  </si>
  <si>
    <t>-1027689363</t>
  </si>
  <si>
    <t>75</t>
  </si>
  <si>
    <t>R8001JB</t>
  </si>
  <si>
    <t xml:space="preserve">Javor babyka (Acer campestre Elsrijk), o.k. 14-16cm, nasazení koruny min. 2,2m </t>
  </si>
  <si>
    <t>1605604196</t>
  </si>
  <si>
    <t>76</t>
  </si>
  <si>
    <t>R8001TJ</t>
  </si>
  <si>
    <t>Třešeň jedoská (Prunus x yedoensis), o.k. 14-16cm, nasazení koruny min. 2,2m</t>
  </si>
  <si>
    <t>-1161172549</t>
  </si>
  <si>
    <t>Zakládání</t>
  </si>
  <si>
    <t>77</t>
  </si>
  <si>
    <t>212755214</t>
  </si>
  <si>
    <t>Trativody z drenážních trubek plastových flexibilních D 100 mm bez lože</t>
  </si>
  <si>
    <t>-1334764333</t>
  </si>
  <si>
    <t>drenáž pláně</t>
  </si>
  <si>
    <t>200+53</t>
  </si>
  <si>
    <t>drenáž ve strukturním substrátu</t>
  </si>
  <si>
    <t>2*80+2*5</t>
  </si>
  <si>
    <t>213141111</t>
  </si>
  <si>
    <t>Zřízení vrstvy z geotextilie v rovině nebo ve sklonu do 1:5 š do 3 m</t>
  </si>
  <si>
    <t>-493640647</t>
  </si>
  <si>
    <t>dle D1.1.1.a, D1.1.1.a.R</t>
  </si>
  <si>
    <t>4,9+6,8+4,9</t>
  </si>
  <si>
    <t>řádky+kostičkyp+kostičkyn+deskyp+deskyn+mlat+slepcip+slepcin</t>
  </si>
  <si>
    <t>drenáž*0,35*5</t>
  </si>
  <si>
    <t>79</t>
  </si>
  <si>
    <t>213141112</t>
  </si>
  <si>
    <t>Zřízení vrstvy z geotextilie v rovině nebo ve sklonu do 1:5 š do 6 m</t>
  </si>
  <si>
    <t>-793949000</t>
  </si>
  <si>
    <t>ssubstrát+160+33+22</t>
  </si>
  <si>
    <t>80</t>
  </si>
  <si>
    <t>69311068</t>
  </si>
  <si>
    <t>geotextilie netkaná separační, ochranná, filtrační, drenážní PP 300g/m2</t>
  </si>
  <si>
    <t>1070689360</t>
  </si>
  <si>
    <t>geo1+geo2</t>
  </si>
  <si>
    <t>4433,05*1,1 'Přepočtené koeficientem množství</t>
  </si>
  <si>
    <t>81</t>
  </si>
  <si>
    <t>274313611</t>
  </si>
  <si>
    <t>Základové pásy z betonu tř. C 16/20</t>
  </si>
  <si>
    <t>461089335</t>
  </si>
  <si>
    <t>11*0,75*0,325</t>
  </si>
  <si>
    <t>82</t>
  </si>
  <si>
    <t>274351121</t>
  </si>
  <si>
    <t>Zřízení bednění základových pasů rovného</t>
  </si>
  <si>
    <t>-1662598712</t>
  </si>
  <si>
    <t>2*0,75*(11+0,325)</t>
  </si>
  <si>
    <t>83</t>
  </si>
  <si>
    <t>274351122</t>
  </si>
  <si>
    <t>Odstranění bednění základových pasů rovného</t>
  </si>
  <si>
    <t>-1883085995</t>
  </si>
  <si>
    <t>84</t>
  </si>
  <si>
    <t>279113134</t>
  </si>
  <si>
    <t>Základová zeď tl přes 250 do 300 mm z tvárnic ztraceného bednění včetně výplně z betonu tř. C 16/20</t>
  </si>
  <si>
    <t>552382966</t>
  </si>
  <si>
    <t>3*2,5</t>
  </si>
  <si>
    <t>85</t>
  </si>
  <si>
    <t>311361821</t>
  </si>
  <si>
    <t>Výztuž nosných zdí betonářskou ocelí 10 505</t>
  </si>
  <si>
    <t>-1959432119</t>
  </si>
  <si>
    <t>náhon</t>
  </si>
  <si>
    <t>7*2*2,5*0,0009</t>
  </si>
  <si>
    <t>3*2*11*0,6*0,000888</t>
  </si>
  <si>
    <t>Svislé a kompletní konstrukce</t>
  </si>
  <si>
    <t>86</t>
  </si>
  <si>
    <t>275313611</t>
  </si>
  <si>
    <t>Základové patky z betonu tř. C 16/20</t>
  </si>
  <si>
    <t>-190406202</t>
  </si>
  <si>
    <t>základ pod kříž</t>
  </si>
  <si>
    <t>1*1*0,8</t>
  </si>
  <si>
    <t>87</t>
  </si>
  <si>
    <t>275322611</t>
  </si>
  <si>
    <t>Základové patky ze ŽB se zvýšenými nároky na prostředí tř. C 30/37</t>
  </si>
  <si>
    <t>-1646864264</t>
  </si>
  <si>
    <t>dle D1.1.2.a.R</t>
  </si>
  <si>
    <t>patky pod rošty</t>
  </si>
  <si>
    <t>0,3*pi*0,1*0,1*3*8</t>
  </si>
  <si>
    <t>pod lavičky</t>
  </si>
  <si>
    <t>0,7*0,2*0,5*2*7</t>
  </si>
  <si>
    <t>patky pod oc. obrubu</t>
  </si>
  <si>
    <t>33*pi*0,3*0,075*0,075</t>
  </si>
  <si>
    <t>stojany na kola</t>
  </si>
  <si>
    <t>0,2*0,2*0,5*2*9</t>
  </si>
  <si>
    <t>koše</t>
  </si>
  <si>
    <t>4*0,3*0,3*0,5</t>
  </si>
  <si>
    <t>88</t>
  </si>
  <si>
    <t>275351121</t>
  </si>
  <si>
    <t>Zřízení bednění základových patek</t>
  </si>
  <si>
    <t>-415653687</t>
  </si>
  <si>
    <t>0,8*2*(1+0,8)+0,2*0,5*4*2*9+4*0,3*0,5*4</t>
  </si>
  <si>
    <t>89</t>
  </si>
  <si>
    <t>275351122</t>
  </si>
  <si>
    <t>Odstranění bednění základových patek</t>
  </si>
  <si>
    <t>408223479</t>
  </si>
  <si>
    <t>90</t>
  </si>
  <si>
    <t>311321815</t>
  </si>
  <si>
    <t>Nosná zeď ze ŽB pohledového tř. C 30/37 bez výztuže</t>
  </si>
  <si>
    <t>919494355</t>
  </si>
  <si>
    <t>0,16*0,325*11+0,285*0,335*11</t>
  </si>
  <si>
    <t>91</t>
  </si>
  <si>
    <t>311351311</t>
  </si>
  <si>
    <t>Zřízení jednostranného bednění nosných nadzákladových zdí</t>
  </si>
  <si>
    <t>2136511651</t>
  </si>
  <si>
    <t>0,445*2*(11+0,335)</t>
  </si>
  <si>
    <t>92</t>
  </si>
  <si>
    <t>311351312</t>
  </si>
  <si>
    <t>Odstranění jednostranného bednění nosných nadzákladových zdí</t>
  </si>
  <si>
    <t>-1091048329</t>
  </si>
  <si>
    <t>93</t>
  </si>
  <si>
    <t>311351911</t>
  </si>
  <si>
    <t>Příplatek k cenám bednění nosných nadzákladových zdí za pohledový beton</t>
  </si>
  <si>
    <t>-1856696023</t>
  </si>
  <si>
    <t>94</t>
  </si>
  <si>
    <t>316121001</t>
  </si>
  <si>
    <t>Montáž krycí prefabrikované desky</t>
  </si>
  <si>
    <t>-1955305967</t>
  </si>
  <si>
    <t>95</t>
  </si>
  <si>
    <t>338121123</t>
  </si>
  <si>
    <t>Osazování sloupků a vzpěr ŽB plotových zabetonováním patky o obj do 0,15 m3</t>
  </si>
  <si>
    <t>-115421768</t>
  </si>
  <si>
    <t>96</t>
  </si>
  <si>
    <t>R301SL</t>
  </si>
  <si>
    <t>prefabrikovaný sloupek s patkou pro zábradlí, bílý beton, v=1,15m</t>
  </si>
  <si>
    <t>256</t>
  </si>
  <si>
    <t>-1501375419</t>
  </si>
  <si>
    <t>97</t>
  </si>
  <si>
    <t>R301HL</t>
  </si>
  <si>
    <t>prefabrikovaná hlavice pro zábradlí, bílý beton</t>
  </si>
  <si>
    <t>264786356</t>
  </si>
  <si>
    <t>98</t>
  </si>
  <si>
    <t>460080202</t>
  </si>
  <si>
    <t>Zřízení zabudovaného bednění základových konstrukcí</t>
  </si>
  <si>
    <t>-1232344309</t>
  </si>
  <si>
    <t>pod oc. rošty</t>
  </si>
  <si>
    <t>pi*0,2*3*8*0,3</t>
  </si>
  <si>
    <t>pod oc.obrubu</t>
  </si>
  <si>
    <t>pi*0,15*0,3*33</t>
  </si>
  <si>
    <t>99</t>
  </si>
  <si>
    <t>28611139</t>
  </si>
  <si>
    <t>trubka kanalizační PVC DN 200x5000mm SN4</t>
  </si>
  <si>
    <t>-271693453</t>
  </si>
  <si>
    <t>pod rošty</t>
  </si>
  <si>
    <t>100</t>
  </si>
  <si>
    <t>28611134</t>
  </si>
  <si>
    <t>trubka kanalizační PVC DN 160x5000mm SN4</t>
  </si>
  <si>
    <t>-1519377808</t>
  </si>
  <si>
    <t>Vodorovné konstrukce</t>
  </si>
  <si>
    <t>101</t>
  </si>
  <si>
    <t>451573111</t>
  </si>
  <si>
    <t>Lože pod potrubí otevřený výkop ze štěrkopísku</t>
  </si>
  <si>
    <t>909342127</t>
  </si>
  <si>
    <t>drenáž*0,3*0,1</t>
  </si>
  <si>
    <t>102</t>
  </si>
  <si>
    <t>452312141</t>
  </si>
  <si>
    <t>Sedlové lože z betonu prostého bez zvýšených nároků na prostředí tř. C 16/20 otevřený výkop</t>
  </si>
  <si>
    <t>352046411</t>
  </si>
  <si>
    <t>6*3*0,7*0,5</t>
  </si>
  <si>
    <t>103</t>
  </si>
  <si>
    <t>465511127</t>
  </si>
  <si>
    <t>Dlažba z lomového kamene na sucho s vyklínováním a vyplněním spár tl 200 mm</t>
  </si>
  <si>
    <t>206510433</t>
  </si>
  <si>
    <t>dle D1.1.1.a; D1.1.2.a</t>
  </si>
  <si>
    <t>šlapáky u nábřeží - nutno ocenit vč. dodání kamenů !</t>
  </si>
  <si>
    <t>75*0,2</t>
  </si>
  <si>
    <t>Komunikace pozemní</t>
  </si>
  <si>
    <t>104</t>
  </si>
  <si>
    <t>564801012</t>
  </si>
  <si>
    <t>Podklad ze štěrkodrtě ŠD plochy do 100 m2 tl 40 mm</t>
  </si>
  <si>
    <t>-1404706177</t>
  </si>
  <si>
    <t>dle D1.1.2.a, D1.1.1.a</t>
  </si>
  <si>
    <t>okolo stromů</t>
  </si>
  <si>
    <t>105</t>
  </si>
  <si>
    <t>564841111</t>
  </si>
  <si>
    <t>Podklad ze štěrkodrtě ŠD plochy přes 100 m2 tl 120 mm</t>
  </si>
  <si>
    <t>-1551290692</t>
  </si>
  <si>
    <t>vějíř+op3*0,3+kostičkyp+deskyp-ssubstrát+85,6+slepcip</t>
  </si>
  <si>
    <t>106</t>
  </si>
  <si>
    <t>564851011</t>
  </si>
  <si>
    <t>Podklad ze štěrkodrtě ŠD plochy do 100 m2 tl 150 mm</t>
  </si>
  <si>
    <t>-653953945</t>
  </si>
  <si>
    <t>107</t>
  </si>
  <si>
    <t>564851111</t>
  </si>
  <si>
    <t>Podklad ze štěrkodrtě ŠD plochy přes 100 m2 tl 150 mm</t>
  </si>
  <si>
    <t>-1328162143</t>
  </si>
  <si>
    <t>kostičkyp+kostičkyn-ssubstrát+85,6</t>
  </si>
  <si>
    <t>108</t>
  </si>
  <si>
    <t>564851113</t>
  </si>
  <si>
    <t>Podklad ze štěrkodrtě ŠD plochy přes 100 m2 tl 170 mm</t>
  </si>
  <si>
    <t>1725402307</t>
  </si>
  <si>
    <t>řádky-85,6</t>
  </si>
  <si>
    <t>109</t>
  </si>
  <si>
    <t>564861111</t>
  </si>
  <si>
    <t>Podklad ze štěrkodrtě ŠD tl 200 mm</t>
  </si>
  <si>
    <t>-1325747399</t>
  </si>
  <si>
    <t>sanace pláně</t>
  </si>
  <si>
    <t>2*(vějíř+op3*0,3+řádky+kostičkyp+deskyp-ssubstrát+slepcip)</t>
  </si>
  <si>
    <t>110</t>
  </si>
  <si>
    <t>564871111</t>
  </si>
  <si>
    <t>Podklad ze štěrkodrtě ŠD plochy přes 100 m2 tl 250 mm</t>
  </si>
  <si>
    <t>1850863642</t>
  </si>
  <si>
    <t>sanace chodníky</t>
  </si>
  <si>
    <t>kostičkyn+deskyn+slepcin</t>
  </si>
  <si>
    <t>111</t>
  </si>
  <si>
    <t>564921413</t>
  </si>
  <si>
    <t>Podklad z asfaltového recyklátu plochy přes 100 m2 tl 80 mm</t>
  </si>
  <si>
    <t>-103050812</t>
  </si>
  <si>
    <t>v ceně je zahrnuta úprava vybouraného asfaltu na recyklačním středisku a dovoz recyklátu fr. 0-32mm zpět na stavbu</t>
  </si>
  <si>
    <t>odvoz na recyklaci je součástí položek v oddílu přesun sutě</t>
  </si>
  <si>
    <t>vějíř+op3*0,3+řádky+kostičkyp+deskyp-ssubstrát+slepcip</t>
  </si>
  <si>
    <t>112</t>
  </si>
  <si>
    <t>564962111</t>
  </si>
  <si>
    <t>Podklad z mechanicky zpevněného kameniva MZK tl 200 mm</t>
  </si>
  <si>
    <t>-1159864154</t>
  </si>
  <si>
    <t>113</t>
  </si>
  <si>
    <t>567122114</t>
  </si>
  <si>
    <t>Podklad ze směsi stmelené cementem SC C 8/10 (KSC I) tl 150 mm</t>
  </si>
  <si>
    <t>809824426</t>
  </si>
  <si>
    <t>deskyp+slepcip</t>
  </si>
  <si>
    <t>114</t>
  </si>
  <si>
    <t>573211112</t>
  </si>
  <si>
    <t>Postřik živičný spojovací z asfaltu v množství 0,70 kg/m2</t>
  </si>
  <si>
    <t>-335400470</t>
  </si>
  <si>
    <t>30,5*1,5</t>
  </si>
  <si>
    <t>115</t>
  </si>
  <si>
    <t>576143211</t>
  </si>
  <si>
    <t>Asfaltový koberec mastixový SMA 11 (AKMS) tl 50 mm š do 3 m</t>
  </si>
  <si>
    <t>1927893567</t>
  </si>
  <si>
    <t>116</t>
  </si>
  <si>
    <t>577145032</t>
  </si>
  <si>
    <t>Asfaltový beton vrstva ložní ACL 16 (ABVH) tl 50 mm š do 1,5 m z modifikovaného asfaltu</t>
  </si>
  <si>
    <t>-560013464</t>
  </si>
  <si>
    <t>30,5*0,5</t>
  </si>
  <si>
    <t>117</t>
  </si>
  <si>
    <t>591211111</t>
  </si>
  <si>
    <t>Kladení dlažby z kostek drobných z kamene do lože z kameniva těženého tl 50 mm</t>
  </si>
  <si>
    <t>-419228214</t>
  </si>
  <si>
    <t>-kostkyb</t>
  </si>
  <si>
    <t>118</t>
  </si>
  <si>
    <t>58381007</t>
  </si>
  <si>
    <t>kostka štípaná dlažební žula drobná 8/10</t>
  </si>
  <si>
    <t>1569747876</t>
  </si>
  <si>
    <t>vějíř+řádky</t>
  </si>
  <si>
    <t>odpočet za vytěžené kostky ul. U Bašty</t>
  </si>
  <si>
    <t>-191</t>
  </si>
  <si>
    <t>0,2*dvojřádek</t>
  </si>
  <si>
    <t>1153,73*1,05 'Přepočtené koeficientem množství</t>
  </si>
  <si>
    <t>119</t>
  </si>
  <si>
    <t>58381007RB</t>
  </si>
  <si>
    <t>kostka štípaná dlažební žula drobná 8/10 - bílá</t>
  </si>
  <si>
    <t>1577191122</t>
  </si>
  <si>
    <t>7,05*1,05 'Přepočtené koeficientem množství</t>
  </si>
  <si>
    <t>120</t>
  </si>
  <si>
    <t>591411111</t>
  </si>
  <si>
    <t>Kladení dlažby z mozaiky jednobarevné komunikací pro pěší lože z kameniva</t>
  </si>
  <si>
    <t>-1518291899</t>
  </si>
  <si>
    <t>121</t>
  </si>
  <si>
    <t>58381010</t>
  </si>
  <si>
    <t>kostka řezanoštípaná dlažební žula 6x6x4cm</t>
  </si>
  <si>
    <t>-1927281835</t>
  </si>
  <si>
    <t>kostičkyp+kostičkyn+rošty</t>
  </si>
  <si>
    <t>1797,8*1,05 'Přepočtené koeficientem množství</t>
  </si>
  <si>
    <t>122</t>
  </si>
  <si>
    <t>R008.21t</t>
  </si>
  <si>
    <t>dlaždice z bílé reliéfní žuly 20/20/2cm</t>
  </si>
  <si>
    <t>896800781</t>
  </si>
  <si>
    <t>23,7*1,05 'Přepočtené koeficientem množství</t>
  </si>
  <si>
    <t>123</t>
  </si>
  <si>
    <t>591412111</t>
  </si>
  <si>
    <t>Kladení dlažby z mozaiky dvou a vícebarevné komunikací pro pěší lože z kameniva</t>
  </si>
  <si>
    <t>421792302</t>
  </si>
  <si>
    <t>vyznačení parkovacích stání z bílých kostek</t>
  </si>
  <si>
    <t>(4,5*9+2*4+1*4+2*9)*0,1</t>
  </si>
  <si>
    <t>124</t>
  </si>
  <si>
    <t>591441111</t>
  </si>
  <si>
    <t>Kladení dlažby z mozaiky jednobarevné komunikací pro pěší lože z MC</t>
  </si>
  <si>
    <t>-1559588202</t>
  </si>
  <si>
    <t>reliéfní dlažba pojížděná</t>
  </si>
  <si>
    <t>125</t>
  </si>
  <si>
    <t>594111112</t>
  </si>
  <si>
    <t>Kladení dlažby z lomového kamene tl do 100 mm s provedením lože z kameniva těženého</t>
  </si>
  <si>
    <t>2147334919</t>
  </si>
  <si>
    <t>kladení řezaných žulových desek tl. 40mm</t>
  </si>
  <si>
    <t>126</t>
  </si>
  <si>
    <t>594411112</t>
  </si>
  <si>
    <t>Kladení dlažby z lomového kamene tl do 100 mm s provedením lože z MC</t>
  </si>
  <si>
    <t>784357242</t>
  </si>
  <si>
    <t>kladení řezaných desek z žuly tl. 100mm</t>
  </si>
  <si>
    <t>127</t>
  </si>
  <si>
    <t>58381129R</t>
  </si>
  <si>
    <t>deska dlažební broušená žula 3 formáty 40/40, 40/30 a 40/20cm, tl 40mm světle šedá</t>
  </si>
  <si>
    <t>-1585449287</t>
  </si>
  <si>
    <t>použity pouze desky formátu 40/40 a 40/20cm pro hmatný kontrast</t>
  </si>
  <si>
    <t>2,3*1,05 'Přepočtené koeficientem množství</t>
  </si>
  <si>
    <t>128</t>
  </si>
  <si>
    <t>58381129RR</t>
  </si>
  <si>
    <t>deska dlažební broušená žula 3 formáty 40/40, 40/30 a 40/20cm, tl 100mm světle šedá</t>
  </si>
  <si>
    <t>385042547</t>
  </si>
  <si>
    <t>28,1*1,05 'Přepočtené koeficientem množství</t>
  </si>
  <si>
    <t>129</t>
  </si>
  <si>
    <t>583RD001</t>
  </si>
  <si>
    <t>odřezky z žulových kostek 6/6/4cm otlučené v míchačce - zbavené ostrých hran</t>
  </si>
  <si>
    <t>914793278</t>
  </si>
  <si>
    <t>130</t>
  </si>
  <si>
    <t>916991121</t>
  </si>
  <si>
    <t>Lože pod obrubníky, krajníky nebo obruby z dlažebních kostek z betonu prostého</t>
  </si>
  <si>
    <t>1412602095</t>
  </si>
  <si>
    <t>0,1*(op3*0,4+op8b*0,2+bo1025*0,2)</t>
  </si>
  <si>
    <t>Úpravy povrchů, podlahy a osazování výplní</t>
  </si>
  <si>
    <t>131</t>
  </si>
  <si>
    <t>622311141</t>
  </si>
  <si>
    <t>Vápenná omítka štuková dvouvrstvá vnějších stěn nanášená ručně</t>
  </si>
  <si>
    <t>-917050734</t>
  </si>
  <si>
    <t>nutno ocenit jako omítku tras-vápennou !!</t>
  </si>
  <si>
    <t>oprava zdiva domů pod terénem</t>
  </si>
  <si>
    <t>městská brána</t>
  </si>
  <si>
    <t>Trubní vedení</t>
  </si>
  <si>
    <t>132</t>
  </si>
  <si>
    <t>821421111</t>
  </si>
  <si>
    <t>Montáž potrubí z trub ŽB s polodrážkou (přímých) a integrovaným pryžovým těsněním otevřený výkop sklon do 20 % DN 500</t>
  </si>
  <si>
    <t>-1670120356</t>
  </si>
  <si>
    <t>zatrubnění náhonu U Bašty</t>
  </si>
  <si>
    <t>133</t>
  </si>
  <si>
    <t>59222025</t>
  </si>
  <si>
    <t>trouba ŽB hrdlová propojovací DN 500</t>
  </si>
  <si>
    <t>1482858361</t>
  </si>
  <si>
    <t>6*1,01 'Přepočtené koeficientem množství</t>
  </si>
  <si>
    <t>134</t>
  </si>
  <si>
    <t>830361811</t>
  </si>
  <si>
    <t>Bourání stávajícího kameninového potrubí DN přes 150 do 250</t>
  </si>
  <si>
    <t>-847595324</t>
  </si>
  <si>
    <t>přípojka vpusti vedoucí k silnici</t>
  </si>
  <si>
    <t>9+31</t>
  </si>
  <si>
    <t>135</t>
  </si>
  <si>
    <t>895941111</t>
  </si>
  <si>
    <t>Zřízení vpusti kanalizační uliční z betonových dílců typ UV-50 normální</t>
  </si>
  <si>
    <t>-542292625</t>
  </si>
  <si>
    <t>136</t>
  </si>
  <si>
    <t>59224466</t>
  </si>
  <si>
    <t>vpusť uliční DN 500 skruž průběžná 500/590x65mm betonová s odtokem Brno</t>
  </si>
  <si>
    <t>-1654640562</t>
  </si>
  <si>
    <t>137</t>
  </si>
  <si>
    <t>59224461</t>
  </si>
  <si>
    <t>vpusť uliční DN 500 skruž průběžná nízká betonová 500/290x65mm</t>
  </si>
  <si>
    <t>-1547085669</t>
  </si>
  <si>
    <t>138</t>
  </si>
  <si>
    <t>59223821</t>
  </si>
  <si>
    <t>vpusť uliční prstenec betonový 180x660x100mm</t>
  </si>
  <si>
    <t>796009025</t>
  </si>
  <si>
    <t>139</t>
  </si>
  <si>
    <t>59224470R</t>
  </si>
  <si>
    <t>vpusť uliční DN 500 kaliště vysoké 500/590mm</t>
  </si>
  <si>
    <t>-244940510</t>
  </si>
  <si>
    <t>140</t>
  </si>
  <si>
    <t>59224481RR</t>
  </si>
  <si>
    <t>mříž vtoková s rámem pro uliční vpusť 500x500 ATYP s úzkou štěrbinou š.15mm, zatížení 40 tun</t>
  </si>
  <si>
    <t>770305698</t>
  </si>
  <si>
    <t>141</t>
  </si>
  <si>
    <t>59224481</t>
  </si>
  <si>
    <t>mříž vtoková s rámem pro uliční vpusť 500x500, zatížení 40 tun</t>
  </si>
  <si>
    <t>1371836469</t>
  </si>
  <si>
    <t>142</t>
  </si>
  <si>
    <t>59223864</t>
  </si>
  <si>
    <t>prstenec betonový pro uliční vpusť vyrovnávací 39 x 6 x 13 cm</t>
  </si>
  <si>
    <t>-1095615079</t>
  </si>
  <si>
    <t>143</t>
  </si>
  <si>
    <t>R801522</t>
  </si>
  <si>
    <t>Kalový koš pro uliční vpusť vysoký A4 pozink</t>
  </si>
  <si>
    <t>594691107</t>
  </si>
  <si>
    <t>144</t>
  </si>
  <si>
    <t>899132121</t>
  </si>
  <si>
    <t>Výměna (výšková úprava) poklopu kanalizačního pevného s ošetřením podkladu hloubky do 25 cm</t>
  </si>
  <si>
    <t>1696912386</t>
  </si>
  <si>
    <t>145</t>
  </si>
  <si>
    <t>899132212</t>
  </si>
  <si>
    <t>Výměna (výšková úprava) poklopu vodovodního samonivelačního nebo pevného šoupátkového</t>
  </si>
  <si>
    <t>-1572813336</t>
  </si>
  <si>
    <t>146</t>
  </si>
  <si>
    <t>899204112</t>
  </si>
  <si>
    <t>Osazení mříží litinových včetně rámů a košů na bahno pro třídu zatížení D400, E600</t>
  </si>
  <si>
    <t>924189097</t>
  </si>
  <si>
    <t>147</t>
  </si>
  <si>
    <t>899204211</t>
  </si>
  <si>
    <t>Demontáž mříží litinových včetně rámů hmotnosti přes 150 kg</t>
  </si>
  <si>
    <t>-1953282137</t>
  </si>
  <si>
    <t>148</t>
  </si>
  <si>
    <t>899623151</t>
  </si>
  <si>
    <t>Obetonování potrubí nebo zdiva stok betonem prostým tř. C 16/20 v otevřeném výkopu</t>
  </si>
  <si>
    <t>-683497804</t>
  </si>
  <si>
    <t>podbetonování sifonů vpustí</t>
  </si>
  <si>
    <t>1*0,8*0,6*12</t>
  </si>
  <si>
    <t>149</t>
  </si>
  <si>
    <t>R801uv</t>
  </si>
  <si>
    <t>demontáž uliční vpusti vč. naložení a odvozu a poplatku za skládku</t>
  </si>
  <si>
    <t>-1186522701</t>
  </si>
  <si>
    <t>Ostatní konstrukce a práce, bourání</t>
  </si>
  <si>
    <t>150</t>
  </si>
  <si>
    <t>421378122</t>
  </si>
  <si>
    <t>Injektáž cementovou maltou chrániček předpínací výztuže nosné konstrukce mostů D přes 80 do 130 mm</t>
  </si>
  <si>
    <t>-1080389953</t>
  </si>
  <si>
    <t>vyplnění prefabrikátu nasunutého na sloupek z IPE80</t>
  </si>
  <si>
    <t>ipe80/0,006</t>
  </si>
  <si>
    <t>151</t>
  </si>
  <si>
    <t>R98dssss</t>
  </si>
  <si>
    <t>ZÁVITOVÁ TYČ M12 NEREZ</t>
  </si>
  <si>
    <t>-1082828574</t>
  </si>
  <si>
    <t>1,05*8*0,3</t>
  </si>
  <si>
    <t>0,15*(30+5*8)</t>
  </si>
  <si>
    <t>4*7*0,15</t>
  </si>
  <si>
    <t>283*0,12</t>
  </si>
  <si>
    <t>0,2*4*4</t>
  </si>
  <si>
    <t>152</t>
  </si>
  <si>
    <t>R98dsssss</t>
  </si>
  <si>
    <t>ZÁVITOVÁ TYČ M10 NEREZ</t>
  </si>
  <si>
    <t>118795180</t>
  </si>
  <si>
    <t>0,3*4*9</t>
  </si>
  <si>
    <t>153</t>
  </si>
  <si>
    <t>914111121</t>
  </si>
  <si>
    <t>Montáž svislé dopravní značky do velikosti 2 m2 objímkami na sloupek nebo konzolu</t>
  </si>
  <si>
    <t>-1838806457</t>
  </si>
  <si>
    <t>154</t>
  </si>
  <si>
    <t>40445655</t>
  </si>
  <si>
    <t>informativní značky zónové IZ6, IZ7 1000x1500mm</t>
  </si>
  <si>
    <t>-831795484</t>
  </si>
  <si>
    <t>155</t>
  </si>
  <si>
    <t>40445619</t>
  </si>
  <si>
    <t>zákazové, příkazové dopravní značky B1-B34, C1-15 500mm</t>
  </si>
  <si>
    <t>21223105</t>
  </si>
  <si>
    <t>40445625</t>
  </si>
  <si>
    <t>informativní značky provozní IP8, IP9, IP11-IP13 500x700mm</t>
  </si>
  <si>
    <t>-482125497</t>
  </si>
  <si>
    <t>157</t>
  </si>
  <si>
    <t>40445225</t>
  </si>
  <si>
    <t>sloupek pro dopravní značku Zn D 60mm v 3,5m</t>
  </si>
  <si>
    <t>-1078726906</t>
  </si>
  <si>
    <t>158</t>
  </si>
  <si>
    <t>40445240</t>
  </si>
  <si>
    <t>patka pro sloupek Al D 60mm</t>
  </si>
  <si>
    <t>1221095052</t>
  </si>
  <si>
    <t>159</t>
  </si>
  <si>
    <t>40445253</t>
  </si>
  <si>
    <t>víčko plastové na sloupek D 60mm</t>
  </si>
  <si>
    <t>447358331</t>
  </si>
  <si>
    <t>160</t>
  </si>
  <si>
    <t>914511112</t>
  </si>
  <si>
    <t>Montáž sloupku dopravních značek délky do 3,5 m s betonovým základem a patkou D 60 mm</t>
  </si>
  <si>
    <t>599898132</t>
  </si>
  <si>
    <t>161</t>
  </si>
  <si>
    <t>916111122</t>
  </si>
  <si>
    <t>Osazení obruby z drobných kostek bez boční opěry do lože z betonu prostého</t>
  </si>
  <si>
    <t>-2123084245</t>
  </si>
  <si>
    <t>dle D1.1.2.a.N</t>
  </si>
  <si>
    <t>_dvojřádek</t>
  </si>
  <si>
    <t>16,4+17</t>
  </si>
  <si>
    <t>162</t>
  </si>
  <si>
    <t>916231213</t>
  </si>
  <si>
    <t>Osazení chodníkového obrubníku betonového stojatého s boční opěrou do lože z betonu prostého</t>
  </si>
  <si>
    <t>-661194359</t>
  </si>
  <si>
    <t>dle D1.1.1.a, D1.1.2.a</t>
  </si>
  <si>
    <t>lemování pod mřížemi</t>
  </si>
  <si>
    <t>4*1,6*7</t>
  </si>
  <si>
    <t>163</t>
  </si>
  <si>
    <t>59217017</t>
  </si>
  <si>
    <t>obrubník betonový chodníkový 1000x100x250mm</t>
  </si>
  <si>
    <t>2044134350</t>
  </si>
  <si>
    <t>44,8*1,05 'Přepočtené koeficientem množství</t>
  </si>
  <si>
    <t>164</t>
  </si>
  <si>
    <t>916241113</t>
  </si>
  <si>
    <t>Osazení obrubníku kamenného ležatého s boční opěrou do lože z betonu prostého</t>
  </si>
  <si>
    <t>1738729165</t>
  </si>
  <si>
    <t>63+38,2+18,6+16,1+21,7+2*4,8+62,8+14,4+3,6+17+12+29,2+24,7+9,7+19,3+38,1+40,9+23,4+15*2+2*18,5+2*12+2*6,6+13,5+12,7+15,8+13,6+43,7+6+35,6-dvojřádek</t>
  </si>
  <si>
    <t>165</t>
  </si>
  <si>
    <t>58380004</t>
  </si>
  <si>
    <t>obrubník kamenný žulový přímý 250x200mm</t>
  </si>
  <si>
    <t>-1523659934</t>
  </si>
  <si>
    <t>obruba typu op3</t>
  </si>
  <si>
    <t>odpočet za vybourané znovupoužité obruby - předpoklad 50%</t>
  </si>
  <si>
    <t>-542*0,5</t>
  </si>
  <si>
    <t>odpočet za oblouky</t>
  </si>
  <si>
    <t>-50,4-46,8</t>
  </si>
  <si>
    <t>305,8*1,05 'Přepočtené koeficientem množství</t>
  </si>
  <si>
    <t>166</t>
  </si>
  <si>
    <t>58380444</t>
  </si>
  <si>
    <t>obrubník kamenný žulový obloukový R 5-10m 250x200mm</t>
  </si>
  <si>
    <t>1877610116</t>
  </si>
  <si>
    <t>10,4+13,6+12+14,4</t>
  </si>
  <si>
    <t>167</t>
  </si>
  <si>
    <t>58380454</t>
  </si>
  <si>
    <t>obrubník kamenný žulový obloukový R 10-25m 250x200mm</t>
  </si>
  <si>
    <t>-250795312</t>
  </si>
  <si>
    <t>22,1+24,7</t>
  </si>
  <si>
    <t>168</t>
  </si>
  <si>
    <t>916241213</t>
  </si>
  <si>
    <t>Osazení obrubníku kamenného stojatého s boční opěrou do lože z betonu prostého</t>
  </si>
  <si>
    <t>2065849317</t>
  </si>
  <si>
    <t>park na nábřeží</t>
  </si>
  <si>
    <t>17,2+7,4+20+9,8+9,3+5+4,9+16,7+9,4+4,3+16,3+2,2+12,8+5,5+10,7+10,9+18,3+29,2+9+12,4+13,7</t>
  </si>
  <si>
    <t>-jekl60</t>
  </si>
  <si>
    <t>169</t>
  </si>
  <si>
    <t>58380374R</t>
  </si>
  <si>
    <t>obrubník kamenný žulový přímý 1000x100x250mm - OP8b</t>
  </si>
  <si>
    <t>872484594</t>
  </si>
  <si>
    <t>op8b-jekl60</t>
  </si>
  <si>
    <t>231*1,05 'Přepočtené koeficientem množství</t>
  </si>
  <si>
    <t>170</t>
  </si>
  <si>
    <t>919735112</t>
  </si>
  <si>
    <t>Řezání stávajícího živičného krytu hl přes 50 do 100 mm</t>
  </si>
  <si>
    <t>-704643998</t>
  </si>
  <si>
    <t>30,5/0,5</t>
  </si>
  <si>
    <t>171</t>
  </si>
  <si>
    <t>936001002</t>
  </si>
  <si>
    <t>Montáž prvků městské a zahradní architektury hmotnosti přes 0,1 do 1,5 t</t>
  </si>
  <si>
    <t>1604906293</t>
  </si>
  <si>
    <t>mříže ke stromům</t>
  </si>
  <si>
    <t>172</t>
  </si>
  <si>
    <t>L1</t>
  </si>
  <si>
    <t>parková lavička s opěradlem (L1)</t>
  </si>
  <si>
    <t>942519767</t>
  </si>
  <si>
    <t>173</t>
  </si>
  <si>
    <t>odpadkový koš (K)</t>
  </si>
  <si>
    <t>-1380984865</t>
  </si>
  <si>
    <t>174</t>
  </si>
  <si>
    <t>M1</t>
  </si>
  <si>
    <t xml:space="preserve">mříž ke stromům 1600/1600 mm vč. chrániče kmene </t>
  </si>
  <si>
    <t>2011952699</t>
  </si>
  <si>
    <t>175</t>
  </si>
  <si>
    <t>SK</t>
  </si>
  <si>
    <t>stojan na kola (SK)</t>
  </si>
  <si>
    <t>1896165473</t>
  </si>
  <si>
    <t>176</t>
  </si>
  <si>
    <t>936104213</t>
  </si>
  <si>
    <t>Montáž odpadkového koše kotevními šrouby na pevný podklad</t>
  </si>
  <si>
    <t>-501135835</t>
  </si>
  <si>
    <t>177</t>
  </si>
  <si>
    <t>936124113</t>
  </si>
  <si>
    <t>Montáž lavičky stabilní kotvené šrouby na pevný podklad</t>
  </si>
  <si>
    <t>-927967687</t>
  </si>
  <si>
    <t>178</t>
  </si>
  <si>
    <t>936174311</t>
  </si>
  <si>
    <t>Montáž stojanu na kola pro 5 kol kotevními šrouby na pevný podklad</t>
  </si>
  <si>
    <t>1545297408</t>
  </si>
  <si>
    <t>179</t>
  </si>
  <si>
    <t>938908411</t>
  </si>
  <si>
    <t>Čištění vozovek splachováním vodou</t>
  </si>
  <si>
    <t>-790279686</t>
  </si>
  <si>
    <t>180</t>
  </si>
  <si>
    <t>953961112</t>
  </si>
  <si>
    <t>Kotva chemickým tmelem M 10 hl 90 mm do betonu, ŽB nebo kamene s vyvrtáním otvoru</t>
  </si>
  <si>
    <t>-19259521</t>
  </si>
  <si>
    <t>mobiliář</t>
  </si>
  <si>
    <t>4*9</t>
  </si>
  <si>
    <t>70*4</t>
  </si>
  <si>
    <t>181</t>
  </si>
  <si>
    <t>953961113</t>
  </si>
  <si>
    <t>Kotvy chemickým tmelem M 12 hl 110 mm do betonu, ŽB nebo kamene s vyvrtáním otvoru</t>
  </si>
  <si>
    <t>-2067613933</t>
  </si>
  <si>
    <t>30+5*8</t>
  </si>
  <si>
    <t>4*7</t>
  </si>
  <si>
    <t>283</t>
  </si>
  <si>
    <t>182</t>
  </si>
  <si>
    <t>966005111</t>
  </si>
  <si>
    <t>Rozebrání a odstranění silničního zábradlí se sloupky osazenými s betonovými patkami</t>
  </si>
  <si>
    <t>-665256787</t>
  </si>
  <si>
    <t>brána a nábřežní zeď</t>
  </si>
  <si>
    <t>25+0,7+19+10+6</t>
  </si>
  <si>
    <t>183</t>
  </si>
  <si>
    <t>966006132</t>
  </si>
  <si>
    <t>Odstranění značek dopravních nebo orientačních se sloupky s betonovými patkami</t>
  </si>
  <si>
    <t>1509928806</t>
  </si>
  <si>
    <t>184</t>
  </si>
  <si>
    <t>977151118</t>
  </si>
  <si>
    <t>Jádrové vrty diamantovými korunkami do stavebních materiálů D přes 90 do 100 mm</t>
  </si>
  <si>
    <t>1832683255</t>
  </si>
  <si>
    <t>kotvy pro sloupky zábradlí dle D1.1.2.a.D.1</t>
  </si>
  <si>
    <t>0,5*23</t>
  </si>
  <si>
    <t>185</t>
  </si>
  <si>
    <t>978015391</t>
  </si>
  <si>
    <t>Otlučení (osekání) vnější vápenné nebo vápenocementové omítky stupně členitosti 1 a 2 v rozsahu přes 80 do 100 %</t>
  </si>
  <si>
    <t>1758813170</t>
  </si>
  <si>
    <t>příprava podkladu podzemního zdiva budov</t>
  </si>
  <si>
    <t>0,4*(140+180+70)</t>
  </si>
  <si>
    <t>městská brána, vč. odstranění kotev pro reklamní plachty</t>
  </si>
  <si>
    <t>186</t>
  </si>
  <si>
    <t>978023411</t>
  </si>
  <si>
    <t>Vyškrabání spár zdiva cihelného mimo komínového</t>
  </si>
  <si>
    <t>851678325</t>
  </si>
  <si>
    <t>rohožeb+brána</t>
  </si>
  <si>
    <t>187</t>
  </si>
  <si>
    <t>981511114</t>
  </si>
  <si>
    <t>Demolice konstrukcí objektů z betonu železového postupným rozebíráním</t>
  </si>
  <si>
    <t>1499221471</t>
  </si>
  <si>
    <t>demolice zábradlí u řeky</t>
  </si>
  <si>
    <t>18*0,32*0,18+18*0,24*0,42*0,2+0,15*0,24*70+0,15*0,15*1,1*11*15</t>
  </si>
  <si>
    <t>981513114</t>
  </si>
  <si>
    <t>Demolice konstrukcí objektů z betonu železového těžkou mechanizací</t>
  </si>
  <si>
    <t>-691815950</t>
  </si>
  <si>
    <t>strop náhonu U Bašty</t>
  </si>
  <si>
    <t>6,3*0,3*3</t>
  </si>
  <si>
    <t>189</t>
  </si>
  <si>
    <t>981513116</t>
  </si>
  <si>
    <t>Demolice konstrukcí objektů z betonu prostého těžkou mechanizací</t>
  </si>
  <si>
    <t>-1666940415</t>
  </si>
  <si>
    <t>zrušení kanalizační šachty ve vsaku č. 6</t>
  </si>
  <si>
    <t>pi*1,2*0,12*5</t>
  </si>
  <si>
    <t>190</t>
  </si>
  <si>
    <t>985112112</t>
  </si>
  <si>
    <t>Odsekání degradovaného betonu stěn tl přes 10 do 30 mm</t>
  </si>
  <si>
    <t>2002059033</t>
  </si>
  <si>
    <t>příprava podkladu pro snaci římsy</t>
  </si>
  <si>
    <t>předpoklad 30% celkové plochy</t>
  </si>
  <si>
    <t>0,3*32</t>
  </si>
  <si>
    <t>191</t>
  </si>
  <si>
    <t>985112132</t>
  </si>
  <si>
    <t>Odsekání degradovaného betonu rubu kleneb a podlah tl přes 10 do 30 mm</t>
  </si>
  <si>
    <t>360959068</t>
  </si>
  <si>
    <t>příprava pro sanaci vodorovné části římsy</t>
  </si>
  <si>
    <t>předpoklad 30%</t>
  </si>
  <si>
    <t>0,3*25</t>
  </si>
  <si>
    <t>192</t>
  </si>
  <si>
    <t>985112193</t>
  </si>
  <si>
    <t>Příplatek k odsekání degradovaného betonu za plochu do 10 m2 jednotlivě</t>
  </si>
  <si>
    <t>-1132133668</t>
  </si>
  <si>
    <t>32+25</t>
  </si>
  <si>
    <t>193</t>
  </si>
  <si>
    <t>985131111</t>
  </si>
  <si>
    <t>Očištění ploch stěn, rubu kleneb a podlah tlakovou vodou</t>
  </si>
  <si>
    <t>-922633256</t>
  </si>
  <si>
    <t>zábradlí zdi</t>
  </si>
  <si>
    <t>zděná brána</t>
  </si>
  <si>
    <t>poškozené části = 30% plochy</t>
  </si>
  <si>
    <t>(6,5*8*2-2*3,5*4+12*2+2*6,5*2)*0,3</t>
  </si>
  <si>
    <t>194</t>
  </si>
  <si>
    <t>985311112</t>
  </si>
  <si>
    <t>Reprofilace stěn cementovou sanační maltou tl přes 10 do 20 mm</t>
  </si>
  <si>
    <t>1291692645</t>
  </si>
  <si>
    <t>dle D1.1.2.a.D.1</t>
  </si>
  <si>
    <t>80%</t>
  </si>
  <si>
    <t>0,8*32</t>
  </si>
  <si>
    <t>195</t>
  </si>
  <si>
    <t>985311113</t>
  </si>
  <si>
    <t>Reprofilace stěn cementovou sanační maltou tl přes 20 do 30 mm</t>
  </si>
  <si>
    <t>1450611415</t>
  </si>
  <si>
    <t>10%</t>
  </si>
  <si>
    <t>0,1*32</t>
  </si>
  <si>
    <t>196</t>
  </si>
  <si>
    <t>985311114</t>
  </si>
  <si>
    <t>Reprofilace stěn cementovou sanační maltou tl přes 30 do 40 mm</t>
  </si>
  <si>
    <t>808227115</t>
  </si>
  <si>
    <t>197</t>
  </si>
  <si>
    <t>985311312</t>
  </si>
  <si>
    <t>Reprofilace rubu kleneb a podlah cementovou sanační maltou tl přes 10 do 20 mm</t>
  </si>
  <si>
    <t>855219989</t>
  </si>
  <si>
    <t>vodorovná část římsy pod novým zábradlím</t>
  </si>
  <si>
    <t>90%</t>
  </si>
  <si>
    <t>0,9*25</t>
  </si>
  <si>
    <t>198</t>
  </si>
  <si>
    <t>985311315</t>
  </si>
  <si>
    <t>Reprofilace rubu kleneb a podlah cementovou sanační maltou tl přes 40 do 50 mm</t>
  </si>
  <si>
    <t>-2069419529</t>
  </si>
  <si>
    <t>25*0,1</t>
  </si>
  <si>
    <t>199</t>
  </si>
  <si>
    <t>985311912</t>
  </si>
  <si>
    <t>Příplatek při reprofilaci sanační maltou za plochu do 10 m2 jednotlivě</t>
  </si>
  <si>
    <t>-1617324210</t>
  </si>
  <si>
    <t>200</t>
  </si>
  <si>
    <t>985311913</t>
  </si>
  <si>
    <t>Příplatek při reprofilaci sanační maltou za větší členitost povrchu (sloupy, výklenky)</t>
  </si>
  <si>
    <t>-1473267318</t>
  </si>
  <si>
    <t>201</t>
  </si>
  <si>
    <t>985312113</t>
  </si>
  <si>
    <t>Stěrka k vyrovnání betonových ploch stěn tl přes 3 do 4 mm</t>
  </si>
  <si>
    <t>2046210939</t>
  </si>
  <si>
    <t>202</t>
  </si>
  <si>
    <t>985312134</t>
  </si>
  <si>
    <t>Stěrka k vyrovnání betonových ploch rubu kleneb a podlah tl do 5 mm</t>
  </si>
  <si>
    <t>-1343310654</t>
  </si>
  <si>
    <t>203</t>
  </si>
  <si>
    <t>985312192</t>
  </si>
  <si>
    <t>Příplatek ke stěrce pro vyrovnání betonových ploch za plochu do 10 m2 jednotlivě</t>
  </si>
  <si>
    <t>171292673</t>
  </si>
  <si>
    <t>204</t>
  </si>
  <si>
    <t>985323212</t>
  </si>
  <si>
    <t>Spojovací můstek reprofilovaného betonu na epoxidové bázi tl 2 mm</t>
  </si>
  <si>
    <t>713681162</t>
  </si>
  <si>
    <t>205</t>
  </si>
  <si>
    <t>985324211</t>
  </si>
  <si>
    <t>Ochranný akrylátový nátěr betonu dvojnásobný s impregnací S2 (OS-B)</t>
  </si>
  <si>
    <t>-845844109</t>
  </si>
  <si>
    <t>barevný finální nátěr</t>
  </si>
  <si>
    <t>206</t>
  </si>
  <si>
    <t>R98251</t>
  </si>
  <si>
    <t>demontáž odpadkových košů vč. odvozu a poplatku za skládku</t>
  </si>
  <si>
    <t>167306794</t>
  </si>
  <si>
    <t>vč. odvozu na sběrný dvůr technických služeb</t>
  </si>
  <si>
    <t>207</t>
  </si>
  <si>
    <t>R982511</t>
  </si>
  <si>
    <t>demontáž lavičky vč. odvozu a poplatku za skládku</t>
  </si>
  <si>
    <t>-795661542</t>
  </si>
  <si>
    <t>208</t>
  </si>
  <si>
    <t>R98dsp</t>
  </si>
  <si>
    <t>odborná demontáž kříže s uložením na dopravní prostředek a přemístěním do ateliéru</t>
  </si>
  <si>
    <t>1628388881</t>
  </si>
  <si>
    <t>209</t>
  </si>
  <si>
    <t>R98dssp</t>
  </si>
  <si>
    <t>zpětná montáž kříže s uložením na dopravní prostředek a přemístěním z ateliéru</t>
  </si>
  <si>
    <t>512</t>
  </si>
  <si>
    <t>-2018972190</t>
  </si>
  <si>
    <t>210</t>
  </si>
  <si>
    <t>R98dsssp</t>
  </si>
  <si>
    <t>očištění, rekonstrukce defektů a konzervace kříže</t>
  </si>
  <si>
    <t>2004686214</t>
  </si>
  <si>
    <t>997</t>
  </si>
  <si>
    <t>Přesun sutě</t>
  </si>
  <si>
    <t>211</t>
  </si>
  <si>
    <t>997006512</t>
  </si>
  <si>
    <t>Vodorovné doprava suti s naložením a složením na skládku do 1 km</t>
  </si>
  <si>
    <t>-1870012981</t>
  </si>
  <si>
    <t>212</t>
  </si>
  <si>
    <t>997006519</t>
  </si>
  <si>
    <t>Příplatek k vodorovnému přemístění suti na skládku ZKD 1 km přes 1 km</t>
  </si>
  <si>
    <t>1209093591</t>
  </si>
  <si>
    <t>2680,659*23 'Přepočtené koeficientem množství</t>
  </si>
  <si>
    <t>213</t>
  </si>
  <si>
    <t>997221665</t>
  </si>
  <si>
    <t>Poplatek za uložení na skládce (skládkovné) odpadu asfaltového s dehtem kód odpadu 17 03 01</t>
  </si>
  <si>
    <t>-682756948</t>
  </si>
  <si>
    <t>421,607-recyklát80*0,08*2,16</t>
  </si>
  <si>
    <t>214</t>
  </si>
  <si>
    <t>997221861</t>
  </si>
  <si>
    <t>Poplatek za uložení stavebního odpadu na recyklační skládce (skládkovné) z prostého betonu pod kódem 17 01 01</t>
  </si>
  <si>
    <t>1242741519</t>
  </si>
  <si>
    <t>132,78+74,21+0,41+4,976</t>
  </si>
  <si>
    <t>215</t>
  </si>
  <si>
    <t>997221862</t>
  </si>
  <si>
    <t>Poplatek za uložení na recyklační skládce (skládkovné) stavebního odpadu z armovaného betonu pod kódem 17 01 01</t>
  </si>
  <si>
    <t>-1307395344</t>
  </si>
  <si>
    <t>19,287+13,665</t>
  </si>
  <si>
    <t>216</t>
  </si>
  <si>
    <t>997221873</t>
  </si>
  <si>
    <t>Poplatek za uložení na recyklační skládce (skládkovné) stavebního odpadu zeminy a kamení zatříděného do Katalogu odpadů pod kódem 17 05 04</t>
  </si>
  <si>
    <t>-72670474</t>
  </si>
  <si>
    <t>1499,095+78,59</t>
  </si>
  <si>
    <t>217</t>
  </si>
  <si>
    <t>997221875</t>
  </si>
  <si>
    <t>Poplatek za uložení stavebního odpadu na recyklační skládce (skládkovné) asfaltového bez obsahu dehtu zatříděného do Katalogu odpadů pod kódem 17 03 02</t>
  </si>
  <si>
    <t>243418478</t>
  </si>
  <si>
    <t>218</t>
  </si>
  <si>
    <t>997RSM</t>
  </si>
  <si>
    <t>poplatek za skládkovné - stavební suť směsná</t>
  </si>
  <si>
    <t>1536455026</t>
  </si>
  <si>
    <t>omítka a malta</t>
  </si>
  <si>
    <t>9,204+2,184</t>
  </si>
  <si>
    <t>kamenina</t>
  </si>
  <si>
    <t>2,6</t>
  </si>
  <si>
    <t>998</t>
  </si>
  <si>
    <t>Přesun hmot</t>
  </si>
  <si>
    <t>219</t>
  </si>
  <si>
    <t>998225111</t>
  </si>
  <si>
    <t>Přesun hmot pro pozemní komunikace s krytem z kamene, monolitickým betonovým nebo živičným</t>
  </si>
  <si>
    <t>862576787</t>
  </si>
  <si>
    <t>PSV</t>
  </si>
  <si>
    <t>Práce a dodávky PSV</t>
  </si>
  <si>
    <t>711</t>
  </si>
  <si>
    <t>Izolace proti vodě, vlhkosti a plynům</t>
  </si>
  <si>
    <t>220</t>
  </si>
  <si>
    <t>711151102</t>
  </si>
  <si>
    <t>Provedení izolace proti zemní vlhkosti svislé hydroizolační rohoží bentonitovou</t>
  </si>
  <si>
    <t>-2058839528</t>
  </si>
  <si>
    <t>221</t>
  </si>
  <si>
    <t>56284516</t>
  </si>
  <si>
    <t>rohož bentonitová 4,0 kg/m2</t>
  </si>
  <si>
    <t>-360950016</t>
  </si>
  <si>
    <t>1,221*rohožeb</t>
  </si>
  <si>
    <t>222</t>
  </si>
  <si>
    <t>998711101</t>
  </si>
  <si>
    <t>Přesun hmot tonážní pro izolace proti vodě, vlhkosti a plynům v objektech v do 6 m</t>
  </si>
  <si>
    <t>-1763614211</t>
  </si>
  <si>
    <t>766</t>
  </si>
  <si>
    <t>Konstrukce truhlářské</t>
  </si>
  <si>
    <t>223</t>
  </si>
  <si>
    <t>766492100</t>
  </si>
  <si>
    <t>Montáž obložení ostění</t>
  </si>
  <si>
    <t>-1719643973</t>
  </si>
  <si>
    <t>obložení betonové lavičky</t>
  </si>
  <si>
    <t>hranoly*0,07</t>
  </si>
  <si>
    <t>224</t>
  </si>
  <si>
    <t>766bk01</t>
  </si>
  <si>
    <t>Hranol Bangkirai Rýhovaný 45x70x4570mm</t>
  </si>
  <si>
    <t>-356399167</t>
  </si>
  <si>
    <t>134*0,48+134*0,325</t>
  </si>
  <si>
    <t>107,87*1,1 'Přepočtené koeficientem množství</t>
  </si>
  <si>
    <t>225</t>
  </si>
  <si>
    <t>998766101</t>
  </si>
  <si>
    <t>Přesun hmot tonážní pro kce truhlářské v objektech v do 6 m</t>
  </si>
  <si>
    <t>29927346</t>
  </si>
  <si>
    <t>767</t>
  </si>
  <si>
    <t>Konstrukce zámečnické</t>
  </si>
  <si>
    <t>226</t>
  </si>
  <si>
    <t>767165114</t>
  </si>
  <si>
    <t>Montáž madel svařováním</t>
  </si>
  <si>
    <t>869072310</t>
  </si>
  <si>
    <t>svaření jednotlivých polí nového zábradlí</t>
  </si>
  <si>
    <t>pl608/3,77</t>
  </si>
  <si>
    <t>227</t>
  </si>
  <si>
    <t>767995111</t>
  </si>
  <si>
    <t>Montáž atypických zámečnických konstrukcí hm do 5 kg</t>
  </si>
  <si>
    <t>8796921</t>
  </si>
  <si>
    <t>33*4,71*0,1</t>
  </si>
  <si>
    <t>228</t>
  </si>
  <si>
    <t>767995112</t>
  </si>
  <si>
    <t>Montáž atypických zámečnických konstrukcí hm přes 5 do 10 kg</t>
  </si>
  <si>
    <t>1416239380</t>
  </si>
  <si>
    <t>obrubaoc+jekl60*5,7+ipe80*1000+ocellavice</t>
  </si>
  <si>
    <t>229</t>
  </si>
  <si>
    <t>767995116</t>
  </si>
  <si>
    <t>Montáž atypických zámečnických konstrukcí hmotnosti přes 100 do 250 kg</t>
  </si>
  <si>
    <t>869806154</t>
  </si>
  <si>
    <t>rošty*70,3</t>
  </si>
  <si>
    <t>výplně zábradlí</t>
  </si>
  <si>
    <t>pl608+pl408</t>
  </si>
  <si>
    <t>230</t>
  </si>
  <si>
    <t>ocr5x50x34x38</t>
  </si>
  <si>
    <t xml:space="preserve">dodání ocelových pozinkovaných roštů </t>
  </si>
  <si>
    <t>-1578814630</t>
  </si>
  <si>
    <t>dle D1.1.1; D1.1.2.a.R</t>
  </si>
  <si>
    <t>231</t>
  </si>
  <si>
    <t>R001ner</t>
  </si>
  <si>
    <t>Jekl 60x60x3 1.4301 nerez</t>
  </si>
  <si>
    <t>1591612930</t>
  </si>
  <si>
    <t>vodící linie roštů - obruba</t>
  </si>
  <si>
    <t>4,5+4,5+5</t>
  </si>
  <si>
    <t>jekl60*5,7</t>
  </si>
  <si>
    <t>79,8*1,05 'Přepočtené koeficientem množství</t>
  </si>
  <si>
    <t>232</t>
  </si>
  <si>
    <t>R76702</t>
  </si>
  <si>
    <t>ocelové pozinkované profily k obrubám, lavičce a roštu - dodání a montáž</t>
  </si>
  <si>
    <t>52795497</t>
  </si>
  <si>
    <t>"L" 100/100/6mm k roštům</t>
  </si>
  <si>
    <t>jekl60*9,42</t>
  </si>
  <si>
    <t>profily "L" 60/60/5mm pro ocelové obrubníky</t>
  </si>
  <si>
    <t>plochá ocel 5/40mm pro lavici L4</t>
  </si>
  <si>
    <t>1,57*(11*4+70*2*0,26)</t>
  </si>
  <si>
    <t>233</t>
  </si>
  <si>
    <t>R76703</t>
  </si>
  <si>
    <t>Ocel plochá 120x8 žárově zinkovaná</t>
  </si>
  <si>
    <t>1236942852</t>
  </si>
  <si>
    <t>ocelové obruby</t>
  </si>
  <si>
    <t>(1,8+2,1+2,4+2*1,5+3*4+2*2+1,3+1,6+2*2)*7,54</t>
  </si>
  <si>
    <t>234</t>
  </si>
  <si>
    <t>R76704</t>
  </si>
  <si>
    <t>Ocel plochá 60x8 a 40/8mm žárově zinkovaná</t>
  </si>
  <si>
    <t>1782401265</t>
  </si>
  <si>
    <t>pl 60/8mm</t>
  </si>
  <si>
    <t>3,77*1,5*(2*4,19+4,65+8*4,09+4*4,3+5,75+4,34+4*4,35)</t>
  </si>
  <si>
    <t>pl 40/8mm</t>
  </si>
  <si>
    <t>2,512*1,1*((2*4,19+4,65+8*4,09+4*4,3+5,75+4,34+4*4,35)/0,12)*1,05</t>
  </si>
  <si>
    <t>235</t>
  </si>
  <si>
    <t>13010740</t>
  </si>
  <si>
    <t>ocel profilová jakost S235JR (11 375) průřez IPE 80</t>
  </si>
  <si>
    <t>1414748707</t>
  </si>
  <si>
    <t>23*1,5*0,006</t>
  </si>
  <si>
    <t>236</t>
  </si>
  <si>
    <t>998767203</t>
  </si>
  <si>
    <t>Přesun hmot procentní pro zámečnické konstrukce v objektech v přes 12 do 24 m</t>
  </si>
  <si>
    <t>%</t>
  </si>
  <si>
    <t>-1692237442</t>
  </si>
  <si>
    <t>783</t>
  </si>
  <si>
    <t>Dokončovací práce - nátěry</t>
  </si>
  <si>
    <t>237</t>
  </si>
  <si>
    <t>783101203</t>
  </si>
  <si>
    <t>Jemné obroušení podkladu truhlářských konstrukcí před provedením nátěru</t>
  </si>
  <si>
    <t>830409905</t>
  </si>
  <si>
    <t>2*(0,045+0,07)*hranoly</t>
  </si>
  <si>
    <t>238</t>
  </si>
  <si>
    <t>783101401</t>
  </si>
  <si>
    <t>Ometení podkladu truhlářských konstrukcí před provedením nátěru</t>
  </si>
  <si>
    <t>440425252</t>
  </si>
  <si>
    <t>239</t>
  </si>
  <si>
    <t>783132101</t>
  </si>
  <si>
    <t>Lokální tmelení truhlářských konstrukcí včetně přebroušení epoxidovým tmelem plochy do 10%</t>
  </si>
  <si>
    <t>2055565996</t>
  </si>
  <si>
    <t>240</t>
  </si>
  <si>
    <t>783164101</t>
  </si>
  <si>
    <t>Základní jednonásobný olejový nátěr truhlářských konstrukcí</t>
  </si>
  <si>
    <t>1919190240</t>
  </si>
  <si>
    <t>241</t>
  </si>
  <si>
    <t>783167101</t>
  </si>
  <si>
    <t>Krycí jednonásobný olejový nátěr truhlářských konstrukcí</t>
  </si>
  <si>
    <t>967927560</t>
  </si>
  <si>
    <t>242</t>
  </si>
  <si>
    <t>783301303</t>
  </si>
  <si>
    <t>Bezoplachové odrezivění zámečnických konstrukcí</t>
  </si>
  <si>
    <t>1201564690</t>
  </si>
  <si>
    <t>nátěr zábradlí nového</t>
  </si>
  <si>
    <t>(pl608/3,77)*0,136</t>
  </si>
  <si>
    <t>(pl408/2,512)*0,096</t>
  </si>
  <si>
    <t>nátěr zábradlí stávající lávky</t>
  </si>
  <si>
    <t>0,1*pi*24,5*3*2+1,1*24,5*2</t>
  </si>
  <si>
    <t>243</t>
  </si>
  <si>
    <t>783301311</t>
  </si>
  <si>
    <t>Odmaštění zámečnických konstrukcí vodou ředitelným odmašťovačem</t>
  </si>
  <si>
    <t>-1705102670</t>
  </si>
  <si>
    <t>244</t>
  </si>
  <si>
    <t>783301401</t>
  </si>
  <si>
    <t>Ometení zámečnických konstrukcí</t>
  </si>
  <si>
    <t>1657688137</t>
  </si>
  <si>
    <t>783342101</t>
  </si>
  <si>
    <t>Tmelení včetně přebroušení zámečnických konstrukcí polyuretanovým tmelem</t>
  </si>
  <si>
    <t>1435506513</t>
  </si>
  <si>
    <t>246</t>
  </si>
  <si>
    <t>783344101</t>
  </si>
  <si>
    <t>Základní jednonásobný polyuretanový nátěr zámečnických konstrukcí</t>
  </si>
  <si>
    <t>1918828275</t>
  </si>
  <si>
    <t>247</t>
  </si>
  <si>
    <t>783347101</t>
  </si>
  <si>
    <t>Krycí jednonásobný polyuretanový nátěr zámečnických konstrukcí</t>
  </si>
  <si>
    <t>2015422093</t>
  </si>
  <si>
    <t>RAL 7016</t>
  </si>
  <si>
    <t>248</t>
  </si>
  <si>
    <t>783401303</t>
  </si>
  <si>
    <t>Bezoplachové odrezivění klempířských konstrukcí před provedením nátěru</t>
  </si>
  <si>
    <t>1244385658</t>
  </si>
  <si>
    <t>30%</t>
  </si>
  <si>
    <t>0,3*(6,5*0,5*2+6*0,3*3)</t>
  </si>
  <si>
    <t>249</t>
  </si>
  <si>
    <t>783401311</t>
  </si>
  <si>
    <t>Odmaštění klempířských konstrukcí vodou ředitelným odmašťovačem před provedením nátěru</t>
  </si>
  <si>
    <t>-2047917128</t>
  </si>
  <si>
    <t>6,5*0,5*2+6*0,3*3</t>
  </si>
  <si>
    <t>250</t>
  </si>
  <si>
    <t>783401401</t>
  </si>
  <si>
    <t>Ometení klempířských konstrukcí před provedením nátěru</t>
  </si>
  <si>
    <t>-1492695191</t>
  </si>
  <si>
    <t>251</t>
  </si>
  <si>
    <t>783406809</t>
  </si>
  <si>
    <t>Odstranění nátěrů z klempířských konstrukcí okartáčováním</t>
  </si>
  <si>
    <t>-1301384779</t>
  </si>
  <si>
    <t>252</t>
  </si>
  <si>
    <t>783434101</t>
  </si>
  <si>
    <t>Základní jednonásobný epoxidový nátěr klempířských konstrukcí</t>
  </si>
  <si>
    <t>-901416663</t>
  </si>
  <si>
    <t>783434201</t>
  </si>
  <si>
    <t>Základní antikorozní jednonásobný epoxidový nátěr klempířských konstrukcí</t>
  </si>
  <si>
    <t>-2134994976</t>
  </si>
  <si>
    <t>254</t>
  </si>
  <si>
    <t>783435103</t>
  </si>
  <si>
    <t>Mezinátěr epoxidový jednonásobný mezinátěr klempířských konstrukcí</t>
  </si>
  <si>
    <t>1500497116</t>
  </si>
  <si>
    <t>255</t>
  </si>
  <si>
    <t>783437101</t>
  </si>
  <si>
    <t>Krycí jednonásobný epoxidový nátěr klempířských konstrukcí</t>
  </si>
  <si>
    <t>-2134521777</t>
  </si>
  <si>
    <t>783442101</t>
  </si>
  <si>
    <t>Tmelení klempířských konstrukcí polyuretanovým tmelem</t>
  </si>
  <si>
    <t>248854602</t>
  </si>
  <si>
    <t>odhad</t>
  </si>
  <si>
    <t>14*0,5+14*0,3*1,5</t>
  </si>
  <si>
    <t>257</t>
  </si>
  <si>
    <t>783491003</t>
  </si>
  <si>
    <t>Příplatek k cenám provedení jednonásobného nátěru klempířských kcí za sklon přes 30 do 60°</t>
  </si>
  <si>
    <t>-1505212459</t>
  </si>
  <si>
    <t>258</t>
  </si>
  <si>
    <t>783822211</t>
  </si>
  <si>
    <t>Celoplošné vyrovnání omítky před provedením nátěru vápennou stěrkou tl do 3 mm</t>
  </si>
  <si>
    <t>236387749</t>
  </si>
  <si>
    <t>259</t>
  </si>
  <si>
    <t>783823187</t>
  </si>
  <si>
    <t>Penetrační vápenný nátěr omítek stupně členitosti 5</t>
  </si>
  <si>
    <t>-1038581078</t>
  </si>
  <si>
    <t>brána/0,3</t>
  </si>
  <si>
    <t>260</t>
  </si>
  <si>
    <t>783827487</t>
  </si>
  <si>
    <t>Krycí dvojnásobný vápenný nátěr omítek stupně členitosti 5</t>
  </si>
  <si>
    <t>-171216160</t>
  </si>
  <si>
    <t>Práce a dodávky M</t>
  </si>
  <si>
    <t>46-M</t>
  </si>
  <si>
    <t>Zemní práce při extr.mont.pracích</t>
  </si>
  <si>
    <t>261</t>
  </si>
  <si>
    <t>460131113</t>
  </si>
  <si>
    <t>Hloubení nezapažených jam při elektromontážích ručně v hornině tř I skupiny 3</t>
  </si>
  <si>
    <t>415908221</t>
  </si>
  <si>
    <t>sondy pro nalezení podzemních vedení - 30ks</t>
  </si>
  <si>
    <t>1*1*1,5*30</t>
  </si>
  <si>
    <t>262</t>
  </si>
  <si>
    <t>460520174</t>
  </si>
  <si>
    <t>Montáž trubek ochranných plastových ohebných do 110 mm uložených do rýhy</t>
  </si>
  <si>
    <t>-760763852</t>
  </si>
  <si>
    <t>rezervní chráničky - přípolož</t>
  </si>
  <si>
    <t>2*28+2*13+22+20+6</t>
  </si>
  <si>
    <t>263</t>
  </si>
  <si>
    <t>460791114</t>
  </si>
  <si>
    <t>Montáž trubek ochranných plastových uložených volně do rýhy tuhých D přes 90 do 110 mm uložených do rýhy</t>
  </si>
  <si>
    <t>-2069741305</t>
  </si>
  <si>
    <t>ochrana vedení - dělené chráničky</t>
  </si>
  <si>
    <t>sdělovací vedení</t>
  </si>
  <si>
    <t>2*28+2*13+22+20+6+150*3</t>
  </si>
  <si>
    <t>264</t>
  </si>
  <si>
    <t>34571355</t>
  </si>
  <si>
    <t>trubka elektroinstalační ohebná dvouplášťová korugovaná HDPE+LDPE (chránička) D 93/110mm</t>
  </si>
  <si>
    <t>536533333</t>
  </si>
  <si>
    <t>130*1,05 'Přepočtené koeficientem množství</t>
  </si>
  <si>
    <t>265</t>
  </si>
  <si>
    <t>34571098</t>
  </si>
  <si>
    <t>trubka elektroinstalační dělená (chránička) D 100/110mm, HDPE</t>
  </si>
  <si>
    <t>891330348</t>
  </si>
  <si>
    <t>580*1,05 'Přepočtené koeficientem množství</t>
  </si>
  <si>
    <t>jáma</t>
  </si>
  <si>
    <t>714</t>
  </si>
  <si>
    <t>dn150</t>
  </si>
  <si>
    <t>dn250</t>
  </si>
  <si>
    <t>74,68</t>
  </si>
  <si>
    <t>dn300</t>
  </si>
  <si>
    <t>61,71</t>
  </si>
  <si>
    <t>rýhy</t>
  </si>
  <si>
    <t>138,154</t>
  </si>
  <si>
    <t>zídka150</t>
  </si>
  <si>
    <t>124,5</t>
  </si>
  <si>
    <t>paženíj</t>
  </si>
  <si>
    <t>169,32</t>
  </si>
  <si>
    <t>003 - SO 301 ODVODNĚNÍ KOMUNIKACE - 1.etapa</t>
  </si>
  <si>
    <t>paženír</t>
  </si>
  <si>
    <t>245,473</t>
  </si>
  <si>
    <t>lože</t>
  </si>
  <si>
    <t>29,614</t>
  </si>
  <si>
    <t>137,237</t>
  </si>
  <si>
    <t>fr1632</t>
  </si>
  <si>
    <t>512,128</t>
  </si>
  <si>
    <t>486,931</t>
  </si>
  <si>
    <t>685,303</t>
  </si>
  <si>
    <t>betons</t>
  </si>
  <si>
    <t>1,097</t>
  </si>
  <si>
    <t>betono</t>
  </si>
  <si>
    <t>13,074</t>
  </si>
  <si>
    <t>ipa</t>
  </si>
  <si>
    <t>134,46</t>
  </si>
  <si>
    <t>bednění</t>
  </si>
  <si>
    <t>24,9</t>
  </si>
  <si>
    <t>betonl</t>
  </si>
  <si>
    <t>2,024</t>
  </si>
  <si>
    <t xml:space="preserve">    721 - Zdravotechnika - vnitřní kanalizace</t>
  </si>
  <si>
    <t>115001102</t>
  </si>
  <si>
    <t>Převedení vody potrubím DN přes 100 do 150</t>
  </si>
  <si>
    <t>1803371548</t>
  </si>
  <si>
    <t>dočasný odvod do kanalizace</t>
  </si>
  <si>
    <t>115101202</t>
  </si>
  <si>
    <t>Čerpání vody na dopravní výšku do 10 m průměrný přítok přes 500 do 1 000 l/min</t>
  </si>
  <si>
    <t>hod</t>
  </si>
  <si>
    <t>-1614202231</t>
  </si>
  <si>
    <t>3 týdny á 4h</t>
  </si>
  <si>
    <t>3*7*4</t>
  </si>
  <si>
    <t>131351205</t>
  </si>
  <si>
    <t>Hloubení jam zapažených v hornině třídy těžitelnosti II skupiny 4 objem do 1000 m3 strojně</t>
  </si>
  <si>
    <t>1372835163</t>
  </si>
  <si>
    <t>420*1,7</t>
  </si>
  <si>
    <t>132354205</t>
  </si>
  <si>
    <t>Hloubení zapažených rýh š do 2000 mm v hornině třídy těžitelnosti II skupiny 4 objem do 1000 m3</t>
  </si>
  <si>
    <t>-136623131</t>
  </si>
  <si>
    <t>bezp.přeliv</t>
  </si>
  <si>
    <t>9,98*1,5*1,2</t>
  </si>
  <si>
    <t>stoka J</t>
  </si>
  <si>
    <t>1,2*(12,95*1,2+6,65*1,1+10,22*1,1+31,89*1,5)</t>
  </si>
  <si>
    <t>1,15*74,68*1,2</t>
  </si>
  <si>
    <t>přípojky</t>
  </si>
  <si>
    <t>1,05*1,2*(10,5+6,3+6,1+6,5+10,5+10,8+2+1,5+6,9+8,5+5,5+2,5+2+5+9+7,5+0,5+7+6+0,5+6,5+5,5+0,5+4,5+1,5+9,1+4,6+0,5+1,2)</t>
  </si>
  <si>
    <t>-0,85*1,05*dn150-0,85*1,15*dn250-0,85*1,2*dn300</t>
  </si>
  <si>
    <t>151101201</t>
  </si>
  <si>
    <t>Zřízení příložného pažení stěn výkopu hl do 4 m</t>
  </si>
  <si>
    <t>1594899720</t>
  </si>
  <si>
    <t>(zídka150/1,25)*1,7</t>
  </si>
  <si>
    <t>151101211</t>
  </si>
  <si>
    <t>Odstranění příložného pažení stěn hl do 4 m</t>
  </si>
  <si>
    <t>611583355</t>
  </si>
  <si>
    <t>151811131</t>
  </si>
  <si>
    <t>Osazení pažicího boxu hl výkopu do 4 m š do 1,2 m</t>
  </si>
  <si>
    <t>1481408015</t>
  </si>
  <si>
    <t>9,98*1,5*2</t>
  </si>
  <si>
    <t>2*(12,95*1,2+6,65*1,1+10,22*1,1+31,89*1,5)</t>
  </si>
  <si>
    <t>2*74,68*1,2</t>
  </si>
  <si>
    <t>2*1,2*(10,5+6,3+6,1+6,5+10,5+10,8+2+1,5+6,9+8,5+5,5+2,5+2+5+9+7,5+0,5+7+6+0,5+6,5+5,5+0,5+4,5+1,5+9,1+4,6+0,5+1,2)</t>
  </si>
  <si>
    <t>-0,85*2*(dn150+dn250+dn300)</t>
  </si>
  <si>
    <t>151811231</t>
  </si>
  <si>
    <t>Odstranění pažicího boxu hl výkopu do 4 m š do 1,2 m</t>
  </si>
  <si>
    <t>1838025294</t>
  </si>
  <si>
    <t>315978883</t>
  </si>
  <si>
    <t>deponie zeminy pro zásyp - tam a zpět</t>
  </si>
  <si>
    <t>2*(90*1,3)</t>
  </si>
  <si>
    <t>162701105</t>
  </si>
  <si>
    <t>Vodorovné přemístění do 10000 m výkopku/sypaniny z horniny tř. 1 až 4</t>
  </si>
  <si>
    <t>547480723</t>
  </si>
  <si>
    <t>lože+obsyp+(fr1632/1,6)</t>
  </si>
  <si>
    <t>162701109</t>
  </si>
  <si>
    <t>Příplatek k vodorovnému přemístění výkopku/sypaniny z horniny tř. 1 až 4 ZKD 1000 m přes 10000 m</t>
  </si>
  <si>
    <t>1439567013</t>
  </si>
  <si>
    <t>486,931*14 'Přepočtené koeficientem množství</t>
  </si>
  <si>
    <t>167101102</t>
  </si>
  <si>
    <t>Nakládání výkopku z hornin tř. 1 až 4 přes 100 m3</t>
  </si>
  <si>
    <t>-1948221484</t>
  </si>
  <si>
    <t>jáma+rýhy+90*1,3</t>
  </si>
  <si>
    <t>1824825564</t>
  </si>
  <si>
    <t>odvoz+90*1,3</t>
  </si>
  <si>
    <t>171201211</t>
  </si>
  <si>
    <t>Poplatek za uložení odpadu ze sypaniny na skládce (skládkovné)</t>
  </si>
  <si>
    <t>-125563558</t>
  </si>
  <si>
    <t>174101101</t>
  </si>
  <si>
    <t>1749324116</t>
  </si>
  <si>
    <t>jáma+rýhy-lože-obsyp</t>
  </si>
  <si>
    <t>1640171017</t>
  </si>
  <si>
    <t>dn150*1,05*0,45</t>
  </si>
  <si>
    <t>-dn150*pi*0,075*0,075</t>
  </si>
  <si>
    <t>dn250*1,15*0,55</t>
  </si>
  <si>
    <t>-dn250*pi*0,125*0,125</t>
  </si>
  <si>
    <t>dn300*1,2*0,6</t>
  </si>
  <si>
    <t>-dn300*pi*0,15*0,15</t>
  </si>
  <si>
    <t>-betons-betono</t>
  </si>
  <si>
    <t>58343930</t>
  </si>
  <si>
    <t>kamenivo drcené hrubé frakce 16/32</t>
  </si>
  <si>
    <t>1887340895</t>
  </si>
  <si>
    <t>400,1*0,8*1,6</t>
  </si>
  <si>
    <t>58337344</t>
  </si>
  <si>
    <t>štěrkopísek frakce 0/32</t>
  </si>
  <si>
    <t>2007328934</t>
  </si>
  <si>
    <t>-597674519</t>
  </si>
  <si>
    <t>(zásyp-(fr1632/1,6))*1,8</t>
  </si>
  <si>
    <t>-90*1,3*1,8</t>
  </si>
  <si>
    <t>212755216</t>
  </si>
  <si>
    <t>Trativody z drenážních trubek plastových flexibilních D 160 mm bez lože</t>
  </si>
  <si>
    <t>-402855196</t>
  </si>
  <si>
    <t>14,5+32,1+31,5+30,7</t>
  </si>
  <si>
    <t>212755218</t>
  </si>
  <si>
    <t>Trativody z drenážních trubek plastových flexibilních D 200 mm bez lože</t>
  </si>
  <si>
    <t>638653915</t>
  </si>
  <si>
    <t>213141132</t>
  </si>
  <si>
    <t>Zřízení vrstvy z geotextilie ve sklonu do 1:1 š do 6 m</t>
  </si>
  <si>
    <t>-1522784520</t>
  </si>
  <si>
    <t>dle D1.3.3.f</t>
  </si>
  <si>
    <t>2*420+ipa</t>
  </si>
  <si>
    <t>geotextilie</t>
  </si>
  <si>
    <t>-325358734</t>
  </si>
  <si>
    <t>ipa+2*420</t>
  </si>
  <si>
    <t>974,46*1,1 'Přepočtené koeficientem množství</t>
  </si>
  <si>
    <t>273313611</t>
  </si>
  <si>
    <t>Základové desky z betonu tř. C 16/20</t>
  </si>
  <si>
    <t>-989676627</t>
  </si>
  <si>
    <t>zídka150*0,2*0,1</t>
  </si>
  <si>
    <t>273351121</t>
  </si>
  <si>
    <t>Zřízení bednění základových desek</t>
  </si>
  <si>
    <t>453392917</t>
  </si>
  <si>
    <t>zídka150*0,1*2</t>
  </si>
  <si>
    <t>273351122</t>
  </si>
  <si>
    <t>Odstranění bednění základových desek</t>
  </si>
  <si>
    <t>-574587333</t>
  </si>
  <si>
    <t>279113131</t>
  </si>
  <si>
    <t>Základová zeď tl přes 100 do 150 mm z tvárnic ztraceného bednění včetně výplně z betonu tř. C 16/20</t>
  </si>
  <si>
    <t>-1184550102</t>
  </si>
  <si>
    <t>1,25*(5,67+5,03+5,77+3,4+12,27+18,27+4,15+23,23+7,21+14,6)</t>
  </si>
  <si>
    <t>482819357</t>
  </si>
  <si>
    <t>zídka150*2*0,000617</t>
  </si>
  <si>
    <t>359901111</t>
  </si>
  <si>
    <t>Vyčištění stok</t>
  </si>
  <si>
    <t>-904712231</t>
  </si>
  <si>
    <t>dn150+dn250+dn300</t>
  </si>
  <si>
    <t>359901211</t>
  </si>
  <si>
    <t>Monitoring stoky jakékoli výšky na nové kanalizaci</t>
  </si>
  <si>
    <t>-1485196794</t>
  </si>
  <si>
    <t>1161518285</t>
  </si>
  <si>
    <t>dn150*1,05*0,1</t>
  </si>
  <si>
    <t>dn250*1,15*0,1</t>
  </si>
  <si>
    <t>dn300*1,2*0,1</t>
  </si>
  <si>
    <t>-betonl</t>
  </si>
  <si>
    <t>452311141</t>
  </si>
  <si>
    <t>Podkladní desky z betonu prostého bez zvýšených nároků na prostředí tř. C 16/20 otevřený výkop</t>
  </si>
  <si>
    <t>-151523923</t>
  </si>
  <si>
    <t>0,1*16,87*1,2</t>
  </si>
  <si>
    <t>81278330</t>
  </si>
  <si>
    <t>0,5*0,13*16,87</t>
  </si>
  <si>
    <t>452351111</t>
  </si>
  <si>
    <t>Bednění podkladních desek nebo sedlového lože pod potrubí, stoky a drobné objekty otevřený výkop zřízení</t>
  </si>
  <si>
    <t>1057572841</t>
  </si>
  <si>
    <t>16,87*0,1*2</t>
  </si>
  <si>
    <t>452351112</t>
  </si>
  <si>
    <t>Bednění podkladních desek nebo sedlového lože pod potrubí, stoky a drobné objekty otevřený výkop odstranění</t>
  </si>
  <si>
    <t>2098941509</t>
  </si>
  <si>
    <t>465513127</t>
  </si>
  <si>
    <t>Dlažba z lomového kamene na cementovou maltu s vyspárováním tl 200 mm</t>
  </si>
  <si>
    <t>-644091676</t>
  </si>
  <si>
    <t>dle D1.3.3h</t>
  </si>
  <si>
    <t>230457522</t>
  </si>
  <si>
    <t>16,87*1,2*0,7-betons</t>
  </si>
  <si>
    <t>871310430</t>
  </si>
  <si>
    <t>Montáž kanalizačního potrubí korugovaného SN 16 z polypropylenu DN 160</t>
  </si>
  <si>
    <t>989660917</t>
  </si>
  <si>
    <t>10,5+6,3+6,1+6,5+10,5+10,8+2+1,5+6,9+8,5+5,5+2,5+2+5+9+7,5+0,5+7+6+0,5+6,5+5,5+0,5+4,5+1,5+9,1+4,6+0,5+1,2</t>
  </si>
  <si>
    <t>871360430</t>
  </si>
  <si>
    <t>Montáž kanalizačního potrubí korugovaného SN 16 z polypropylenu DN 250</t>
  </si>
  <si>
    <t>-1100394209</t>
  </si>
  <si>
    <t>871370430</t>
  </si>
  <si>
    <t>Montáž kanalizačního potrubí korugovaného SN 16 z polypropylenu DN 300</t>
  </si>
  <si>
    <t>-1183579480</t>
  </si>
  <si>
    <t>28617275</t>
  </si>
  <si>
    <t>trubka kanalizační PP korugovaná DN 150x6000mm SN16</t>
  </si>
  <si>
    <t>-1362697567</t>
  </si>
  <si>
    <t>149*1,02 'Přepočtené koeficientem množství</t>
  </si>
  <si>
    <t>28617277</t>
  </si>
  <si>
    <t>trubka kanalizační PP korugovaná DN 250x6000mm SN16</t>
  </si>
  <si>
    <t>959026490</t>
  </si>
  <si>
    <t>74,68*1,02 'Přepočtené koeficientem množství</t>
  </si>
  <si>
    <t>28617278</t>
  </si>
  <si>
    <t>trubka kanalizační PP korugovaná DN 300x6000mm SN16</t>
  </si>
  <si>
    <t>-1008973925</t>
  </si>
  <si>
    <t>61,71*1,02 'Přepočtené koeficientem množství</t>
  </si>
  <si>
    <t>892362121</t>
  </si>
  <si>
    <t>Tlaková zkouška vzduchem potrubí DN 250 těsnícím vakem ucpávkovým</t>
  </si>
  <si>
    <t>úsek</t>
  </si>
  <si>
    <t>1227772589</t>
  </si>
  <si>
    <t>892372121</t>
  </si>
  <si>
    <t>Tlaková zkouška vzduchem potrubí DN 300 těsnícím vakem ucpávkovým</t>
  </si>
  <si>
    <t>-1983632973</t>
  </si>
  <si>
    <t>894812001</t>
  </si>
  <si>
    <t>Revizní a čistící šachta z PP šachtové dno DN 400/150 přímý tok</t>
  </si>
  <si>
    <t>209601125</t>
  </si>
  <si>
    <t>894812031</t>
  </si>
  <si>
    <t>Revizní a čistící šachta z PP DN 400 šachtová roura korugovaná bez hrdla světlé hloubky 1000 mm</t>
  </si>
  <si>
    <t>1063418400</t>
  </si>
  <si>
    <t>894812041</t>
  </si>
  <si>
    <t>Příplatek k rourám revizní a čistící šachty z PP DN 400 za uříznutí šachtové roury</t>
  </si>
  <si>
    <t>1633405373</t>
  </si>
  <si>
    <t>894812063</t>
  </si>
  <si>
    <t>Revizní a čistící šachta z PP DN 400 poklop litinový plný do teleskopické trubky pro třídu zatížení D400</t>
  </si>
  <si>
    <t>-97686393</t>
  </si>
  <si>
    <t>894812322</t>
  </si>
  <si>
    <t>Revizní a čistící šachta z PP typ DN 600/250 šachtové dno průtočné 30°, 60°, 90°</t>
  </si>
  <si>
    <t>1039195237</t>
  </si>
  <si>
    <t>894812324</t>
  </si>
  <si>
    <t>Revizní a čistící šachta z PP typ DN 600/250 šachtové dno s přítokem tvaru X</t>
  </si>
  <si>
    <t>-988759736</t>
  </si>
  <si>
    <t>894812325</t>
  </si>
  <si>
    <t>Revizní a čistící šachta z PP typ DN 600/315 šachtové dno průtočné</t>
  </si>
  <si>
    <t>-26715061</t>
  </si>
  <si>
    <t>894812326</t>
  </si>
  <si>
    <t>Revizní a čistící šachta z PP typ DN 600/315 šachtové dno průtočné 30°, 60°, 90°</t>
  </si>
  <si>
    <t>2144406478</t>
  </si>
  <si>
    <t>894812331</t>
  </si>
  <si>
    <t>Revizní a čistící šachta z PP DN 600 šachtová roura korugovaná světlé hloubky 1000 mm</t>
  </si>
  <si>
    <t>609683175</t>
  </si>
  <si>
    <t>894812339</t>
  </si>
  <si>
    <t>Příplatek k rourám revizní a čistící šachty z PP DN 600 za uříznutí šachtové roury</t>
  </si>
  <si>
    <t>-1308602190</t>
  </si>
  <si>
    <t>894812377</t>
  </si>
  <si>
    <t>Revizní a čistící šachta z PP DN 600 poklop litinový pro třídu zatížení D400 s teleskopickým adaptérem</t>
  </si>
  <si>
    <t>-1169109305</t>
  </si>
  <si>
    <t>R801NS1</t>
  </si>
  <si>
    <t>norná stěna do šachty D400mm; v=1,2m, vč. mřížky 20/20cm, dodání vč. montáže</t>
  </si>
  <si>
    <t>-872547499</t>
  </si>
  <si>
    <t>R801NS2</t>
  </si>
  <si>
    <t>norná stěna do šachty D600mm; v=1,2m, vč. mřížky 20/20cm, dodání vč. montáže</t>
  </si>
  <si>
    <t>1280496432</t>
  </si>
  <si>
    <t>977151125</t>
  </si>
  <si>
    <t>Jádrové vrty diamantovými korunkami do stavebních materiálů D přes 180 do 200 mm</t>
  </si>
  <si>
    <t>1843715288</t>
  </si>
  <si>
    <t>2*0,15</t>
  </si>
  <si>
    <t>977151131</t>
  </si>
  <si>
    <t>Jádrové vrty diamantovými korunkami do stavebních materiálů D přes 350 do 400 mm</t>
  </si>
  <si>
    <t>-2104807358</t>
  </si>
  <si>
    <t>0,15*2</t>
  </si>
  <si>
    <t>977151133</t>
  </si>
  <si>
    <t>Jádrové vrty diamantovými korunkami do stavebních materiálů D přes 450 do 500 mm</t>
  </si>
  <si>
    <t>-941750272</t>
  </si>
  <si>
    <t>dle D1.3.3.h</t>
  </si>
  <si>
    <t>0,5</t>
  </si>
  <si>
    <t>998276201R</t>
  </si>
  <si>
    <t>Přesun hmot, trub.vedení plast. obsypaná kamenivem</t>
  </si>
  <si>
    <t>-1976655424</t>
  </si>
  <si>
    <t>711112001</t>
  </si>
  <si>
    <t>Provedení izolace proti zemní vlhkosti svislé za studena nátěrem penetračním</t>
  </si>
  <si>
    <t>1738849871</t>
  </si>
  <si>
    <t>1,35*(5,67+5,03+5,77+3,4+12,27+18,27+4,15+23,23+7,21+14,6)</t>
  </si>
  <si>
    <t>11163150</t>
  </si>
  <si>
    <t>lak penetrační asfaltový</t>
  </si>
  <si>
    <t>-909567315</t>
  </si>
  <si>
    <t>0,4*0,001*ipa</t>
  </si>
  <si>
    <t>711142559</t>
  </si>
  <si>
    <t>Provedení izolace proti zemní vlhkosti pásy přitavením svislé NAIP</t>
  </si>
  <si>
    <t>-2102810475</t>
  </si>
  <si>
    <t>62832000</t>
  </si>
  <si>
    <t>pás asfaltový natavitelný oxidovaný s vložkou ze skleněné rohože typu V60 s jemnozrnným minerálním posypem tl 3,0mm</t>
  </si>
  <si>
    <t>50061413</t>
  </si>
  <si>
    <t>134,46*1,2 'Přepočtené koeficientem množství</t>
  </si>
  <si>
    <t>-1735295392</t>
  </si>
  <si>
    <t>721</t>
  </si>
  <si>
    <t>Zdravotechnika - vnitřní kanalizace</t>
  </si>
  <si>
    <t>721242105</t>
  </si>
  <si>
    <t>Lapač střešních splavenin z PP se zápachovou klapkou a lapacím košem DN 110</t>
  </si>
  <si>
    <t>-78911608</t>
  </si>
  <si>
    <t>cyky315</t>
  </si>
  <si>
    <t>cyky410</t>
  </si>
  <si>
    <t>482</t>
  </si>
  <si>
    <t>cyky325</t>
  </si>
  <si>
    <t>trasa</t>
  </si>
  <si>
    <t>415,1</t>
  </si>
  <si>
    <t>rýha</t>
  </si>
  <si>
    <t>rýha3</t>
  </si>
  <si>
    <t>rýha2</t>
  </si>
  <si>
    <t>265,1</t>
  </si>
  <si>
    <t>004 - SO 401 VEŘEJNÉ OSVĚTLENÍ - 1.etapa</t>
  </si>
  <si>
    <t>67,316</t>
  </si>
  <si>
    <t xml:space="preserve">    741 - Elektroinstalace - silnoproud</t>
  </si>
  <si>
    <t xml:space="preserve">    21-M - Elektromontáže</t>
  </si>
  <si>
    <t>741</t>
  </si>
  <si>
    <t>Elektroinstalace - silnoproud</t>
  </si>
  <si>
    <t>741128021</t>
  </si>
  <si>
    <t>Příplatek k montáži kabelů za zatažení vodiče a kabelu do 0,75 kg</t>
  </si>
  <si>
    <t>-401218075</t>
  </si>
  <si>
    <t>cyky315+cyky410+cyky325</t>
  </si>
  <si>
    <t>741132103</t>
  </si>
  <si>
    <t>Ukončení kabelů 3x1,5 až 4 mm2 smršťovací koncovkou nebo páskem bez letování</t>
  </si>
  <si>
    <t>-709148683</t>
  </si>
  <si>
    <t>741132132</t>
  </si>
  <si>
    <t>Ukončení kabelů 4x10 mm2 smršťovací záklopkou nebo páskem bez letování</t>
  </si>
  <si>
    <t>-1992522153</t>
  </si>
  <si>
    <t>1*7+2*6+3*3</t>
  </si>
  <si>
    <t>741231003</t>
  </si>
  <si>
    <t>Montáž svorkovnice do rozvaděčů - řadová vodič do 10 mm2 se zapojením vodičů</t>
  </si>
  <si>
    <t>2067267265</t>
  </si>
  <si>
    <t>4+3*3</t>
  </si>
  <si>
    <t>1000164985</t>
  </si>
  <si>
    <t>689 Svorkovnice</t>
  </si>
  <si>
    <t>1396892812</t>
  </si>
  <si>
    <t>741420021</t>
  </si>
  <si>
    <t>Montáž svorka hromosvodná se 2 šrouby</t>
  </si>
  <si>
    <t>1232696928</t>
  </si>
  <si>
    <t>35442016</t>
  </si>
  <si>
    <t>svorka uzemnění Cu připojovací</t>
  </si>
  <si>
    <t>1930131545</t>
  </si>
  <si>
    <t>35442013</t>
  </si>
  <si>
    <t>svorka uzemnění Cu spojovací</t>
  </si>
  <si>
    <t>1174823635</t>
  </si>
  <si>
    <t>741810003</t>
  </si>
  <si>
    <t>Celková prohlídka elektrického rozvodu a zařízení do 1 milionu Kč</t>
  </si>
  <si>
    <t>671560719</t>
  </si>
  <si>
    <t>741810011</t>
  </si>
  <si>
    <t>Příplatek k celkové prohlídce za každých dalších 500 000,- Kč</t>
  </si>
  <si>
    <t>1137789280</t>
  </si>
  <si>
    <t>741820102</t>
  </si>
  <si>
    <t>Měření intenzity osvětlení</t>
  </si>
  <si>
    <t>soubor</t>
  </si>
  <si>
    <t>-1026742798</t>
  </si>
  <si>
    <t>21-M</t>
  </si>
  <si>
    <t>Elektromontáže</t>
  </si>
  <si>
    <t>210021063</t>
  </si>
  <si>
    <t>Osazení výstražné fólie z PVC</t>
  </si>
  <si>
    <t>598799702</t>
  </si>
  <si>
    <t>693113110R</t>
  </si>
  <si>
    <t>výstražná fólie z polyethylenu šíře 33 cm s potiskem</t>
  </si>
  <si>
    <t>-1200636766</t>
  </si>
  <si>
    <t>415,1*1,1 'Přepočtené koeficientem množství</t>
  </si>
  <si>
    <t>210203901</t>
  </si>
  <si>
    <t>Montáž svítidel LED se zapojením vodičů průmyslových nebo venkovních na výložník nebo dřík</t>
  </si>
  <si>
    <t>-1719154312</t>
  </si>
  <si>
    <t>M0058</t>
  </si>
  <si>
    <t>dodání LED svítidla "C"</t>
  </si>
  <si>
    <t>716045778</t>
  </si>
  <si>
    <t>M0059</t>
  </si>
  <si>
    <t>dodání LED svítidla "D"</t>
  </si>
  <si>
    <t>-891313656</t>
  </si>
  <si>
    <t>M0060</t>
  </si>
  <si>
    <t>dodání LED svítidla "G"</t>
  </si>
  <si>
    <t>-1777418004</t>
  </si>
  <si>
    <t>M0061</t>
  </si>
  <si>
    <t>dodání LED svítidla "J"</t>
  </si>
  <si>
    <t>-14566299</t>
  </si>
  <si>
    <t>210204002</t>
  </si>
  <si>
    <t>Montáž stožárů osvětlení parkových ocelových</t>
  </si>
  <si>
    <t>2002742803</t>
  </si>
  <si>
    <t>M21st36</t>
  </si>
  <si>
    <t>stožár žárově zinkovaný jm.v=5m + lak RAL 7016</t>
  </si>
  <si>
    <t>994797183</t>
  </si>
  <si>
    <t>M21st37</t>
  </si>
  <si>
    <t>stožár žárově zinkovaný jm.v=5m + lak RAL 7016 vč. venkovního konektoru a krytky pro dekorační osvětlení</t>
  </si>
  <si>
    <t>39085009</t>
  </si>
  <si>
    <t>210204203</t>
  </si>
  <si>
    <t>Montáž elektrovýzbroje stožárů osvětlení 3 okruhy</t>
  </si>
  <si>
    <t>1683541290</t>
  </si>
  <si>
    <t>M004</t>
  </si>
  <si>
    <t>Dodávka výzbroje stožáru osvětlení se třemi obvody, chráněné pojistkami</t>
  </si>
  <si>
    <t>sada</t>
  </si>
  <si>
    <t>-621869181</t>
  </si>
  <si>
    <t>210220002</t>
  </si>
  <si>
    <t>Montáž uzemňovacích vedení vodičů FeZn pomocí svorek na povrchu drátem nebo lanem do 10 mm</t>
  </si>
  <si>
    <t>-1081232927</t>
  </si>
  <si>
    <t>354410730</t>
  </si>
  <si>
    <t>drát průměr 10 mm FeZn</t>
  </si>
  <si>
    <t>316693481</t>
  </si>
  <si>
    <t>cyky410*0,62</t>
  </si>
  <si>
    <t>298,84*1,05 'Přepočtené koeficientem množství</t>
  </si>
  <si>
    <t>210280211</t>
  </si>
  <si>
    <t>Měření zemních odporů zemniče prvního nebo samostatného</t>
  </si>
  <si>
    <t>945101767</t>
  </si>
  <si>
    <t>210280215</t>
  </si>
  <si>
    <t>Připlatek k měření zemních odporů prvního zemniče za každý další zemnič v síti</t>
  </si>
  <si>
    <t>1081307570</t>
  </si>
  <si>
    <t>210280351</t>
  </si>
  <si>
    <t>Zkoušky kabelů silových do 1 kV, počtu a průřezu žil do 4x25 mm2</t>
  </si>
  <si>
    <t>-281777055</t>
  </si>
  <si>
    <t>210290891</t>
  </si>
  <si>
    <t>Doplnění orientačních štítků na kabel (při revizi)</t>
  </si>
  <si>
    <t>1595624768</t>
  </si>
  <si>
    <t>M005</t>
  </si>
  <si>
    <t>kabelový štítek</t>
  </si>
  <si>
    <t>372142311</t>
  </si>
  <si>
    <t>210810005</t>
  </si>
  <si>
    <t>Montáž měděných kabelů CYKY, CYKYD, CYKYDY, NYM, NYY, YSLY 750 V 3x1,5 mm2 uložených volně</t>
  </si>
  <si>
    <t>1702374422</t>
  </si>
  <si>
    <t>5*15+2*15</t>
  </si>
  <si>
    <t>341110300</t>
  </si>
  <si>
    <t>kabel silový s Cu jádrem CYKY 3x1,5 mm2</t>
  </si>
  <si>
    <t>511612665</t>
  </si>
  <si>
    <t>105*1,05 'Přepočtené koeficientem množství</t>
  </si>
  <si>
    <t>34111036</t>
  </si>
  <si>
    <t>kabel instalační jádro Cu plné izolace PVC plášť PVC 450/750V (CYKY) 3x2,5mm2</t>
  </si>
  <si>
    <t>1832503418</t>
  </si>
  <si>
    <t>162*1,05 'Přepočtené koeficientem množství</t>
  </si>
  <si>
    <t>210812011</t>
  </si>
  <si>
    <t>Montáž kabelu Cu plného nebo laněného do 1 kV žíly 3x1,5 až 6 mm2 (např. CYKY) bez ukončení uloženého volně nebo v liště</t>
  </si>
  <si>
    <t>505029174</t>
  </si>
  <si>
    <t>42,5+40,6+33,4+3,5</t>
  </si>
  <si>
    <t>2*7</t>
  </si>
  <si>
    <t>svody pro konektory</t>
  </si>
  <si>
    <t>7*4</t>
  </si>
  <si>
    <t>210812033</t>
  </si>
  <si>
    <t>Montáž kabel Cu plný kulatý do 1 kV 4x6 až 10 mm2 uložený volně nebo v liště (CYKY)</t>
  </si>
  <si>
    <t>-1391205422</t>
  </si>
  <si>
    <t>34111076</t>
  </si>
  <si>
    <t>kabel silový s Cu jádrem 1 kV 4x10mm2</t>
  </si>
  <si>
    <t>1842171646</t>
  </si>
  <si>
    <t>_trasa</t>
  </si>
  <si>
    <t>42,5+40,6+33,4+26,9+43,5+21,1+21,7+31,7+23+22,5+46+30,5+21,3+3,5-23,8+49,3-18,6</t>
  </si>
  <si>
    <t>+23,8-3,5+18,6</t>
  </si>
  <si>
    <t>propoje ve stožárech</t>
  </si>
  <si>
    <t>14*2</t>
  </si>
  <si>
    <t>482*1,05 'Přepočtené koeficientem množství</t>
  </si>
  <si>
    <t>218202013</t>
  </si>
  <si>
    <t>Demontáž svítidla výbojkového průmyslového nebo venkovního z výložníku</t>
  </si>
  <si>
    <t>1791114009</t>
  </si>
  <si>
    <t>218204002</t>
  </si>
  <si>
    <t>Demontáž stožárů osvětlení parkových ocelových</t>
  </si>
  <si>
    <t>58760187</t>
  </si>
  <si>
    <t>218204122</t>
  </si>
  <si>
    <t>Demontáž patic stožárů osvětlení betonových</t>
  </si>
  <si>
    <t>-1753858114</t>
  </si>
  <si>
    <t>218204203</t>
  </si>
  <si>
    <t>Demontáž elektrovýzbroje stožárů osvětlení 3 okruhy</t>
  </si>
  <si>
    <t>-606955323</t>
  </si>
  <si>
    <t>460010024</t>
  </si>
  <si>
    <t>Vytyčení trasy vedení kabelového podzemního v zastavěném prostoru</t>
  </si>
  <si>
    <t>km</t>
  </si>
  <si>
    <t>-2081102834</t>
  </si>
  <si>
    <t>trasa*0,001</t>
  </si>
  <si>
    <t>1440456918</t>
  </si>
  <si>
    <t>8*pi*0,3*0,95</t>
  </si>
  <si>
    <t>6*pi*0,3*0,84</t>
  </si>
  <si>
    <t>28611145</t>
  </si>
  <si>
    <t>trubka kanalizační PVC DN 315x5000mm SN4</t>
  </si>
  <si>
    <t>-462034755</t>
  </si>
  <si>
    <t>0,84*6+0,95*8</t>
  </si>
  <si>
    <t>460161123</t>
  </si>
  <si>
    <t>Hloubení kabelových rýh ručně š 35 cm hl 30 cm v hornině tř II skupiny 4</t>
  </si>
  <si>
    <t>876507373</t>
  </si>
  <si>
    <t>trasa-rýha-rýha3</t>
  </si>
  <si>
    <t>460161173</t>
  </si>
  <si>
    <t>Hloubení kabelových rýh ručně š 35 cm hl 80 cm v hornině tř II skupiny 4</t>
  </si>
  <si>
    <t>1529151309</t>
  </si>
  <si>
    <t>47+3+20+22+23+3+16+2</t>
  </si>
  <si>
    <t>460161213</t>
  </si>
  <si>
    <t>Hloubení kabelových rýh ručně š 50 cm hl 20 cm v hornině tř II skupiny 4</t>
  </si>
  <si>
    <t>127320519</t>
  </si>
  <si>
    <t>pod vozovkou</t>
  </si>
  <si>
    <t>460341113</t>
  </si>
  <si>
    <t>Vodorovné přemístění horniny jakékoliv třídy dopravními prostředky při elektromontážích přes 500 do 1000 m</t>
  </si>
  <si>
    <t>-2048801643</t>
  </si>
  <si>
    <t>rýha*0,35*0,8+rýha2*0,35*0,3+rýha3*0,5*0,2</t>
  </si>
  <si>
    <t>460341121</t>
  </si>
  <si>
    <t>Příplatek k vodorovnému přemístění horniny dopravními prostředky při elektromontážích za každých dalších i započatých 1000 m</t>
  </si>
  <si>
    <t>1725455163</t>
  </si>
  <si>
    <t>23*odvoz</t>
  </si>
  <si>
    <t>460361121</t>
  </si>
  <si>
    <t>Poplatek za uložení zeminy na recyklační skládce (skládkovné) kód odpadu 17 05 04</t>
  </si>
  <si>
    <t>-349100401</t>
  </si>
  <si>
    <t>460431133</t>
  </si>
  <si>
    <t>Zásyp kabelových rýh ručně se zhutněním š 35 cm hl 30 cm z horniny tř II skupiny 4</t>
  </si>
  <si>
    <t>-1670603089</t>
  </si>
  <si>
    <t>460431183</t>
  </si>
  <si>
    <t>Zásyp kabelových rýh ručně se zhutněním š 35 cm hl 80 cm z horniny tř II skupiny 4</t>
  </si>
  <si>
    <t>-1212612723</t>
  </si>
  <si>
    <t>460431223</t>
  </si>
  <si>
    <t>Zásyp kabelových rýh ručně se zhutněním š 50 cm hl 20 cm z horniny tř II skupiny 4</t>
  </si>
  <si>
    <t>1719905822</t>
  </si>
  <si>
    <t>460641113</t>
  </si>
  <si>
    <t>Základové konstrukce při elektromontážích z monolitického betonu tř. C 16/20</t>
  </si>
  <si>
    <t>599175399</t>
  </si>
  <si>
    <t>obetonování přechodu pod vozovkou</t>
  </si>
  <si>
    <t>rýha3*0,5*0,25</t>
  </si>
  <si>
    <t>460641131</t>
  </si>
  <si>
    <t>Základové konstrukce při elektromontážích ze ŽB tř. C 25/30 se zvýšenými nároky na prostředí</t>
  </si>
  <si>
    <t>-785890500</t>
  </si>
  <si>
    <t>14*0,6*0,6*0,35</t>
  </si>
  <si>
    <t>8*0,4*0,4*0,21</t>
  </si>
  <si>
    <t>6*0,4*0,4*0,2</t>
  </si>
  <si>
    <t>460641411</t>
  </si>
  <si>
    <t>Zřízení nezabudovaného bednění základových konstrukcí při elektromontážích</t>
  </si>
  <si>
    <t>-595030600</t>
  </si>
  <si>
    <t>9*4*0,2*0,4</t>
  </si>
  <si>
    <t>460641412</t>
  </si>
  <si>
    <t>Odstranění nezabudovaného bednění základových konstrukcí při elektromontážích</t>
  </si>
  <si>
    <t>-336912079</t>
  </si>
  <si>
    <t>460661111</t>
  </si>
  <si>
    <t>Kabelové lože z písku pro kabely nn bez zakrytí š lože do 35 cm</t>
  </si>
  <si>
    <t>1727549010</t>
  </si>
  <si>
    <t>trasa-rýha3</t>
  </si>
  <si>
    <t>460791212</t>
  </si>
  <si>
    <t>Montáž trubek ochranných plastových uložených volně do rýhy ohebných přes 32 do 50 mm</t>
  </si>
  <si>
    <t>-1402604846</t>
  </si>
  <si>
    <t>34571351</t>
  </si>
  <si>
    <t>trubka elektroinstalační ohebná dvouplášťová korugovaná HDPE+LDPE (chránička) D 40/50mm</t>
  </si>
  <si>
    <t>-2048865883</t>
  </si>
  <si>
    <t>460791213</t>
  </si>
  <si>
    <t>Montáž trubek ochranných plastových uložených volně do rýhy ohebných přes 50 do 90 mm</t>
  </si>
  <si>
    <t>-1301090058</t>
  </si>
  <si>
    <t>cyky410-rýha3</t>
  </si>
  <si>
    <t>34571345</t>
  </si>
  <si>
    <t>trubka elektroinstalační ohebná dvouplášťová korugovaná HDPE+LDPE (chránička) D 52/75mm</t>
  </si>
  <si>
    <t>1205023603</t>
  </si>
  <si>
    <t>468*1,05 'Přepočtené koeficientem množství</t>
  </si>
  <si>
    <t>460791214</t>
  </si>
  <si>
    <t>Montáž trubek ochranných plastových uložených volně do rýhy ohebných přes 90 do 110 mm</t>
  </si>
  <si>
    <t>995870928</t>
  </si>
  <si>
    <t>rýha3*2</t>
  </si>
  <si>
    <t>-956349865</t>
  </si>
  <si>
    <t>28*1,05 'Přepočtené koeficientem množství</t>
  </si>
  <si>
    <t>cyky3x15070</t>
  </si>
  <si>
    <t>49,5</t>
  </si>
  <si>
    <t>cyky425</t>
  </si>
  <si>
    <t>56,1</t>
  </si>
  <si>
    <t>222,2</t>
  </si>
  <si>
    <t>253,7</t>
  </si>
  <si>
    <t>hdpe40</t>
  </si>
  <si>
    <t>483,1</t>
  </si>
  <si>
    <t>28,039</t>
  </si>
  <si>
    <t>005 - SO 402 ROZVODY ELEKTRO NN - 1.etapa</t>
  </si>
  <si>
    <t xml:space="preserve">    781 - Dokončovací práce - obklady</t>
  </si>
  <si>
    <t xml:space="preserve">    22-M - Montáže technologických zařízení pro dopravní stavby</t>
  </si>
  <si>
    <t>-170626336</t>
  </si>
  <si>
    <t>44*0,5</t>
  </si>
  <si>
    <t>460911122</t>
  </si>
  <si>
    <t>Očištění dlaždic betonových tvarovaných nebo zámkových z rozebraných dlažeb při elektromontážích</t>
  </si>
  <si>
    <t>2108729386</t>
  </si>
  <si>
    <t>596211110</t>
  </si>
  <si>
    <t>Kladení zámkové dlažby komunikací pro pěší ručně tl 60 mm skupiny A pl do 50 m2</t>
  </si>
  <si>
    <t>-1342871436</t>
  </si>
  <si>
    <t>1153849327</t>
  </si>
  <si>
    <t>cyky3x15070+cyky425+cyky325</t>
  </si>
  <si>
    <t>-1754912043</t>
  </si>
  <si>
    <t>741132134</t>
  </si>
  <si>
    <t>Ukončení kabelů 4x25 mm2 smršťovací koncovkou nebo páskem bez letování</t>
  </si>
  <si>
    <t>-1508773558</t>
  </si>
  <si>
    <t>430661631</t>
  </si>
  <si>
    <t>příprava pro kameru ve stožáru VO u silnice Novosady</t>
  </si>
  <si>
    <t>-446656438</t>
  </si>
  <si>
    <t>741320514</t>
  </si>
  <si>
    <t>Montáž jističů kompaktních třípólových do 750 V do 250 A se zapojením vodičů</t>
  </si>
  <si>
    <t>-1308460023</t>
  </si>
  <si>
    <t>35822673</t>
  </si>
  <si>
    <t>jistič 3-pólový 250 A vypínací charakteristika D vypínací schopnost 36 kA</t>
  </si>
  <si>
    <t>731585386</t>
  </si>
  <si>
    <t>2000739597</t>
  </si>
  <si>
    <t>-466602678</t>
  </si>
  <si>
    <t>163156714</t>
  </si>
  <si>
    <t>PA1</t>
  </si>
  <si>
    <t>parkovací automat vč. osazení</t>
  </si>
  <si>
    <t>-329713405</t>
  </si>
  <si>
    <t>R610</t>
  </si>
  <si>
    <t>rozvodnice R6/10 vč. zápustné skříně, krycích dvířek RAL7016 a osazení do zdi</t>
  </si>
  <si>
    <t>196438735</t>
  </si>
  <si>
    <t>RIS2</t>
  </si>
  <si>
    <t>rozvodnice RIS2 vč. zápustné skříně, krycích dvířek RAL7016 a osazení do zdi</t>
  </si>
  <si>
    <t>-1973805271</t>
  </si>
  <si>
    <t>SW1</t>
  </si>
  <si>
    <t>datový switch vč. zápustné skříně, krycích dvířek RAL7016 a osazení do zdi</t>
  </si>
  <si>
    <t>663662113</t>
  </si>
  <si>
    <t>781</t>
  </si>
  <si>
    <t>Dokončovací práce - obklady</t>
  </si>
  <si>
    <t>741372065</t>
  </si>
  <si>
    <t>Montáž svítidlo LED exteriérové přisazené nástěnné páskové lištové se zapojením vodičů</t>
  </si>
  <si>
    <t>-1185682692</t>
  </si>
  <si>
    <t>2*(3+2,7)</t>
  </si>
  <si>
    <t>34845010</t>
  </si>
  <si>
    <t>LED pásek exteriérový do 10W/m IP 68</t>
  </si>
  <si>
    <t>610295662</t>
  </si>
  <si>
    <t>34825025</t>
  </si>
  <si>
    <t>ALU profil rovný přisazený mléčný difuzor dl 1m na 1 pásek</t>
  </si>
  <si>
    <t>-1470575211</t>
  </si>
  <si>
    <t>781161023</t>
  </si>
  <si>
    <t>Montáž profilu pro LED pásek</t>
  </si>
  <si>
    <t>-1811212000</t>
  </si>
  <si>
    <t>1079472428</t>
  </si>
  <si>
    <t>rýha+rýha2</t>
  </si>
  <si>
    <t>-1417215165</t>
  </si>
  <si>
    <t>267,7*1,1 'Přepočtené koeficientem množství</t>
  </si>
  <si>
    <t>210220001</t>
  </si>
  <si>
    <t>Montáž uzemňovacího vedení vodičů FeZn pomocí svorek na povrchu páskou do 120 mm2</t>
  </si>
  <si>
    <t>-956043021</t>
  </si>
  <si>
    <t>35442062</t>
  </si>
  <si>
    <t>pás zemnící 30x4mm FeZn</t>
  </si>
  <si>
    <t>19481886</t>
  </si>
  <si>
    <t>cyky3x15070*0,94</t>
  </si>
  <si>
    <t>46,53*1,05 'Přepočtené koeficientem množství</t>
  </si>
  <si>
    <t>1085404339</t>
  </si>
  <si>
    <t>1486240057</t>
  </si>
  <si>
    <t>cyky425*0,62</t>
  </si>
  <si>
    <t>34,782*1,05 'Přepočtené koeficientem množství</t>
  </si>
  <si>
    <t>-1559916497</t>
  </si>
  <si>
    <t>-1760456549</t>
  </si>
  <si>
    <t>2143445974</t>
  </si>
  <si>
    <t>352969580</t>
  </si>
  <si>
    <t>441315176</t>
  </si>
  <si>
    <t>-241625695</t>
  </si>
  <si>
    <t>56,1+8,7+9,8+1,6+102+1+43</t>
  </si>
  <si>
    <t>propoje</t>
  </si>
  <si>
    <t>6*2</t>
  </si>
  <si>
    <t>537523418</t>
  </si>
  <si>
    <t>cyky325+6*2</t>
  </si>
  <si>
    <t>234,2*1,05 'Přepočtené koeficientem množství</t>
  </si>
  <si>
    <t>210812021</t>
  </si>
  <si>
    <t>Montáž kabelu Cu plného nebo laněného do 1 kV žíly 3x150 až 185 mm2 (např. CYKY) bez ukončení uloženého volně nebo v liště</t>
  </si>
  <si>
    <t>-959463398</t>
  </si>
  <si>
    <t>0,5+5+38,5+1,5</t>
  </si>
  <si>
    <t>2*2</t>
  </si>
  <si>
    <t>34111661</t>
  </si>
  <si>
    <t>kabel silový s Cu jádrem 1kV 3x150+70mm2 (1-CYKY)</t>
  </si>
  <si>
    <t>711406112</t>
  </si>
  <si>
    <t>49,5*1,05 'Přepočtené koeficientem množství</t>
  </si>
  <si>
    <t>210812037</t>
  </si>
  <si>
    <t>Montáž kabelu Cu plného nebo laněného do 1 kV žíly 4x25 až 35 mm2 (např. CYKY) bez ukončení uloženého volně nebo v liště</t>
  </si>
  <si>
    <t>13779460</t>
  </si>
  <si>
    <t>34111610</t>
  </si>
  <si>
    <t>kabel silový jádro Cu izolace PVC plášť PVC 0,6/1kV (1-CYKY) 4x25mm2</t>
  </si>
  <si>
    <t>1554788130</t>
  </si>
  <si>
    <t>cyky425+2*2</t>
  </si>
  <si>
    <t>60,1*1,05 'Přepočtené koeficientem množství</t>
  </si>
  <si>
    <t>22-M</t>
  </si>
  <si>
    <t>Montáže technologických zařízení pro dopravní stavby</t>
  </si>
  <si>
    <t>220182038</t>
  </si>
  <si>
    <t>Zafukování svazku mikrotrubiček HDPE do trubky přes 5 trubiček</t>
  </si>
  <si>
    <t>-124938945</t>
  </si>
  <si>
    <t>34571833</t>
  </si>
  <si>
    <t>mikrotrubička HDPE zemní zodolněná ve svazku 12x D 7/4mm</t>
  </si>
  <si>
    <t>-965598257</t>
  </si>
  <si>
    <t>483,1*1,05 'Přepočtené koeficientem množství</t>
  </si>
  <si>
    <t>622004479</t>
  </si>
  <si>
    <t>0,001*(rýha+rýha2)</t>
  </si>
  <si>
    <t>-1514762004</t>
  </si>
  <si>
    <t>stožár pro kameru</t>
  </si>
  <si>
    <t>pi*0,3*1,6</t>
  </si>
  <si>
    <t>2077379271</t>
  </si>
  <si>
    <t>-1619481107</t>
  </si>
  <si>
    <t>0,5+5+38,5+1,5+56,1+8,7+9,8+1,6+102+1+43-rýha2</t>
  </si>
  <si>
    <t>1939940675</t>
  </si>
  <si>
    <t>podchody pod vozovkou</t>
  </si>
  <si>
    <t>9+5</t>
  </si>
  <si>
    <t>2119905664</t>
  </si>
  <si>
    <t>rýha*0,35*0,3+rýha2*0,5*0,2</t>
  </si>
  <si>
    <t>351995255</t>
  </si>
  <si>
    <t>1204160408</t>
  </si>
  <si>
    <t>1,7*odvoz</t>
  </si>
  <si>
    <t>-917769606</t>
  </si>
  <si>
    <t>-603959789</t>
  </si>
  <si>
    <t>-213443289</t>
  </si>
  <si>
    <t>dle D1.4.2.1</t>
  </si>
  <si>
    <t>základ pod automat</t>
  </si>
  <si>
    <t>2*0,15*1*1</t>
  </si>
  <si>
    <t>základ pro stáv.stožár pro kameru</t>
  </si>
  <si>
    <t>0,9*0,9*0,45+0,35*0,5*0,5</t>
  </si>
  <si>
    <t>460641311</t>
  </si>
  <si>
    <t>Štěrkový základ se zhutněním pro dřevěný perforovaný nebo jednoduchý betonový sloup</t>
  </si>
  <si>
    <t>-175674612</t>
  </si>
  <si>
    <t>podklad pod automat</t>
  </si>
  <si>
    <t>0,1*1*1*2</t>
  </si>
  <si>
    <t>-128374733</t>
  </si>
  <si>
    <t>2*0,15*4*1</t>
  </si>
  <si>
    <t>0,15*4*0,5</t>
  </si>
  <si>
    <t>898313622</t>
  </si>
  <si>
    <t>-1665213038</t>
  </si>
  <si>
    <t>460791112</t>
  </si>
  <si>
    <t>Montáž trubek ochranných plastových uložených volně do rýhy tuhých D přes 32 do 50 mm</t>
  </si>
  <si>
    <t>-1565505821</t>
  </si>
  <si>
    <t>56,1+8,7+9,8+1,6+102+43+60,4+52,8+21,7+23+22,5+15+6,5+28+32</t>
  </si>
  <si>
    <t>34571802</t>
  </si>
  <si>
    <t>chránička optického kabelu HDPE jednoplášťová bezhalogenová D 40/33mm</t>
  </si>
  <si>
    <t>-678337928</t>
  </si>
  <si>
    <t>-319878543</t>
  </si>
  <si>
    <t>-1771352747</t>
  </si>
  <si>
    <t>222,2*1,05 'Přepočtené koeficientem množství</t>
  </si>
  <si>
    <t>1567024408</t>
  </si>
  <si>
    <t>503970378</t>
  </si>
  <si>
    <t>56,1*1,05 'Přepočtené koeficientem množství</t>
  </si>
  <si>
    <t>-1170079770</t>
  </si>
  <si>
    <t>2*rýha2+cyky3x15070</t>
  </si>
  <si>
    <t>1408717826</t>
  </si>
  <si>
    <t>77,5*1,05 'Přepočtené koeficientem množství</t>
  </si>
  <si>
    <t>460881511</t>
  </si>
  <si>
    <t>Kladení dlažby z kostek kamenných velkých do lože z kameniva těženého při elektromontážích</t>
  </si>
  <si>
    <t>-1997141554</t>
  </si>
  <si>
    <t>45,5*0,5</t>
  </si>
  <si>
    <t>468021112</t>
  </si>
  <si>
    <t>Rozebrání dlažeb při elektromontážích ručně z kostek velkých do písku spáry zalité</t>
  </si>
  <si>
    <t>-818430649</t>
  </si>
  <si>
    <t>468051121</t>
  </si>
  <si>
    <t>Bourání základu betonového při elektromontážích</t>
  </si>
  <si>
    <t>1323645465</t>
  </si>
  <si>
    <t>prostup do stožáru - příprava pro kameru</t>
  </si>
  <si>
    <t>vybourání stáv. stožárového pouzdra</t>
  </si>
  <si>
    <t>0,5*0,5*0,8</t>
  </si>
  <si>
    <t>1,98</t>
  </si>
  <si>
    <t>pe225</t>
  </si>
  <si>
    <t>23,5</t>
  </si>
  <si>
    <t>pe160</t>
  </si>
  <si>
    <t>4,5</t>
  </si>
  <si>
    <t>18,48</t>
  </si>
  <si>
    <t>pažení</t>
  </si>
  <si>
    <t>67,54</t>
  </si>
  <si>
    <t>1,68</t>
  </si>
  <si>
    <t>8,4</t>
  </si>
  <si>
    <t>006 - SO 501 PŘELOŽKY PLYNOVODU - 1.etapa</t>
  </si>
  <si>
    <t>fr063</t>
  </si>
  <si>
    <t>2,43</t>
  </si>
  <si>
    <t>11,43</t>
  </si>
  <si>
    <t xml:space="preserve">    23-M - Montáže potrubí</t>
  </si>
  <si>
    <t xml:space="preserve">    58-M - Revize vyhrazených technických zařízení</t>
  </si>
  <si>
    <t>119001401</t>
  </si>
  <si>
    <t>Dočasné zajištění potrubí ocelového nebo litinového DN do 200 mm</t>
  </si>
  <si>
    <t>-107592309</t>
  </si>
  <si>
    <t>-920717152</t>
  </si>
  <si>
    <t>131351201</t>
  </si>
  <si>
    <t>Hloubení jam zapažených v hornině třídy těžitelnosti II skupiny 4 objem do 20 m3 strojně</t>
  </si>
  <si>
    <t>131939144</t>
  </si>
  <si>
    <t>1,1*1,5*1,2</t>
  </si>
  <si>
    <t>132354101</t>
  </si>
  <si>
    <t>Hloubení rýh zapažených š do 800 mm v hornině třídy těžitelnosti II skupiny 4 objem do 20 m3 strojně</t>
  </si>
  <si>
    <t>-194320938</t>
  </si>
  <si>
    <t>0,6*(pe225+pe160)*1,1</t>
  </si>
  <si>
    <t>151101101</t>
  </si>
  <si>
    <t>Zřízení příložného pažení a rozepření stěn rýh hl do 2 m</t>
  </si>
  <si>
    <t>1049382838</t>
  </si>
  <si>
    <t>2*1,1*(1,5+1,2)</t>
  </si>
  <si>
    <t>2*1,1*(pe225+pe160)</t>
  </si>
  <si>
    <t>151101111</t>
  </si>
  <si>
    <t>Odstranění příložného pažení a rozepření stěn rýh hl do 2 m</t>
  </si>
  <si>
    <t>1069086230</t>
  </si>
  <si>
    <t>-1950594021</t>
  </si>
  <si>
    <t>lože+obsyp+(fr063/1,8)</t>
  </si>
  <si>
    <t>1955306379</t>
  </si>
  <si>
    <t>11,43*14 'Přepočtené koeficientem množství</t>
  </si>
  <si>
    <t>-2053134662</t>
  </si>
  <si>
    <t>-1624367495</t>
  </si>
  <si>
    <t>-759645717</t>
  </si>
  <si>
    <t>-931464989</t>
  </si>
  <si>
    <t>rýha+jáma-lože-0,92*1,4*1,1</t>
  </si>
  <si>
    <t>931901731</t>
  </si>
  <si>
    <t>0,6*0,5*(pe225+pe160)</t>
  </si>
  <si>
    <t>58344121</t>
  </si>
  <si>
    <t>štěrkodrť frakce 0/8</t>
  </si>
  <si>
    <t>-63297044</t>
  </si>
  <si>
    <t>2*obsyp</t>
  </si>
  <si>
    <t>-23819373</t>
  </si>
  <si>
    <t>1,8*0,6*0,5*4,5</t>
  </si>
  <si>
    <t>-925589628</t>
  </si>
  <si>
    <t>pokl.pod regulační stanici</t>
  </si>
  <si>
    <t>0,15*1,5*1,2</t>
  </si>
  <si>
    <t>R300RS</t>
  </si>
  <si>
    <t>dodání regulační stanice vč. ocelového poklopu</t>
  </si>
  <si>
    <t>-1435203732</t>
  </si>
  <si>
    <t>dle D1.5.2.e</t>
  </si>
  <si>
    <t>1967382262</t>
  </si>
  <si>
    <t>0,6*0,1*(pe225+pe160)</t>
  </si>
  <si>
    <t>891311112R</t>
  </si>
  <si>
    <t>Montáž šoupátek otevřený výkop DN 150</t>
  </si>
  <si>
    <t>-1755581436</t>
  </si>
  <si>
    <t>42221156R</t>
  </si>
  <si>
    <t>šoupátko s PE vevařovacími konci  PN10 DN 200/225 PE 100</t>
  </si>
  <si>
    <t>376368816</t>
  </si>
  <si>
    <t>42221153R</t>
  </si>
  <si>
    <t>šoupátko s PE vevařovacími konci PN10 DN 150/160 PE 100</t>
  </si>
  <si>
    <t>-2047207832</t>
  </si>
  <si>
    <t>891351112R</t>
  </si>
  <si>
    <t>Montáž šoupátek otevřený výkop DN 200</t>
  </si>
  <si>
    <t>1319197625</t>
  </si>
  <si>
    <t>899721112</t>
  </si>
  <si>
    <t>Signalizační vodič DN přes 150 mm na potrubí</t>
  </si>
  <si>
    <t>1446567846</t>
  </si>
  <si>
    <t>2*(pe225+pe160)</t>
  </si>
  <si>
    <t>899722114</t>
  </si>
  <si>
    <t>Krytí potrubí z plastů výstražnou fólií z PVC 40 cm</t>
  </si>
  <si>
    <t>1336090082</t>
  </si>
  <si>
    <t>pe225+pe160</t>
  </si>
  <si>
    <t>767651821</t>
  </si>
  <si>
    <t>Demontáž vrat garážových otvíravých pl do 6 m2</t>
  </si>
  <si>
    <t>-1079553591</t>
  </si>
  <si>
    <t>981011112</t>
  </si>
  <si>
    <t>Demolice budov dřevěných ostatních oboustranně obitých případně omítnutých postupným rozebíráním</t>
  </si>
  <si>
    <t>1246348728</t>
  </si>
  <si>
    <t>demolice střechy vč. krytiny</t>
  </si>
  <si>
    <t>obestavěný prostor</t>
  </si>
  <si>
    <t>2*2*3,5*0,33</t>
  </si>
  <si>
    <t>1729267015</t>
  </si>
  <si>
    <t>budova regulační stanice</t>
  </si>
  <si>
    <t>0,2*2*3*(3,5+2,1)</t>
  </si>
  <si>
    <t>0,5*2*1,5*(3,5+2,1)</t>
  </si>
  <si>
    <t>-2*2*2*0,2</t>
  </si>
  <si>
    <t>R98sti</t>
  </si>
  <si>
    <t>odříznutí a zaslepení rušeného potrubí z oceli D150-200</t>
  </si>
  <si>
    <t>260056363</t>
  </si>
  <si>
    <t>997002611</t>
  </si>
  <si>
    <t>Nakládání suti a vybouraných hmot</t>
  </si>
  <si>
    <t>1387227395</t>
  </si>
  <si>
    <t>1452308106</t>
  </si>
  <si>
    <t>-814393980</t>
  </si>
  <si>
    <t>33,854*23 'Přepočtené koeficientem množství</t>
  </si>
  <si>
    <t>997221855R</t>
  </si>
  <si>
    <t>Poplatek za uložení na recyklační skládce - demoliční odpad směsný</t>
  </si>
  <si>
    <t>-940349064</t>
  </si>
  <si>
    <t>1485933576</t>
  </si>
  <si>
    <t>23-M</t>
  </si>
  <si>
    <t>Montáže potrubí</t>
  </si>
  <si>
    <t>230200221R</t>
  </si>
  <si>
    <t>odpojení plynovodu stoplovacími tvarovkami DN150-200mm</t>
  </si>
  <si>
    <t>844422466</t>
  </si>
  <si>
    <t>230201312</t>
  </si>
  <si>
    <t>Montáž trubního dílu PE elektrotvarovky dn 160 mm en 14,7 mm</t>
  </si>
  <si>
    <t>-1135306045</t>
  </si>
  <si>
    <t>230201327</t>
  </si>
  <si>
    <t>Montáž trubního dílu PE elektrotvarovky dn 225 mm en 20,5 mm</t>
  </si>
  <si>
    <t>-2095368443</t>
  </si>
  <si>
    <t>230205125</t>
  </si>
  <si>
    <t>Montáž potrubí plastového svařovaného na tupo nebo elektrospojkou dn 160 mm en 9,1 mm</t>
  </si>
  <si>
    <t>-2006945968</t>
  </si>
  <si>
    <t>28613573</t>
  </si>
  <si>
    <t>potrubí vodovodní dvouvrstvé PE100 RC SDR17 160x9,5mm</t>
  </si>
  <si>
    <t>-1138634134</t>
  </si>
  <si>
    <t>4,5*1,05 'Přepočtené koeficientem množství</t>
  </si>
  <si>
    <t>230205142</t>
  </si>
  <si>
    <t>Montáž potrubí plastového svařovaného na tupo nebo elektrospojkou dn 225 mm en 12,8 mm</t>
  </si>
  <si>
    <t>-1106641801</t>
  </si>
  <si>
    <t>22,5+1</t>
  </si>
  <si>
    <t>28613582</t>
  </si>
  <si>
    <t>potrubí vodovodní dvouvrstvé PE100 RC SDR17 225x13,4mm</t>
  </si>
  <si>
    <t>-1164127699</t>
  </si>
  <si>
    <t>23,5*1,05 'Přepočtené koeficientem množství</t>
  </si>
  <si>
    <t>28614839R</t>
  </si>
  <si>
    <t>koleno 30° SDR17 PE 100 PN10 D 225mm</t>
  </si>
  <si>
    <t>-673559270</t>
  </si>
  <si>
    <t>28614833</t>
  </si>
  <si>
    <t>koleno 90° SDR17 PE 100 PN10 D 225mm</t>
  </si>
  <si>
    <t>-1092820175</t>
  </si>
  <si>
    <t>28614859</t>
  </si>
  <si>
    <t>koleno 45° SDR17 PE 100 PN10 D 225mm</t>
  </si>
  <si>
    <t>2099906362</t>
  </si>
  <si>
    <t>28614856</t>
  </si>
  <si>
    <t>koleno 45° SDR17 PE 100 PN10 D 160mm</t>
  </si>
  <si>
    <t>-790601673</t>
  </si>
  <si>
    <t>28614826</t>
  </si>
  <si>
    <t>koleno 90° SDR17 PE 100 PN10 D 90mm</t>
  </si>
  <si>
    <t>481142879</t>
  </si>
  <si>
    <t>28614827</t>
  </si>
  <si>
    <t>koleno 90° SDR17 PE 100 PN10 D 110mm</t>
  </si>
  <si>
    <t>1507037953</t>
  </si>
  <si>
    <t>28614983</t>
  </si>
  <si>
    <t>elektroredukce PE 100 PN16 D 225-160mm</t>
  </si>
  <si>
    <t>1706364755</t>
  </si>
  <si>
    <t>28614980</t>
  </si>
  <si>
    <t>elektroredukce PE 100 PN16 D 160-110mm</t>
  </si>
  <si>
    <t>696699941</t>
  </si>
  <si>
    <t>28614978</t>
  </si>
  <si>
    <t>elektroredukce PE 100 PN16 D 110-90mm</t>
  </si>
  <si>
    <t>436325612</t>
  </si>
  <si>
    <t>28614966</t>
  </si>
  <si>
    <t>elektrotvarovka T-kus rovnoramenný PE 100 PN16 D 225mm</t>
  </si>
  <si>
    <t>354221024</t>
  </si>
  <si>
    <t>R230PR01</t>
  </si>
  <si>
    <t>přechodka PE/ocel D225/200mm</t>
  </si>
  <si>
    <t>1780167218</t>
  </si>
  <si>
    <t>R230PR02</t>
  </si>
  <si>
    <t>přechodka PE/ocel D160/150mm</t>
  </si>
  <si>
    <t>-1811162491</t>
  </si>
  <si>
    <t>28615981</t>
  </si>
  <si>
    <t>elektrospojka SDR11 PE 100 PN16 D 225mm</t>
  </si>
  <si>
    <t>1001136965</t>
  </si>
  <si>
    <t>230205256</t>
  </si>
  <si>
    <t>Montáž trubního dílu PE elektrotvarovky nebo svařovaného na tupo dn 110 mm en 10,0 mm</t>
  </si>
  <si>
    <t>1891389067</t>
  </si>
  <si>
    <t>230220001</t>
  </si>
  <si>
    <t>Montáž zemní soupravy pro šoupátka ON 13 6580</t>
  </si>
  <si>
    <t>220216822</t>
  </si>
  <si>
    <t>230220006</t>
  </si>
  <si>
    <t>Montáž litinového poklopu</t>
  </si>
  <si>
    <t>-1733802298</t>
  </si>
  <si>
    <t>42291352</t>
  </si>
  <si>
    <t>poklop litinový šoupátkový pro zemní soupravy osazení do terénu a do vozovky</t>
  </si>
  <si>
    <t>2120960971</t>
  </si>
  <si>
    <t>42291063</t>
  </si>
  <si>
    <t>souprava zemní pro šoupátka DN 200mm Rd 1,0m</t>
  </si>
  <si>
    <t>-1647062323</t>
  </si>
  <si>
    <t>230220011</t>
  </si>
  <si>
    <t>Montáž orientačního sloupku ON 13 2970</t>
  </si>
  <si>
    <t>-1728072214</t>
  </si>
  <si>
    <t>230230005</t>
  </si>
  <si>
    <t>Předběžná tlaková zkouška vodou DN 150</t>
  </si>
  <si>
    <t>-87798012</t>
  </si>
  <si>
    <t>230230006</t>
  </si>
  <si>
    <t>Předběžná tlaková zkouška vodou DN 200</t>
  </si>
  <si>
    <t>1291481467</t>
  </si>
  <si>
    <t>230230020</t>
  </si>
  <si>
    <t>Hlavní tlaková zkouška vzduchem 0,6 MPa DN 150</t>
  </si>
  <si>
    <t>-2040220569</t>
  </si>
  <si>
    <t>230230021</t>
  </si>
  <si>
    <t>Hlavní tlaková zkouška vzduchem 0,6 MPa DN 200</t>
  </si>
  <si>
    <t>651477887</t>
  </si>
  <si>
    <t>230250001</t>
  </si>
  <si>
    <t>Montáž kontrolní vývod napěťový měřící KVD</t>
  </si>
  <si>
    <t>892132377</t>
  </si>
  <si>
    <t>M001</t>
  </si>
  <si>
    <t>orientační sloupek vč. štítku se zásuvkou</t>
  </si>
  <si>
    <t>-185084081</t>
  </si>
  <si>
    <t>230260003</t>
  </si>
  <si>
    <t>Propojení regulační stanice na plynovodní přípojku DN 100</t>
  </si>
  <si>
    <t>-692129035</t>
  </si>
  <si>
    <t>230260011</t>
  </si>
  <si>
    <t>Funkční odzkoušení regulační stanice plynu příprava</t>
  </si>
  <si>
    <t>-1443689560</t>
  </si>
  <si>
    <t>230260031</t>
  </si>
  <si>
    <t>Montáž regulační stanice plynu skříňových do 2000 m3/h</t>
  </si>
  <si>
    <t>-2060802169</t>
  </si>
  <si>
    <t>58-M</t>
  </si>
  <si>
    <t>Revize vyhrazených technických zařízení</t>
  </si>
  <si>
    <t>580505001</t>
  </si>
  <si>
    <t>Kontrola umístění regulační stanice plynu</t>
  </si>
  <si>
    <t>stanice</t>
  </si>
  <si>
    <t>928497849</t>
  </si>
  <si>
    <t>580505003</t>
  </si>
  <si>
    <t>Kontrola větrání regulační stanice plynu</t>
  </si>
  <si>
    <t>503281873</t>
  </si>
  <si>
    <t>580505004</t>
  </si>
  <si>
    <t>Kontrola izolační spojky regulační stanice plynu</t>
  </si>
  <si>
    <t>-1576843327</t>
  </si>
  <si>
    <t>580505005</t>
  </si>
  <si>
    <t>Kontrola uzemnění regulační stanice plynu</t>
  </si>
  <si>
    <t>141832573</t>
  </si>
  <si>
    <t>580505011</t>
  </si>
  <si>
    <t>Kontrola kulových uzávěrů DN do 150 v regulační stanici plynu</t>
  </si>
  <si>
    <t>974247361</t>
  </si>
  <si>
    <t>580505017</t>
  </si>
  <si>
    <t>Kontrola filtru v regulační stanici plynu</t>
  </si>
  <si>
    <t>1485115303</t>
  </si>
  <si>
    <t>580505019</t>
  </si>
  <si>
    <t>Kontrola nastavených hodnot bezpečnostního rychlouzávěru v regulační stanici plynu</t>
  </si>
  <si>
    <t>1560170164</t>
  </si>
  <si>
    <t>580505020</t>
  </si>
  <si>
    <t>Kontrola funkce bezpečnostního rychlouzávěru v regulační stanici plynu</t>
  </si>
  <si>
    <t>-1048621011</t>
  </si>
  <si>
    <t>580505021</t>
  </si>
  <si>
    <t>Kontrola nastavených hodnot regulátoru v regulační stanici plynu</t>
  </si>
  <si>
    <t>-2130614346</t>
  </si>
  <si>
    <t>580505022</t>
  </si>
  <si>
    <t>Kontrola funkce regulátoru v regulační stanici plynu</t>
  </si>
  <si>
    <t>1306730709</t>
  </si>
  <si>
    <t>580505028</t>
  </si>
  <si>
    <t>Kontrola funkce zapisovacího zařízení v regulační stanici plynu</t>
  </si>
  <si>
    <t>-1660317515</t>
  </si>
  <si>
    <t>580505029</t>
  </si>
  <si>
    <t>Kontrola napojení manometru v regulační stanici plynu</t>
  </si>
  <si>
    <t>-281266992</t>
  </si>
  <si>
    <t>580505031</t>
  </si>
  <si>
    <t>Kontrola správné funkce manometru v regulační stanici plynu</t>
  </si>
  <si>
    <t>955165755</t>
  </si>
  <si>
    <t>580505033</t>
  </si>
  <si>
    <t>Kontrola těsnosti přírubového spoje detekčním přístrojem v regulační stanici plynu</t>
  </si>
  <si>
    <t>-1665986905</t>
  </si>
  <si>
    <t>580505035</t>
  </si>
  <si>
    <t>Kontrola těsnosti spoje detekčním přístrojem v regulační stanici plynu</t>
  </si>
  <si>
    <t>-362705089</t>
  </si>
  <si>
    <t>580505036</t>
  </si>
  <si>
    <t>Kontrola ochrany zařízení proti korozi regulační stanice plynu</t>
  </si>
  <si>
    <t>-1928302415</t>
  </si>
  <si>
    <t>580505037</t>
  </si>
  <si>
    <t>Kontrola všeobecných bezpečnostních ustanovení regulační stanice plynu</t>
  </si>
  <si>
    <t>-1805078047</t>
  </si>
  <si>
    <t>M003</t>
  </si>
  <si>
    <t>revize rozvodů (bez regulační stanice)</t>
  </si>
  <si>
    <t>912234018</t>
  </si>
  <si>
    <t>007 - vedlejší rozpočtové náklady - 2.etapa</t>
  </si>
  <si>
    <t>-1583318360</t>
  </si>
  <si>
    <t>-207520785</t>
  </si>
  <si>
    <t>-1934729736</t>
  </si>
  <si>
    <t>-2114551716</t>
  </si>
  <si>
    <t>-2031257875</t>
  </si>
  <si>
    <t>651092175</t>
  </si>
  <si>
    <t>-1227208089</t>
  </si>
  <si>
    <t>-229125938</t>
  </si>
  <si>
    <t>-1984283269</t>
  </si>
  <si>
    <t>390834321</t>
  </si>
  <si>
    <t>-1277704092</t>
  </si>
  <si>
    <t>-1628419484</t>
  </si>
  <si>
    <t>-2128666559</t>
  </si>
  <si>
    <t>997613734</t>
  </si>
  <si>
    <t>-1967729512</t>
  </si>
  <si>
    <t>-511540016</t>
  </si>
  <si>
    <t>-1454041485</t>
  </si>
  <si>
    <t>-1773797759</t>
  </si>
  <si>
    <t>-1949328692</t>
  </si>
  <si>
    <t>-1047062013</t>
  </si>
  <si>
    <t>-377873136</t>
  </si>
  <si>
    <t>607047098</t>
  </si>
  <si>
    <t>-1605221219</t>
  </si>
  <si>
    <t>510</t>
  </si>
  <si>
    <t>101,6</t>
  </si>
  <si>
    <t>74,74</t>
  </si>
  <si>
    <t>812,05</t>
  </si>
  <si>
    <t>008 - SO 101 KOMUNIKACE - 2.etapa</t>
  </si>
  <si>
    <t>902,96</t>
  </si>
  <si>
    <t>611,5</t>
  </si>
  <si>
    <t>450</t>
  </si>
  <si>
    <t>15,2</t>
  </si>
  <si>
    <t>6,8</t>
  </si>
  <si>
    <t>7,3</t>
  </si>
  <si>
    <t>1,3</t>
  </si>
  <si>
    <t>umtráva</t>
  </si>
  <si>
    <t>podloubí</t>
  </si>
  <si>
    <t>106,3</t>
  </si>
  <si>
    <t>fortna</t>
  </si>
  <si>
    <t>1514,7</t>
  </si>
  <si>
    <t>1027,9</t>
  </si>
  <si>
    <t>717,8</t>
  </si>
  <si>
    <t>koberec</t>
  </si>
  <si>
    <t>49,4</t>
  </si>
  <si>
    <t>recyklát100</t>
  </si>
  <si>
    <t>recyklát</t>
  </si>
  <si>
    <t>85,1</t>
  </si>
  <si>
    <t>2,125</t>
  </si>
  <si>
    <t>149,48</t>
  </si>
  <si>
    <t>opravazdi</t>
  </si>
  <si>
    <t>167,313</t>
  </si>
  <si>
    <t>744,198</t>
  </si>
  <si>
    <t>6,036</t>
  </si>
  <si>
    <t>0,022</t>
  </si>
  <si>
    <t>483,5</t>
  </si>
  <si>
    <t xml:space="preserve">    777 - Podlahy lité</t>
  </si>
  <si>
    <t>-1732237247</t>
  </si>
  <si>
    <t>217/10000</t>
  </si>
  <si>
    <t>-1389318629</t>
  </si>
  <si>
    <t>2*2+0,5*2+5*5</t>
  </si>
  <si>
    <t>887312431</t>
  </si>
  <si>
    <t>701-77-140,5</t>
  </si>
  <si>
    <t>389649973</t>
  </si>
  <si>
    <t>stávající schodiště</t>
  </si>
  <si>
    <t>3,1*1,6+2,4*1,2+0,8*1,6</t>
  </si>
  <si>
    <t>-1530319323</t>
  </si>
  <si>
    <t>735218431</t>
  </si>
  <si>
    <t>116-11-3,4</t>
  </si>
  <si>
    <t>1767661680</t>
  </si>
  <si>
    <t>26+27+25+12+30+8+8</t>
  </si>
  <si>
    <t>911373006</t>
  </si>
  <si>
    <t>-2106705200</t>
  </si>
  <si>
    <t>-507900458</t>
  </si>
  <si>
    <t>0,5*0,4*(106+8+24,2+235,5)</t>
  </si>
  <si>
    <t>598163765</t>
  </si>
  <si>
    <t>352*0,28+56*0,45+121*0,33+621*0,18+96*0,22+64*0,36+77*0,37+441*0,29+399*0,19+96*0,39+376*0,24+44*0,51+31*0,44+222*0,16+321*0,19+249*0,3</t>
  </si>
  <si>
    <t>1870405399</t>
  </si>
  <si>
    <t>vruty pro ocelové obrubníky na hřišti</t>
  </si>
  <si>
    <t>((52,5+46,2)/0,3)*0,3</t>
  </si>
  <si>
    <t>1*0,6</t>
  </si>
  <si>
    <t>-2039004139</t>
  </si>
  <si>
    <t>1484252651</t>
  </si>
  <si>
    <t xml:space="preserve">ornice na deponii </t>
  </si>
  <si>
    <t>-508822704</t>
  </si>
  <si>
    <t>439005906</t>
  </si>
  <si>
    <t>-557381880</t>
  </si>
  <si>
    <t>1132665860</t>
  </si>
  <si>
    <t>1550091178</t>
  </si>
  <si>
    <t>1557970694</t>
  </si>
  <si>
    <t>-1250861816</t>
  </si>
  <si>
    <t>-1480549002</t>
  </si>
  <si>
    <t>vějíř+řádky+kostičkyp+deskyp+deskyn+slepcip+slepcin+umtráva+podloubí+fortna</t>
  </si>
  <si>
    <t>2136143295</t>
  </si>
  <si>
    <t>184818234</t>
  </si>
  <si>
    <t>Ochrana kmene průměru přes 700 do 900 mm bedněním výšky do 2 m</t>
  </si>
  <si>
    <t>-1200786323</t>
  </si>
  <si>
    <t>417999202</t>
  </si>
  <si>
    <t>2006768708</t>
  </si>
  <si>
    <t>řádky+kostičkyp+kostičkyn+deskyp+deskyn+umtráva+slepcip+slepcin+fortna</t>
  </si>
  <si>
    <t>-270917921</t>
  </si>
  <si>
    <t>vějíř+podloubí</t>
  </si>
  <si>
    <t>-1274760799</t>
  </si>
  <si>
    <t>1745,7*1,1 'Přepočtené koeficientem množství</t>
  </si>
  <si>
    <t>925455390</t>
  </si>
  <si>
    <t>beton pro základ a výplň schodiště z OP3</t>
  </si>
  <si>
    <t>0,8*0,3*2*(1,2+2,1)</t>
  </si>
  <si>
    <t>1,2*2,1*0,6*0,5</t>
  </si>
  <si>
    <t>1453772660</t>
  </si>
  <si>
    <t>0,7*0,2*0,5*2*3</t>
  </si>
  <si>
    <t>(98,7/0,3)*pi*0,3*0,075*0,075</t>
  </si>
  <si>
    <t>mříže</t>
  </si>
  <si>
    <t>0,5*0,3*0,25*2</t>
  </si>
  <si>
    <t>0,3*0,3*0,5*1</t>
  </si>
  <si>
    <t>herní prvek</t>
  </si>
  <si>
    <t>0,4*0,4*0,4*10</t>
  </si>
  <si>
    <t>-1960433357</t>
  </si>
  <si>
    <t>0,4*0,4*4*10</t>
  </si>
  <si>
    <t>0,5*2*(0,7+0,2)*3</t>
  </si>
  <si>
    <t>0,25*2*(0,5+0,3)*2</t>
  </si>
  <si>
    <t>0,5*0,3*4*1</t>
  </si>
  <si>
    <t>1662659893</t>
  </si>
  <si>
    <t>-774107846</t>
  </si>
  <si>
    <t>pi*0,15*0,3*(98,7/0,3)</t>
  </si>
  <si>
    <t>-988096041</t>
  </si>
  <si>
    <t>591038723</t>
  </si>
  <si>
    <t>704147317</t>
  </si>
  <si>
    <t>umtráva+odřez</t>
  </si>
  <si>
    <t>564811011</t>
  </si>
  <si>
    <t>Podklad ze štěrkodrtě ŠD plochy do 100 m2 tl 50 mm</t>
  </si>
  <si>
    <t>1359001373</t>
  </si>
  <si>
    <t>564831111</t>
  </si>
  <si>
    <t>Podklad ze štěrkodrtě ŠD plochy přes 100 m2 tl 100 mm</t>
  </si>
  <si>
    <t>-440079846</t>
  </si>
  <si>
    <t>-201206588</t>
  </si>
  <si>
    <t>deskyn+deskyp</t>
  </si>
  <si>
    <t>-1723695229</t>
  </si>
  <si>
    <t>kostičkyp+recyklát100</t>
  </si>
  <si>
    <t>564861012</t>
  </si>
  <si>
    <t>Podklad ze štěrkodrtě ŠD plochy do 100 m2 tl 210 mm</t>
  </si>
  <si>
    <t>217295415</t>
  </si>
  <si>
    <t>780135653</t>
  </si>
  <si>
    <t>vějíř+op3*0,3+kostičkyp+deskyp+slepcip+podloubí+fortna-recyklát100</t>
  </si>
  <si>
    <t>2*(vějíř+op3*0,3+řádky+kostičkyp+deskyp+slepcip+koberec+podloubí)</t>
  </si>
  <si>
    <t>564871011</t>
  </si>
  <si>
    <t>Podklad ze štěrkodrtě ŠD plochy do 100 m2 tl 250 mm</t>
  </si>
  <si>
    <t>-1896078623</t>
  </si>
  <si>
    <t>-265782131</t>
  </si>
  <si>
    <t>řádky-recyklát100</t>
  </si>
  <si>
    <t>deskyn+slepcin</t>
  </si>
  <si>
    <t>564931412</t>
  </si>
  <si>
    <t>Podklad z asfaltového recyklátu plochy přes 100 m2 tl 100 mm</t>
  </si>
  <si>
    <t>2061187489</t>
  </si>
  <si>
    <t>1109717933</t>
  </si>
  <si>
    <t>-487332875</t>
  </si>
  <si>
    <t>-1112454809</t>
  </si>
  <si>
    <t>589141121</t>
  </si>
  <si>
    <t>Umělý trávník pro multisport z monofilních vláken výška vlasu do 25 mm zásyp písek</t>
  </si>
  <si>
    <t>852372693</t>
  </si>
  <si>
    <t>589211111</t>
  </si>
  <si>
    <t>Elastická podložka pod umělý trávník ze směsi PU pojiva a gumového SBR granulátu tl 35 mm</t>
  </si>
  <si>
    <t>494847098</t>
  </si>
  <si>
    <t>vrstva 48mm</t>
  </si>
  <si>
    <t>(48/35)*umtráva</t>
  </si>
  <si>
    <t>1998179144</t>
  </si>
  <si>
    <t>478706999</t>
  </si>
  <si>
    <t>vějíř+řádky+podloubí+fortna</t>
  </si>
  <si>
    <t>odpočet za vytěžené kostky</t>
  </si>
  <si>
    <t>-kostky</t>
  </si>
  <si>
    <t>odpočet za dělící čáry</t>
  </si>
  <si>
    <t>848,175*1,05 'Přepočtené koeficientem množství</t>
  </si>
  <si>
    <t>1185902591</t>
  </si>
  <si>
    <t>2,125*1,05 'Přepočtené koeficientem množství</t>
  </si>
  <si>
    <t>500709284</t>
  </si>
  <si>
    <t>75555450</t>
  </si>
  <si>
    <t>15,2*1,05 'Přepočtené koeficientem množství</t>
  </si>
  <si>
    <t>-274239836</t>
  </si>
  <si>
    <t>8,6*1,05 'Přepočtené koeficientem množství</t>
  </si>
  <si>
    <t>576338671</t>
  </si>
  <si>
    <t>4,25*5*0,1</t>
  </si>
  <si>
    <t>1676582159</t>
  </si>
  <si>
    <t>683549212</t>
  </si>
  <si>
    <t>1368113996</t>
  </si>
  <si>
    <t>580421795</t>
  </si>
  <si>
    <t>1372139769</t>
  </si>
  <si>
    <t>6,8*1,05 'Přepočtené koeficientem množství</t>
  </si>
  <si>
    <t>-616648834</t>
  </si>
  <si>
    <t>0,1*op3*0,4</t>
  </si>
  <si>
    <t>-687108854</t>
  </si>
  <si>
    <t>622321141</t>
  </si>
  <si>
    <t>Vápenocementová omítka štuková dvouvrstvá vnějších stěn nanášená ručně</t>
  </si>
  <si>
    <t>-196556125</t>
  </si>
  <si>
    <t>oprava zdi za toaletami</t>
  </si>
  <si>
    <t>oboustranně</t>
  </si>
  <si>
    <t>11,8*2,5*2</t>
  </si>
  <si>
    <t>705508827</t>
  </si>
  <si>
    <t>350276683</t>
  </si>
  <si>
    <t>1646930241</t>
  </si>
  <si>
    <t>-1074862537</t>
  </si>
  <si>
    <t>-989231856</t>
  </si>
  <si>
    <t>-653769750</t>
  </si>
  <si>
    <t>-1291361134</t>
  </si>
  <si>
    <t>980874929</t>
  </si>
  <si>
    <t>899101211</t>
  </si>
  <si>
    <t>Demontáž poklopů litinových nebo ocelových včetně rámů hmotnosti do 50 kg</t>
  </si>
  <si>
    <t>1208766800</t>
  </si>
  <si>
    <t>šoupata, ventily</t>
  </si>
  <si>
    <t>899104112</t>
  </si>
  <si>
    <t>Osazení poklopů litinových, ocelových nebo železobetonových včetně rámů pro třídu zatížení D400, E600</t>
  </si>
  <si>
    <t>-2010643597</t>
  </si>
  <si>
    <t>126516212</t>
  </si>
  <si>
    <t>1745311864</t>
  </si>
  <si>
    <t>537096683</t>
  </si>
  <si>
    <t>224690074</t>
  </si>
  <si>
    <t>899304811</t>
  </si>
  <si>
    <t>Demontáž poklopů betonových nebo ŽB včetně rámu hmotnosti přes 150 kg</t>
  </si>
  <si>
    <t>2130320770</t>
  </si>
  <si>
    <t>kanalizace</t>
  </si>
  <si>
    <t>899401112</t>
  </si>
  <si>
    <t>Osazení poklopů litinových šoupátkových</t>
  </si>
  <si>
    <t>671537857</t>
  </si>
  <si>
    <t>-422068665</t>
  </si>
  <si>
    <t>1*0,8*0,6*6</t>
  </si>
  <si>
    <t>-155940105</t>
  </si>
  <si>
    <t>343955268</t>
  </si>
  <si>
    <t>1699568167</t>
  </si>
  <si>
    <t>1251261839</t>
  </si>
  <si>
    <t>-1292154308</t>
  </si>
  <si>
    <t>449602792</t>
  </si>
  <si>
    <t>749470454</t>
  </si>
  <si>
    <t>-1395035318</t>
  </si>
  <si>
    <t>7,7+3,1+10,7+15,8+2*4,5+16+7,3+2*0,9+2*0,6+0,9+1,5+2,1+2*4</t>
  </si>
  <si>
    <t>-1019183437</t>
  </si>
  <si>
    <t>odpočet oblouku</t>
  </si>
  <si>
    <t>-3,1</t>
  </si>
  <si>
    <t>82*1,05 'Přepočtené koeficientem množství</t>
  </si>
  <si>
    <t>58380424</t>
  </si>
  <si>
    <t>obrubník kamenný žulový obloukový R 1-3m 250x200mm</t>
  </si>
  <si>
    <t>-452561711</t>
  </si>
  <si>
    <t>352269794</t>
  </si>
  <si>
    <t>-1843580949</t>
  </si>
  <si>
    <t>1067725952</t>
  </si>
  <si>
    <t>-1190676408</t>
  </si>
  <si>
    <t>PKS</t>
  </si>
  <si>
    <t>prolézací kostky se skluzavkou vč. montáže a dopravy</t>
  </si>
  <si>
    <t>-1487721692</t>
  </si>
  <si>
    <t>RMZK01</t>
  </si>
  <si>
    <t>demontáž kamenů zmizelých vč. fotodokumentace, odvozu a uskladnění na radnici</t>
  </si>
  <si>
    <t>-421964084</t>
  </si>
  <si>
    <t>RMZK02</t>
  </si>
  <si>
    <t>zpětná montáž kamenů zmizelých do dlažby</t>
  </si>
  <si>
    <t>-1706341696</t>
  </si>
  <si>
    <t>1801452710</t>
  </si>
  <si>
    <t>1735065126</t>
  </si>
  <si>
    <t>8*2</t>
  </si>
  <si>
    <t>4*3+4*1</t>
  </si>
  <si>
    <t>185387650</t>
  </si>
  <si>
    <t>0,3*4+6*0,2*2+0,2*4*1+0,3*4*3+40*0,2</t>
  </si>
  <si>
    <t>-2132139307</t>
  </si>
  <si>
    <t>0,4*(106+8+24,2+235,5)</t>
  </si>
  <si>
    <t>zeĎ za toaletami</t>
  </si>
  <si>
    <t>-1598781504</t>
  </si>
  <si>
    <t>rohožeb+opravazdi</t>
  </si>
  <si>
    <t>-2065585727</t>
  </si>
  <si>
    <t>668506706</t>
  </si>
  <si>
    <t>R9825111</t>
  </si>
  <si>
    <t>demontáž litinového pítka vč. odvozu a poplatku za skládku</t>
  </si>
  <si>
    <t>-1697833181</t>
  </si>
  <si>
    <t>-2136861527</t>
  </si>
  <si>
    <t>-1453649552</t>
  </si>
  <si>
    <t>952,479*23 'Přepočtené koeficientem množství</t>
  </si>
  <si>
    <t>1370853647</t>
  </si>
  <si>
    <t>46,736-recyklát100*0,1*2,16</t>
  </si>
  <si>
    <t>31120175</t>
  </si>
  <si>
    <t>130,05+5,7+27,88</t>
  </si>
  <si>
    <t>-1838840494</t>
  </si>
  <si>
    <t>566,007</t>
  </si>
  <si>
    <t>313270507</t>
  </si>
  <si>
    <t>2,184+8,819</t>
  </si>
  <si>
    <t>obkladačky</t>
  </si>
  <si>
    <t>2*0,01*3*2*1,2</t>
  </si>
  <si>
    <t>-681645450</t>
  </si>
  <si>
    <t>-301754840</t>
  </si>
  <si>
    <t>613443625</t>
  </si>
  <si>
    <t>1287205295</t>
  </si>
  <si>
    <t>-2006909154</t>
  </si>
  <si>
    <t>svaření mříží</t>
  </si>
  <si>
    <t>-531252378</t>
  </si>
  <si>
    <t>kotvy pro oc.obrub</t>
  </si>
  <si>
    <t>(98,7/0,3)*4,71*0,1</t>
  </si>
  <si>
    <t>-1031319594</t>
  </si>
  <si>
    <t>2064841778</t>
  </si>
  <si>
    <t>výplně mříží</t>
  </si>
  <si>
    <t>ocelové pozinkované profily k obrubám a roštu - dodání a montáž</t>
  </si>
  <si>
    <t>1120140125</t>
  </si>
  <si>
    <t>1752159658</t>
  </si>
  <si>
    <t>(52,5+46,2)*7,54</t>
  </si>
  <si>
    <t>-1416868597</t>
  </si>
  <si>
    <t>dle D1.1.2.a.D.5</t>
  </si>
  <si>
    <t>3,77*(2*10*2+2*1,06+2*1,13)</t>
  </si>
  <si>
    <t>70711989</t>
  </si>
  <si>
    <t>777</t>
  </si>
  <si>
    <t>Podlahy lité</t>
  </si>
  <si>
    <t>777211214</t>
  </si>
  <si>
    <t>Podlahy z epoxidové pryskyřice a oblázků mramorových frakce 4 až 7 mm tl. 30 mm</t>
  </si>
  <si>
    <t>397478040</t>
  </si>
  <si>
    <t xml:space="preserve">kamenný koberec okolo hřiště </t>
  </si>
  <si>
    <t>2*koberec</t>
  </si>
  <si>
    <t>777211711</t>
  </si>
  <si>
    <t>Plnící tmel pro vytvoření nepropustného povrchu</t>
  </si>
  <si>
    <t>1102709181</t>
  </si>
  <si>
    <t>777211712</t>
  </si>
  <si>
    <t>Nátěr pro vytvoření matujícího povrchu</t>
  </si>
  <si>
    <t>-47571701</t>
  </si>
  <si>
    <t>777211713</t>
  </si>
  <si>
    <t>Nátěr pro vytvoření protiskluzového povrchu</t>
  </si>
  <si>
    <t>-446152521</t>
  </si>
  <si>
    <t>-1968471319</t>
  </si>
  <si>
    <t>nátěr mříží</t>
  </si>
  <si>
    <t>-1861894618</t>
  </si>
  <si>
    <t>-1513688891</t>
  </si>
  <si>
    <t>-1690272266</t>
  </si>
  <si>
    <t>-2034323825</t>
  </si>
  <si>
    <t>-1229313694</t>
  </si>
  <si>
    <t>990823508</t>
  </si>
  <si>
    <t>sondy pro nalezení podzemních vedení - 10ks</t>
  </si>
  <si>
    <t>1*1*1,5*10</t>
  </si>
  <si>
    <t>540746546</t>
  </si>
  <si>
    <t>-1376722424</t>
  </si>
  <si>
    <t>29+70</t>
  </si>
  <si>
    <t>612522194</t>
  </si>
  <si>
    <t>99*1,05 'Přepočtené koeficientem množství</t>
  </si>
  <si>
    <t>-368763146</t>
  </si>
  <si>
    <t>55,9</t>
  </si>
  <si>
    <t>38,152</t>
  </si>
  <si>
    <t>72,67</t>
  </si>
  <si>
    <t>5,87</t>
  </si>
  <si>
    <t>25,425</t>
  </si>
  <si>
    <t>zásyp3</t>
  </si>
  <si>
    <t>6,857</t>
  </si>
  <si>
    <t>009 - SO 301 ODVODNĚNÍ KOMUNIKACE - 2.etapa</t>
  </si>
  <si>
    <t>-200296702</t>
  </si>
  <si>
    <t>-143787932</t>
  </si>
  <si>
    <t>1 týden á 4h</t>
  </si>
  <si>
    <t>1*7*4</t>
  </si>
  <si>
    <t>-1099822828</t>
  </si>
  <si>
    <t>1,05*1,5*dn150</t>
  </si>
  <si>
    <t>-0,85*1,05*dn150</t>
  </si>
  <si>
    <t>160685991</t>
  </si>
  <si>
    <t>2*1,5*dn150</t>
  </si>
  <si>
    <t>-0,85*2*(dn150)</t>
  </si>
  <si>
    <t>1421587992</t>
  </si>
  <si>
    <t>1475191228</t>
  </si>
  <si>
    <t>447124874</t>
  </si>
  <si>
    <t>38,152*14 'Přepočtené koeficientem množství</t>
  </si>
  <si>
    <t>-571138566</t>
  </si>
  <si>
    <t>1423208071</t>
  </si>
  <si>
    <t>-426585121</t>
  </si>
  <si>
    <t>-690796900</t>
  </si>
  <si>
    <t>rýhy-lože-obsyp</t>
  </si>
  <si>
    <t>-74405467</t>
  </si>
  <si>
    <t>774154509</t>
  </si>
  <si>
    <t>-1905602423</t>
  </si>
  <si>
    <t>zásyp3*1,8</t>
  </si>
  <si>
    <t>2100539356</t>
  </si>
  <si>
    <t>1611357826</t>
  </si>
  <si>
    <t>-562168065</t>
  </si>
  <si>
    <t>572675673</t>
  </si>
  <si>
    <t>30,4+2,2+1,4+0,5+1,3+1,8+0,3+2,5+15,5</t>
  </si>
  <si>
    <t>-1174278598</t>
  </si>
  <si>
    <t>55,9*1,02 'Přepočtené koeficientem množství</t>
  </si>
  <si>
    <t>894812003</t>
  </si>
  <si>
    <t>Revizní a čistící šachta z PP šachtové dno DN 400/150 pravý a levý přítok</t>
  </si>
  <si>
    <t>501255919</t>
  </si>
  <si>
    <t>-2035215939</t>
  </si>
  <si>
    <t>-501171367</t>
  </si>
  <si>
    <t>-1140947866</t>
  </si>
  <si>
    <t>2001595552</t>
  </si>
  <si>
    <t>1201583820</t>
  </si>
  <si>
    <t>dn100</t>
  </si>
  <si>
    <t>6,4</t>
  </si>
  <si>
    <t>pe32</t>
  </si>
  <si>
    <t>12,8</t>
  </si>
  <si>
    <t>19,466</t>
  </si>
  <si>
    <t>1,664</t>
  </si>
  <si>
    <t>6,144</t>
  </si>
  <si>
    <t>8,644</t>
  </si>
  <si>
    <t>010 - SO 302 VODNÍ PRVKY - 2.etapa</t>
  </si>
  <si>
    <t xml:space="preserve">    722 - Zdravotechnika - vnitřní vodovod</t>
  </si>
  <si>
    <t>132354201</t>
  </si>
  <si>
    <t>Hloubení zapažených rýh š do 2000 mm v hornině třídy těžitelnosti II skupiny 4 objem do 20 m3</t>
  </si>
  <si>
    <t>-720219672</t>
  </si>
  <si>
    <t>dn100*0,7*1</t>
  </si>
  <si>
    <t>2,3*2,2*1,7</t>
  </si>
  <si>
    <t>(pe32-1,4)*0,7*0,8</t>
  </si>
  <si>
    <t>499206009</t>
  </si>
  <si>
    <t>1963075184</t>
  </si>
  <si>
    <t>19,466*14 'Přepočtené koeficientem množství</t>
  </si>
  <si>
    <t>-1378526863</t>
  </si>
  <si>
    <t>-568154550</t>
  </si>
  <si>
    <t>-612394025</t>
  </si>
  <si>
    <t>rýha*1,7</t>
  </si>
  <si>
    <t>-1017719090</t>
  </si>
  <si>
    <t>rýha-lože-obsyp-(1,38*1,12*1,95)</t>
  </si>
  <si>
    <t>970914792</t>
  </si>
  <si>
    <t>pe32*0,35*0,8</t>
  </si>
  <si>
    <t>dn100*0,4*1</t>
  </si>
  <si>
    <t>-1667556688</t>
  </si>
  <si>
    <t>-924510164</t>
  </si>
  <si>
    <t>273313511</t>
  </si>
  <si>
    <t>Základové desky z betonu tř. C 12/15</t>
  </si>
  <si>
    <t>734799405</t>
  </si>
  <si>
    <t>podklad pod šachtu</t>
  </si>
  <si>
    <t>1,6*1,3*0,1</t>
  </si>
  <si>
    <t>VSP</t>
  </si>
  <si>
    <t>vodoměrná šachta betonová prefabrikovaná o světlosti 1,2x0,9x1,6m</t>
  </si>
  <si>
    <t>-288844721</t>
  </si>
  <si>
    <t>ZVSM</t>
  </si>
  <si>
    <t>nerez žebřík s výsuvnými madly</t>
  </si>
  <si>
    <t>584697409</t>
  </si>
  <si>
    <t>PHL</t>
  </si>
  <si>
    <t>poklop 700/700mm hranatý tř. B125 litina</t>
  </si>
  <si>
    <t>1872935297</t>
  </si>
  <si>
    <t>1273389937</t>
  </si>
  <si>
    <t>pe32*0,8*0,1</t>
  </si>
  <si>
    <t>dn100*1*0,1</t>
  </si>
  <si>
    <t>433474132</t>
  </si>
  <si>
    <t>42291066</t>
  </si>
  <si>
    <t>souprava zemní pro šoupátka DN 40-50mm Rd 1,25m</t>
  </si>
  <si>
    <t>1633958341</t>
  </si>
  <si>
    <t>871161211</t>
  </si>
  <si>
    <t>Montáž potrubí z PE100 SDR 11 otevřený výkop svařovaných elektrotvarovkou D 32 x 3,0 mm</t>
  </si>
  <si>
    <t>981912488</t>
  </si>
  <si>
    <t>8,7+4,1</t>
  </si>
  <si>
    <t>286135950</t>
  </si>
  <si>
    <t>potrubí dvouvrstvé PE100 s 10% signalizační vrstvou, SDR 11, 32x3,0. L=12m</t>
  </si>
  <si>
    <t>-767289605</t>
  </si>
  <si>
    <t>12,8*1,05 'Přepočtené koeficientem množství</t>
  </si>
  <si>
    <t>871263121</t>
  </si>
  <si>
    <t>Montáž kanalizačního potrubí z PVC těsněné gumovým kroužkem otevřený výkop sklon do 20 % DN 110</t>
  </si>
  <si>
    <t>-430058082</t>
  </si>
  <si>
    <t>28611113</t>
  </si>
  <si>
    <t>trubka kanalizační PVC DN 110x1000mm SN4</t>
  </si>
  <si>
    <t>620248826</t>
  </si>
  <si>
    <t>6,4*1,05 'Přepočtené koeficientem množství</t>
  </si>
  <si>
    <t>877161101</t>
  </si>
  <si>
    <t>Montáž elektrospojek na vodovodním potrubí z PE trub d 32</t>
  </si>
  <si>
    <t>-2087252383</t>
  </si>
  <si>
    <t>28615969</t>
  </si>
  <si>
    <t>elektrospojka SDR11 PE 100 PN16 D 32mm</t>
  </si>
  <si>
    <t>841607571</t>
  </si>
  <si>
    <t>HWL.633003202516</t>
  </si>
  <si>
    <t>TVAROVKA ISO SPOJKA REDUKOVANÁ 32-25</t>
  </si>
  <si>
    <t>351857050</t>
  </si>
  <si>
    <t>napojení pítka</t>
  </si>
  <si>
    <t>877161112</t>
  </si>
  <si>
    <t>Montáž elektrokolen 90° na vodovodním potrubí z PE trub d 32</t>
  </si>
  <si>
    <t>-1546517129</t>
  </si>
  <si>
    <t>28653052</t>
  </si>
  <si>
    <t>elektrokoleno 90° PE 100 D 32mm</t>
  </si>
  <si>
    <t>-1363661476</t>
  </si>
  <si>
    <t>891181112</t>
  </si>
  <si>
    <t>Montáž vodovodních šoupátek otevřený výkop DN 40</t>
  </si>
  <si>
    <t>-1734162116</t>
  </si>
  <si>
    <t>42221432</t>
  </si>
  <si>
    <t>šoupátko přípojkové přímé vnitřní/vnější závit PN16, 1"x5/4"</t>
  </si>
  <si>
    <t>-663536454</t>
  </si>
  <si>
    <t>891249111</t>
  </si>
  <si>
    <t>Montáž navrtávacích pasů na potrubí z jakýchkoli trub DN 80</t>
  </si>
  <si>
    <t>-832425381</t>
  </si>
  <si>
    <t>42271412</t>
  </si>
  <si>
    <t>pás navrtávací z tvárné litiny DN 80, pro litinové a ocelové potrubí, se závitovým výstupem 1",5/4",6/4",2"</t>
  </si>
  <si>
    <t>-1548762535</t>
  </si>
  <si>
    <t>892233122</t>
  </si>
  <si>
    <t>Proplach a dezinfekce vodovodního potrubí DN od 40 do 70</t>
  </si>
  <si>
    <t>162954636</t>
  </si>
  <si>
    <t>R8922br</t>
  </si>
  <si>
    <t>bakteriologický rozbor vody</t>
  </si>
  <si>
    <t>-831339662</t>
  </si>
  <si>
    <t>892241111</t>
  </si>
  <si>
    <t>Tlaková zkouška vodou potrubí DN do 80</t>
  </si>
  <si>
    <t>1610931970</t>
  </si>
  <si>
    <t>892271111</t>
  </si>
  <si>
    <t>Tlaková zkouška vodou potrubí DN 100 nebo 125</t>
  </si>
  <si>
    <t>-219878810</t>
  </si>
  <si>
    <t>893410101</t>
  </si>
  <si>
    <t>Osazení vodoměrné šachty z betonových dílců nepojížděné pl do 1,5 m2 šachtové dno</t>
  </si>
  <si>
    <t>983391418</t>
  </si>
  <si>
    <t>osazení prefa šachty dle D1.3.2.2.f</t>
  </si>
  <si>
    <t>894812311</t>
  </si>
  <si>
    <t>Revizní a čistící šachta z PP typ DN 600/160 šachtové dno průtočné</t>
  </si>
  <si>
    <t>313177080</t>
  </si>
  <si>
    <t>1681830889</t>
  </si>
  <si>
    <t>-561958767</t>
  </si>
  <si>
    <t>894812357R</t>
  </si>
  <si>
    <t>Revizní a čistící šachta z PP DN 600 poklop betonový pro třídu zatížení B125 s teleskopickým adaptérem</t>
  </si>
  <si>
    <t>-1928005759</t>
  </si>
  <si>
    <t>899103112</t>
  </si>
  <si>
    <t>Osazení poklopů litinových nebo ocelových včetně rámů pro třídu zatížení B125, C250</t>
  </si>
  <si>
    <t>-1226713761</t>
  </si>
  <si>
    <t>-1527377372</t>
  </si>
  <si>
    <t>422913520</t>
  </si>
  <si>
    <t>poklop litinový typ 504-šoupátkový</t>
  </si>
  <si>
    <t>-23149215</t>
  </si>
  <si>
    <t>899721111</t>
  </si>
  <si>
    <t>Signalizační vodič DN do 150 mm na potrubí</t>
  </si>
  <si>
    <t>-6908406</t>
  </si>
  <si>
    <t>pe32*1,5</t>
  </si>
  <si>
    <t>1666036750</t>
  </si>
  <si>
    <t>R801pt</t>
  </si>
  <si>
    <t>pítko z ocelového plechu vč. osazení</t>
  </si>
  <si>
    <t>892397289</t>
  </si>
  <si>
    <t>dle D1.3.2.1</t>
  </si>
  <si>
    <t>RAL7016, miska pro psy, ventil pro PET lahve</t>
  </si>
  <si>
    <t>tech30</t>
  </si>
  <si>
    <t>Těsnící vložka PS Standard 80/32mm vč. osazení</t>
  </si>
  <si>
    <t>-974496093</t>
  </si>
  <si>
    <t>977151116</t>
  </si>
  <si>
    <t>Jádrové vrty diamantovými korunkami do stavebních materiálů D přes 70 do 80 mm</t>
  </si>
  <si>
    <t>1108538355</t>
  </si>
  <si>
    <t>0,09*2</t>
  </si>
  <si>
    <t>1589642614</t>
  </si>
  <si>
    <t>722</t>
  </si>
  <si>
    <t>Zdravotechnika - vnitřní vodovod</t>
  </si>
  <si>
    <t>722225304</t>
  </si>
  <si>
    <t>Šroubení přechodové krátké s vnitřním závitem D 32xR 1"</t>
  </si>
  <si>
    <t>349160741</t>
  </si>
  <si>
    <t>722230113</t>
  </si>
  <si>
    <t>Ventil přímý G 1" s odvodněním a dvěma závity</t>
  </si>
  <si>
    <t>672971606</t>
  </si>
  <si>
    <t>722270102</t>
  </si>
  <si>
    <t>Sestava vodoměrová závitová G 1"</t>
  </si>
  <si>
    <t>2036529772</t>
  </si>
  <si>
    <t>288,7</t>
  </si>
  <si>
    <t>335,7</t>
  </si>
  <si>
    <t>256,7</t>
  </si>
  <si>
    <t>239,7</t>
  </si>
  <si>
    <t>26,869</t>
  </si>
  <si>
    <t>011 - SO 401 VEŘEJNÉ OSVĚTLENÍ - 2.etapa</t>
  </si>
  <si>
    <t>-86637899</t>
  </si>
  <si>
    <t>-108523287</t>
  </si>
  <si>
    <t>18+9</t>
  </si>
  <si>
    <t>-799365281</t>
  </si>
  <si>
    <t>-1403358424</t>
  </si>
  <si>
    <t>5*3</t>
  </si>
  <si>
    <t>966320703</t>
  </si>
  <si>
    <t>-1302903083</t>
  </si>
  <si>
    <t>1336536941</t>
  </si>
  <si>
    <t>-952203054</t>
  </si>
  <si>
    <t>-214280085</t>
  </si>
  <si>
    <t>1420529671</t>
  </si>
  <si>
    <t>2097724858</t>
  </si>
  <si>
    <t>1705909256</t>
  </si>
  <si>
    <t>256,7*1,1 'Přepočtené koeficientem množství</t>
  </si>
  <si>
    <t>1765742429</t>
  </si>
  <si>
    <t>1118178719</t>
  </si>
  <si>
    <t>1696194715</t>
  </si>
  <si>
    <t>M0065</t>
  </si>
  <si>
    <t>dodání LED svítidla "B"</t>
  </si>
  <si>
    <t>-7647634</t>
  </si>
  <si>
    <t>537210822</t>
  </si>
  <si>
    <t>-979680305</t>
  </si>
  <si>
    <t>516160617</t>
  </si>
  <si>
    <t>M21st371</t>
  </si>
  <si>
    <t>stožár žárově zinkovaný jm.v=5m + lak RAL 7016 vč. 2ks otvorů pro kameru a rozhlas d=10mm</t>
  </si>
  <si>
    <t>507282491</t>
  </si>
  <si>
    <t>-1112227188</t>
  </si>
  <si>
    <t>932893281</t>
  </si>
  <si>
    <t>801392923</t>
  </si>
  <si>
    <t>-333603611</t>
  </si>
  <si>
    <t>178,994*1,05 'Přepočtené koeficientem množství</t>
  </si>
  <si>
    <t>1003348254</t>
  </si>
  <si>
    <t>1651587431</t>
  </si>
  <si>
    <t>1583403750</t>
  </si>
  <si>
    <t>-886517059</t>
  </si>
  <si>
    <t>-1369257607</t>
  </si>
  <si>
    <t>373017530</t>
  </si>
  <si>
    <t>5*9+2*9</t>
  </si>
  <si>
    <t>-588592245</t>
  </si>
  <si>
    <t>63*1,05 'Přepočtené koeficientem množství</t>
  </si>
  <si>
    <t>952910633</t>
  </si>
  <si>
    <t>335,7*1,05 'Přepočtené koeficientem množství</t>
  </si>
  <si>
    <t>-154670455</t>
  </si>
  <si>
    <t>23,5+48+17,1+34,9+25,8+8+10+18,4+22</t>
  </si>
  <si>
    <t>10*5</t>
  </si>
  <si>
    <t>svody, propoje</t>
  </si>
  <si>
    <t>13*4+13*2</t>
  </si>
  <si>
    <t>1911389433</t>
  </si>
  <si>
    <t>1373216478</t>
  </si>
  <si>
    <t>21+28+23,5+48+17,1+34,9+25,8+18,4+22+10+8</t>
  </si>
  <si>
    <t>16*2</t>
  </si>
  <si>
    <t>288,7*1,05 'Přepočtené koeficientem množství</t>
  </si>
  <si>
    <t>-1669118534</t>
  </si>
  <si>
    <t>1749177890</t>
  </si>
  <si>
    <t>56996454</t>
  </si>
  <si>
    <t>-484860363</t>
  </si>
  <si>
    <t>-1134463839</t>
  </si>
  <si>
    <t>-1241206400</t>
  </si>
  <si>
    <t>9*pi*0,3*0,84</t>
  </si>
  <si>
    <t>225551791</t>
  </si>
  <si>
    <t>0,84*9</t>
  </si>
  <si>
    <t>1407808113</t>
  </si>
  <si>
    <t>-389678368</t>
  </si>
  <si>
    <t>9+8</t>
  </si>
  <si>
    <t>934323870</t>
  </si>
  <si>
    <t>rýha2*0,35*0,3+rýha3*0,5*0,2</t>
  </si>
  <si>
    <t>398776580</t>
  </si>
  <si>
    <t>948541987</t>
  </si>
  <si>
    <t>-166090388</t>
  </si>
  <si>
    <t>210189509</t>
  </si>
  <si>
    <t>-1771433074</t>
  </si>
  <si>
    <t>-208754183</t>
  </si>
  <si>
    <t>9*0,6*0,6*0,35</t>
  </si>
  <si>
    <t>9*0,4*0,4*0,2</t>
  </si>
  <si>
    <t>1680548258</t>
  </si>
  <si>
    <t>1043845040</t>
  </si>
  <si>
    <t>1864291683</t>
  </si>
  <si>
    <t>1390335772</t>
  </si>
  <si>
    <t>857646193</t>
  </si>
  <si>
    <t>271,7*1,05 'Přepočtené koeficientem množství</t>
  </si>
  <si>
    <t>-1500724725</t>
  </si>
  <si>
    <t>-616871650</t>
  </si>
  <si>
    <t>34*1,05 'Přepočtené koeficientem množství</t>
  </si>
  <si>
    <t>53,5</t>
  </si>
  <si>
    <t>48,5</t>
  </si>
  <si>
    <t>optika</t>
  </si>
  <si>
    <t>5,093</t>
  </si>
  <si>
    <t>012 - SO 402 ROZVODY ELEKTRO NN - 2.etapa</t>
  </si>
  <si>
    <t>-1153345462</t>
  </si>
  <si>
    <t>844052602</t>
  </si>
  <si>
    <t>-982036595</t>
  </si>
  <si>
    <t>-713066781</t>
  </si>
  <si>
    <t>314066841</t>
  </si>
  <si>
    <t>132240466</t>
  </si>
  <si>
    <t>-1527508178</t>
  </si>
  <si>
    <t>48,5*1,1 'Přepočtené koeficientem množství</t>
  </si>
  <si>
    <t>-510518005</t>
  </si>
  <si>
    <t>235843731</t>
  </si>
  <si>
    <t>-472198037</t>
  </si>
  <si>
    <t>1160876149</t>
  </si>
  <si>
    <t>-1653180922</t>
  </si>
  <si>
    <t>48,5+5</t>
  </si>
  <si>
    <t>53,5*1,05 'Přepočtené koeficientem množství</t>
  </si>
  <si>
    <t>-52124439</t>
  </si>
  <si>
    <t>-1022393349</t>
  </si>
  <si>
    <t>220731023</t>
  </si>
  <si>
    <t>Montáž kamery do krytu aplikačního</t>
  </si>
  <si>
    <t>-1534863591</t>
  </si>
  <si>
    <t>220731042</t>
  </si>
  <si>
    <t>Nastavení kamery otočné a pevné v krytu</t>
  </si>
  <si>
    <t>-1846961128</t>
  </si>
  <si>
    <t>220731051</t>
  </si>
  <si>
    <t>Provedení kamerové zkoušky s montáží</t>
  </si>
  <si>
    <t>-1508568589</t>
  </si>
  <si>
    <t>ZP</t>
  </si>
  <si>
    <t>propojení, oživení a zprovoznění systému vč. potřebného montážního materiálu</t>
  </si>
  <si>
    <t>208884994</t>
  </si>
  <si>
    <t>DZPMR</t>
  </si>
  <si>
    <t>demontáž a zpětná montáž bezdrájtového rozhlasu</t>
  </si>
  <si>
    <t>1768114422</t>
  </si>
  <si>
    <t>220731516</t>
  </si>
  <si>
    <t>Zřízení koaxiálního svodu průměru do 15 mm</t>
  </si>
  <si>
    <t>-80871754</t>
  </si>
  <si>
    <t>228731021</t>
  </si>
  <si>
    <t>Demontáž kamery pevné bez krytu z konzoly nebo stativu</t>
  </si>
  <si>
    <t>-25765959</t>
  </si>
  <si>
    <t>228731516</t>
  </si>
  <si>
    <t>Demontáž koaxiálního svodu průměru do 15 mm</t>
  </si>
  <si>
    <t>-500505553</t>
  </si>
  <si>
    <t>-1987940262</t>
  </si>
  <si>
    <t>-trasa</t>
  </si>
  <si>
    <t>-1601667221</t>
  </si>
  <si>
    <t>82104754</t>
  </si>
  <si>
    <t>trasa*0,3*0,35</t>
  </si>
  <si>
    <t>865228791</t>
  </si>
  <si>
    <t>-770459551</t>
  </si>
  <si>
    <t>-650439552</t>
  </si>
  <si>
    <t>120773232</t>
  </si>
  <si>
    <t>1902277714</t>
  </si>
  <si>
    <t>trasa+21+28+23,5+48</t>
  </si>
  <si>
    <t>906191635</t>
  </si>
  <si>
    <t>169*1,05 'Přepočtené koeficientem množství</t>
  </si>
  <si>
    <t>-1687971098</t>
  </si>
  <si>
    <t>286354798</t>
  </si>
  <si>
    <t>48,5*1,05 'Přepočtené koeficientem množství</t>
  </si>
  <si>
    <t>013 - vedlejší rozpočtové náklady - 3.etapa</t>
  </si>
  <si>
    <t>-531640475</t>
  </si>
  <si>
    <t>392661423</t>
  </si>
  <si>
    <t>-800328282</t>
  </si>
  <si>
    <t>-192495051</t>
  </si>
  <si>
    <t>-127914042</t>
  </si>
  <si>
    <t>2130286545</t>
  </si>
  <si>
    <t>-1652126230</t>
  </si>
  <si>
    <t>-990224747</t>
  </si>
  <si>
    <t>-1565216329</t>
  </si>
  <si>
    <t>-1651282377</t>
  </si>
  <si>
    <t>432490278</t>
  </si>
  <si>
    <t>-1076469038</t>
  </si>
  <si>
    <t>2010130801</t>
  </si>
  <si>
    <t>669098915</t>
  </si>
  <si>
    <t>534792896</t>
  </si>
  <si>
    <t>1703106532</t>
  </si>
  <si>
    <t>-1809364531</t>
  </si>
  <si>
    <t>1761589150</t>
  </si>
  <si>
    <t>-479002660</t>
  </si>
  <si>
    <t>1972370937</t>
  </si>
  <si>
    <t>-358767962</t>
  </si>
  <si>
    <t>-1496969260</t>
  </si>
  <si>
    <t>964236866</t>
  </si>
  <si>
    <t>0,013</t>
  </si>
  <si>
    <t>66,3</t>
  </si>
  <si>
    <t>desky</t>
  </si>
  <si>
    <t>1365</t>
  </si>
  <si>
    <t>014 - SO 101 KOMUNIKACE - 3.etapa</t>
  </si>
  <si>
    <t>44,44</t>
  </si>
  <si>
    <t>770,3</t>
  </si>
  <si>
    <t>52,452</t>
  </si>
  <si>
    <t>37,5</t>
  </si>
  <si>
    <t>18,5</t>
  </si>
  <si>
    <t>883,117</t>
  </si>
  <si>
    <t>790</t>
  </si>
  <si>
    <t>182,7</t>
  </si>
  <si>
    <t>469</t>
  </si>
  <si>
    <t>33,5</t>
  </si>
  <si>
    <t>37,1</t>
  </si>
  <si>
    <t>28,2</t>
  </si>
  <si>
    <t>3,3</t>
  </si>
  <si>
    <t>1668,8</t>
  </si>
  <si>
    <t>1112,3</t>
  </si>
  <si>
    <t>962</t>
  </si>
  <si>
    <t>368,6</t>
  </si>
  <si>
    <t>recyklát120</t>
  </si>
  <si>
    <t>1214,98</t>
  </si>
  <si>
    <t>7,875</t>
  </si>
  <si>
    <t>8,5</t>
  </si>
  <si>
    <t>18,36</t>
  </si>
  <si>
    <t>mc</t>
  </si>
  <si>
    <t>70,52</t>
  </si>
  <si>
    <t>16,8</t>
  </si>
  <si>
    <t>69,368</t>
  </si>
  <si>
    <t>-1966871432</t>
  </si>
  <si>
    <t>128/10000</t>
  </si>
  <si>
    <t>960071016</t>
  </si>
  <si>
    <t>128*0,7</t>
  </si>
  <si>
    <t>456401322</t>
  </si>
  <si>
    <t>-675049121</t>
  </si>
  <si>
    <t>-2095672074</t>
  </si>
  <si>
    <t>121-4</t>
  </si>
  <si>
    <t>1877945177</t>
  </si>
  <si>
    <t>304508696</t>
  </si>
  <si>
    <t>1044067181</t>
  </si>
  <si>
    <t>6,1+0,5*6,1</t>
  </si>
  <si>
    <t>20314324</t>
  </si>
  <si>
    <t>vrstva 100mm</t>
  </si>
  <si>
    <t>1434-44-25</t>
  </si>
  <si>
    <t>1294553184</t>
  </si>
  <si>
    <t>50+30*2+4*4+2*28+3*2+17+2*3+51+99</t>
  </si>
  <si>
    <t>210165872</t>
  </si>
  <si>
    <t>1278571026</t>
  </si>
  <si>
    <t>-363868298</t>
  </si>
  <si>
    <t>0,5*0,4*(29,3+45,9+147)</t>
  </si>
  <si>
    <t>-1037288670</t>
  </si>
  <si>
    <t>328*0,25+191*0,18+158*0,32+528*0,16+159*0,31+235*0,33+208*0,35+129*0,48+228*0,1+198*0,25+125*0,19+116*0,44+298*0,22+96*0,41+331*0,14+31*0,11</t>
  </si>
  <si>
    <t>1476470285</t>
  </si>
  <si>
    <t xml:space="preserve"> D1.1.1.a</t>
  </si>
  <si>
    <t>0,3*18</t>
  </si>
  <si>
    <t>7*0,6</t>
  </si>
  <si>
    <t>131351202</t>
  </si>
  <si>
    <t>Hloubení jam zapažených v hornině třídy těžitelnosti II skupiny 4 objem do 50 m3 strojně</t>
  </si>
  <si>
    <t>-887143294</t>
  </si>
  <si>
    <t>dle D1.1.2.a.D.2</t>
  </si>
  <si>
    <t>1,8*3,1*9,4</t>
  </si>
  <si>
    <t>968948047</t>
  </si>
  <si>
    <t>-2051327329</t>
  </si>
  <si>
    <t>1,8*2*(3,1+9,4)</t>
  </si>
  <si>
    <t>1675632513</t>
  </si>
  <si>
    <t>281761142</t>
  </si>
  <si>
    <t>-710128941</t>
  </si>
  <si>
    <t>148584562</t>
  </si>
  <si>
    <t>1375378300</t>
  </si>
  <si>
    <t>ornice pro výsadby</t>
  </si>
  <si>
    <t>2*odřez*0,2</t>
  </si>
  <si>
    <t>2079662260</t>
  </si>
  <si>
    <t>ornice-(odřez*0,2)</t>
  </si>
  <si>
    <t>1029017888</t>
  </si>
  <si>
    <t>14*(odvoz2+odvoz)</t>
  </si>
  <si>
    <t>1471324135</t>
  </si>
  <si>
    <t>odkop+drenáž*0,35*0,35+jáma+odkopf</t>
  </si>
  <si>
    <t>-2123619136</t>
  </si>
  <si>
    <t>-1095352045</t>
  </si>
  <si>
    <t>-1361181494</t>
  </si>
  <si>
    <t>_drenáž</t>
  </si>
  <si>
    <t>46,368-1,8*1,9*8,2</t>
  </si>
  <si>
    <t>-842748991</t>
  </si>
  <si>
    <t>969908234</t>
  </si>
  <si>
    <t>1,8*(46,368-1,9*1,8*8,2)</t>
  </si>
  <si>
    <t>575777963</t>
  </si>
  <si>
    <t>-110775130</t>
  </si>
  <si>
    <t>-2047942567</t>
  </si>
  <si>
    <t>1564561717</t>
  </si>
  <si>
    <t>5*3+14</t>
  </si>
  <si>
    <t>700484864</t>
  </si>
  <si>
    <t>29*1,1 'Přepočtené koeficientem množství</t>
  </si>
  <si>
    <t>982635844</t>
  </si>
  <si>
    <t>1549811976</t>
  </si>
  <si>
    <t>125782789</t>
  </si>
  <si>
    <t>-1752455632</t>
  </si>
  <si>
    <t>2*4</t>
  </si>
  <si>
    <t>1066541324</t>
  </si>
  <si>
    <t>-33639362</t>
  </si>
  <si>
    <t>1281391722</t>
  </si>
  <si>
    <t>91988324</t>
  </si>
  <si>
    <t>-846628790</t>
  </si>
  <si>
    <t>0,05*4</t>
  </si>
  <si>
    <t>1937015749</t>
  </si>
  <si>
    <t>758413993</t>
  </si>
  <si>
    <t>4*0,4*0,5</t>
  </si>
  <si>
    <t>1186461591</t>
  </si>
  <si>
    <t>3*4</t>
  </si>
  <si>
    <t>-1337930230</t>
  </si>
  <si>
    <t>206972567</t>
  </si>
  <si>
    <t>4*2</t>
  </si>
  <si>
    <t>8*1,2 'Přepočtené koeficientem množství</t>
  </si>
  <si>
    <t>1213833200</t>
  </si>
  <si>
    <t>249908813</t>
  </si>
  <si>
    <t>-117480903</t>
  </si>
  <si>
    <t>922189221</t>
  </si>
  <si>
    <t>R8001HC</t>
  </si>
  <si>
    <t>Hrušeň Calleryova (Pyrus Calleryana Chanticleer), o.k. 14-16cm, nasazení koruny min. 2,2m</t>
  </si>
  <si>
    <t>-950809098</t>
  </si>
  <si>
    <t>-1585330759</t>
  </si>
  <si>
    <t>4*15</t>
  </si>
  <si>
    <t>-558303964</t>
  </si>
  <si>
    <t>75+55</t>
  </si>
  <si>
    <t>2*17,5+2*10</t>
  </si>
  <si>
    <t>1438211822</t>
  </si>
  <si>
    <t>1014303151</t>
  </si>
  <si>
    <t>ssubstrát+41+30</t>
  </si>
  <si>
    <t>-925662996</t>
  </si>
  <si>
    <t>2074,3*1,1 'Přepočtené koeficientem množství</t>
  </si>
  <si>
    <t>-2001871879</t>
  </si>
  <si>
    <t>pod kontejnery</t>
  </si>
  <si>
    <t>3,1*9,4*0,15</t>
  </si>
  <si>
    <t>-2089869546</t>
  </si>
  <si>
    <t>18*pi*0,3*0,075*0,075</t>
  </si>
  <si>
    <t>plastika</t>
  </si>
  <si>
    <t>0,8*0,8*1,3</t>
  </si>
  <si>
    <t>0,2*0,2*0,5*2*3</t>
  </si>
  <si>
    <t>-10931707</t>
  </si>
  <si>
    <t>0,8*1,3*4</t>
  </si>
  <si>
    <t>0,8*0,5*4</t>
  </si>
  <si>
    <t>0,2*0,5*4*3</t>
  </si>
  <si>
    <t>-178645149</t>
  </si>
  <si>
    <t>311311911</t>
  </si>
  <si>
    <t>Nosná zeď z betonu prostého tř. C 16/20</t>
  </si>
  <si>
    <t>-43804428</t>
  </si>
  <si>
    <t>0,3*2,2*1,9*3</t>
  </si>
  <si>
    <t>-498795318</t>
  </si>
  <si>
    <t>0,3*2,2*2*3</t>
  </si>
  <si>
    <t>-25701337</t>
  </si>
  <si>
    <t>-522503896</t>
  </si>
  <si>
    <t>pi*0,15*0,3*18</t>
  </si>
  <si>
    <t>R275PB</t>
  </si>
  <si>
    <t>příplatek za bednění pro pohledový beton</t>
  </si>
  <si>
    <t>-998669994</t>
  </si>
  <si>
    <t>1274987661</t>
  </si>
  <si>
    <t>PK1</t>
  </si>
  <si>
    <t>podzemní kontejner 5m3 (ŽB jímka, vyrovnávací rám, bezpečnostní podlaha, ocelový kontejner s pochozí plochou pro zadláždění, vhazovací nášlapná šachta)</t>
  </si>
  <si>
    <t>950913229</t>
  </si>
  <si>
    <t>PK2</t>
  </si>
  <si>
    <t>podzemní kontejner 4m3 (ŽB jímka, vyrovnávací rám, bezpečnostní podlaha, ocelový kontejner s pochozí plochou pro zadláždění, vhazovací nášlapná šachta)</t>
  </si>
  <si>
    <t>1032279313</t>
  </si>
  <si>
    <t>PK3</t>
  </si>
  <si>
    <t>podzemní kontejner 3m3 (ŽB jímka, vyrovnávací rám, bezpečnostní podlaha, ocelový kontejner s pochozí plochou pro zadláždění, vhazovací nášlapná šachta)</t>
  </si>
  <si>
    <t>1566704872</t>
  </si>
  <si>
    <t>PKID</t>
  </si>
  <si>
    <t>doprava a instalace podzemního kontejneru jeřábem</t>
  </si>
  <si>
    <t>-1296462049</t>
  </si>
  <si>
    <t>PKSN</t>
  </si>
  <si>
    <t>bezdrátový senzor monitorující naplněnost podzemních kontejnerů vč. instalace</t>
  </si>
  <si>
    <t>-579132376</t>
  </si>
  <si>
    <t>300940351</t>
  </si>
  <si>
    <t>-1543561074</t>
  </si>
  <si>
    <t>564821111</t>
  </si>
  <si>
    <t>Podklad ze štěrkodrtě ŠD plochy přes 100 m2 tl 80 mm</t>
  </si>
  <si>
    <t>516784651</t>
  </si>
  <si>
    <t>vějíř+op3*0,3+kostičkyp+deskyp-ssubstrát+slepcip</t>
  </si>
  <si>
    <t>564841112</t>
  </si>
  <si>
    <t>Podklad ze štěrkodrtě ŠD plochy přes 100 m2 tl 130 mm</t>
  </si>
  <si>
    <t>975090300</t>
  </si>
  <si>
    <t>1614780486</t>
  </si>
  <si>
    <t>1015572224</t>
  </si>
  <si>
    <t>kostičkyp+kostičkyn-ssubstrát</t>
  </si>
  <si>
    <t>174980439</t>
  </si>
  <si>
    <t>-1476955111</t>
  </si>
  <si>
    <t>564941412</t>
  </si>
  <si>
    <t>Podklad z asfaltového recyklátu plochy přes 100 m2 tl 120 mm</t>
  </si>
  <si>
    <t>-1054678719</t>
  </si>
  <si>
    <t>vějíř+op3*0,3+řádky+kostičkyp+deskyp-ssubstrát+slepcip+46</t>
  </si>
  <si>
    <t>-762375770</t>
  </si>
  <si>
    <t>1031621476</t>
  </si>
  <si>
    <t>1016570866</t>
  </si>
  <si>
    <t>6,1*1,5</t>
  </si>
  <si>
    <t>1395179036</t>
  </si>
  <si>
    <t>-439231866</t>
  </si>
  <si>
    <t>6,1*0,5</t>
  </si>
  <si>
    <t>-529129620</t>
  </si>
  <si>
    <t>-1328278930</t>
  </si>
  <si>
    <t>odpočet za vybourané kostky</t>
  </si>
  <si>
    <t>900,225*1,05 'Přepočtené koeficientem množství</t>
  </si>
  <si>
    <t>748779193</t>
  </si>
  <si>
    <t>7,875*1,05 'Přepočtené koeficientem množství</t>
  </si>
  <si>
    <t>-980475823</t>
  </si>
  <si>
    <t>926973446</t>
  </si>
  <si>
    <t>kostičkyp+kostičkyn</t>
  </si>
  <si>
    <t>594*1,05 'Přepočtené koeficientem množství</t>
  </si>
  <si>
    <t>149723031</t>
  </si>
  <si>
    <t>31,5*1,05 'Přepočtené koeficientem množství</t>
  </si>
  <si>
    <t>117570895</t>
  </si>
  <si>
    <t>(2*12,5+2*3,5+4,25*11)*0,1</t>
  </si>
  <si>
    <t>875291517</t>
  </si>
  <si>
    <t>1002734153</t>
  </si>
  <si>
    <t>1240893154</t>
  </si>
  <si>
    <t>-1934150899</t>
  </si>
  <si>
    <t>37,1*1,05 'Přepočtené koeficientem množství</t>
  </si>
  <si>
    <t>162373507</t>
  </si>
  <si>
    <t>33,5*1,05 'Přepočtené koeficientem množství</t>
  </si>
  <si>
    <t>-6380583</t>
  </si>
  <si>
    <t>928025900</t>
  </si>
  <si>
    <t>908146873</t>
  </si>
  <si>
    <t>622331121</t>
  </si>
  <si>
    <t>Cementová omítka hladká jednovrstvá vnějších stěn nanášená ručně</t>
  </si>
  <si>
    <t>-2133903810</t>
  </si>
  <si>
    <t>podzemní zdivo moderních domů</t>
  </si>
  <si>
    <t>0,4*(147+29,3)</t>
  </si>
  <si>
    <t>37476884</t>
  </si>
  <si>
    <t>přípojka u tělocvičny, rušené vpusti, přípojky okolo kotvy</t>
  </si>
  <si>
    <t>3,4+2+6,4+25,7+18,4+14,9+29,2</t>
  </si>
  <si>
    <t>1985809116</t>
  </si>
  <si>
    <t>-1953130156</t>
  </si>
  <si>
    <t>677693108</t>
  </si>
  <si>
    <t>1474931952</t>
  </si>
  <si>
    <t>1994204756</t>
  </si>
  <si>
    <t>-860666871</t>
  </si>
  <si>
    <t>1645446185</t>
  </si>
  <si>
    <t>-1214046454</t>
  </si>
  <si>
    <t>940890025</t>
  </si>
  <si>
    <t>569856367</t>
  </si>
  <si>
    <t>-814879993</t>
  </si>
  <si>
    <t>450093052</t>
  </si>
  <si>
    <t>-429360067</t>
  </si>
  <si>
    <t>430832274</t>
  </si>
  <si>
    <t>736448291</t>
  </si>
  <si>
    <t>5+5</t>
  </si>
  <si>
    <t>1931790306</t>
  </si>
  <si>
    <t>-784690095</t>
  </si>
  <si>
    <t>1164590649</t>
  </si>
  <si>
    <t>1815848140</t>
  </si>
  <si>
    <t>326271524</t>
  </si>
  <si>
    <t>-1183018077</t>
  </si>
  <si>
    <t>835086425</t>
  </si>
  <si>
    <t>1844974327</t>
  </si>
  <si>
    <t>1538593698</t>
  </si>
  <si>
    <t>-1158835491</t>
  </si>
  <si>
    <t>-1669768698</t>
  </si>
  <si>
    <t>98916328</t>
  </si>
  <si>
    <t>pod mříže</t>
  </si>
  <si>
    <t>4*1,4*3</t>
  </si>
  <si>
    <t>-1492880901</t>
  </si>
  <si>
    <t>16,8*1,05 'Přepočtené koeficientem množství</t>
  </si>
  <si>
    <t>1103889966</t>
  </si>
  <si>
    <t>18+2*5,5+2,8+22,5+59,8+34,4+15,9+10,2+84+57,7+52,3</t>
  </si>
  <si>
    <t>-2106522684</t>
  </si>
  <si>
    <t>odpočet oblouků</t>
  </si>
  <si>
    <t>-3,5-6,4-6-7,5</t>
  </si>
  <si>
    <t>345,2*1,05 'Přepočtené koeficientem množství</t>
  </si>
  <si>
    <t>58380414</t>
  </si>
  <si>
    <t>obrubník kamenný žulový obloukový R 0,5-1m 250x200mm</t>
  </si>
  <si>
    <t>675599691</t>
  </si>
  <si>
    <t>1,3+0,6+1,6</t>
  </si>
  <si>
    <t>-1899254658</t>
  </si>
  <si>
    <t>3,2+3,2</t>
  </si>
  <si>
    <t>58380434</t>
  </si>
  <si>
    <t>obrubník kamenný žulový obloukový R 3-5m 250x200mm</t>
  </si>
  <si>
    <t>-1125981530</t>
  </si>
  <si>
    <t>837923469</t>
  </si>
  <si>
    <t>-2050466468</t>
  </si>
  <si>
    <t>13,2+7,3</t>
  </si>
  <si>
    <t>405637040</t>
  </si>
  <si>
    <t>L2</t>
  </si>
  <si>
    <t>parková lavička otočná (L2)</t>
  </si>
  <si>
    <t>-1834895118</t>
  </si>
  <si>
    <t>-405721564</t>
  </si>
  <si>
    <t>1511022236</t>
  </si>
  <si>
    <t>789491198</t>
  </si>
  <si>
    <t>1561321105</t>
  </si>
  <si>
    <t>936124112</t>
  </si>
  <si>
    <t>Montáž lavičky stabilní parkové se zabetonováním noh</t>
  </si>
  <si>
    <t>-2134052412</t>
  </si>
  <si>
    <t>-1820393611</t>
  </si>
  <si>
    <t>-2067347215</t>
  </si>
  <si>
    <t>854879747</t>
  </si>
  <si>
    <t>4*3</t>
  </si>
  <si>
    <t>ocel.obruba</t>
  </si>
  <si>
    <t>363856048</t>
  </si>
  <si>
    <t>-1529474679</t>
  </si>
  <si>
    <t>-85176423</t>
  </si>
  <si>
    <t>2*4*0,2</t>
  </si>
  <si>
    <t>1940474652</t>
  </si>
  <si>
    <t>3*4*0,3</t>
  </si>
  <si>
    <t>258552212</t>
  </si>
  <si>
    <t>mc+rohožeb</t>
  </si>
  <si>
    <t>7436248</t>
  </si>
  <si>
    <t>750878746</t>
  </si>
  <si>
    <t>zrušení kanalizačních šachet u kotvy</t>
  </si>
  <si>
    <t>pi*1,2*0,12*5*2,5</t>
  </si>
  <si>
    <t>-1603667163</t>
  </si>
  <si>
    <t>R9825112</t>
  </si>
  <si>
    <t>demontáž betonových květináčů vč. odvozu a poplatku za skládku</t>
  </si>
  <si>
    <t>1842588177</t>
  </si>
  <si>
    <t>R98dspl</t>
  </si>
  <si>
    <t>odborná demontáž plastiky s uložením na dopravní prostředek a přemístěním do ateliéru</t>
  </si>
  <si>
    <t>960562157</t>
  </si>
  <si>
    <t>R98dsspl</t>
  </si>
  <si>
    <t>zpětná montáž plastiky s uložením na dopravní prostředek a přemístěním z ateliéru</t>
  </si>
  <si>
    <t>1871215373</t>
  </si>
  <si>
    <t>R98dssspl</t>
  </si>
  <si>
    <t>očištění, rekonstrukce defektů a konzervace plastiky</t>
  </si>
  <si>
    <t>-742451580</t>
  </si>
  <si>
    <t>RKR01</t>
  </si>
  <si>
    <t>mosazné značky o rozměru 50/50/10mm vč. vlepení do žulových kostek PUR tmelem vč. frézovaní drážek</t>
  </si>
  <si>
    <t>-182313573</t>
  </si>
  <si>
    <t>senz1</t>
  </si>
  <si>
    <t>bezdrátový senzor obsazenosti - dodání + osazení vč. vyvrtání kotevního otvoru na parkovacím stání</t>
  </si>
  <si>
    <t>-438344986</t>
  </si>
  <si>
    <t>senz2</t>
  </si>
  <si>
    <t>IoT HUB konektivita pro senzor</t>
  </si>
  <si>
    <t>rok</t>
  </si>
  <si>
    <t>1754364900</t>
  </si>
  <si>
    <t>senz3</t>
  </si>
  <si>
    <t>Tabule s jednořádkovým displejem vč. napájení integrovaným FV panelem</t>
  </si>
  <si>
    <t>1304172917</t>
  </si>
  <si>
    <t>senz4</t>
  </si>
  <si>
    <t>sestavení a příprava systému monitorování obsazenosti parkoviště, SW implementace, test funkčnosti</t>
  </si>
  <si>
    <t>1386465214</t>
  </si>
  <si>
    <t>-493908320</t>
  </si>
  <si>
    <t>270066524</t>
  </si>
  <si>
    <t>1325,356*23 'Přepočtené koeficientem množství</t>
  </si>
  <si>
    <t>-382859464</t>
  </si>
  <si>
    <t>315,002-recyklát120*0,12*2,16</t>
  </si>
  <si>
    <t>-364170440</t>
  </si>
  <si>
    <t>29,84+18,75+74,005+12,441</t>
  </si>
  <si>
    <t>695384306</t>
  </si>
  <si>
    <t>798,525</t>
  </si>
  <si>
    <t>1656760352</t>
  </si>
  <si>
    <t>-492741757</t>
  </si>
  <si>
    <t>5,244+0,257</t>
  </si>
  <si>
    <t>6,5</t>
  </si>
  <si>
    <t>816333843</t>
  </si>
  <si>
    <t>1544453911</t>
  </si>
  <si>
    <t>690407107</t>
  </si>
  <si>
    <t>0,00034*mc</t>
  </si>
  <si>
    <t>1549809196</t>
  </si>
  <si>
    <t>62832001</t>
  </si>
  <si>
    <t>pás asfaltový natavitelný oxidovaný s vložkou ze skleněné rohože typu V60 s jemnozrnným minerálním posypem tl 3,5mm</t>
  </si>
  <si>
    <t>217441306</t>
  </si>
  <si>
    <t>70,52*1,2 'Přepočtené koeficientem množství</t>
  </si>
  <si>
    <t>719016333</t>
  </si>
  <si>
    <t>0,4*45,9</t>
  </si>
  <si>
    <t>302458795</t>
  </si>
  <si>
    <t>711161273</t>
  </si>
  <si>
    <t>Provedení izolace proti zemní vlhkosti svislé z nopové fólie</t>
  </si>
  <si>
    <t>-976685494</t>
  </si>
  <si>
    <t>28323005</t>
  </si>
  <si>
    <t>fólie profilovaná (nopová) drenážní HDPE s výškou nopů 8mm</t>
  </si>
  <si>
    <t>-756359050</t>
  </si>
  <si>
    <t>70,52*1,1 'Přepočtené koeficientem množství</t>
  </si>
  <si>
    <t>711491176</t>
  </si>
  <si>
    <t>Připevnění doplňků izolace proti vodě ukončovací lištou</t>
  </si>
  <si>
    <t>1897459264</t>
  </si>
  <si>
    <t>147+29,3</t>
  </si>
  <si>
    <t>Rnpl</t>
  </si>
  <si>
    <t>ukončovací krycí lišta nad nopovou folií z UV stabilního plastu černá</t>
  </si>
  <si>
    <t>-696723347</t>
  </si>
  <si>
    <t>176,3*1,05 'Přepočtené koeficientem množství</t>
  </si>
  <si>
    <t>-1390665708</t>
  </si>
  <si>
    <t>-1752944907</t>
  </si>
  <si>
    <t>obrubaoc+12,717</t>
  </si>
  <si>
    <t>ocelové pozinkované profily k obrubám - dodání a montáž</t>
  </si>
  <si>
    <t>-696007207</t>
  </si>
  <si>
    <t>27*4,71*0,1</t>
  </si>
  <si>
    <t>820699710</t>
  </si>
  <si>
    <t>9,2*7,54</t>
  </si>
  <si>
    <t>-2087347608</t>
  </si>
  <si>
    <t>298727662</t>
  </si>
  <si>
    <t>499767987</t>
  </si>
  <si>
    <t>-618506003</t>
  </si>
  <si>
    <t>1956021745</t>
  </si>
  <si>
    <t>77*1,05 'Přepočtené koeficientem množství</t>
  </si>
  <si>
    <t>1403329503</t>
  </si>
  <si>
    <t>86,4</t>
  </si>
  <si>
    <t>74,99</t>
  </si>
  <si>
    <t>dn200</t>
  </si>
  <si>
    <t>98,991</t>
  </si>
  <si>
    <t>159,586</t>
  </si>
  <si>
    <t>185,391</t>
  </si>
  <si>
    <t>12,164</t>
  </si>
  <si>
    <t>015 - SO 301 ODVODNĚNÍ KOMUNIKACE - 3.etapa</t>
  </si>
  <si>
    <t>54,333</t>
  </si>
  <si>
    <t>118,894</t>
  </si>
  <si>
    <t>129,6</t>
  </si>
  <si>
    <t>64,263</t>
  </si>
  <si>
    <t>12,853</t>
  </si>
  <si>
    <t>69,404</t>
  </si>
  <si>
    <t>-382346405</t>
  </si>
  <si>
    <t>-1335206114</t>
  </si>
  <si>
    <t>2 týdny á 4h</t>
  </si>
  <si>
    <t>2*7*4</t>
  </si>
  <si>
    <t>-381524496</t>
  </si>
  <si>
    <t>90*0,96</t>
  </si>
  <si>
    <t>-1026922465</t>
  </si>
  <si>
    <t>8,79*1,5*1,05</t>
  </si>
  <si>
    <t>-0,8*1,05*dn150</t>
  </si>
  <si>
    <t>1,1*1,5*dn200</t>
  </si>
  <si>
    <t>-0,8*1,1*dn200</t>
  </si>
  <si>
    <t>-1797558033</t>
  </si>
  <si>
    <t>1,5*2*dn150</t>
  </si>
  <si>
    <t>-0,8*2*dn150</t>
  </si>
  <si>
    <t>1,5*2*dn200</t>
  </si>
  <si>
    <t>-0,8*2*dn200</t>
  </si>
  <si>
    <t>-4341521</t>
  </si>
  <si>
    <t>-328826010</t>
  </si>
  <si>
    <t>239396601</t>
  </si>
  <si>
    <t>185,391*14 'Přepočtené koeficientem množství</t>
  </si>
  <si>
    <t>-430274737</t>
  </si>
  <si>
    <t>jáma+rýhy</t>
  </si>
  <si>
    <t>1583537889</t>
  </si>
  <si>
    <t>357809521</t>
  </si>
  <si>
    <t>892079279</t>
  </si>
  <si>
    <t>568393591</t>
  </si>
  <si>
    <t>dn200*1,1*0,5</t>
  </si>
  <si>
    <t>-dn200*pi*0,1*0,1</t>
  </si>
  <si>
    <t>1786024204</t>
  </si>
  <si>
    <t>90*0,9*1,6</t>
  </si>
  <si>
    <t>1302688729</t>
  </si>
  <si>
    <t>-1143527268</t>
  </si>
  <si>
    <t>1,8*(zásyp-(fr1632/1,6))</t>
  </si>
  <si>
    <t>-1035989116</t>
  </si>
  <si>
    <t>17+1,5+17,5+2*1+4+18+2,5</t>
  </si>
  <si>
    <t>-950042222</t>
  </si>
  <si>
    <t>2*90+zídka150*1,35</t>
  </si>
  <si>
    <t>1921421462</t>
  </si>
  <si>
    <t>zídka150+2*90</t>
  </si>
  <si>
    <t>244,263*1,1 'Přepočtené koeficientem množství</t>
  </si>
  <si>
    <t>-458127711</t>
  </si>
  <si>
    <t>-1353404112</t>
  </si>
  <si>
    <t>223255334</t>
  </si>
  <si>
    <t>1531572486</t>
  </si>
  <si>
    <t>1,25*(21,3+1,57+21,9+6,64)</t>
  </si>
  <si>
    <t>2140864721</t>
  </si>
  <si>
    <t>-1060266715</t>
  </si>
  <si>
    <t>dn150+dn200</t>
  </si>
  <si>
    <t>1337616214</t>
  </si>
  <si>
    <t>189792244</t>
  </si>
  <si>
    <t>dn200*1,1*0,1</t>
  </si>
  <si>
    <t>2108955164</t>
  </si>
  <si>
    <t>11,1+6,2+6,4+4,9+1,7+60,5+3+11,4+8,79-dn200</t>
  </si>
  <si>
    <t>2045668563</t>
  </si>
  <si>
    <t>74,99*1,02 'Přepočtené koeficientem množství</t>
  </si>
  <si>
    <t>871350430</t>
  </si>
  <si>
    <t>Montáž kanalizačního potrubí korugovaného SN 16 z polypropylenu DN 200</t>
  </si>
  <si>
    <t>-148281848</t>
  </si>
  <si>
    <t>28617276</t>
  </si>
  <si>
    <t>trubka kanalizační PP korugovaná DN 200x6000mm SN16</t>
  </si>
  <si>
    <t>757041104</t>
  </si>
  <si>
    <t>39*1,02 'Přepočtené koeficientem množství</t>
  </si>
  <si>
    <t>892312121</t>
  </si>
  <si>
    <t>Tlaková zkouška vzduchem potrubí DN 150 těsnícím vakem ucpávkovým</t>
  </si>
  <si>
    <t>-829453995</t>
  </si>
  <si>
    <t>892352121</t>
  </si>
  <si>
    <t>Tlaková zkouška vzduchem potrubí DN 200 těsnícím vakem ucpávkovým</t>
  </si>
  <si>
    <t>-668275294</t>
  </si>
  <si>
    <t>-132280966</t>
  </si>
  <si>
    <t>894812006</t>
  </si>
  <si>
    <t>Revizní a čistící šachta z PP šachtové dno DN 400/200 přímý tok</t>
  </si>
  <si>
    <t>1711205597</t>
  </si>
  <si>
    <t>894812008</t>
  </si>
  <si>
    <t>Revizní a čistící šachta z PP šachtové dno DN 400/200 pravý a levý přítok</t>
  </si>
  <si>
    <t>-1324523529</t>
  </si>
  <si>
    <t>-794252375</t>
  </si>
  <si>
    <t>860598953</t>
  </si>
  <si>
    <t>-570018398</t>
  </si>
  <si>
    <t>-1627088637</t>
  </si>
  <si>
    <t>-1214270232</t>
  </si>
  <si>
    <t>napojení na stoku</t>
  </si>
  <si>
    <t>0,1</t>
  </si>
  <si>
    <t>do vsaku</t>
  </si>
  <si>
    <t>3*0,15</t>
  </si>
  <si>
    <t>977151127</t>
  </si>
  <si>
    <t>Jádrové vrty diamantovými korunkami do stavebních materiálů D přes 225 do 250 mm</t>
  </si>
  <si>
    <t>1572658776</t>
  </si>
  <si>
    <t>0,15</t>
  </si>
  <si>
    <t>-1736001354</t>
  </si>
  <si>
    <t>-71328207</t>
  </si>
  <si>
    <t>(21,3+1,57+21,9+6,64)*1,35</t>
  </si>
  <si>
    <t>403567090</t>
  </si>
  <si>
    <t>-195709344</t>
  </si>
  <si>
    <t>-2057791056</t>
  </si>
  <si>
    <t>69,404*1,2 'Přepočtené koeficientem množství</t>
  </si>
  <si>
    <t>691080286</t>
  </si>
  <si>
    <t>-1782552067</t>
  </si>
  <si>
    <t>4,6</t>
  </si>
  <si>
    <t>16,078</t>
  </si>
  <si>
    <t>1,18</t>
  </si>
  <si>
    <t>4,36</t>
  </si>
  <si>
    <t>7,524</t>
  </si>
  <si>
    <t>016 - SO 302 VODNÍ PRVKY - 3.etapa</t>
  </si>
  <si>
    <t>1826041494</t>
  </si>
  <si>
    <t>-157247219</t>
  </si>
  <si>
    <t>1307977251</t>
  </si>
  <si>
    <t>16,078*14 'Přepočtené koeficientem množství</t>
  </si>
  <si>
    <t>-347110668</t>
  </si>
  <si>
    <t>135537538</t>
  </si>
  <si>
    <t>-145520970</t>
  </si>
  <si>
    <t>490079696</t>
  </si>
  <si>
    <t>-1909444802</t>
  </si>
  <si>
    <t>1277583321</t>
  </si>
  <si>
    <t>-2123995088</t>
  </si>
  <si>
    <t>1439242295</t>
  </si>
  <si>
    <t>-1974826839</t>
  </si>
  <si>
    <t>1765938387</t>
  </si>
  <si>
    <t>-703682500</t>
  </si>
  <si>
    <t>811258385</t>
  </si>
  <si>
    <t>706830138</t>
  </si>
  <si>
    <t>734402066</t>
  </si>
  <si>
    <t>-353821298</t>
  </si>
  <si>
    <t>8,2+0,8</t>
  </si>
  <si>
    <t>-587578321</t>
  </si>
  <si>
    <t>9*1,05 'Přepočtené koeficientem množství</t>
  </si>
  <si>
    <t>-891836289</t>
  </si>
  <si>
    <t>1828529611</t>
  </si>
  <si>
    <t>4,6*1,05 'Přepočtené koeficientem množství</t>
  </si>
  <si>
    <t>-158637732</t>
  </si>
  <si>
    <t>1116703367</t>
  </si>
  <si>
    <t>-1329968041</t>
  </si>
  <si>
    <t>-906173912</t>
  </si>
  <si>
    <t>169536026</t>
  </si>
  <si>
    <t>-1764248351</t>
  </si>
  <si>
    <t>-1010129741</t>
  </si>
  <si>
    <t>-920814087</t>
  </si>
  <si>
    <t>666694201</t>
  </si>
  <si>
    <t>-438423367</t>
  </si>
  <si>
    <t>-1312375444</t>
  </si>
  <si>
    <t>714284047</t>
  </si>
  <si>
    <t>-1580650689</t>
  </si>
  <si>
    <t>1867583237</t>
  </si>
  <si>
    <t>1512580759</t>
  </si>
  <si>
    <t>-1564477093</t>
  </si>
  <si>
    <t>-1656198274</t>
  </si>
  <si>
    <t>-224383949</t>
  </si>
  <si>
    <t>-1892159562</t>
  </si>
  <si>
    <t>1404854879</t>
  </si>
  <si>
    <t>1784186169</t>
  </si>
  <si>
    <t>-1206337565</t>
  </si>
  <si>
    <t>-101632073</t>
  </si>
  <si>
    <t>1912008223</t>
  </si>
  <si>
    <t>-1994575008</t>
  </si>
  <si>
    <t>-1513221275</t>
  </si>
  <si>
    <t>1758884987</t>
  </si>
  <si>
    <t>774015254</t>
  </si>
  <si>
    <t>840125569</t>
  </si>
  <si>
    <t>963145026</t>
  </si>
  <si>
    <t>pe63</t>
  </si>
  <si>
    <t>43,3</t>
  </si>
  <si>
    <t>27,712</t>
  </si>
  <si>
    <t>3,464</t>
  </si>
  <si>
    <t>13,856</t>
  </si>
  <si>
    <t>10,392</t>
  </si>
  <si>
    <t>017 - SO 303 PŘELOŽKY VODOVODU - 3.etapa</t>
  </si>
  <si>
    <t>518867750</t>
  </si>
  <si>
    <t>pe63*1,5*0,8</t>
  </si>
  <si>
    <t>-pe63*0,7*0,8</t>
  </si>
  <si>
    <t>-1016051510</t>
  </si>
  <si>
    <t>1316309507</t>
  </si>
  <si>
    <t>27,712*23 'Přepočtené koeficientem množství</t>
  </si>
  <si>
    <t>-1815791787</t>
  </si>
  <si>
    <t>2076328800</t>
  </si>
  <si>
    <t>-39476712</t>
  </si>
  <si>
    <t>1,7*rýha</t>
  </si>
  <si>
    <t>781542342</t>
  </si>
  <si>
    <t>rýha-lože-obsyp</t>
  </si>
  <si>
    <t>593305676</t>
  </si>
  <si>
    <t>pe63*0,8*0,4</t>
  </si>
  <si>
    <t>1015256668</t>
  </si>
  <si>
    <t>58337302</t>
  </si>
  <si>
    <t>štěrkopísek frakce 0/16</t>
  </si>
  <si>
    <t>115716752</t>
  </si>
  <si>
    <t>-1951798731</t>
  </si>
  <si>
    <t>pe63*0,8*0,1</t>
  </si>
  <si>
    <t>850311811</t>
  </si>
  <si>
    <t>Bourání stávajícího potrubí z trub litinových DN 150</t>
  </si>
  <si>
    <t>548050044</t>
  </si>
  <si>
    <t>871211211</t>
  </si>
  <si>
    <t>Montáž potrubí z PE100 RC SDR 11 otevřený výkop svařovaných elektrotvarovkou d 63 x 5,8 mm</t>
  </si>
  <si>
    <t>1971897665</t>
  </si>
  <si>
    <t>28613503</t>
  </si>
  <si>
    <t>potrubí vodovodní dvouvrstvé PE100 RC SDR11 63x5,8mm</t>
  </si>
  <si>
    <t>17563960</t>
  </si>
  <si>
    <t>43,3*1,05 'Přepočtené koeficientem množství</t>
  </si>
  <si>
    <t>28615972</t>
  </si>
  <si>
    <t>elektrospojka SDR11 PE 100 PN16 D 63mm</t>
  </si>
  <si>
    <t>2139660929</t>
  </si>
  <si>
    <t>31951013</t>
  </si>
  <si>
    <t>potrubní spojka jištěná proti posuvu hrdlo-hrdlo DN 50</t>
  </si>
  <si>
    <t>1753974219</t>
  </si>
  <si>
    <t>28614946</t>
  </si>
  <si>
    <t>elektrokoleno 45° PE 100 PN16 D 63mm</t>
  </si>
  <si>
    <t>1907042284</t>
  </si>
  <si>
    <t>položkou ocenit kolena 30st. i 45st.</t>
  </si>
  <si>
    <t>1+4</t>
  </si>
  <si>
    <t>877211101</t>
  </si>
  <si>
    <t>Montáž elektrospojek na vodovodním potrubí z PE trub d 63</t>
  </si>
  <si>
    <t>761832964</t>
  </si>
  <si>
    <t>877211110</t>
  </si>
  <si>
    <t>Montáž elektrokolen 45° na vodovodním potrubí z PE trub d 63</t>
  </si>
  <si>
    <t>1319191386</t>
  </si>
  <si>
    <t>-1692191412</t>
  </si>
  <si>
    <t>-664071460</t>
  </si>
  <si>
    <t>292592253</t>
  </si>
  <si>
    <t>-494973906</t>
  </si>
  <si>
    <t>pe63*1,2</t>
  </si>
  <si>
    <t>433627819</t>
  </si>
  <si>
    <t>pe63*1,1</t>
  </si>
  <si>
    <t>-151900607</t>
  </si>
  <si>
    <t>827447996</t>
  </si>
  <si>
    <t>1,848*31 'Přepočtené koeficientem množství</t>
  </si>
  <si>
    <t>1294913865</t>
  </si>
  <si>
    <t>177,6</t>
  </si>
  <si>
    <t>141,8</t>
  </si>
  <si>
    <t>cyky36</t>
  </si>
  <si>
    <t>55,8</t>
  </si>
  <si>
    <t>154,3</t>
  </si>
  <si>
    <t>138,3</t>
  </si>
  <si>
    <t>018 - SO 401 VEŘEJNÉ OSVĚTLENÍ - 3.etapa</t>
  </si>
  <si>
    <t>16,122</t>
  </si>
  <si>
    <t>-777971058</t>
  </si>
  <si>
    <t>cyky315+cyky410+cyky325+cyky36</t>
  </si>
  <si>
    <t>-215058392</t>
  </si>
  <si>
    <t>10+10</t>
  </si>
  <si>
    <t>2024565139</t>
  </si>
  <si>
    <t>-1151762518</t>
  </si>
  <si>
    <t>3*5</t>
  </si>
  <si>
    <t>-398185801</t>
  </si>
  <si>
    <t>-1916154987</t>
  </si>
  <si>
    <t>-540439962</t>
  </si>
  <si>
    <t>-2144558265</t>
  </si>
  <si>
    <t>564456524</t>
  </si>
  <si>
    <t>1923159218</t>
  </si>
  <si>
    <t>646759788</t>
  </si>
  <si>
    <t>-17572921</t>
  </si>
  <si>
    <t>154,3*1,1 'Přepočtené koeficientem množství</t>
  </si>
  <si>
    <t>-819861412</t>
  </si>
  <si>
    <t>2064448098</t>
  </si>
  <si>
    <t>1294830635</t>
  </si>
  <si>
    <t>-1630918166</t>
  </si>
  <si>
    <t>-1888901732</t>
  </si>
  <si>
    <t>-34873455</t>
  </si>
  <si>
    <t>-1153697873</t>
  </si>
  <si>
    <t>478303337</t>
  </si>
  <si>
    <t>-236381183</t>
  </si>
  <si>
    <t>110,112*1,05 'Přepočtené koeficientem množství</t>
  </si>
  <si>
    <t>496665530</t>
  </si>
  <si>
    <t>936804905</t>
  </si>
  <si>
    <t>1943313686</t>
  </si>
  <si>
    <t>254192947</t>
  </si>
  <si>
    <t>1421114187</t>
  </si>
  <si>
    <t>539338734</t>
  </si>
  <si>
    <t>5*5+2*5</t>
  </si>
  <si>
    <t>22343109</t>
  </si>
  <si>
    <t>35*1,05 'Přepočtené koeficientem množství</t>
  </si>
  <si>
    <t>-1801183956</t>
  </si>
  <si>
    <t>37,7+29+45,1+30+25,8</t>
  </si>
  <si>
    <t>5*4+5*2</t>
  </si>
  <si>
    <t>-cyky36</t>
  </si>
  <si>
    <t>2006256725</t>
  </si>
  <si>
    <t>141,8*1,05 'Přepočtené koeficientem množství</t>
  </si>
  <si>
    <t>210812011.1</t>
  </si>
  <si>
    <t>-1732985218</t>
  </si>
  <si>
    <t>25,8+30</t>
  </si>
  <si>
    <t>34111048</t>
  </si>
  <si>
    <t>kabel instalační jádro Cu plné izolace PVC plášť PVC 450/750V (CYKY) 3x6mm2</t>
  </si>
  <si>
    <t>-56091467</t>
  </si>
  <si>
    <t>55,8*1,02 'Přepočtené koeficientem množství</t>
  </si>
  <si>
    <t>797487904</t>
  </si>
  <si>
    <t>-1881653590</t>
  </si>
  <si>
    <t>37,7+29+30+45,1-13,3+25,8</t>
  </si>
  <si>
    <t>13,3</t>
  </si>
  <si>
    <t>5*2</t>
  </si>
  <si>
    <t>177,6*1,05 'Přepočtené koeficientem množství</t>
  </si>
  <si>
    <t>2072123229</t>
  </si>
  <si>
    <t>-748707885</t>
  </si>
  <si>
    <t>1044207941</t>
  </si>
  <si>
    <t>1480415506</t>
  </si>
  <si>
    <t>-1738449042</t>
  </si>
  <si>
    <t>785109963</t>
  </si>
  <si>
    <t>5*pi*0,3*0,84</t>
  </si>
  <si>
    <t>1235450766</t>
  </si>
  <si>
    <t>0,84*5</t>
  </si>
  <si>
    <t>-1788636870</t>
  </si>
  <si>
    <t>1884835475</t>
  </si>
  <si>
    <t>9+7</t>
  </si>
  <si>
    <t>-1033318457</t>
  </si>
  <si>
    <t>-752973263</t>
  </si>
  <si>
    <t>-1613966893</t>
  </si>
  <si>
    <t>-2026845248</t>
  </si>
  <si>
    <t>-880349979</t>
  </si>
  <si>
    <t>1189323737</t>
  </si>
  <si>
    <t>-1752603322</t>
  </si>
  <si>
    <t>5*0,6*0,6*0,35</t>
  </si>
  <si>
    <t>5*0,4*0,4*0,2</t>
  </si>
  <si>
    <t>-1240879164</t>
  </si>
  <si>
    <t>-1373420496</t>
  </si>
  <si>
    <t>2073439589</t>
  </si>
  <si>
    <t>305062084</t>
  </si>
  <si>
    <t>-517758257</t>
  </si>
  <si>
    <t>161,6*1,05 'Přepočtené koeficientem množství</t>
  </si>
  <si>
    <t>-651100059</t>
  </si>
  <si>
    <t>-1587152122</t>
  </si>
  <si>
    <t>47,6</t>
  </si>
  <si>
    <t>110,6</t>
  </si>
  <si>
    <t>4,998</t>
  </si>
  <si>
    <t>019 - SO 402 ROZVODY ELEKTRO NN - 3.etapa</t>
  </si>
  <si>
    <t>003st</t>
  </si>
  <si>
    <t>parkovací automat stávající - demontáž a montáž na nové místo vč. zapojení</t>
  </si>
  <si>
    <t>692435169</t>
  </si>
  <si>
    <t>19001</t>
  </si>
  <si>
    <t>rozvodnice R1900/1 vč. zápustné skříně. krycích dvířek RAL7016 a osazení do zdi</t>
  </si>
  <si>
    <t>-450808169</t>
  </si>
  <si>
    <t>-2005229623</t>
  </si>
  <si>
    <t>1333476612</t>
  </si>
  <si>
    <t>903955836</t>
  </si>
  <si>
    <t>343970205</t>
  </si>
  <si>
    <t>-722055165</t>
  </si>
  <si>
    <t>cyky325*1,1</t>
  </si>
  <si>
    <t>1781442053</t>
  </si>
  <si>
    <t>272502003</t>
  </si>
  <si>
    <t>-1230020891</t>
  </si>
  <si>
    <t>1567705510</t>
  </si>
  <si>
    <t>27,1+10+3+7,5</t>
  </si>
  <si>
    <t>-200783779</t>
  </si>
  <si>
    <t>47,6*1,05 'Přepočtené koeficientem množství</t>
  </si>
  <si>
    <t>-1863009792</t>
  </si>
  <si>
    <t>762192800</t>
  </si>
  <si>
    <t>178892591</t>
  </si>
  <si>
    <t>0,001*cyky325</t>
  </si>
  <si>
    <t>1059770249</t>
  </si>
  <si>
    <t>11920747</t>
  </si>
  <si>
    <t>cyky325*0,3*0,35</t>
  </si>
  <si>
    <t>945323891</t>
  </si>
  <si>
    <t>1231019325</t>
  </si>
  <si>
    <t>-1851663557</t>
  </si>
  <si>
    <t>634721246</t>
  </si>
  <si>
    <t>0,15*1*1</t>
  </si>
  <si>
    <t>-1983768581</t>
  </si>
  <si>
    <t>0,1*1*1</t>
  </si>
  <si>
    <t>945546474</t>
  </si>
  <si>
    <t>0,15*1*4</t>
  </si>
  <si>
    <t>-759284790</t>
  </si>
  <si>
    <t>2089333084</t>
  </si>
  <si>
    <t>1391211864</t>
  </si>
  <si>
    <t>27,1+10+7,5+37+29</t>
  </si>
  <si>
    <t>-15467107</t>
  </si>
  <si>
    <t>110,6*1,05 'Přepočtené koeficientem množství</t>
  </si>
  <si>
    <t>1876634833</t>
  </si>
  <si>
    <t>-337462765</t>
  </si>
  <si>
    <t>460791215</t>
  </si>
  <si>
    <t>Montáž trubek ochranných plastových uložených volně do rýhy ohebných přes 110 do 133 mm</t>
  </si>
  <si>
    <t>-691142936</t>
  </si>
  <si>
    <t>příprava pro zatažení kabelu ze 4.etapy</t>
  </si>
  <si>
    <t>7,5+10+3+1</t>
  </si>
  <si>
    <t>34571357</t>
  </si>
  <si>
    <t>trubka elektroinstalační ohebná dvouplášťová korugovaná HDPE+LDPE (chránička) D 108/125mm</t>
  </si>
  <si>
    <t>-1034369928</t>
  </si>
  <si>
    <t>21,5*1,05 'Přepočtené koeficientem množství</t>
  </si>
  <si>
    <t>460871155</t>
  </si>
  <si>
    <t>Podklad vozovky a chodníku z kameniva drceného se zhutněním při elektromontážích tl přes 25 do 30 cm</t>
  </si>
  <si>
    <t>-2047594537</t>
  </si>
  <si>
    <t>7,5+3</t>
  </si>
  <si>
    <t>460871162</t>
  </si>
  <si>
    <t>Podklad vozovky a chodníku z asfaltového betonu se zhutněním při elektromontážích tl přes 5 do 10 cm</t>
  </si>
  <si>
    <t>-8740852</t>
  </si>
  <si>
    <t>468011123</t>
  </si>
  <si>
    <t>Odstranění podkladu nebo krytu komunikace při elektromontážích z kameniva drceného tl přes 20 do 30 cm</t>
  </si>
  <si>
    <t>1821905879</t>
  </si>
  <si>
    <t>příprava trasy pro 4.etapu</t>
  </si>
  <si>
    <t>468011142</t>
  </si>
  <si>
    <t>Odstranění podkladu nebo krytu komunikace při elektromontážích ze živice tl přes 5 do 10 cm</t>
  </si>
  <si>
    <t>1152494076</t>
  </si>
  <si>
    <t>příprava pro 4.etapu</t>
  </si>
  <si>
    <t>554</t>
  </si>
  <si>
    <t>020 - vedlejší rozpočtové náklady - 4.etapa</t>
  </si>
  <si>
    <t>525698635</t>
  </si>
  <si>
    <t>1500031103</t>
  </si>
  <si>
    <t>-2143558163</t>
  </si>
  <si>
    <t>1235085578</t>
  </si>
  <si>
    <t>-710719735</t>
  </si>
  <si>
    <t>-207483917</t>
  </si>
  <si>
    <t>-807348518</t>
  </si>
  <si>
    <t>1217253392</t>
  </si>
  <si>
    <t>-1158381321</t>
  </si>
  <si>
    <t>-1709199659</t>
  </si>
  <si>
    <t>-128498475</t>
  </si>
  <si>
    <t>-136221374</t>
  </si>
  <si>
    <t>2110687271</t>
  </si>
  <si>
    <t>-737404714</t>
  </si>
  <si>
    <t>-1603179113</t>
  </si>
  <si>
    <t>-54768983</t>
  </si>
  <si>
    <t>-835388883</t>
  </si>
  <si>
    <t>-1294251687</t>
  </si>
  <si>
    <t>146263019</t>
  </si>
  <si>
    <t>441136304</t>
  </si>
  <si>
    <t>826433261</t>
  </si>
  <si>
    <t>-1714398017</t>
  </si>
  <si>
    <t>-2101368260</t>
  </si>
  <si>
    <t>4906,3</t>
  </si>
  <si>
    <t>647</t>
  </si>
  <si>
    <t>884,8</t>
  </si>
  <si>
    <t>764</t>
  </si>
  <si>
    <t>kostičkab</t>
  </si>
  <si>
    <t>12,2</t>
  </si>
  <si>
    <t>021 - SO 101 KOMUNIKACE - 4.etapa</t>
  </si>
  <si>
    <t>slepcic</t>
  </si>
  <si>
    <t>12,3</t>
  </si>
  <si>
    <t>9608,1</t>
  </si>
  <si>
    <t>9108,1</t>
  </si>
  <si>
    <t>3224</t>
  </si>
  <si>
    <t>1289,8</t>
  </si>
  <si>
    <t>7424,04</t>
  </si>
  <si>
    <t>44,505</t>
  </si>
  <si>
    <t>128,98</t>
  </si>
  <si>
    <t>38,4</t>
  </si>
  <si>
    <t>318,91</t>
  </si>
  <si>
    <t>36,32</t>
  </si>
  <si>
    <t>31,54</t>
  </si>
  <si>
    <t>0,014</t>
  </si>
  <si>
    <t>4082</t>
  </si>
  <si>
    <t>938,8</t>
  </si>
  <si>
    <t>924,8</t>
  </si>
  <si>
    <t>2749,5</t>
  </si>
  <si>
    <t>710</t>
  </si>
  <si>
    <t>165,74</t>
  </si>
  <si>
    <t>5258,18</t>
  </si>
  <si>
    <t>588</t>
  </si>
  <si>
    <t>5523,95</t>
  </si>
  <si>
    <t>1145</t>
  </si>
  <si>
    <t>1728</t>
  </si>
  <si>
    <t>625,5</t>
  </si>
  <si>
    <t>557,96</t>
  </si>
  <si>
    <t>31,965</t>
  </si>
  <si>
    <t>7,254</t>
  </si>
  <si>
    <t>267578439</t>
  </si>
  <si>
    <t>138/10000</t>
  </si>
  <si>
    <t>-2118821447</t>
  </si>
  <si>
    <t>30+40+13</t>
  </si>
  <si>
    <t>-785077884</t>
  </si>
  <si>
    <t>112101102</t>
  </si>
  <si>
    <t>Odstranění stromů listnatých průměru kmene přes 300 do 500 mm</t>
  </si>
  <si>
    <t>-1836445897</t>
  </si>
  <si>
    <t>-2114001971</t>
  </si>
  <si>
    <t>112201113</t>
  </si>
  <si>
    <t>Odstranění pařezů D přes 0,3 do 0,4 m v rovině a svahu do 1:5 s odklizením do 20 m a zasypáním jámy</t>
  </si>
  <si>
    <t>861150633</t>
  </si>
  <si>
    <t>-1346715296</t>
  </si>
  <si>
    <t>4200,2-43-75,2</t>
  </si>
  <si>
    <t>1156-92-125,2</t>
  </si>
  <si>
    <t>989-58-6,2</t>
  </si>
  <si>
    <t>456843731</t>
  </si>
  <si>
    <t>základ plakátovací plochy</t>
  </si>
  <si>
    <t>1,2*1,2</t>
  </si>
  <si>
    <t>-2062735403</t>
  </si>
  <si>
    <t>kostky*0,4</t>
  </si>
  <si>
    <t>desky*0,3</t>
  </si>
  <si>
    <t>-2001534197</t>
  </si>
  <si>
    <t>3835-526-559,5</t>
  </si>
  <si>
    <t>-1690306939</t>
  </si>
  <si>
    <t>271+68+274+53+128+66</t>
  </si>
  <si>
    <t>-1291319907</t>
  </si>
  <si>
    <t>2*4*7</t>
  </si>
  <si>
    <t>-1248753763</t>
  </si>
  <si>
    <t>495439018</t>
  </si>
  <si>
    <t>-1500793290</t>
  </si>
  <si>
    <t>0,5*0,4*(178,4+114+67+343,3+126)</t>
  </si>
  <si>
    <t>934941305</t>
  </si>
  <si>
    <t>3110*0,18+1203*0,23+855*0,48+2189*0,26+2890*0,28+1890*0,25+1280*0,32+1599*0,25+386*0,14+444*0,32+663*0,28+114*0,18+199*0,22+331*0,19+936*0,1+74*0,56</t>
  </si>
  <si>
    <t>623*0,15+552*0,17+501*0,16+136*0,08+76*0,41+1901*0,12+476*0,25+901*0,24</t>
  </si>
  <si>
    <t>1339911519</t>
  </si>
  <si>
    <t>0,3*110</t>
  </si>
  <si>
    <t>0,3*222</t>
  </si>
  <si>
    <t>18*0,6</t>
  </si>
  <si>
    <t>-1537157390</t>
  </si>
  <si>
    <t>2,2*2,7*11,5</t>
  </si>
  <si>
    <t>-1821487074</t>
  </si>
  <si>
    <t>lavice L3</t>
  </si>
  <si>
    <t>-1377796822</t>
  </si>
  <si>
    <t>2,2*2*(11,5+2,7)</t>
  </si>
  <si>
    <t>-863424398</t>
  </si>
  <si>
    <t>-590920465</t>
  </si>
  <si>
    <t>162201402</t>
  </si>
  <si>
    <t>Vodorovné přemístění větví stromů listnatých do 1 km D kmene přes 300 do 500 mm</t>
  </si>
  <si>
    <t>-421144007</t>
  </si>
  <si>
    <t>-1554353250</t>
  </si>
  <si>
    <t>162201412</t>
  </si>
  <si>
    <t>Vodorovné přemístění kmenů stromů listnatých do 1 km D kmene přes 300 do 500 mm</t>
  </si>
  <si>
    <t>-247099612</t>
  </si>
  <si>
    <t>922414056</t>
  </si>
  <si>
    <t>1724995709</t>
  </si>
  <si>
    <t>1470937169</t>
  </si>
  <si>
    <t>-182120203</t>
  </si>
  <si>
    <t>955288533</t>
  </si>
  <si>
    <t>odkop+drenáž*0,35*0,35+odkopf+ornice</t>
  </si>
  <si>
    <t>188814411</t>
  </si>
  <si>
    <t>1988885729</t>
  </si>
  <si>
    <t>853449060</t>
  </si>
  <si>
    <t>zvon</t>
  </si>
  <si>
    <t>1*1*1+2,1*4*0,75</t>
  </si>
  <si>
    <t>kontejnery</t>
  </si>
  <si>
    <t>(2,2*2,7*11,5)-(1,9*10,3*2,2)</t>
  </si>
  <si>
    <t>-1000575679</t>
  </si>
  <si>
    <t>280827003</t>
  </si>
  <si>
    <t>(1*1*1+2,1*4*0,75)*1,8</t>
  </si>
  <si>
    <t>((2,2*2,7*11,5)-(1,9*10,3*2,2))*1,8</t>
  </si>
  <si>
    <t>46640994</t>
  </si>
  <si>
    <t>vějíř+řádky+kostičkyp+kostičkyn+deskyp+deskyn+slepcip+slepcin+kostičkab+slepcic</t>
  </si>
  <si>
    <t>1119532587</t>
  </si>
  <si>
    <t>-16927959</t>
  </si>
  <si>
    <t>20+20+30</t>
  </si>
  <si>
    <t>1539827816</t>
  </si>
  <si>
    <t>70*1,1 'Přepočtené koeficientem množství</t>
  </si>
  <si>
    <t>1470789342</t>
  </si>
  <si>
    <t>-1014279554</t>
  </si>
  <si>
    <t>-1890744980</t>
  </si>
  <si>
    <t>1454326417</t>
  </si>
  <si>
    <t>-1038711496</t>
  </si>
  <si>
    <t>-276759462</t>
  </si>
  <si>
    <t>184818233</t>
  </si>
  <si>
    <t>Ochrana kmene průměru přes 500 do 700 mm bedněním výšky do 2 m</t>
  </si>
  <si>
    <t>-937558292</t>
  </si>
  <si>
    <t>184818235</t>
  </si>
  <si>
    <t>Ochrana kmene průměru přes 900 do 1100 mm bedněním výšky do 2 m</t>
  </si>
  <si>
    <t>-2049022335</t>
  </si>
  <si>
    <t>229305656</t>
  </si>
  <si>
    <t>6*pi*0,75*0,75</t>
  </si>
  <si>
    <t>1711331776</t>
  </si>
  <si>
    <t>0,05*12</t>
  </si>
  <si>
    <t>-321712033</t>
  </si>
  <si>
    <t>1766753003</t>
  </si>
  <si>
    <t>351775227</t>
  </si>
  <si>
    <t>-1356348711</t>
  </si>
  <si>
    <t>-1485484385</t>
  </si>
  <si>
    <t>20*1,2 'Přepočtené koeficientem množství</t>
  </si>
  <si>
    <t>-1823263177</t>
  </si>
  <si>
    <t>-1215948844</t>
  </si>
  <si>
    <t>-1091160414</t>
  </si>
  <si>
    <t>6*0,15*0,75*0,75*pi</t>
  </si>
  <si>
    <t>R8001LZ</t>
  </si>
  <si>
    <t xml:space="preserve">Lípa zelená (Tilia euchlora), o.k. 28-30cm, nasazení koruny min. 3m </t>
  </si>
  <si>
    <t>441746732</t>
  </si>
  <si>
    <t xml:space="preserve">Javor babyka (Acer campestre Elsrijk), o.k. 18-20cm, nasazení koruny min. 3m </t>
  </si>
  <si>
    <t>817707572</t>
  </si>
  <si>
    <t>542692349</t>
  </si>
  <si>
    <t>1765658711</t>
  </si>
  <si>
    <t>R8001JBR</t>
  </si>
  <si>
    <t xml:space="preserve">Jeřáb břek (Sorbus torminalis) o.k. 18-20cm, nasazení koruny min. 3m </t>
  </si>
  <si>
    <t>1305729907</t>
  </si>
  <si>
    <t>-969118238</t>
  </si>
  <si>
    <t>10*15</t>
  </si>
  <si>
    <t>-1119052035</t>
  </si>
  <si>
    <t>328+78+53+129</t>
  </si>
  <si>
    <t>2*34+2*17+2*13+2*5</t>
  </si>
  <si>
    <t>-1249416496</t>
  </si>
  <si>
    <t>řádky+kostičkyp+kostičkyn+deskyp+deskyn+mlat+slepcip+slepcin+kostičkab+slepcic</t>
  </si>
  <si>
    <t>-29896556</t>
  </si>
  <si>
    <t>ssubstrát+153+25+79+40+54</t>
  </si>
  <si>
    <t>1982859531</t>
  </si>
  <si>
    <t>12332,1*1,1 'Přepočtené koeficientem množství</t>
  </si>
  <si>
    <t>1906287965</t>
  </si>
  <si>
    <t>0,15*2,6*9,5</t>
  </si>
  <si>
    <t>9,5*0,15*0,15*0,5</t>
  </si>
  <si>
    <t>1000697670</t>
  </si>
  <si>
    <t>0,35*0,75*3,04+0,48*0,75*3,96</t>
  </si>
  <si>
    <t>-576517040</t>
  </si>
  <si>
    <t>0,75*(2*3,04+2*3,96+0,35+0,48)</t>
  </si>
  <si>
    <t>966758719</t>
  </si>
  <si>
    <t>24228386</t>
  </si>
  <si>
    <t>pod zvon</t>
  </si>
  <si>
    <t>4*2,9*0,75+4*1,3*1</t>
  </si>
  <si>
    <t>-1249211067</t>
  </si>
  <si>
    <t>0,000888*0,6*7*3*2</t>
  </si>
  <si>
    <t>-1037701703</t>
  </si>
  <si>
    <t>0,3*pi*0,1*0,1*(42+26+25+17)</t>
  </si>
  <si>
    <t>0,7*0,2*0,5*2*30+0,5*0,5*0,8*6</t>
  </si>
  <si>
    <t>222*pi*0,3*0,075*0,075</t>
  </si>
  <si>
    <t>0,2*0,2*0,5*2*12</t>
  </si>
  <si>
    <t>9*0,3*0,3*0,5</t>
  </si>
  <si>
    <t>zahrazovací sloupky+zábrana</t>
  </si>
  <si>
    <t>0,3*0,3*0,6*6</t>
  </si>
  <si>
    <t>kříž</t>
  </si>
  <si>
    <t>0,3*0,3*0,8</t>
  </si>
  <si>
    <t>kotevní body podia</t>
  </si>
  <si>
    <t>0,6*0,6*0,8*4</t>
  </si>
  <si>
    <t>204773787</t>
  </si>
  <si>
    <t>(30*2*0,5*(0,7+0,2))+(0,2*0,5*4*12)+(0,3*0,5*4*9)+(0,5*0,8*4*6)+(6*0,3*0,6*4)+(0,3*0,8*4)+(0,6*0,8*4*4)</t>
  </si>
  <si>
    <t>-1253009081</t>
  </si>
  <si>
    <t>-622566047</t>
  </si>
  <si>
    <t>0,3*2,2*1,9*4</t>
  </si>
  <si>
    <t>16849503</t>
  </si>
  <si>
    <t>nutno ocenit vč. bílého pigmentu = bílý beton</t>
  </si>
  <si>
    <t>0,135*0,37*3,05+(0,31+0,158)*0,5*0,35*3,05</t>
  </si>
  <si>
    <t>(0,35+0,3)*0,5*0,48*3,96</t>
  </si>
  <si>
    <t>1590459647</t>
  </si>
  <si>
    <t>0,3*2,2*2*4</t>
  </si>
  <si>
    <t>(0,35+0,3)*0,5*2*3,96+0,48*0,3+0,13*0,35</t>
  </si>
  <si>
    <t>0,135*2*3,05+(0,31+0,158)*0,5*2*3,05+0,135*0,37+0,31*0,35</t>
  </si>
  <si>
    <t>1261558029</t>
  </si>
  <si>
    <t>1214857223</t>
  </si>
  <si>
    <t>-1520647996</t>
  </si>
  <si>
    <t>-1359335226</t>
  </si>
  <si>
    <t>1902000081</t>
  </si>
  <si>
    <t>-428505643</t>
  </si>
  <si>
    <t>-1894487683</t>
  </si>
  <si>
    <t>-1935166221</t>
  </si>
  <si>
    <t>pi*0,2*0,3*110</t>
  </si>
  <si>
    <t>pi*0,15*0,3*222</t>
  </si>
  <si>
    <t>1823924838</t>
  </si>
  <si>
    <t>648977937</t>
  </si>
  <si>
    <t>R301ZV</t>
  </si>
  <si>
    <t>přesun zvonu od kostela sv.kříže a osazení na nový podstavec na náměstí</t>
  </si>
  <si>
    <t>-875830374</t>
  </si>
  <si>
    <t>272361821</t>
  </si>
  <si>
    <t>Výztuž základových kleneb betonářskou ocelí 10 505 (R)</t>
  </si>
  <si>
    <t>-999219937</t>
  </si>
  <si>
    <t>0,000888*(28*2,6+24*2,3)</t>
  </si>
  <si>
    <t>0,000888*(22*1+26*0,75)</t>
  </si>
  <si>
    <t>-1221039215</t>
  </si>
  <si>
    <t>(2,4+3)*0,5*0,563*4</t>
  </si>
  <si>
    <t>1358577205</t>
  </si>
  <si>
    <t>411326666</t>
  </si>
  <si>
    <t>Skořepiny nebo klenby ze ŽB pohledového tř. C 30/37</t>
  </si>
  <si>
    <t>876791379</t>
  </si>
  <si>
    <t>podstavec pro zvon</t>
  </si>
  <si>
    <t>0,55*2,71*2,71</t>
  </si>
  <si>
    <t>-0,25*1,6*1,6</t>
  </si>
  <si>
    <t>411359111</t>
  </si>
  <si>
    <t>Příplatek k cenám bednění stropů za pohledový beton</t>
  </si>
  <si>
    <t>1403791973</t>
  </si>
  <si>
    <t>1667262016</t>
  </si>
  <si>
    <t>R001NO</t>
  </si>
  <si>
    <t>vyfrézování nápisu do betonu - text 200x12cm</t>
  </si>
  <si>
    <t>-289026694</t>
  </si>
  <si>
    <t>207821704</t>
  </si>
  <si>
    <t>564831011</t>
  </si>
  <si>
    <t>Podklad ze štěrkodrtě ŠD plochy do 100 m2 tl 100 mm</t>
  </si>
  <si>
    <t>-1274650174</t>
  </si>
  <si>
    <t>3,5*3,5</t>
  </si>
  <si>
    <t>-1281160816</t>
  </si>
  <si>
    <t>vějíř+op3*0,3+kostičkyp+deskyp-ssubstrát+36+slepcip</t>
  </si>
  <si>
    <t>-1045977638</t>
  </si>
  <si>
    <t>-1159778964</t>
  </si>
  <si>
    <t>kostičkyp+kostičkyn-ssubstrát+36</t>
  </si>
  <si>
    <t>647793198</t>
  </si>
  <si>
    <t>řádky+slepcic-36</t>
  </si>
  <si>
    <t>1562352148</t>
  </si>
  <si>
    <t>2*(vějíř+op3*0,3+řádky+kostičkyp+deskyp-ssubstrát+slepcip+kostičkab+slepcic)</t>
  </si>
  <si>
    <t>1941851154</t>
  </si>
  <si>
    <t>1720814997</t>
  </si>
  <si>
    <t>vějíř+op3*0,3+řádky+kostičkyp+deskyp-ssubstrát+slepcip+kostičkab+slepcic</t>
  </si>
  <si>
    <t>973478219</t>
  </si>
  <si>
    <t>1865356700</t>
  </si>
  <si>
    <t>1229826133</t>
  </si>
  <si>
    <t>-1072922739</t>
  </si>
  <si>
    <t>-kostky+1891,205+1</t>
  </si>
  <si>
    <t>-1274373142</t>
  </si>
  <si>
    <t>44,505*1,05 'Přepočtené koeficientem množství</t>
  </si>
  <si>
    <t>58381007RC</t>
  </si>
  <si>
    <t>kostka štípaná dlažební žula drobná 8/10 - černá</t>
  </si>
  <si>
    <t>-1968177164</t>
  </si>
  <si>
    <t>12,3*1,05 'Přepočtené koeficientem množství</t>
  </si>
  <si>
    <t>-1205110206</t>
  </si>
  <si>
    <t>2325+2581,3</t>
  </si>
  <si>
    <t>-512691721</t>
  </si>
  <si>
    <t>kostičkyp+kostičkyn+rošty-kostičkab</t>
  </si>
  <si>
    <t>odpočet za vybourané kostičky 20% nové plochy</t>
  </si>
  <si>
    <t>-516</t>
  </si>
  <si>
    <t>5127,1*1,05 'Přepočtené koeficientem množství</t>
  </si>
  <si>
    <t>58381010RB</t>
  </si>
  <si>
    <t>kostka řezanoštípaná dlažební žula 6x6x4cm bílá</t>
  </si>
  <si>
    <t>1051251147</t>
  </si>
  <si>
    <t>(19+3*4+4,2*5)*0,1+1,5*2+0,8*5</t>
  </si>
  <si>
    <t>1536494815</t>
  </si>
  <si>
    <t>-1928873506</t>
  </si>
  <si>
    <t>(4,25+2*3+5,1*17+30+12,1+24+18+12+18+30+12+54+69*2)*0,1</t>
  </si>
  <si>
    <t>vyznačení parkovacích stání a motivů z bílých kostiček</t>
  </si>
  <si>
    <t>-706506949</t>
  </si>
  <si>
    <t>717318898</t>
  </si>
  <si>
    <t>-1501927235</t>
  </si>
  <si>
    <t>731+153,8</t>
  </si>
  <si>
    <t>1395723110</t>
  </si>
  <si>
    <t>764*1,05 'Přepočtené koeficientem množství</t>
  </si>
  <si>
    <t>-1737234721</t>
  </si>
  <si>
    <t>884,8*1,05 'Přepočtené koeficientem množství</t>
  </si>
  <si>
    <t>58381129RRR</t>
  </si>
  <si>
    <t>deska dlažební broušená žula 60/80cm, tl 100mm světle šedá</t>
  </si>
  <si>
    <t>708210698</t>
  </si>
  <si>
    <t>desky6080</t>
  </si>
  <si>
    <t>153,8</t>
  </si>
  <si>
    <t>-2065510833</t>
  </si>
  <si>
    <t>1430673738</t>
  </si>
  <si>
    <t>-585002784</t>
  </si>
  <si>
    <t>-807459652</t>
  </si>
  <si>
    <t>-1992826837</t>
  </si>
  <si>
    <t>přípojky od vpustí</t>
  </si>
  <si>
    <t>3+1+3+9+5+2+1+3+3*2+11+8+1+0,5+2*2+3+4</t>
  </si>
  <si>
    <t>1913262495</t>
  </si>
  <si>
    <t>216271841</t>
  </si>
  <si>
    <t>-574321924</t>
  </si>
  <si>
    <t>-1433334090</t>
  </si>
  <si>
    <t>-49912856</t>
  </si>
  <si>
    <t>-1547602028</t>
  </si>
  <si>
    <t>1704061374</t>
  </si>
  <si>
    <t>-161240789</t>
  </si>
  <si>
    <t>895983219R</t>
  </si>
  <si>
    <t>Zřízení vpusti kanalizační dvorní z dílců DN 300/100</t>
  </si>
  <si>
    <t>473892461</t>
  </si>
  <si>
    <t>R895dv</t>
  </si>
  <si>
    <t>dodání sestavy betonových dílců dvorní vpusti vč. mříže a pozink.  kalového koše</t>
  </si>
  <si>
    <t>-914629881</t>
  </si>
  <si>
    <t>-1865244218</t>
  </si>
  <si>
    <t>965771503</t>
  </si>
  <si>
    <t>2014622231</t>
  </si>
  <si>
    <t>1504764682</t>
  </si>
  <si>
    <t>341791878</t>
  </si>
  <si>
    <t>1*0,8*0,6*23</t>
  </si>
  <si>
    <t>1413014190</t>
  </si>
  <si>
    <t>912111113</t>
  </si>
  <si>
    <t>Montáž zábrany parkovací sloupku v do 800 mm přichycené šrouby</t>
  </si>
  <si>
    <t>-1957744585</t>
  </si>
  <si>
    <t>R912slp</t>
  </si>
  <si>
    <t xml:space="preserve">Pevný válcový sloupek ∅168mm, v=850mm, s přírubou ∅300mm, RAL 7016 </t>
  </si>
  <si>
    <t>-374506353</t>
  </si>
  <si>
    <t>912111121</t>
  </si>
  <si>
    <t>Montáž zábrany parkovací tvaru U přichycené šrouby</t>
  </si>
  <si>
    <t>-1525415393</t>
  </si>
  <si>
    <t>R912oz</t>
  </si>
  <si>
    <t>oblouková zábrana proti najetí u stožárů VO</t>
  </si>
  <si>
    <t>760900288</t>
  </si>
  <si>
    <t>-385536637</t>
  </si>
  <si>
    <t>20936242</t>
  </si>
  <si>
    <t>330302759</t>
  </si>
  <si>
    <t>2050104276</t>
  </si>
  <si>
    <t>40445621</t>
  </si>
  <si>
    <t>informativní značky provozní IP1-IP3, IP4b-IP7, IP10a, b 500x500mm</t>
  </si>
  <si>
    <t>-1729022502</t>
  </si>
  <si>
    <t>40445650</t>
  </si>
  <si>
    <t>dodatkové tabulky E7, E12, E13 500x300mm</t>
  </si>
  <si>
    <t>-324280115</t>
  </si>
  <si>
    <t>40445649</t>
  </si>
  <si>
    <t>dodatkové tabulky E3-E5, E8, E14-E16 500x150mm</t>
  </si>
  <si>
    <t>575813192</t>
  </si>
  <si>
    <t>1083239413</t>
  </si>
  <si>
    <t>992929782</t>
  </si>
  <si>
    <t>43894497</t>
  </si>
  <si>
    <t>-183663006</t>
  </si>
  <si>
    <t>154022714</t>
  </si>
  <si>
    <t>4*1,6*6</t>
  </si>
  <si>
    <t>1024008679</t>
  </si>
  <si>
    <t>38,4*1,05 'Přepočtené koeficientem množství</t>
  </si>
  <si>
    <t>-545136435</t>
  </si>
  <si>
    <t>12,1+6+275,2+16,9+82,5+59,5+112,1+16+308,7+36,4+149,4+36,1+60,7+42,2+76</t>
  </si>
  <si>
    <t>-op8b</t>
  </si>
  <si>
    <t>2094529943</t>
  </si>
  <si>
    <t>op3-op8b</t>
  </si>
  <si>
    <t>-(271+68+274+53+128+66)*0,5</t>
  </si>
  <si>
    <t>-3,5-4,7-52</t>
  </si>
  <si>
    <t>670,62*1,05 'Přepočtené koeficientem množství</t>
  </si>
  <si>
    <t>1380456683</t>
  </si>
  <si>
    <t>-1149371016</t>
  </si>
  <si>
    <t>371898810</t>
  </si>
  <si>
    <t>5+8,5+11+10,2+5,5+11,8</t>
  </si>
  <si>
    <t>-2069714691</t>
  </si>
  <si>
    <t>ležatá obruba bez opěrek nad sítěmi podz.vedení</t>
  </si>
  <si>
    <t>předpoklad 10%</t>
  </si>
  <si>
    <t>0,1*op3</t>
  </si>
  <si>
    <t>265457751</t>
  </si>
  <si>
    <t>128,98*1,05 'Přepočtené koeficientem množství</t>
  </si>
  <si>
    <t>-1723400623</t>
  </si>
  <si>
    <t>napojení na asfalt</t>
  </si>
  <si>
    <t>781287960</t>
  </si>
  <si>
    <t>-1402736716</t>
  </si>
  <si>
    <t>-594622126</t>
  </si>
  <si>
    <t>-1919513532</t>
  </si>
  <si>
    <t>-1776852029</t>
  </si>
  <si>
    <t>-1677408125</t>
  </si>
  <si>
    <t>737876213</t>
  </si>
  <si>
    <t>311028939</t>
  </si>
  <si>
    <t>-573620088</t>
  </si>
  <si>
    <t>-634899041</t>
  </si>
  <si>
    <t>2018657451</t>
  </si>
  <si>
    <t>mobiliář+oc.obruba</t>
  </si>
  <si>
    <t>4*12+222+4*6</t>
  </si>
  <si>
    <t>2*19</t>
  </si>
  <si>
    <t>242378245</t>
  </si>
  <si>
    <t>30*4+9*4+110</t>
  </si>
  <si>
    <t>-407738647</t>
  </si>
  <si>
    <t>30*4*0,15</t>
  </si>
  <si>
    <t>9*4*0,2</t>
  </si>
  <si>
    <t>110*0,15</t>
  </si>
  <si>
    <t>493632080</t>
  </si>
  <si>
    <t>0,3*4*12+222*0,1+6*4*0,15</t>
  </si>
  <si>
    <t>-1538978357</t>
  </si>
  <si>
    <t>stojan na kola u kostela a radnice</t>
  </si>
  <si>
    <t>2+2</t>
  </si>
  <si>
    <t>-1568010287</t>
  </si>
  <si>
    <t>-415369700</t>
  </si>
  <si>
    <t>rohožeb+mc</t>
  </si>
  <si>
    <t>-1218091532</t>
  </si>
  <si>
    <t>1204287907</t>
  </si>
  <si>
    <t>plakátovací plocha</t>
  </si>
  <si>
    <t>pi*1,2*0,12*3</t>
  </si>
  <si>
    <t>787948279</t>
  </si>
  <si>
    <t>4+13+8+1</t>
  </si>
  <si>
    <t>1628117817</t>
  </si>
  <si>
    <t>-687442257</t>
  </si>
  <si>
    <t>R98dspd</t>
  </si>
  <si>
    <t>odborná demontáž kříže s uložením na dopravní prostředek a přemístěním v rámci stavby</t>
  </si>
  <si>
    <t>1570910929</t>
  </si>
  <si>
    <t>R98dsspd</t>
  </si>
  <si>
    <t>zpětná montáž kříže s uložením na dopravní prostředek a přemístěním</t>
  </si>
  <si>
    <t>-245257747</t>
  </si>
  <si>
    <t>R98dssspd</t>
  </si>
  <si>
    <t>1942885965</t>
  </si>
  <si>
    <t>-270476738</t>
  </si>
  <si>
    <t>370-75</t>
  </si>
  <si>
    <t>RBDP</t>
  </si>
  <si>
    <t>pamětní bronzová deska 297*420*10mm vč. textu a osazení na hmoždinky do betonu</t>
  </si>
  <si>
    <t>963485600</t>
  </si>
  <si>
    <t>-179147319</t>
  </si>
  <si>
    <t>-753923953</t>
  </si>
  <si>
    <t>7569,413*23 'Přepočtené koeficientem množství</t>
  </si>
  <si>
    <t>-219810301</t>
  </si>
  <si>
    <t>1283-recyklát80*0,08*2,16</t>
  </si>
  <si>
    <t>-30869279</t>
  </si>
  <si>
    <t>239,39+0,9+11,48+1,968+2,985</t>
  </si>
  <si>
    <t>-736416857</t>
  </si>
  <si>
    <t>235,8+4279,184+0,5*249,4</t>
  </si>
  <si>
    <t>432693310</t>
  </si>
  <si>
    <t>20,959+4,465</t>
  </si>
  <si>
    <t>4,193</t>
  </si>
  <si>
    <t>945709112</t>
  </si>
  <si>
    <t>421282557</t>
  </si>
  <si>
    <t>0,4*(21+6,5+63,3)</t>
  </si>
  <si>
    <t>622335706</t>
  </si>
  <si>
    <t>-566926661</t>
  </si>
  <si>
    <t>172305300</t>
  </si>
  <si>
    <t>36,32*1,2 'Přepočtené koeficientem množství</t>
  </si>
  <si>
    <t>239675711</t>
  </si>
  <si>
    <t>0,4*(-9,5+178,4+114+67+343,3+126-21-6,5-63,3)+2,9*9,5</t>
  </si>
  <si>
    <t>314314558</t>
  </si>
  <si>
    <t>878197076</t>
  </si>
  <si>
    <t>1103172539</t>
  </si>
  <si>
    <t>36,32*1,1 'Přepočtené koeficientem množství</t>
  </si>
  <si>
    <t>1881001867</t>
  </si>
  <si>
    <t>21+6,5+63,3</t>
  </si>
  <si>
    <t>90,8*1,05 'Přepočtené koeficientem množství</t>
  </si>
  <si>
    <t>-1369437401</t>
  </si>
  <si>
    <t>1678473723</t>
  </si>
  <si>
    <t>-1402839891</t>
  </si>
  <si>
    <t>-1117777336</t>
  </si>
  <si>
    <t>38*0,48+38*2*0,175</t>
  </si>
  <si>
    <t>31,54*1,1 'Přepočtené koeficientem množství</t>
  </si>
  <si>
    <t>-1397956647</t>
  </si>
  <si>
    <t>-752478460</t>
  </si>
  <si>
    <t>obruba ocel</t>
  </si>
  <si>
    <t>222*4,71*0,1</t>
  </si>
  <si>
    <t>-2139374815</t>
  </si>
  <si>
    <t>obrubaoc+ocellavice</t>
  </si>
  <si>
    <t>-1114324908</t>
  </si>
  <si>
    <t>1479676816</t>
  </si>
  <si>
    <t>rošty*102</t>
  </si>
  <si>
    <t>2079297766</t>
  </si>
  <si>
    <t>plochá ocel 5/40mm pro lavici L3</t>
  </si>
  <si>
    <t>1,57*(3,04*4+20*0,26+20*0,075*2)</t>
  </si>
  <si>
    <t>-1271868651</t>
  </si>
  <si>
    <t>(4*4*2+3,5*4*3)*7,54</t>
  </si>
  <si>
    <t>-56337434</t>
  </si>
  <si>
    <t>1126624245</t>
  </si>
  <si>
    <t>696661843</t>
  </si>
  <si>
    <t>1639883114</t>
  </si>
  <si>
    <t>-1675344140</t>
  </si>
  <si>
    <t>270836161</t>
  </si>
  <si>
    <t>230140011</t>
  </si>
  <si>
    <t>Montáž trubek z nerezavějící oceli tř.17 D 25 mm, tl 3 mm</t>
  </si>
  <si>
    <t>909561976</t>
  </si>
  <si>
    <t>kotvy pro podium</t>
  </si>
  <si>
    <t>0,5*4</t>
  </si>
  <si>
    <t>230R001</t>
  </si>
  <si>
    <t xml:space="preserve">Nerezová trubka bezešvá 25x3 (1.4571) </t>
  </si>
  <si>
    <t>1331770497</t>
  </si>
  <si>
    <t>230R002</t>
  </si>
  <si>
    <t>nerez prvky - matice M20/60mm + šroub M20/60mm + podložka DIN 9021 A2 M20 + kotevní deska 300/300/6mm s otvorem M20mm</t>
  </si>
  <si>
    <t>1057328422</t>
  </si>
  <si>
    <t>-473495399</t>
  </si>
  <si>
    <t>sondy pro nalezení podzemních vedení - 40ks</t>
  </si>
  <si>
    <t>1*1*1,5*40</t>
  </si>
  <si>
    <t>-1623651768</t>
  </si>
  <si>
    <t>50+250</t>
  </si>
  <si>
    <t>615182</t>
  </si>
  <si>
    <t>106+14+250+210+60+50+20</t>
  </si>
  <si>
    <t>-1687452897</t>
  </si>
  <si>
    <t>300*1,05 'Přepočtené koeficientem množství</t>
  </si>
  <si>
    <t>827135496</t>
  </si>
  <si>
    <t>710*1,05 'Přepočtené koeficientem množství</t>
  </si>
  <si>
    <t>1129,108</t>
  </si>
  <si>
    <t>443,7</t>
  </si>
  <si>
    <t>5,7</t>
  </si>
  <si>
    <t>310,69</t>
  </si>
  <si>
    <t>34,55</t>
  </si>
  <si>
    <t>dn400</t>
  </si>
  <si>
    <t>119,63</t>
  </si>
  <si>
    <t>61,1</t>
  </si>
  <si>
    <t>022 - SO 301 ODVODNĚNÍ KOMUNIKACE - 4.etapa</t>
  </si>
  <si>
    <t>769,887</t>
  </si>
  <si>
    <t>529,18</t>
  </si>
  <si>
    <t>dn500</t>
  </si>
  <si>
    <t>92,61</t>
  </si>
  <si>
    <t>1311,611</t>
  </si>
  <si>
    <t>1898,995</t>
  </si>
  <si>
    <t>105,716</t>
  </si>
  <si>
    <t>487,882</t>
  </si>
  <si>
    <t>19,785</t>
  </si>
  <si>
    <t>12,678</t>
  </si>
  <si>
    <t>111,226</t>
  </si>
  <si>
    <t>1076,272</t>
  </si>
  <si>
    <t>1283,456</t>
  </si>
  <si>
    <t>681,365</t>
  </si>
  <si>
    <t>600,525</t>
  </si>
  <si>
    <t>125,385</t>
  </si>
  <si>
    <t>-285873257</t>
  </si>
  <si>
    <t>-713782297</t>
  </si>
  <si>
    <t>7 týdnů á 4h</t>
  </si>
  <si>
    <t>7*7*4</t>
  </si>
  <si>
    <t>-105644987</t>
  </si>
  <si>
    <t>vsak2</t>
  </si>
  <si>
    <t>279*1</t>
  </si>
  <si>
    <t>vsak3</t>
  </si>
  <si>
    <t>310*0,85</t>
  </si>
  <si>
    <t>vsak4</t>
  </si>
  <si>
    <t>408,8*1,2</t>
  </si>
  <si>
    <t>akumulace</t>
  </si>
  <si>
    <t>3,6*11,6*2,3</t>
  </si>
  <si>
    <t>-517822452</t>
  </si>
  <si>
    <t>bezp.přelivy</t>
  </si>
  <si>
    <t>6,41*1,15*1,13+7,28*1,2*1,2</t>
  </si>
  <si>
    <t>stoka b,c,d</t>
  </si>
  <si>
    <t>1,2*7,93*1,15+1,15*60,67*1+1,15*38,29*1,1+1,2*4,54*1,35+1,15*52,7*0,95</t>
  </si>
  <si>
    <t>stoka e,f,g,j</t>
  </si>
  <si>
    <t>1,15*41,78*1+1,15*73,57*1,15+1,15*26,43*0,9</t>
  </si>
  <si>
    <t>stoka x</t>
  </si>
  <si>
    <t>1,4*92,61*2,2+1,3*119,63*1,7+1,2*14,8*1,13+1,15*10,84*1,1</t>
  </si>
  <si>
    <t>1,05*0,8*dn150</t>
  </si>
  <si>
    <t>1,1*0,8*dn200</t>
  </si>
  <si>
    <t>-0,85*1,15*dn250-0,85*1,2*dn300-0,85*1,3*dn400-0,85*1,4*dn400</t>
  </si>
  <si>
    <t>napojení elektro komor</t>
  </si>
  <si>
    <t>dn100*1*0,6</t>
  </si>
  <si>
    <t>-1662822309</t>
  </si>
  <si>
    <t>(170,7*1+149,6*0,85+134,5*1,2)+((3,6+11,6)*2*2,3)</t>
  </si>
  <si>
    <t>879213347</t>
  </si>
  <si>
    <t>-32588426</t>
  </si>
  <si>
    <t>6,41*1,15*2+7,28*1,2*2</t>
  </si>
  <si>
    <t>2*7,93*1,15+2*60,67*1+2*38,29*1,1+2*4,54*1,35+2*52,7*0,95</t>
  </si>
  <si>
    <t>2*41,78*1+2*73,57*1,15+2*26,43*0,9</t>
  </si>
  <si>
    <t>2*92,61*2,2+2*119,63*1,7+2*14,8*1,13+2*10,84*1,1</t>
  </si>
  <si>
    <t>Přípojky</t>
  </si>
  <si>
    <t>2*0,8*dn150+2*0,8*dn200</t>
  </si>
  <si>
    <t>-0,85*2*(dn250+dn300+dn400+dn500)</t>
  </si>
  <si>
    <t>1133092681</t>
  </si>
  <si>
    <t>1604443845</t>
  </si>
  <si>
    <t>rýhy+jáma</t>
  </si>
  <si>
    <t>-1618436990</t>
  </si>
  <si>
    <t>1898,995*14 'Přepočtené koeficientem množství</t>
  </si>
  <si>
    <t>-1894369686</t>
  </si>
  <si>
    <t>-1354739384</t>
  </si>
  <si>
    <t>590305591</t>
  </si>
  <si>
    <t>454725705</t>
  </si>
  <si>
    <t>rýhy+jáma-lože-obsyp-betonl-betons-betono-2,6*10,6*3,1</t>
  </si>
  <si>
    <t>567849114</t>
  </si>
  <si>
    <t>dn400*1,3*0,7</t>
  </si>
  <si>
    <t>-dn400*pi*0,2*0,2</t>
  </si>
  <si>
    <t>dn500*1,4*0,8</t>
  </si>
  <si>
    <t>-dn500*pi*0,25*0,25</t>
  </si>
  <si>
    <t>dn100*1*0,4</t>
  </si>
  <si>
    <t>-dn100*pi*0,05*0,05</t>
  </si>
  <si>
    <t>1525976399</t>
  </si>
  <si>
    <t>1,6*(245*0,8+280,2*0,8+382*1)</t>
  </si>
  <si>
    <t>1312268697</t>
  </si>
  <si>
    <t>285056307</t>
  </si>
  <si>
    <t>-405616502</t>
  </si>
  <si>
    <t>40,4+2,5</t>
  </si>
  <si>
    <t>-379973372</t>
  </si>
  <si>
    <t>79,4+40,2+37,4+6*0,8</t>
  </si>
  <si>
    <t>143,1</t>
  </si>
  <si>
    <t>51,2+4+57,1+56+6*0,8</t>
  </si>
  <si>
    <t>1570936073</t>
  </si>
  <si>
    <t>2*279+2*310+2*408,8+ipa</t>
  </si>
  <si>
    <t>51073158</t>
  </si>
  <si>
    <t>2676,965*1,1 'Přepočtené koeficientem množství</t>
  </si>
  <si>
    <t>271572211</t>
  </si>
  <si>
    <t>Podsyp pod základové konstrukce se zhutněním z netříděného štěrkopísku</t>
  </si>
  <si>
    <t>-1618123735</t>
  </si>
  <si>
    <t>11,6*3,6*0,15</t>
  </si>
  <si>
    <t>1937829101</t>
  </si>
  <si>
    <t>3,6*11,6*0,1</t>
  </si>
  <si>
    <t>-1388296277</t>
  </si>
  <si>
    <t>273313911</t>
  </si>
  <si>
    <t>Základové desky z betonu tř. C 30/37</t>
  </si>
  <si>
    <t>1606385294</t>
  </si>
  <si>
    <t>nutno ocenit jako vodostavební beton</t>
  </si>
  <si>
    <t>10,6*2,6*0,2</t>
  </si>
  <si>
    <t>1617368498</t>
  </si>
  <si>
    <t>0,2*2*(10,6+2,6)</t>
  </si>
  <si>
    <t>1626307209</t>
  </si>
  <si>
    <t>273362021</t>
  </si>
  <si>
    <t>Výztuž základových desek svařovanými sítěmi Kari</t>
  </si>
  <si>
    <t>-1959050842</t>
  </si>
  <si>
    <t>dle D1.3.3.g</t>
  </si>
  <si>
    <t>10% přesahy</t>
  </si>
  <si>
    <t>0,00295*10,6*2,6*1,1</t>
  </si>
  <si>
    <t>-1747784060</t>
  </si>
  <si>
    <t>1,25*(170,3+149,2)+(1,5*134,1)</t>
  </si>
  <si>
    <t>311322611</t>
  </si>
  <si>
    <t>Nosná zeď ze ŽB odolného proti agresivnímu prostředí tř. C 30/37 bez výztuže</t>
  </si>
  <si>
    <t>-1257445106</t>
  </si>
  <si>
    <t>2,25*2*(10,3+2,3)*0,3</t>
  </si>
  <si>
    <t>311351121</t>
  </si>
  <si>
    <t>Zřízení oboustranného bednění nosných nadzákladových zdí</t>
  </si>
  <si>
    <t>-164039418</t>
  </si>
  <si>
    <t>2,25*2*(10,3+2,3+10+2)</t>
  </si>
  <si>
    <t>311351122</t>
  </si>
  <si>
    <t>Odstranění oboustranného bednění nosných nadzákladových zdí</t>
  </si>
  <si>
    <t>1240208453</t>
  </si>
  <si>
    <t>-1623853394</t>
  </si>
  <si>
    <t>0,000617*(0,65*216+2,55*216+25,2*52)</t>
  </si>
  <si>
    <t>989648510</t>
  </si>
  <si>
    <t>1092679410</t>
  </si>
  <si>
    <t>411321616</t>
  </si>
  <si>
    <t>Stropy deskové ze ŽB tř. C 30/37</t>
  </si>
  <si>
    <t>129133494</t>
  </si>
  <si>
    <t>10,6*2,6*0,3</t>
  </si>
  <si>
    <t>411351021</t>
  </si>
  <si>
    <t>Zřízení bednění stropů deskových tl do 50 cm bez podpěrné kce</t>
  </si>
  <si>
    <t>-1836933181</t>
  </si>
  <si>
    <t>2*10</t>
  </si>
  <si>
    <t>411351022</t>
  </si>
  <si>
    <t>Odstranění bednění stropů deskových tl do 50 cm bez podpěrné kce</t>
  </si>
  <si>
    <t>1849879309</t>
  </si>
  <si>
    <t>411354315</t>
  </si>
  <si>
    <t>Zřízení podpěrné konstrukce stropů výšky do 4 m tl přes 25 do 35 cm</t>
  </si>
  <si>
    <t>-1148703243</t>
  </si>
  <si>
    <t>411354316</t>
  </si>
  <si>
    <t>Odstranění podpěrné konstrukce stropů výšky do 4 m tl přes 25 do 35 cm</t>
  </si>
  <si>
    <t>-827554848</t>
  </si>
  <si>
    <t>411361821</t>
  </si>
  <si>
    <t>Výztuž stropů betonářskou ocelí 10 505</t>
  </si>
  <si>
    <t>1129107606</t>
  </si>
  <si>
    <t>0,000888*2,6*108</t>
  </si>
  <si>
    <t>0,000617*10,6*26</t>
  </si>
  <si>
    <t>1190312160</t>
  </si>
  <si>
    <t>dn400*1,3*0,1</t>
  </si>
  <si>
    <t>dn400*1,4*0,1</t>
  </si>
  <si>
    <t>-1696452102</t>
  </si>
  <si>
    <t>0,1*(72,19*1,3+22,56*1,15+10,4*1,15+13,44*1,15+26,43*1,15+16,87*1,2)</t>
  </si>
  <si>
    <t>201840006</t>
  </si>
  <si>
    <t>72,19*0,6*0,15+(0,45*0,15*(22,56+10,4+13,44+26,43))+16,87*0,5*0,15</t>
  </si>
  <si>
    <t>-766223430</t>
  </si>
  <si>
    <t>0,1*2*(72,19+22,56+10,4+13,44+26,43+16,87)</t>
  </si>
  <si>
    <t>-1352245095</t>
  </si>
  <si>
    <t>-1024003783</t>
  </si>
  <si>
    <t>(72,19*1,3*0,7)+(1,15*0,55*(22,56+10,4+13,44+26,43))+(16,87*1,2*0,6)-betons</t>
  </si>
  <si>
    <t>320954269</t>
  </si>
  <si>
    <t>stoka x u trafostanice</t>
  </si>
  <si>
    <t>43*1,4</t>
  </si>
  <si>
    <t>1962774595</t>
  </si>
  <si>
    <t>1669126549</t>
  </si>
  <si>
    <t>631311225</t>
  </si>
  <si>
    <t>Mazanina tl do 120 mm z betonu prostého se zvýšenými nároky na prostředí tř. C 30/37</t>
  </si>
  <si>
    <t>1364732122</t>
  </si>
  <si>
    <t>10*2*0,1*0,5</t>
  </si>
  <si>
    <t>631319013</t>
  </si>
  <si>
    <t>Příplatek k mazanině tl přes 120 do 240 mm za přehlazení povrchu</t>
  </si>
  <si>
    <t>2091612391</t>
  </si>
  <si>
    <t>Montáž kanalizačního potrubí hladkého plnostěnného SN 8 z PVC-U DN 110</t>
  </si>
  <si>
    <t>127532604</t>
  </si>
  <si>
    <t>odvodnění elektro komor ELVS1 - ELVS6, výsuv.sloupek</t>
  </si>
  <si>
    <t>13,7+19,2+11,9+6+9,8+0,5</t>
  </si>
  <si>
    <t>28611118</t>
  </si>
  <si>
    <t>trubka kanalizační PVC-U plnostěnná jednovrstvá DN 110x1000mm SN8</t>
  </si>
  <si>
    <t>410979972</t>
  </si>
  <si>
    <t>61,1*1,03 'Přepočtené koeficientem množství</t>
  </si>
  <si>
    <t>559306610</t>
  </si>
  <si>
    <t>293,8+3,5+6,1+8+3,1+4,6+10,1+4,3+0,8+5,1+3,3+9,2+16,5+8,9+1,2+0,7+5,7+5,9+0,6+7,5+7,2+6,8+4,9+7,4+5,1+(6,3+0,8+0,9+2,6+1,8+2,8+3,9)-dn200</t>
  </si>
  <si>
    <t>-289877538</t>
  </si>
  <si>
    <t>-1511129353</t>
  </si>
  <si>
    <t>60,67+38,29+52,7+41,78+73,57+26,43+10,84+6,41</t>
  </si>
  <si>
    <t>-783150618</t>
  </si>
  <si>
    <t>7,93+4,54+14,8+7,28</t>
  </si>
  <si>
    <t>871390430</t>
  </si>
  <si>
    <t>Montáž kanalizačního potrubí korugovaného SN 16 z polypropylenu DN 400</t>
  </si>
  <si>
    <t>-1087580306</t>
  </si>
  <si>
    <t>119,63*1,02 'Přepočtené koeficientem množství</t>
  </si>
  <si>
    <t>871420430</t>
  </si>
  <si>
    <t>Montáž kanalizačního potrubí korugovaného SN 16 z polypropylenu DN 500</t>
  </si>
  <si>
    <t>-937394223</t>
  </si>
  <si>
    <t>27096613</t>
  </si>
  <si>
    <t>443,7*1,02 'Přepočtené koeficientem množství</t>
  </si>
  <si>
    <t>216216292</t>
  </si>
  <si>
    <t>5,7*1,02 'Přepočtené koeficientem množství</t>
  </si>
  <si>
    <t>-1520255876</t>
  </si>
  <si>
    <t>310,69*1,02 'Přepočtené koeficientem množství</t>
  </si>
  <si>
    <t>-1715762631</t>
  </si>
  <si>
    <t>34,55*1,02 'Přepočtené koeficientem množství</t>
  </si>
  <si>
    <t>28617279</t>
  </si>
  <si>
    <t>trubka kanalizační PP korugovaná DN 400x6000mm SN16</t>
  </si>
  <si>
    <t>415727843</t>
  </si>
  <si>
    <t>28617280</t>
  </si>
  <si>
    <t>trubka kanalizační PP korugovaná DN 500x6000mm SN16</t>
  </si>
  <si>
    <t>-964568341</t>
  </si>
  <si>
    <t>92,61*1,02 'Přepočtené koeficientem množství</t>
  </si>
  <si>
    <t>403134660</t>
  </si>
  <si>
    <t>1143455417</t>
  </si>
  <si>
    <t>894411131</t>
  </si>
  <si>
    <t>Zřízení šachet kanalizačních z betonových dílců na potrubí DN přes 300 do 400 dno beton tř. C 25/30</t>
  </si>
  <si>
    <t>-604317074</t>
  </si>
  <si>
    <t>894411141</t>
  </si>
  <si>
    <t>Zřízení šachet kanalizačních z betonových dílců na potrubí DN 500 dno beton tř. C 25/30</t>
  </si>
  <si>
    <t>-1448913144</t>
  </si>
  <si>
    <t>59224056</t>
  </si>
  <si>
    <t>kónus pro kanalizační šachty s kapsovým stupadlem 100/62,5x67x12cm</t>
  </si>
  <si>
    <t>366237761</t>
  </si>
  <si>
    <t>59224168</t>
  </si>
  <si>
    <t>skruž betonová přechodová 62,5/100x60x12cm stupadla poplastovaná kapsová</t>
  </si>
  <si>
    <t>-1267882157</t>
  </si>
  <si>
    <t>55241406</t>
  </si>
  <si>
    <t>poklop šachtový s rámem DN 600 třída D400 s odvětráním</t>
  </si>
  <si>
    <t>2091168540</t>
  </si>
  <si>
    <t>1+8</t>
  </si>
  <si>
    <t>59224066</t>
  </si>
  <si>
    <t>skruž betonová DN 1000x250 PS, 100x25x12cm</t>
  </si>
  <si>
    <t>-6237492</t>
  </si>
  <si>
    <t>59224010</t>
  </si>
  <si>
    <t>prstenec šachtový vyrovnávací betonový 625x100x40mm</t>
  </si>
  <si>
    <t>867707481</t>
  </si>
  <si>
    <t>59224011</t>
  </si>
  <si>
    <t>prstenec šachtový vyrovnávací betonový 625x100x60mm</t>
  </si>
  <si>
    <t>2099169816</t>
  </si>
  <si>
    <t>59224013</t>
  </si>
  <si>
    <t>prstenec šachtový vyrovnávací betonový 625x100x100mm</t>
  </si>
  <si>
    <t>1952240023</t>
  </si>
  <si>
    <t>59224014</t>
  </si>
  <si>
    <t>prstenec šachtový vyrovnávací betonový 625x100x120mm</t>
  </si>
  <si>
    <t>-1978073827</t>
  </si>
  <si>
    <t>59224038</t>
  </si>
  <si>
    <t>dno betonové šachtové DN 400 betonový žlab i nástupnice 100x88,5x23cm</t>
  </si>
  <si>
    <t>1507827984</t>
  </si>
  <si>
    <t>59224044</t>
  </si>
  <si>
    <t>dno betonové šachtové DN 500 betonový žlab i nástupnice 100x98,5x23cm</t>
  </si>
  <si>
    <t>-1032485199</t>
  </si>
  <si>
    <t>982834641</t>
  </si>
  <si>
    <t>-1258448074</t>
  </si>
  <si>
    <t>-718876557</t>
  </si>
  <si>
    <t>-1616531839</t>
  </si>
  <si>
    <t>-2023483583</t>
  </si>
  <si>
    <t>894812321</t>
  </si>
  <si>
    <t>Revizní a čistící šachta z PP typ DN 600/250 šachtové dno průtočné</t>
  </si>
  <si>
    <t>1195714317</t>
  </si>
  <si>
    <t>-185125109</t>
  </si>
  <si>
    <t>894812323</t>
  </si>
  <si>
    <t>Revizní a čistící šachta z PP typ DN 600/250 šachtové dno s přítokem tvaru T</t>
  </si>
  <si>
    <t>-430931078</t>
  </si>
  <si>
    <t>-1817936605</t>
  </si>
  <si>
    <t>-1133068061</t>
  </si>
  <si>
    <t>-1163364532</t>
  </si>
  <si>
    <t>894812327</t>
  </si>
  <si>
    <t>Revizní a čistící šachta z PP typ DN 600/315 šachtové dno s přítokem tvaru T</t>
  </si>
  <si>
    <t>1132952533</t>
  </si>
  <si>
    <t>-1490053094</t>
  </si>
  <si>
    <t>-1193281527</t>
  </si>
  <si>
    <t>1153646672</t>
  </si>
  <si>
    <t>Osazení poklopů litinových nebo ocelových včetně rámů pro třídu zatížení D400, E600</t>
  </si>
  <si>
    <t>-1241065125</t>
  </si>
  <si>
    <t>899501221</t>
  </si>
  <si>
    <t>Stupadla do šachet ocelová s PE povlakem vidlicová pro přímé zabudování do hmoždinek</t>
  </si>
  <si>
    <t>1225016771</t>
  </si>
  <si>
    <t>-1055444353</t>
  </si>
  <si>
    <t>-1037120905</t>
  </si>
  <si>
    <t>R1322pt</t>
  </si>
  <si>
    <t>pryžové těsnění ke skružím DN1000mm</t>
  </si>
  <si>
    <t>-158683176</t>
  </si>
  <si>
    <t>953334118</t>
  </si>
  <si>
    <t>Bobtnavý pásek do pracovních spar betonových kcí bentonitový 20 x 15 mm</t>
  </si>
  <si>
    <t>131549248</t>
  </si>
  <si>
    <t>4*2*(10,3+2,3)</t>
  </si>
  <si>
    <t>1015546311</t>
  </si>
  <si>
    <t>2*0,3</t>
  </si>
  <si>
    <t>7*0,15</t>
  </si>
  <si>
    <t>1541995687</t>
  </si>
  <si>
    <t>977151129</t>
  </si>
  <si>
    <t>Jádrové vrty diamantovými korunkami do stavebních materiálů D přes 300 do 350 mm</t>
  </si>
  <si>
    <t>-1249057169</t>
  </si>
  <si>
    <t>-1849938485</t>
  </si>
  <si>
    <t>977151135</t>
  </si>
  <si>
    <t>Jádrové vrty diamantovými korunkami do stavebních materiálů D přes 550 do 600 mm</t>
  </si>
  <si>
    <t>-1531174395</t>
  </si>
  <si>
    <t>D1.3.3.i</t>
  </si>
  <si>
    <t>1,1</t>
  </si>
  <si>
    <t>Rps1</t>
  </si>
  <si>
    <t>Těsnící vložka PS Standard 200/160mm vč. osazení</t>
  </si>
  <si>
    <t>265651472</t>
  </si>
  <si>
    <t>1417063251</t>
  </si>
  <si>
    <t>-929186893</t>
  </si>
  <si>
    <t>1,35*(170,3+149,2)+(1,6*134,1)+(10,6*2,6+0,3*2*(10,6+2,6))</t>
  </si>
  <si>
    <t>462048858</t>
  </si>
  <si>
    <t>-977925670</t>
  </si>
  <si>
    <t>-97447189</t>
  </si>
  <si>
    <t>681,365*1,2 'Přepočtené koeficientem množství</t>
  </si>
  <si>
    <t>-931914989</t>
  </si>
  <si>
    <t>-1542246718</t>
  </si>
  <si>
    <t>721263103</t>
  </si>
  <si>
    <t>Klapka zpětná polypropylen PP s automatickým uzávěrem DN 160</t>
  </si>
  <si>
    <t>1533754672</t>
  </si>
  <si>
    <t>odvodnění ELVS1-6, sloupek</t>
  </si>
  <si>
    <t>7+1</t>
  </si>
  <si>
    <t>998721201</t>
  </si>
  <si>
    <t>Přesun hmot procentní pro vnitřní kanalizaci v objektech v do 6 m</t>
  </si>
  <si>
    <t>1482632280</t>
  </si>
  <si>
    <t>65,275</t>
  </si>
  <si>
    <t>104,9</t>
  </si>
  <si>
    <t>133,488</t>
  </si>
  <si>
    <t>16,954</t>
  </si>
  <si>
    <t>64,584</t>
  </si>
  <si>
    <t>betonp</t>
  </si>
  <si>
    <t>1,864</t>
  </si>
  <si>
    <t>podsyp</t>
  </si>
  <si>
    <t>2,375</t>
  </si>
  <si>
    <t>023 - SO 302 VODNÍ PRVKY - 4.etapa</t>
  </si>
  <si>
    <t>81,811</t>
  </si>
  <si>
    <t>202,4</t>
  </si>
  <si>
    <t>izolacet</t>
  </si>
  <si>
    <t>10,216</t>
  </si>
  <si>
    <t>80,47</t>
  </si>
  <si>
    <t>cyky515</t>
  </si>
  <si>
    <t>rn415</t>
  </si>
  <si>
    <t>cy4</t>
  </si>
  <si>
    <t>bk11</t>
  </si>
  <si>
    <t xml:space="preserve">    713 - Izolace tepelné</t>
  </si>
  <si>
    <t xml:space="preserve">    724 - Zdravotechnika - strojní vybavení</t>
  </si>
  <si>
    <t xml:space="preserve">    751 - Vzduchotechnika</t>
  </si>
  <si>
    <t>-661800552</t>
  </si>
  <si>
    <t>2,9*3,15*5+2,2*2*2+2,7*2*2</t>
  </si>
  <si>
    <t>2072987665</t>
  </si>
  <si>
    <t>(dn100-9,6)*0,7*1</t>
  </si>
  <si>
    <t>(7,3+73,5)*0,9*0,8</t>
  </si>
  <si>
    <t>1621154806</t>
  </si>
  <si>
    <t>2,9*2*(3,15+5)+2,2*2*4+2,7*2*4</t>
  </si>
  <si>
    <t>1587725080</t>
  </si>
  <si>
    <t>-1115461214</t>
  </si>
  <si>
    <t>rýha+jáma</t>
  </si>
  <si>
    <t>-1420450103</t>
  </si>
  <si>
    <t>198,763*14 'Přepočtené koeficientem množství</t>
  </si>
  <si>
    <t>-1936894540</t>
  </si>
  <si>
    <t>-2145784857</t>
  </si>
  <si>
    <t>1183711576</t>
  </si>
  <si>
    <t>(rýha+jáma)*1,7</t>
  </si>
  <si>
    <t>-1689500880</t>
  </si>
  <si>
    <t>rýha+jáma-lože-obsyp-(1,38*1,12*1,95)-(2,2*pi*0,65*0,65+2,7*pi*0,65*0,65)-(2,9*1,91*3,91)-betonp-podsyp</t>
  </si>
  <si>
    <t>-885441286</t>
  </si>
  <si>
    <t>(7,3+73,5)*0,35*0,8</t>
  </si>
  <si>
    <t>1128694430</t>
  </si>
  <si>
    <t>-594577264</t>
  </si>
  <si>
    <t>1586564644</t>
  </si>
  <si>
    <t>pod šachty</t>
  </si>
  <si>
    <t>2*2*2*0,1+3,15*5*0,1</t>
  </si>
  <si>
    <t>812124058</t>
  </si>
  <si>
    <t>podklad pod šachty</t>
  </si>
  <si>
    <t>2,6*4,4*0,1+2*1,6*1,6*0,1</t>
  </si>
  <si>
    <t>1946657249</t>
  </si>
  <si>
    <t>0,2*0,5*4*2</t>
  </si>
  <si>
    <t>1442657935</t>
  </si>
  <si>
    <t>-1847447127</t>
  </si>
  <si>
    <t>788447953</t>
  </si>
  <si>
    <t>1790127690</t>
  </si>
  <si>
    <t>1471275860</t>
  </si>
  <si>
    <t>0,8*1,1*4</t>
  </si>
  <si>
    <t>-1410267673</t>
  </si>
  <si>
    <t>podbetonování komínků a krycích plechů pod lavičkami</t>
  </si>
  <si>
    <t>0,5*0,5*0,2*2</t>
  </si>
  <si>
    <t>-390447381</t>
  </si>
  <si>
    <t>(7,3+73,5)*0,8*0,1</t>
  </si>
  <si>
    <t>-1956791975</t>
  </si>
  <si>
    <t>180619519</t>
  </si>
  <si>
    <t>242111113</t>
  </si>
  <si>
    <t>Osazení pláště kopané studny z betonových skruží celokruhových DN 1 m</t>
  </si>
  <si>
    <t>-895035414</t>
  </si>
  <si>
    <t>242111123</t>
  </si>
  <si>
    <t>Osazení pláště kopané studny z betonových skruží dílcových DN 1 m</t>
  </si>
  <si>
    <t>-513234820</t>
  </si>
  <si>
    <t>59225335</t>
  </si>
  <si>
    <t>skruž betonová studňová kruhová 100x100x9cm</t>
  </si>
  <si>
    <t>-477456699</t>
  </si>
  <si>
    <t>59225708</t>
  </si>
  <si>
    <t>deska betonová zákrytová pro studny, šachty a jímky půlená D 110x7,5cm</t>
  </si>
  <si>
    <t>271920766</t>
  </si>
  <si>
    <t>-554967450</t>
  </si>
  <si>
    <t>5,96+3,7+6*10,7+2*10+4*11,7+2*9,4+2*13,19+2*8,28</t>
  </si>
  <si>
    <t>-1579938131</t>
  </si>
  <si>
    <t>202,4*1,05 'Přepočtené koeficientem množství</t>
  </si>
  <si>
    <t>28613502</t>
  </si>
  <si>
    <t>potrubí vodovodní dvouvrstvé PE100 RC SDR11 50x4,6mm</t>
  </si>
  <si>
    <t>-2122096061</t>
  </si>
  <si>
    <t>28613501</t>
  </si>
  <si>
    <t>potrubí vodovodní dvouvrstvé PE100 RC SDR11 40x3,7mm</t>
  </si>
  <si>
    <t>1306948145</t>
  </si>
  <si>
    <t>871171211</t>
  </si>
  <si>
    <t>Montáž potrubí z PE100 RC SDR 11 otevřený výkop svařovaných elektrotvarovkou d 40 x 3,7 mm</t>
  </si>
  <si>
    <t>459218214</t>
  </si>
  <si>
    <t>871181211</t>
  </si>
  <si>
    <t>Montáž potrubí z PE100 RC SDR 11 otevřený výkop svařovaných elektrotvarovkou d 50 x 4,6 mm</t>
  </si>
  <si>
    <t>834317358</t>
  </si>
  <si>
    <t>1485725925</t>
  </si>
  <si>
    <t>6,6+73+7,2+18,1</t>
  </si>
  <si>
    <t>-780622433</t>
  </si>
  <si>
    <t>104,9*1,05 'Přepočtené koeficientem množství</t>
  </si>
  <si>
    <t>251830034</t>
  </si>
  <si>
    <t>-992394767</t>
  </si>
  <si>
    <t>290716492</t>
  </si>
  <si>
    <t>-2096425904</t>
  </si>
  <si>
    <t>2066913398</t>
  </si>
  <si>
    <t>877161113</t>
  </si>
  <si>
    <t>Montáž elektro T-kusů na vodovodním potrubí z PE trub d 32</t>
  </si>
  <si>
    <t>-1425872028</t>
  </si>
  <si>
    <t>28615011</t>
  </si>
  <si>
    <t>elektrotvarovka T-kus rovnoramenný PE 100 PN16 D 32mm</t>
  </si>
  <si>
    <t>1074899211</t>
  </si>
  <si>
    <t>891162211</t>
  </si>
  <si>
    <t>Montáž závitového vodoměru G 1 v šachtě</t>
  </si>
  <si>
    <t>-757772961</t>
  </si>
  <si>
    <t>8938vdm2</t>
  </si>
  <si>
    <t>Ultrazvukový vodoměr s integrovaným komunikačním modulem,  Q3 = 2,5 m3/h, vč. šroubení G1"</t>
  </si>
  <si>
    <t>-1739393163</t>
  </si>
  <si>
    <t>8938vdm3</t>
  </si>
  <si>
    <t>Impulsní vodoměr na studenou vodu 3,5 m3/hod pro montáž do horizontální polohy G1" vč. šroubení</t>
  </si>
  <si>
    <t>-911563047</t>
  </si>
  <si>
    <t>893418365</t>
  </si>
  <si>
    <t>1860635120</t>
  </si>
  <si>
    <t>891319111</t>
  </si>
  <si>
    <t>Montáž navrtávacích pasů na potrubí z jakýchkoli trub DN 150</t>
  </si>
  <si>
    <t>222719100</t>
  </si>
  <si>
    <t>42271415</t>
  </si>
  <si>
    <t>pás navrtávací z tvárné litiny DN 150, pro litinové a ocelové potrubí, se závitovým výstupem 1",5/4",6/4",2"</t>
  </si>
  <si>
    <t>-1154776130</t>
  </si>
  <si>
    <t>-943852326</t>
  </si>
  <si>
    <t>-1746077380</t>
  </si>
  <si>
    <t>-1636811876</t>
  </si>
  <si>
    <t>-869786450</t>
  </si>
  <si>
    <t>-1744701946</t>
  </si>
  <si>
    <t>894211111AR</t>
  </si>
  <si>
    <t>osazení prefa armaturní šachty aš1</t>
  </si>
  <si>
    <t>-1964927997</t>
  </si>
  <si>
    <t>R131215567</t>
  </si>
  <si>
    <t>hranatá prefa armaturní šachta se stropem 3,91/1,91/2,62 vč. spodní kalové jímky</t>
  </si>
  <si>
    <t>1708678121</t>
  </si>
  <si>
    <t>894411111</t>
  </si>
  <si>
    <t>Zřízení šachet kanalizačních z betonových dílců na potrubí DN do 200 dno beton tř. C 25/30</t>
  </si>
  <si>
    <t>-1505742490</t>
  </si>
  <si>
    <t>-1087155506</t>
  </si>
  <si>
    <t>56230604PK5</t>
  </si>
  <si>
    <t>poklop ATYP plechový pro zadláždění 700/700mm PK5</t>
  </si>
  <si>
    <t>2092016557</t>
  </si>
  <si>
    <t>RPKV600</t>
  </si>
  <si>
    <t>ŠACHTOVÝ POKLOP tř.D400, ∅600mm, vodotěsný</t>
  </si>
  <si>
    <t>kud</t>
  </si>
  <si>
    <t>-1323947785</t>
  </si>
  <si>
    <t>-489953229</t>
  </si>
  <si>
    <t>59224070</t>
  </si>
  <si>
    <t>skruž betonová DN 1000x1000 PS, 100x100x12cm</t>
  </si>
  <si>
    <t>1092648074</t>
  </si>
  <si>
    <t>59224187</t>
  </si>
  <si>
    <t>prstenec šachtový vyrovnávací betonový 625x120x100mm</t>
  </si>
  <si>
    <t>-693861543</t>
  </si>
  <si>
    <t>59224185</t>
  </si>
  <si>
    <t>prstenec šachtový vyrovnávací betonový 625x120x60mm</t>
  </si>
  <si>
    <t>2067892652</t>
  </si>
  <si>
    <t>1077779931</t>
  </si>
  <si>
    <t>59224023</t>
  </si>
  <si>
    <t>dno betonové šachtové DN 200 betonový žlab i nástupnice 100x63,5x15cm</t>
  </si>
  <si>
    <t>-155155362</t>
  </si>
  <si>
    <t>980513779</t>
  </si>
  <si>
    <t>tech1</t>
  </si>
  <si>
    <t>dělená nádrž z polypropylenu (3,4m3), 3 komory, výztužná žebra,  vč. osazení</t>
  </si>
  <si>
    <t>-173315474</t>
  </si>
  <si>
    <t>tech3</t>
  </si>
  <si>
    <t>Předfiltr hrubých nečistot 1" s nylonovou vložkou a ručním proplachem vč. montáže</t>
  </si>
  <si>
    <t>-329011431</t>
  </si>
  <si>
    <t>tech4</t>
  </si>
  <si>
    <t>Pískový filtr d 400mm vč.ventilu a pískové náplně a osazení</t>
  </si>
  <si>
    <t>1062908577</t>
  </si>
  <si>
    <t>tech5</t>
  </si>
  <si>
    <t>Kalové čerpadlo - 230V; 0,3kW; výtlak 5,5m; 141 L/min., hladinové čidlo, vč. osazení</t>
  </si>
  <si>
    <t>1225115930</t>
  </si>
  <si>
    <t>tech6</t>
  </si>
  <si>
    <t>Digitální membránové dávkovací čerpadlo s nastavitelnou kapacitou; vstřikovací ventil, síto sání; nádoba s víkem 100L vč. osazení a naplnění</t>
  </si>
  <si>
    <t>169919423</t>
  </si>
  <si>
    <t>tech7</t>
  </si>
  <si>
    <t>Čerpadlo filtrace Q= 5m3/h, H= 9m, P= 0,55/0,25kW, 230V vč. osazení</t>
  </si>
  <si>
    <t>-120162485</t>
  </si>
  <si>
    <t>tech8</t>
  </si>
  <si>
    <t>Předfiltr čerpadla PP 8 l  - připojení DN100/80 vč. osazení</t>
  </si>
  <si>
    <t>1524149646</t>
  </si>
  <si>
    <t>tech10</t>
  </si>
  <si>
    <t>Havarijní servopohon s kulovým kohoutem G1" Napájení 240V vč. osazení</t>
  </si>
  <si>
    <t>889409245</t>
  </si>
  <si>
    <t>tech11</t>
  </si>
  <si>
    <t>senzory pro snímání hladiny vč. zapojení</t>
  </si>
  <si>
    <t>790756905</t>
  </si>
  <si>
    <t>tech12</t>
  </si>
  <si>
    <t>tryska nerezová 10-14 s kloubem - náklon trysky až o 15°, s regulátorem průtoku, šroubení 1" vč. montáže</t>
  </si>
  <si>
    <t>173415558</t>
  </si>
  <si>
    <t>tech29</t>
  </si>
  <si>
    <t>Nerezový záchytný koš vč. osazení</t>
  </si>
  <si>
    <t>129193808</t>
  </si>
  <si>
    <t>1842766509</t>
  </si>
  <si>
    <t>tech32</t>
  </si>
  <si>
    <t>Těsnící vložka PS Standard 150/110mm vč. osazení</t>
  </si>
  <si>
    <t>-1998461756</t>
  </si>
  <si>
    <t>tech34</t>
  </si>
  <si>
    <t>mlžná tryska z mosazi G1/4" - 5 otvorů vč. šroubení a montáže</t>
  </si>
  <si>
    <t>-1825556955</t>
  </si>
  <si>
    <t>tech36</t>
  </si>
  <si>
    <t>automatický systém pro změkčení a odželeznění vody - digitální jednotka, autoproplach - vč. solné nádoby 200L a osazení</t>
  </si>
  <si>
    <t>990500025</t>
  </si>
  <si>
    <t>tech37</t>
  </si>
  <si>
    <t>světlo LED nerez 9*3W, RGB, s otvorem, závit 6/4", 30°, 24V DC vč. osazení</t>
  </si>
  <si>
    <t>319257260</t>
  </si>
  <si>
    <t>tech39</t>
  </si>
  <si>
    <t>Čerpadlo výtrysků s připojením DMX / 02 vč. osazení</t>
  </si>
  <si>
    <t>320948228</t>
  </si>
  <si>
    <t>tech4022</t>
  </si>
  <si>
    <t>Nerezová nádržka 500/500mm vč. osazení</t>
  </si>
  <si>
    <t>955400315</t>
  </si>
  <si>
    <t>tech41</t>
  </si>
  <si>
    <t>Řízení ovládání světel, zdroj 230/24 V vč. osazení</t>
  </si>
  <si>
    <t>-699171671</t>
  </si>
  <si>
    <t>tech42</t>
  </si>
  <si>
    <t>Miskový anemometr Hliníkový vč. osazení</t>
  </si>
  <si>
    <t>-1403468336</t>
  </si>
  <si>
    <t>tech43</t>
  </si>
  <si>
    <t>vysokotlaké radiální třípístové čerpadlo s mosaznou hlavou a keramickými písty. Pracovní tlak 170 bar, průtok vody 600 l/hod (10 l/min), otáčky 1.450 ot/min vč. osazení</t>
  </si>
  <si>
    <t>586193422</t>
  </si>
  <si>
    <t>tech44</t>
  </si>
  <si>
    <t>Snímač vlhkosti a teploty s dálkovou sondou. Napájení 24 VDC vč. osazení</t>
  </si>
  <si>
    <t>480991992</t>
  </si>
  <si>
    <t>-571116998</t>
  </si>
  <si>
    <t>2111962986</t>
  </si>
  <si>
    <t>-1256572536</t>
  </si>
  <si>
    <t>1844304284</t>
  </si>
  <si>
    <t>-961559234</t>
  </si>
  <si>
    <t>-1499696015</t>
  </si>
  <si>
    <t>719854579</t>
  </si>
  <si>
    <t>-1198224833</t>
  </si>
  <si>
    <t>(7,3+73,5)*1,5</t>
  </si>
  <si>
    <t>1017162516</t>
  </si>
  <si>
    <t>(7,3+73,5)*1,1</t>
  </si>
  <si>
    <t>R303std</t>
  </si>
  <si>
    <t>vyvrtání otvoru pro pumpu do poklopu</t>
  </si>
  <si>
    <t>-2131449709</t>
  </si>
  <si>
    <t>RS1</t>
  </si>
  <si>
    <t>repase stávající ruční pumpy - nátěr RAL7021</t>
  </si>
  <si>
    <t>-153889718</t>
  </si>
  <si>
    <t>RS2</t>
  </si>
  <si>
    <t>Pracovní válec 306/90 k pumpě</t>
  </si>
  <si>
    <t>335841001</t>
  </si>
  <si>
    <t>RS3</t>
  </si>
  <si>
    <t>Sací koš se zpětnou klapkou 5/4“ k pumpě</t>
  </si>
  <si>
    <t>1356084840</t>
  </si>
  <si>
    <t>RS4</t>
  </si>
  <si>
    <t>Spona s klíny k pumpě nerez</t>
  </si>
  <si>
    <t>886817506</t>
  </si>
  <si>
    <t>RS5</t>
  </si>
  <si>
    <t>odvodnění pod pumpou</t>
  </si>
  <si>
    <t>1731949008</t>
  </si>
  <si>
    <t>2093396149</t>
  </si>
  <si>
    <t>2028563857</t>
  </si>
  <si>
    <t>0,09*9</t>
  </si>
  <si>
    <t>977151123</t>
  </si>
  <si>
    <t>Jádrové vrty diamantovými korunkami do stavebních materiálů D přes 130 do 150 mm</t>
  </si>
  <si>
    <t>-1679524293</t>
  </si>
  <si>
    <t>prostupy</t>
  </si>
  <si>
    <t>0,08*4</t>
  </si>
  <si>
    <t>-1707128834</t>
  </si>
  <si>
    <t>711141559</t>
  </si>
  <si>
    <t>Provedení izolace proti zemní vlhkosti pásy přitavením vodorovné NAIP</t>
  </si>
  <si>
    <t>2032596249</t>
  </si>
  <si>
    <t>strop aš</t>
  </si>
  <si>
    <t>1,91*3,91+0,2*2*(1,91+3,91)</t>
  </si>
  <si>
    <t>2133622842</t>
  </si>
  <si>
    <t>vstup do aš1 a přesahy</t>
  </si>
  <si>
    <t>4*1,2*0,9+0,2*2*(1,91+3,91)</t>
  </si>
  <si>
    <t>pás asfaltový natavitelný oxidovaný tl 3,5mm typu V60 S35 s vložkou ze skleněné rohože, s jemnozrnným minerálním posypem</t>
  </si>
  <si>
    <t>596210207</t>
  </si>
  <si>
    <t>9,796+6,648</t>
  </si>
  <si>
    <t>16,444*1,2 'Přepočtené koeficientem množství</t>
  </si>
  <si>
    <t>411569985</t>
  </si>
  <si>
    <t>713</t>
  </si>
  <si>
    <t>Izolace tepelné</t>
  </si>
  <si>
    <t>713111128</t>
  </si>
  <si>
    <t>Montáž izolace tepelné spodem stropů lepením celoplošně s mechanickým kotvením rohoží, pásů, dílců, desek</t>
  </si>
  <si>
    <t>2025022353</t>
  </si>
  <si>
    <t>izolace stropu aš1</t>
  </si>
  <si>
    <t>3,75*1,75</t>
  </si>
  <si>
    <t xml:space="preserve">izolace poklopu </t>
  </si>
  <si>
    <t>pi*0,3*0,3+0,7*0,7</t>
  </si>
  <si>
    <t>tubus aš</t>
  </si>
  <si>
    <t>0,9*0,8*4</t>
  </si>
  <si>
    <t>28376501</t>
  </si>
  <si>
    <t>deska izolační PIR s oboustranným textilním rounem tl 100mm</t>
  </si>
  <si>
    <t>-585854445</t>
  </si>
  <si>
    <t>izolacet-0,9*0,8*4</t>
  </si>
  <si>
    <t>7,336*1,05 'Přepočtené koeficientem množství</t>
  </si>
  <si>
    <t>28376525</t>
  </si>
  <si>
    <t>deska izolační PIR s oboustranným textilním rounem tl 50mm</t>
  </si>
  <si>
    <t>1330049164</t>
  </si>
  <si>
    <t>2,88*1,1 'Přepočtené koeficientem množství</t>
  </si>
  <si>
    <t>998713101</t>
  </si>
  <si>
    <t>Přesun hmot tonážní pro izolace tepelné v objektech v do 6 m</t>
  </si>
  <si>
    <t>1823382902</t>
  </si>
  <si>
    <t>721174025</t>
  </si>
  <si>
    <t>Potrubí kanalizační z PP odpadní DN 110</t>
  </si>
  <si>
    <t>475511732</t>
  </si>
  <si>
    <t>odvětrání aš1, rozvody v aš1</t>
  </si>
  <si>
    <t>ht110</t>
  </si>
  <si>
    <t>(1,5+1,2+2*0,8)+4,5+5</t>
  </si>
  <si>
    <t>tech33</t>
  </si>
  <si>
    <t>Odvětrávací komínek nerez DN75mm vč. osazení</t>
  </si>
  <si>
    <t>-1129681378</t>
  </si>
  <si>
    <t>tech001kp1</t>
  </si>
  <si>
    <t>krycí opláštění pro komínek z pozink. plechu + RAL7016 - 30*30*40cm, kotvení pod dlažbu,  vč. osazení</t>
  </si>
  <si>
    <t>-1898744149</t>
  </si>
  <si>
    <t>721174042</t>
  </si>
  <si>
    <t>Potrubí kanalizační z PP připojovací DN 40</t>
  </si>
  <si>
    <t>1891484664</t>
  </si>
  <si>
    <t>rozvody v aš1</t>
  </si>
  <si>
    <t>2+4</t>
  </si>
  <si>
    <t>721211421</t>
  </si>
  <si>
    <t>Vpusť podlahová se svislým odtokem DN 50/75/110 mřížka nerez 115x115</t>
  </si>
  <si>
    <t>19765600</t>
  </si>
  <si>
    <t>721263101</t>
  </si>
  <si>
    <t>Klapka zpětná polypropylen PP s automatickým uzávěrem DN 110</t>
  </si>
  <si>
    <t>-896258090</t>
  </si>
  <si>
    <t>998721101</t>
  </si>
  <si>
    <t>Přesun hmot tonážní pro vnitřní kanalizace v objektech v do 6 m</t>
  </si>
  <si>
    <t>-2144212134</t>
  </si>
  <si>
    <t>722173404</t>
  </si>
  <si>
    <t>Potrubí vodovodní plastové vícevrstvé PE-Xc spoj lisováním PN 16 do 70°C D 32x3,2 mm</t>
  </si>
  <si>
    <t>-570669766</t>
  </si>
  <si>
    <t>2*(3+5)</t>
  </si>
  <si>
    <t>722173405</t>
  </si>
  <si>
    <t>Potrubí vodovodní plastové vícevrstvé PE-Xc spoj lisováním PN 16 do 70°C D 40x3,5 mm</t>
  </si>
  <si>
    <t>-87159179</t>
  </si>
  <si>
    <t>2*(2+3)</t>
  </si>
  <si>
    <t>722173406</t>
  </si>
  <si>
    <t>Potrubí vodovodní plastové vícevrstvé PE-Xc spoj lisováním PN 16 do 70°C D 50x4,0 mm</t>
  </si>
  <si>
    <t>646900889</t>
  </si>
  <si>
    <t>2*1,2</t>
  </si>
  <si>
    <t>722173407</t>
  </si>
  <si>
    <t>Potrubí vodovodní plastové vícevrstvé PE-Xc spoj lisováním PN 16 do 70°C D 63x4,5 mm</t>
  </si>
  <si>
    <t>520000275</t>
  </si>
  <si>
    <t>2*(5,5+8)</t>
  </si>
  <si>
    <t>-1549753990</t>
  </si>
  <si>
    <t>722230103</t>
  </si>
  <si>
    <t>Ventil přímý G 1" se dvěma závity</t>
  </si>
  <si>
    <t>1377929262</t>
  </si>
  <si>
    <t>722230104</t>
  </si>
  <si>
    <t>Ventil přímý G 5/4" se dvěma závity</t>
  </si>
  <si>
    <t>-1830214155</t>
  </si>
  <si>
    <t>722230106</t>
  </si>
  <si>
    <t>Ventil přímý G 2" se dvěma závity</t>
  </si>
  <si>
    <t>1072765405</t>
  </si>
  <si>
    <t>730932948</t>
  </si>
  <si>
    <t>8+1</t>
  </si>
  <si>
    <t>722231053</t>
  </si>
  <si>
    <t>Šoupátko mosazné G 1" PN 16 do 80°C s 2x vnitřním závitem</t>
  </si>
  <si>
    <t>-1380402409</t>
  </si>
  <si>
    <t>722231074</t>
  </si>
  <si>
    <t>Ventil zpětný mosazný G 1" PN 10 do 110°C se dvěma závity</t>
  </si>
  <si>
    <t>1740928211</t>
  </si>
  <si>
    <t>722270102R</t>
  </si>
  <si>
    <t>Sestava vodoměrová závitová G 1" ve vodoměrné šachtě - neobsahuje vodoměr</t>
  </si>
  <si>
    <t>-1105214291</t>
  </si>
  <si>
    <t>998722101</t>
  </si>
  <si>
    <t>Přesun hmot tonážní pro vnitřní vodovod v objektech v do 6 m</t>
  </si>
  <si>
    <t>-729241704</t>
  </si>
  <si>
    <t>724</t>
  </si>
  <si>
    <t>Zdravotechnika - strojní vybavení</t>
  </si>
  <si>
    <t>724219232</t>
  </si>
  <si>
    <t>Montáž domovní vodárny dopravní výška do 80 m ostatní typ</t>
  </si>
  <si>
    <t>-2783606</t>
  </si>
  <si>
    <t>v ceně je zahrnuto osazení a propojení čerpadla vč. vyzkoušení funkce</t>
  </si>
  <si>
    <t>ntl12564</t>
  </si>
  <si>
    <t>Ponorné automatické čerpadlo Q max.: 95 l/min, H max.:54m, Max. ponor: 20m; Napětí 230V; 1,1kW</t>
  </si>
  <si>
    <t>65821634</t>
  </si>
  <si>
    <t>998724101</t>
  </si>
  <si>
    <t>Přesun hmot tonážní pro strojní vybavení v objektech v do 6 m</t>
  </si>
  <si>
    <t>-1965976356</t>
  </si>
  <si>
    <t>210100001</t>
  </si>
  <si>
    <t>Ukončení vodičů v rozváděči nebo na přístroji včetně zapojení průřezu žíly do 2,5 mm2</t>
  </si>
  <si>
    <t>759390910</t>
  </si>
  <si>
    <t>3*25+5*25</t>
  </si>
  <si>
    <t>825196863</t>
  </si>
  <si>
    <t>8,28+13,19+9,4+11,7+10+10,7+7,2+5+5</t>
  </si>
  <si>
    <t>526550914</t>
  </si>
  <si>
    <t>80,47*1,05 'Přepočtené koeficientem množství</t>
  </si>
  <si>
    <t>741110043</t>
  </si>
  <si>
    <t>Montáž trubka plastová ohebná D přes 35 mm uložená pevně</t>
  </si>
  <si>
    <t>90963296</t>
  </si>
  <si>
    <t>2*70</t>
  </si>
  <si>
    <t>trubka elektroinstalační ohebná dvouplášťová korugovaná (chránička) D 41/50mm, HDPE+LDPE</t>
  </si>
  <si>
    <t>-1960764431</t>
  </si>
  <si>
    <t>140*1,05 'Přepočtené koeficientem množství</t>
  </si>
  <si>
    <t>741110511</t>
  </si>
  <si>
    <t>Montáž lišta a kanálek vkládací šířky do 60 mm s víčkem</t>
  </si>
  <si>
    <t>608534005</t>
  </si>
  <si>
    <t>2*cyky515</t>
  </si>
  <si>
    <t>34571008</t>
  </si>
  <si>
    <t>lišta elektroinstalační hranatá PVC 40x40mm</t>
  </si>
  <si>
    <t>1975696321</t>
  </si>
  <si>
    <t>40*1,05 'Přepočtené koeficientem množství</t>
  </si>
  <si>
    <t>741112021</t>
  </si>
  <si>
    <t>Montáž krabice nástěnná plastová čtyřhranná do 100x100 mm</t>
  </si>
  <si>
    <t>-1527342796</t>
  </si>
  <si>
    <t>8+8</t>
  </si>
  <si>
    <t>34571479</t>
  </si>
  <si>
    <t>krabice v uzavřeném provedení PP s krytím IP 66 čtvercová 100x100mm</t>
  </si>
  <si>
    <t>1797047698</t>
  </si>
  <si>
    <t>tech28</t>
  </si>
  <si>
    <t xml:space="preserve">KRABICE A11 IP55 85x85 </t>
  </si>
  <si>
    <t>1758504154</t>
  </si>
  <si>
    <t>34539059</t>
  </si>
  <si>
    <t>rámeček jednonásobný</t>
  </si>
  <si>
    <t>412948682</t>
  </si>
  <si>
    <t>741120101</t>
  </si>
  <si>
    <t>Montáž vodič Cu izolovaný plný a laněný s PVC pláštěm žíla 0,15-16 mm2 zatažený (např. CY, CHAH-V)</t>
  </si>
  <si>
    <t>-1052713140</t>
  </si>
  <si>
    <t>34111030</t>
  </si>
  <si>
    <t>kabel instalační jádro Cu plné izolace PVC plášť PVC 450/750V (CYKY) 3x1,5mm2</t>
  </si>
  <si>
    <t>769817080</t>
  </si>
  <si>
    <t>35*1,1 'Přepočtené koeficientem množství</t>
  </si>
  <si>
    <t>34113261</t>
  </si>
  <si>
    <t>kabel Instalační flexibilní jádro Cu lanované izolace pryž plášť pryž chloroprenová 450/750V (H07RN-F) 4x1,5mm2</t>
  </si>
  <si>
    <t>2067349211</t>
  </si>
  <si>
    <t>80*1,05 'Přepočtené koeficientem množství</t>
  </si>
  <si>
    <t>34141043</t>
  </si>
  <si>
    <t>vodič propojovací jádro Cu plné dvojitá izolace PVC 450/750V (CYY) 1x4mm2</t>
  </si>
  <si>
    <t>975915235</t>
  </si>
  <si>
    <t>50*1,05 'Přepočtené koeficientem množství</t>
  </si>
  <si>
    <t>34111090</t>
  </si>
  <si>
    <t>kabel instalační jádro Cu plné izolace PVC plášť PVC 450/750V (CYKY) 5x1,5mm2</t>
  </si>
  <si>
    <t>1706877985</t>
  </si>
  <si>
    <t>1567173809</t>
  </si>
  <si>
    <t>741210001</t>
  </si>
  <si>
    <t>Montáž rozvodnice oceloplechová nebo plastová běžná do 20 kg</t>
  </si>
  <si>
    <t>1015736497</t>
  </si>
  <si>
    <t>35711022</t>
  </si>
  <si>
    <t>rozvodnice nástěnná, plné dveře, IP65, 36 modulárních jednotek (18x2), vč. N/pE</t>
  </si>
  <si>
    <t>-1385246445</t>
  </si>
  <si>
    <t>741231012</t>
  </si>
  <si>
    <t>Montáž svorkovnice do rozvaděčů - ochranná</t>
  </si>
  <si>
    <t>72324601</t>
  </si>
  <si>
    <t>tech23</t>
  </si>
  <si>
    <t xml:space="preserve">Ekvipotenciální svorkovnice EPS 2 s krytem </t>
  </si>
  <si>
    <t>-62942042</t>
  </si>
  <si>
    <t>tech25</t>
  </si>
  <si>
    <t>Soklová zásuvka ZSE-03 vč. osazení</t>
  </si>
  <si>
    <t>636301151</t>
  </si>
  <si>
    <t>741310413</t>
  </si>
  <si>
    <t>Montáž spínač tří/čtyřpólový nástěnný do 63 A venkovní nebo mokré se zapojením vodičů</t>
  </si>
  <si>
    <t>-2075294828</t>
  </si>
  <si>
    <t>tech22</t>
  </si>
  <si>
    <t>páčkový spínač 32-3</t>
  </si>
  <si>
    <t>-462015171</t>
  </si>
  <si>
    <t>741313085</t>
  </si>
  <si>
    <t>Montáž zásuvek chráněných v krabici šroubové připojení 3P+N+PE prostředí venkovní, mokré se zapojením vodičů</t>
  </si>
  <si>
    <t>1501358097</t>
  </si>
  <si>
    <t>34555229</t>
  </si>
  <si>
    <t>zásuvka nástěnná jednonásobná s víčkem, IP44, šroubové svorky</t>
  </si>
  <si>
    <t>354058708</t>
  </si>
  <si>
    <t>tech9</t>
  </si>
  <si>
    <t>Řídící jednotka s GSM modulem umožňující dálkové ovládání systému vč. osazení</t>
  </si>
  <si>
    <t>-1950796172</t>
  </si>
  <si>
    <t>součástí je dálkový přenos, hlášení o poruchách</t>
  </si>
  <si>
    <t>funkce dálkového ovládání výtrysků a mlžných trysek vč. osvětlení</t>
  </si>
  <si>
    <t>v ceně je obsažena instalace a zprovoznění aplikace pro mobilní telefon</t>
  </si>
  <si>
    <t>741320105</t>
  </si>
  <si>
    <t>Montáž jističů jednopólových nn do 25 A ve skříni se zapojením vodičů</t>
  </si>
  <si>
    <t>1694667159</t>
  </si>
  <si>
    <t>3+5</t>
  </si>
  <si>
    <t>35822112</t>
  </si>
  <si>
    <t>jistič 1-pólový 6 A vypínací charakteristika B vypínací schopnost 6 kA</t>
  </si>
  <si>
    <t>1917707595</t>
  </si>
  <si>
    <t>35822115</t>
  </si>
  <si>
    <t>jistič 1-pólový 10 A vypínací charakteristika B vypínací schopnost 6 kA</t>
  </si>
  <si>
    <t>-1505239699</t>
  </si>
  <si>
    <t>35822122</t>
  </si>
  <si>
    <t>jistič 1-pólový 16 A vypínací charakteristika B vypínací schopnost 6 kA</t>
  </si>
  <si>
    <t>-116786574</t>
  </si>
  <si>
    <t>741320161</t>
  </si>
  <si>
    <t>Montáž jističů třípólových nn do 25 A bez krytu se zapojením vodičů</t>
  </si>
  <si>
    <t>1079436973</t>
  </si>
  <si>
    <t>35822168</t>
  </si>
  <si>
    <t>jistič 3-pólový 20 A vypínací charakteristika B vypínací schopnost 6 kA</t>
  </si>
  <si>
    <t>-1156310359</t>
  </si>
  <si>
    <t>35822163</t>
  </si>
  <si>
    <t>jistič 3-pólový 16 A vypínací charakteristika B vypínací schopnost 6 kA</t>
  </si>
  <si>
    <t>-1072687634</t>
  </si>
  <si>
    <t>741321003</t>
  </si>
  <si>
    <t>Montáž proudových chráničů dvoupólových nn do 25 A ve skříni se zapojením vodičů</t>
  </si>
  <si>
    <t>-1432282241</t>
  </si>
  <si>
    <t>741321033</t>
  </si>
  <si>
    <t>Montáž proudových chráničů čtyřpólových nn do 25 A ve skříni se zapojením vodičů</t>
  </si>
  <si>
    <t>-1751646991</t>
  </si>
  <si>
    <t>tech14</t>
  </si>
  <si>
    <t>Proudový chránič 6B-1N-030AC 6A 30mA AC</t>
  </si>
  <si>
    <t>-1660170927</t>
  </si>
  <si>
    <t>tech15</t>
  </si>
  <si>
    <t xml:space="preserve">Proudový chránič 25-4-030A-G </t>
  </si>
  <si>
    <t>-1455649194</t>
  </si>
  <si>
    <t>741330032</t>
  </si>
  <si>
    <t>Montáž stykačů střídavých vestavných jednopólových do 25 A se zapojením vodičů</t>
  </si>
  <si>
    <t>1725383886</t>
  </si>
  <si>
    <t>741330052</t>
  </si>
  <si>
    <t>Montáž stykač střídavý vestavný čtyřpólový do 25 A se zapojením vodičů</t>
  </si>
  <si>
    <t>-1449875225</t>
  </si>
  <si>
    <t>tech16</t>
  </si>
  <si>
    <t>Instalační stykač RSI-20-10-A230 20A 230VAC</t>
  </si>
  <si>
    <t>-1366554765</t>
  </si>
  <si>
    <t>tech17</t>
  </si>
  <si>
    <t>Instalační stykač RSI-25-40-A230 25A 230VAC</t>
  </si>
  <si>
    <t>360092970</t>
  </si>
  <si>
    <t>741350031</t>
  </si>
  <si>
    <t>Montáž transformátor jednofázový nn v krytu 1x primár - 1x sekundár do 200 VA se zapojením vodičů</t>
  </si>
  <si>
    <t>-1349944375</t>
  </si>
  <si>
    <t>tech13</t>
  </si>
  <si>
    <t>TR 240V 24V transf. 250VA</t>
  </si>
  <si>
    <t>-124345701</t>
  </si>
  <si>
    <t>tech20</t>
  </si>
  <si>
    <t>Spínací hodiny digitální s ročním programem - Digitální, 2 kanálové, 2 modulové, na DIN vč. osazení</t>
  </si>
  <si>
    <t>-1656876066</t>
  </si>
  <si>
    <t>tech19</t>
  </si>
  <si>
    <t>HRH-5 UNI hladinový spínač vč. osazení</t>
  </si>
  <si>
    <t>1857759211</t>
  </si>
  <si>
    <t>tech18</t>
  </si>
  <si>
    <t>SHR-2 hladinová sonda - nerezová elektroda uložená v PVC krytu vč. osazení</t>
  </si>
  <si>
    <t>2097321508</t>
  </si>
  <si>
    <t>tech21</t>
  </si>
  <si>
    <t>300/500V 1x 1,0 BK vodič jednožilový černý, teplotně odolný -55°C až +125°C</t>
  </si>
  <si>
    <t>864820805</t>
  </si>
  <si>
    <t>14*1,05 'Přepočtené koeficientem množství</t>
  </si>
  <si>
    <t>751</t>
  </si>
  <si>
    <t>Vzduchotechnika</t>
  </si>
  <si>
    <t>751111011</t>
  </si>
  <si>
    <t>Montáž ventilátoru axiálního nízkotlakého nástěnného základního D do 100 mm</t>
  </si>
  <si>
    <t>629094943</t>
  </si>
  <si>
    <t>42914110</t>
  </si>
  <si>
    <t>ventilátor axiální stěnový skříň z plastu IP44 17W D 100mm</t>
  </si>
  <si>
    <t>-1924501059</t>
  </si>
  <si>
    <t>767590120</t>
  </si>
  <si>
    <t>Montáž podlahového roštu šroubovaného</t>
  </si>
  <si>
    <t>1623727313</t>
  </si>
  <si>
    <t>rošt jímky v aš</t>
  </si>
  <si>
    <t>tech2</t>
  </si>
  <si>
    <t>nerezový pochozí rošt jímky v aš 500/500mm</t>
  </si>
  <si>
    <t>514604663</t>
  </si>
  <si>
    <t>767861001</t>
  </si>
  <si>
    <t>Montáž vnitřních kovových žebříků přímých dl do 2 m kotvených do betonu</t>
  </si>
  <si>
    <t>1376412685</t>
  </si>
  <si>
    <t>44983026</t>
  </si>
  <si>
    <t>žebřík výstupový jednoduchý přímý z nerezové oceli dl 2m</t>
  </si>
  <si>
    <t>1638060553</t>
  </si>
  <si>
    <t>998767101</t>
  </si>
  <si>
    <t>Přesun hmot tonážní pro zámečnické konstrukce v objektech v do 6 m</t>
  </si>
  <si>
    <t>-712660553</t>
  </si>
  <si>
    <t>-360611648</t>
  </si>
  <si>
    <t>1007861224</t>
  </si>
  <si>
    <t>80,47*1,1 'Přepočtené koeficientem množství</t>
  </si>
  <si>
    <t>210192671</t>
  </si>
  <si>
    <t>Montáž kabelových vývodek litinových, Al nebo plastových do rozvaděčů průměru do 16 mm</t>
  </si>
  <si>
    <t>1985957012</t>
  </si>
  <si>
    <t>18+4</t>
  </si>
  <si>
    <t>tech26</t>
  </si>
  <si>
    <t>Vývodka kabelová Pg 11 s maticí</t>
  </si>
  <si>
    <t>-1781123252</t>
  </si>
  <si>
    <t>tech27</t>
  </si>
  <si>
    <t>Vývodka kabelová Pg 13,5 s maticí</t>
  </si>
  <si>
    <t>-2081555682</t>
  </si>
  <si>
    <t>98058431</t>
  </si>
  <si>
    <t>uzemnění výtrysků</t>
  </si>
  <si>
    <t>4+cyky325</t>
  </si>
  <si>
    <t>130094065</t>
  </si>
  <si>
    <t>0,62*(4+cyky325)</t>
  </si>
  <si>
    <t>41591304</t>
  </si>
  <si>
    <t>1424339560</t>
  </si>
  <si>
    <t>34571351.1</t>
  </si>
  <si>
    <t>-1761933857</t>
  </si>
  <si>
    <t>713,7</t>
  </si>
  <si>
    <t>473,4</t>
  </si>
  <si>
    <t>730,9</t>
  </si>
  <si>
    <t>dmx</t>
  </si>
  <si>
    <t>594,5</t>
  </si>
  <si>
    <t>592,2</t>
  </si>
  <si>
    <t>trasa2</t>
  </si>
  <si>
    <t>205,7</t>
  </si>
  <si>
    <t>024 - SO 401 VEŘEJNÉ OSVĚTLENÍ - 4.etapa</t>
  </si>
  <si>
    <t>533,2</t>
  </si>
  <si>
    <t>61,886</t>
  </si>
  <si>
    <t>-849293449</t>
  </si>
  <si>
    <t>cyky315+cyky410+cyky325+cyky36+dmx</t>
  </si>
  <si>
    <t>-784638694</t>
  </si>
  <si>
    <t>2*(23+74)</t>
  </si>
  <si>
    <t>741132104</t>
  </si>
  <si>
    <t>Ukončení kabelů 3x6 mm2 smršťovací koncovkou nebo páskem bez letování</t>
  </si>
  <si>
    <t>-1207226667</t>
  </si>
  <si>
    <t>-550681520</t>
  </si>
  <si>
    <t>2095621898</t>
  </si>
  <si>
    <t>smyčkování ve stožárech, komora</t>
  </si>
  <si>
    <t>4+3+3*16</t>
  </si>
  <si>
    <t>-1459443057</t>
  </si>
  <si>
    <t>-17485156</t>
  </si>
  <si>
    <t>-1029381511</t>
  </si>
  <si>
    <t>1227100013</t>
  </si>
  <si>
    <t>1116227281</t>
  </si>
  <si>
    <t>98527037</t>
  </si>
  <si>
    <t>-1625918646</t>
  </si>
  <si>
    <t>RVO1</t>
  </si>
  <si>
    <t>rozvaděč RVO1 vč. dvířek RAL 7016 a osazení do fasády</t>
  </si>
  <si>
    <t>52020198</t>
  </si>
  <si>
    <t>RVO2</t>
  </si>
  <si>
    <t>rozvaděč RVO2 vč. dvířek RAL 7016 a osazení do fasády</t>
  </si>
  <si>
    <t>-576982402</t>
  </si>
  <si>
    <t>RWF</t>
  </si>
  <si>
    <t>wi-fi vysílač vč. montáže na stožár a zapojení</t>
  </si>
  <si>
    <t>-1613732431</t>
  </si>
  <si>
    <t>RWF2</t>
  </si>
  <si>
    <t>wi-fi přijímač vč. montáže na stožár a zapojení</t>
  </si>
  <si>
    <t>-487969284</t>
  </si>
  <si>
    <t>491988501</t>
  </si>
  <si>
    <t>trasa+trasa2</t>
  </si>
  <si>
    <t>-14698434</t>
  </si>
  <si>
    <t>797,9*1,1 'Přepočtené koeficientem množství</t>
  </si>
  <si>
    <t>2038836817</t>
  </si>
  <si>
    <t>16+6+1</t>
  </si>
  <si>
    <t>1498715998</t>
  </si>
  <si>
    <t>961348233</t>
  </si>
  <si>
    <t>konzola žárově zinkovaná dl. 0,5m vč. objímky d60-70mm pro reflektory k osvětlení budov + lak RAL 7016</t>
  </si>
  <si>
    <t>-23616719</t>
  </si>
  <si>
    <t>210204100</t>
  </si>
  <si>
    <t>Montáž výložníků osvětlení jednoramenných nástěnných hmotnosti do 35 kg</t>
  </si>
  <si>
    <t>-406125875</t>
  </si>
  <si>
    <t>konzoly pro reflektory na fasády</t>
  </si>
  <si>
    <t>-1744999436</t>
  </si>
  <si>
    <t>-632632245</t>
  </si>
  <si>
    <t>1925930038</t>
  </si>
  <si>
    <t>-2147139835</t>
  </si>
  <si>
    <t>442,494*1,05 'Přepočtené koeficientem množství</t>
  </si>
  <si>
    <t>1637360992</t>
  </si>
  <si>
    <t>-1056534924</t>
  </si>
  <si>
    <t>-853683956</t>
  </si>
  <si>
    <t>1686656969</t>
  </si>
  <si>
    <t>-1178067007</t>
  </si>
  <si>
    <t>1593308886</t>
  </si>
  <si>
    <t>5*16+2*16</t>
  </si>
  <si>
    <t>-1183681411</t>
  </si>
  <si>
    <t>112*1,05 'Přepočtené koeficientem množství</t>
  </si>
  <si>
    <t>-1176080499</t>
  </si>
  <si>
    <t>cyky36+dmx</t>
  </si>
  <si>
    <t>341616511</t>
  </si>
  <si>
    <t>473,4*1,05 'Přepočtené koeficientem množství</t>
  </si>
  <si>
    <t>721997259</t>
  </si>
  <si>
    <t>730,9*1,05 'Přepočtené koeficientem množství</t>
  </si>
  <si>
    <t>RDMX</t>
  </si>
  <si>
    <t>kabel DMX/Combi 2,5mm² s napájením 3x 2,5 mm² a symetrickým vedením NF (110 ohmů)</t>
  </si>
  <si>
    <t>-684417707</t>
  </si>
  <si>
    <t>osvětlení kostela</t>
  </si>
  <si>
    <t>42,8+27,5+2*29,3+3*5,6+32,8+6*4+46+87+61+0,5*2*60</t>
  </si>
  <si>
    <t>osvětlení radnice</t>
  </si>
  <si>
    <t>23+2*(28+22,5)+2*4+6*2*0,5</t>
  </si>
  <si>
    <t>594,5*1,02 'Přepočtené koeficientem množství</t>
  </si>
  <si>
    <t>-301700758</t>
  </si>
  <si>
    <t>zemní svítidla</t>
  </si>
  <si>
    <t>11,1+13,7+2*7,6+17,3+5,2+15,1+7,7+19,6+9,2+29,5+6,7+21,8+9,9+11,5+7+5,2</t>
  </si>
  <si>
    <t>slavnostní</t>
  </si>
  <si>
    <t>42,8+46+28,4</t>
  </si>
  <si>
    <t>lavička</t>
  </si>
  <si>
    <t>22,5</t>
  </si>
  <si>
    <t>svody,propoje</t>
  </si>
  <si>
    <t>4*4+14*4+18*2+20*1</t>
  </si>
  <si>
    <t>_cyky3x6</t>
  </si>
  <si>
    <t>23,2+10,2+10+50,5+10+2,2+9,8+25,9+40,1+40,2+43,1+34,4+32,8+29,3+35,6+8+10+51,6+2*10,3+54,2+23,2+(27*4+29*2)</t>
  </si>
  <si>
    <t>-845035972</t>
  </si>
  <si>
    <t>-1559763036</t>
  </si>
  <si>
    <t>23,2+10,2-23,2+2*10-10+88,2+9,8+40,1+40,2+43,1+42,8+46+31,6-10+34,4+32,8+29,3+35,6+51,6-8+54,2+2*10,3-10,3</t>
  </si>
  <si>
    <t>23,2+10+10+8+10,3</t>
  </si>
  <si>
    <t>30*2</t>
  </si>
  <si>
    <t>713,7*1,05 'Přepočtené koeficientem množství</t>
  </si>
  <si>
    <t>-1339466449</t>
  </si>
  <si>
    <t>2144566028</t>
  </si>
  <si>
    <t>738022035</t>
  </si>
  <si>
    <t>-1104971610</t>
  </si>
  <si>
    <t>741372131</t>
  </si>
  <si>
    <t>Montáž svítidlo LED exteriérové samostatné zemní se zapojením vodičů</t>
  </si>
  <si>
    <t>-415503760</t>
  </si>
  <si>
    <t>8+20+46</t>
  </si>
  <si>
    <t>-92052129</t>
  </si>
  <si>
    <t>-407244867</t>
  </si>
  <si>
    <t>-1503405322</t>
  </si>
  <si>
    <t>M0067</t>
  </si>
  <si>
    <t>dodání zemního LED svítidla "F"</t>
  </si>
  <si>
    <t>624001659</t>
  </si>
  <si>
    <t>M0069</t>
  </si>
  <si>
    <t>dodání zemního LED svítidla "E"</t>
  </si>
  <si>
    <t>1675957389</t>
  </si>
  <si>
    <t>M0062</t>
  </si>
  <si>
    <t>dodání LED svítidla "CC"</t>
  </si>
  <si>
    <t>-1271270187</t>
  </si>
  <si>
    <t>M0063</t>
  </si>
  <si>
    <t>dodání LED svítidla "DD"</t>
  </si>
  <si>
    <t>-346223784</t>
  </si>
  <si>
    <t>M0064</t>
  </si>
  <si>
    <t>dodání zemního LED svítidla "L"</t>
  </si>
  <si>
    <t>766251947</t>
  </si>
  <si>
    <t>-1714410920</t>
  </si>
  <si>
    <t>1200081208</t>
  </si>
  <si>
    <t>16*pi*0,3*0,84</t>
  </si>
  <si>
    <t>1137857228</t>
  </si>
  <si>
    <t>0,84*16</t>
  </si>
  <si>
    <t>718797886</t>
  </si>
  <si>
    <t>-1174763642</t>
  </si>
  <si>
    <t>10+12,5+4,5+10+10+5+7</t>
  </si>
  <si>
    <t>928322378</t>
  </si>
  <si>
    <t>-1856825968</t>
  </si>
  <si>
    <t>1180670950</t>
  </si>
  <si>
    <t>-1135153777</t>
  </si>
  <si>
    <t>-1583777558</t>
  </si>
  <si>
    <t>-857130283</t>
  </si>
  <si>
    <t>460641122</t>
  </si>
  <si>
    <t>Základové konstrukce při elektromontážích ze ŽB tř. C 12/15 bez zvláštních nároků na prostředí</t>
  </si>
  <si>
    <t>2087918558</t>
  </si>
  <si>
    <t>0,85*0,55*0,55*4</t>
  </si>
  <si>
    <t>-705112090</t>
  </si>
  <si>
    <t>16*0,6*0,6*0,35</t>
  </si>
  <si>
    <t>16*0,4*0,4*0,21</t>
  </si>
  <si>
    <t>1257728267</t>
  </si>
  <si>
    <t>-613007972</t>
  </si>
  <si>
    <t>cyky325+cyky36</t>
  </si>
  <si>
    <t>-1554188925</t>
  </si>
  <si>
    <t>1204,3*1,05 'Přepočtené koeficientem množství</t>
  </si>
  <si>
    <t>-2123866166</t>
  </si>
  <si>
    <t>-1011869619</t>
  </si>
  <si>
    <t>654,7*1,05 'Přepočtené koeficientem množství</t>
  </si>
  <si>
    <t>-654455633</t>
  </si>
  <si>
    <t>-941420257</t>
  </si>
  <si>
    <t>118*1,05 'Přepočtené koeficientem množství</t>
  </si>
  <si>
    <t>460841111</t>
  </si>
  <si>
    <t>Osazení kabelové komory z dílu HDPE plochy do 1 m2 hl do 0,5 m pro běžné zatížení</t>
  </si>
  <si>
    <t>868962353</t>
  </si>
  <si>
    <t>KKV01</t>
  </si>
  <si>
    <t>Kabelová komora vodotěsná s poklopem, 614x812mm, nosnost 1,5 tun, hloubka 540 mm</t>
  </si>
  <si>
    <t>-98457139</t>
  </si>
  <si>
    <t>cy</t>
  </si>
  <si>
    <t>cyky3240</t>
  </si>
  <si>
    <t>548,2</t>
  </si>
  <si>
    <t>cyky370</t>
  </si>
  <si>
    <t>cyky450</t>
  </si>
  <si>
    <t>170,8</t>
  </si>
  <si>
    <t>25,4</t>
  </si>
  <si>
    <t>cyky416</t>
  </si>
  <si>
    <t>144,3</t>
  </si>
  <si>
    <t>214,4</t>
  </si>
  <si>
    <t>025 - SO 402 ROZVODY ELEKTRO NN - 4.etapa</t>
  </si>
  <si>
    <t>cyky525</t>
  </si>
  <si>
    <t>249,9</t>
  </si>
  <si>
    <t>cat6</t>
  </si>
  <si>
    <t>308,9</t>
  </si>
  <si>
    <t>av</t>
  </si>
  <si>
    <t>681,2</t>
  </si>
  <si>
    <t>788,8</t>
  </si>
  <si>
    <t>68,12</t>
  </si>
  <si>
    <t xml:space="preserve">    742 - Elektroinstalace - slaboproud</t>
  </si>
  <si>
    <t>584457507</t>
  </si>
  <si>
    <t>úřední deska</t>
  </si>
  <si>
    <t>1,5*0,76*0,4</t>
  </si>
  <si>
    <t>aut.sloupek</t>
  </si>
  <si>
    <t>pi*0,64*0,15*1</t>
  </si>
  <si>
    <t>496382546</t>
  </si>
  <si>
    <t>0,4*2*(1,5+0,76)</t>
  </si>
  <si>
    <t>1473328935</t>
  </si>
  <si>
    <t>953961114</t>
  </si>
  <si>
    <t>Kotva chemickým tmelem M 16 hl 125 mm do betonu, ŽB nebo kamene s vyvrtáním otvoru</t>
  </si>
  <si>
    <t>1419898449</t>
  </si>
  <si>
    <t>R98dssssss</t>
  </si>
  <si>
    <t>ZÁVITOVÁ TYČ M16 NEREZ</t>
  </si>
  <si>
    <t>-387783689</t>
  </si>
  <si>
    <t>4*0,2</t>
  </si>
  <si>
    <t>977151111</t>
  </si>
  <si>
    <t>Jádrové vrty diamantovými korunkami do stavebních materiálů D do 35 mm</t>
  </si>
  <si>
    <t>1710573182</t>
  </si>
  <si>
    <t>4*0,12</t>
  </si>
  <si>
    <t>-869377662</t>
  </si>
  <si>
    <t>2008942783</t>
  </si>
  <si>
    <t>1850408888</t>
  </si>
  <si>
    <t>-1866093755</t>
  </si>
  <si>
    <t>-1676522320</t>
  </si>
  <si>
    <t>58*1,1 'Přepočtené koeficientem množství</t>
  </si>
  <si>
    <t>-803200182</t>
  </si>
  <si>
    <t>Rcy425</t>
  </si>
  <si>
    <t>Kabel CY 4x 0,25mm²</t>
  </si>
  <si>
    <t>-1842060729</t>
  </si>
  <si>
    <t>2*2*3*(1,5+2)+2*2*4</t>
  </si>
  <si>
    <t>-1125688387</t>
  </si>
  <si>
    <t>cyky3240+cyky370+cyky450+cyky425+cyky416+cyky410+cyky525+cyky325</t>
  </si>
  <si>
    <t>741130021</t>
  </si>
  <si>
    <t>Ukončení vodič izolovaný do 2,5 mm2 na svorkovnici</t>
  </si>
  <si>
    <t>520466003</t>
  </si>
  <si>
    <t>Rvsvsl</t>
  </si>
  <si>
    <t>automatický výsuvný sloupek</t>
  </si>
  <si>
    <t>1172605491</t>
  </si>
  <si>
    <t>-742246586</t>
  </si>
  <si>
    <t>741132122</t>
  </si>
  <si>
    <t>Ukončení kabelů 3x70+50 mm2 smršťovací koncovkou nebo páskem bez letování</t>
  </si>
  <si>
    <t>-2059117537</t>
  </si>
  <si>
    <t>741132127</t>
  </si>
  <si>
    <t>Ukončení kabelů 3x240+120 mm2 smršťovací koncovkou nebo páskem bez letování</t>
  </si>
  <si>
    <t>-963229219</t>
  </si>
  <si>
    <t>Ukončení kabelů 4x10 mm2 smršťovací koncovkou nebo páskem bez letování</t>
  </si>
  <si>
    <t>1340767987</t>
  </si>
  <si>
    <t>741132133</t>
  </si>
  <si>
    <t>Ukončení kabelů 4x16 mm2 smršťovací koncovkou nebo páskem bez letování</t>
  </si>
  <si>
    <t>-1371287140</t>
  </si>
  <si>
    <t>1918363600</t>
  </si>
  <si>
    <t>741132136</t>
  </si>
  <si>
    <t>Ukončení kabelů 4x50 mm2 smršťovací koncovkou nebo páskem bez letování</t>
  </si>
  <si>
    <t>-1869118068</t>
  </si>
  <si>
    <t>-957093702</t>
  </si>
  <si>
    <t>1948581497</t>
  </si>
  <si>
    <t>741320516</t>
  </si>
  <si>
    <t>Montáž jističů kompaktních třípólových do 750 V do 630 A se zapojením vodičů</t>
  </si>
  <si>
    <t>423176887</t>
  </si>
  <si>
    <t>35822672R</t>
  </si>
  <si>
    <t>jistič 3-pólový 500 A, vypínací schopnost 36 kA</t>
  </si>
  <si>
    <t>-1762654751</t>
  </si>
  <si>
    <t>-1565733059</t>
  </si>
  <si>
    <t>239770483</t>
  </si>
  <si>
    <t>1595523510</t>
  </si>
  <si>
    <t>551867538</t>
  </si>
  <si>
    <t>-2026873485</t>
  </si>
  <si>
    <t>PA2</t>
  </si>
  <si>
    <t>679338684</t>
  </si>
  <si>
    <t>R27</t>
  </si>
  <si>
    <t>rozvodnice R27 vč. zápustné skříně, dvířek RAL7016 a osazení do zdi</t>
  </si>
  <si>
    <t>-2056053716</t>
  </si>
  <si>
    <t>R291</t>
  </si>
  <si>
    <t>rozvodnice R29/1 vč. zápustné skříně, dvířek RAL7016 a osazení do zdi</t>
  </si>
  <si>
    <t>-1742524020</t>
  </si>
  <si>
    <t>R793</t>
  </si>
  <si>
    <t>rozvodnice R79/3 vč. zápustné skříně, dvířek RAL706 a osazení do zdi</t>
  </si>
  <si>
    <t>-1421152005</t>
  </si>
  <si>
    <t>RIS1</t>
  </si>
  <si>
    <t>rozvodnice RIS1 vč. zápustné skříně, dvířek RAL7016 a osazení do zdi</t>
  </si>
  <si>
    <t>701325143</t>
  </si>
  <si>
    <t>datový switch vč. zápustné skříně, dvířek RAL7016 a osazení do zdi</t>
  </si>
  <si>
    <t>-1206206573</t>
  </si>
  <si>
    <t>ELVS1</t>
  </si>
  <si>
    <t>výsuvný sloupek ELVS1 se zásuvkami v kabelové komoře vč. instalace</t>
  </si>
  <si>
    <t>1457045612</t>
  </si>
  <si>
    <t>ELVS2</t>
  </si>
  <si>
    <t>výsuvný sloupek ELVS2 se zásuvkami v kabelové komoře vč. instalace</t>
  </si>
  <si>
    <t>1412820051</t>
  </si>
  <si>
    <t>ELVS3</t>
  </si>
  <si>
    <t>výsuvný sloupek ELVS3 se zásuvkami v kabelové komoře vč. instalace</t>
  </si>
  <si>
    <t>-488623796</t>
  </si>
  <si>
    <t>ELVS31</t>
  </si>
  <si>
    <t>výsuvný sloupek ELVS3.1 se zásuvkami v kabelové komoře vč. instalace</t>
  </si>
  <si>
    <t>1157890006</t>
  </si>
  <si>
    <t>ELVS4</t>
  </si>
  <si>
    <t>výsuvný sloupek ELVS4 se zásuvkami v kabelové komoře vč. instalace</t>
  </si>
  <si>
    <t>1759535098</t>
  </si>
  <si>
    <t>ELVS5</t>
  </si>
  <si>
    <t>výsuvný sloupek ELVS5 se zásuvkami v kabelové komoře vč. instalace</t>
  </si>
  <si>
    <t>-1198041175</t>
  </si>
  <si>
    <t>ELVS6</t>
  </si>
  <si>
    <t>výsuvný sloupek ELVS6 se zásuvkami v kabelové komoře vč. instalace</t>
  </si>
  <si>
    <t>-1497128475</t>
  </si>
  <si>
    <t>IT</t>
  </si>
  <si>
    <t>informační tabule - úřední deska</t>
  </si>
  <si>
    <t>-1359406776</t>
  </si>
  <si>
    <t>ITD</t>
  </si>
  <si>
    <t>informační tabule - úřední deska stávající - demontáž vč. uložení na radnici</t>
  </si>
  <si>
    <t>1307806643</t>
  </si>
  <si>
    <t>742</t>
  </si>
  <si>
    <t>Elektroinstalace - slaboproud</t>
  </si>
  <si>
    <t>742124002</t>
  </si>
  <si>
    <t>Montáž kabelů datových FTP, UTP, STP pro vnitřní rozvody do trubky</t>
  </si>
  <si>
    <t>815403085</t>
  </si>
  <si>
    <t>(3,7+2+0,4+2,2)+6*(11,5+27+6+1,6+2*2)</t>
  </si>
  <si>
    <t>av/4</t>
  </si>
  <si>
    <t>34121266</t>
  </si>
  <si>
    <t>kabel datový venkovní celkově stíněný Al fólií jádro Cu plné plášť PE (F/UTP) kategorie 5e</t>
  </si>
  <si>
    <t>2145577487</t>
  </si>
  <si>
    <t>308,9*1,05 'Přepočtené koeficientem množství</t>
  </si>
  <si>
    <t>742430031</t>
  </si>
  <si>
    <t>Montáž kabelu HDMI se zakončením v zásuvce nebo krabici</t>
  </si>
  <si>
    <t>247845940</t>
  </si>
  <si>
    <t>34199014</t>
  </si>
  <si>
    <t>kabel propojovací HDMI 1.4 M/M podpora Ethernetu a 4K délka 25m</t>
  </si>
  <si>
    <t>1031305024</t>
  </si>
  <si>
    <t>dmx01</t>
  </si>
  <si>
    <t>kabel DMX 50m 5 Pin</t>
  </si>
  <si>
    <t>1757286631</t>
  </si>
  <si>
    <t>-1930148192</t>
  </si>
  <si>
    <t>105918304</t>
  </si>
  <si>
    <t>-731729270</t>
  </si>
  <si>
    <t>1239104966</t>
  </si>
  <si>
    <t>1443088343</t>
  </si>
  <si>
    <t>873314452</t>
  </si>
  <si>
    <t>681,2*1,1 'Přepočtené koeficientem množství</t>
  </si>
  <si>
    <t>951398203</t>
  </si>
  <si>
    <t>cyky3240+cyky370+cyky450</t>
  </si>
  <si>
    <t>-390065004</t>
  </si>
  <si>
    <t>(cyky3240+cyky370+cyky450)*0,942</t>
  </si>
  <si>
    <t>839,322*1,05 'Přepočtené koeficientem množství</t>
  </si>
  <si>
    <t>1258539541</t>
  </si>
  <si>
    <t>cyky425+cyky416+cyky410</t>
  </si>
  <si>
    <t>950943099</t>
  </si>
  <si>
    <t>0,62*(cyky425+cyky416+cyky410)</t>
  </si>
  <si>
    <t>238,142*1,05 'Přepočtené koeficientem množství</t>
  </si>
  <si>
    <t>-457387021</t>
  </si>
  <si>
    <t>826136416</t>
  </si>
  <si>
    <t>-1026969485</t>
  </si>
  <si>
    <t>210280352</t>
  </si>
  <si>
    <t>Zkoušky kabelů silových do 1 kV počtu a průřezu žil do 4x35 až 50 mm2</t>
  </si>
  <si>
    <t>-372557910</t>
  </si>
  <si>
    <t>210280353</t>
  </si>
  <si>
    <t>Zkoušky kabelů silových do 1 kV počtu a průřezu žil do 4x70 až 95 mm2</t>
  </si>
  <si>
    <t>-1259533513</t>
  </si>
  <si>
    <t>210280355</t>
  </si>
  <si>
    <t>Zkoušky kabelů silových do 1 kV počtu a průřezu žil do 4x185 až 240 mm2</t>
  </si>
  <si>
    <t>1474116480</t>
  </si>
  <si>
    <t>1141831668</t>
  </si>
  <si>
    <t>1309033331</t>
  </si>
  <si>
    <t>956824796</t>
  </si>
  <si>
    <t>(11,5+8,1+20,1+4,5+2*2)+(3,3+2+0,9+2*2)+(5,6+1,6+6+27+11,5+2*2)+(2,2+14,5+17,3+2*2)+(1,5+5,5+26,8+11+2*4+41+2*2)</t>
  </si>
  <si>
    <t>1430775242</t>
  </si>
  <si>
    <t>249,9*1,02 'Přepočtené koeficientem množství</t>
  </si>
  <si>
    <t>Montáž kabelu Cu plného nebo laněného do 1 kV žíly 4x6 až 10 mm2 (např. CYKY) bez ukončení uloženého volně nebo v liště</t>
  </si>
  <si>
    <t>570080398</t>
  </si>
  <si>
    <t>(11,5+8,1+20,1+4,5+2*2)+(2,2+45+2*2)+(2,2+14,5+28+6,2+14,8+2*2)+(1,3+25,7+11,2+2,2+0,9+2*2)</t>
  </si>
  <si>
    <t>-1799485649</t>
  </si>
  <si>
    <t>214,4*1,02 'Přepočtené koeficientem množství</t>
  </si>
  <si>
    <t>210812035</t>
  </si>
  <si>
    <t>Montáž kabelu Cu plného nebo laněného do 1 kV žíly 4x16 mm2 (např. CYKY) bez ukončení uloženého volně nebo v liště</t>
  </si>
  <si>
    <t>2068879918</t>
  </si>
  <si>
    <t>(1,8+6,5+19,1+1,6+2*2)+(1+10+7,5+3+41+11+26,8+5,5+1,5+2*2)</t>
  </si>
  <si>
    <t>34111080</t>
  </si>
  <si>
    <t>kabel instalační jádro Cu plné izolace PVC plášť PVC 450/750V (CYKY) 4x16mm2</t>
  </si>
  <si>
    <t>752843972</t>
  </si>
  <si>
    <t>144,3*1,02 'Přepočtené koeficientem množství</t>
  </si>
  <si>
    <t>1945573518</t>
  </si>
  <si>
    <t>(1,8+6,5+9,1+2*2)+(2*2)</t>
  </si>
  <si>
    <t>483102141</t>
  </si>
  <si>
    <t>25,4*1,02 'Přepočtené koeficientem množství</t>
  </si>
  <si>
    <t>210812041</t>
  </si>
  <si>
    <t>Montáž kabelu Cu plného nebo laněného do 1 kV žíly 4x50 mm2 (např. CYKY) bez ukončení uloženého volně nebo v liště</t>
  </si>
  <si>
    <t>424740680</t>
  </si>
  <si>
    <t>34113127</t>
  </si>
  <si>
    <t>kabel silový jádro Cu izolace PVC plášť PVC 0,6/1kV (1-CYKY) 4x50mm2</t>
  </si>
  <si>
    <t>81055824</t>
  </si>
  <si>
    <t>(0,4+3,7+20,1+29,8+1,3+2*2)+(2,2+9,5+62+26,8+5,5+1,5+2*2)</t>
  </si>
  <si>
    <t>170,8*1,02 'Přepočtené koeficientem množství</t>
  </si>
  <si>
    <t>210812053</t>
  </si>
  <si>
    <t>Montáž kabelu Cu plného nebo laněného do 1 kV žíly 3x70+50 až 95+50 mm2 (např. CYKY) bez ukončení uloženého volně nebo v liště</t>
  </si>
  <si>
    <t>1414461883</t>
  </si>
  <si>
    <t>(1,8+14,5+30,3+9,9+5,6+1,6+2*2)+(11,5+8,1+4,2+1,7+2*2)+(1,3+29,8+20,1+8,1+11,5+2*2)</t>
  </si>
  <si>
    <t>34111643</t>
  </si>
  <si>
    <t>kabel silový jádro Cu izolace PVC plášť PVC 0,6/1kV (1-CYKY) 3x70+50mm2</t>
  </si>
  <si>
    <t>-299194696</t>
  </si>
  <si>
    <t>172*1,02 'Přepočtené koeficientem množství</t>
  </si>
  <si>
    <t>210812057</t>
  </si>
  <si>
    <t>Montáž kabelu Cu plného nebo laněného do 1 kV žíly 3x185+95 až 240+120 mm2 (např. CYKY) bez ukončení uloženého volně nebo v liště</t>
  </si>
  <si>
    <t>-815965949</t>
  </si>
  <si>
    <t>(0,5+5+38,5+5,5+26,8+62+85,2+30,3+14,5+1,8+2*2)*2</t>
  </si>
  <si>
    <t>34111673</t>
  </si>
  <si>
    <t>kabel silový jádro Cu izolace PVC plášť PVC 0,6/1kV (1-CYKY) 3x240+120mm2</t>
  </si>
  <si>
    <t>-892561011</t>
  </si>
  <si>
    <t>548,2*1,02 'Přepočtené koeficientem množství</t>
  </si>
  <si>
    <t>210812061</t>
  </si>
  <si>
    <t>Montáž kabelu Cu plného nebo laněného do 1 kV žíly 5x1,5 až 2,5 mm2 (např. CYKY) bez ukončení uloženého volně nebo v liště</t>
  </si>
  <si>
    <t>1317857918</t>
  </si>
  <si>
    <t>34111094</t>
  </si>
  <si>
    <t>kabel instalační jádro Cu plné izolace PVC plášť PVC 450/750V (CYKY) 5x2,5mm2</t>
  </si>
  <si>
    <t>403087998</t>
  </si>
  <si>
    <t>(8,2+14,8+2*2)</t>
  </si>
  <si>
    <t>27*1,02 'Přepočtené koeficientem množství</t>
  </si>
  <si>
    <t>-1239348076</t>
  </si>
  <si>
    <t>-1857403179</t>
  </si>
  <si>
    <t>788,8*1,05 'Přepočtené koeficientem množství</t>
  </si>
  <si>
    <t>-37664613</t>
  </si>
  <si>
    <t>0,001*trasa</t>
  </si>
  <si>
    <t>-1028152980</t>
  </si>
  <si>
    <t>0,9+2,2+25,7+1,3+29,8+4,5+20,1+1,7+4,2+8,1+11,5+0,9+2+3,3+3,7+9,1+6,5+19,1+1,6+1,8+14,5+30,3+9,9+1,2+6+1,6+27+11,5+85,2+9,5+2,2+14,5+17,3+28+6,2+14,8</t>
  </si>
  <si>
    <t>8,2+45+62+11+4+41+26,8+5,5+1,5+38,5</t>
  </si>
  <si>
    <t>-1977015557</t>
  </si>
  <si>
    <t>trasa*0,5*0,2</t>
  </si>
  <si>
    <t>-2073214524</t>
  </si>
  <si>
    <t>68,12*23 'Přepočtené koeficientem množství</t>
  </si>
  <si>
    <t>-1500313089</t>
  </si>
  <si>
    <t>-712109315</t>
  </si>
  <si>
    <t>107447984</t>
  </si>
  <si>
    <t>platební automaty</t>
  </si>
  <si>
    <t>3*0,15*1*1</t>
  </si>
  <si>
    <t>-535848449</t>
  </si>
  <si>
    <t>automaty</t>
  </si>
  <si>
    <t>0,1*1*1*3</t>
  </si>
  <si>
    <t>957479586</t>
  </si>
  <si>
    <t>0,15*1*4*3</t>
  </si>
  <si>
    <t>-1057231725</t>
  </si>
  <si>
    <t>460661112</t>
  </si>
  <si>
    <t>Kabelové lože z písku pro kabely nn bez zakrytí š lože přes 35 do 50 cm</t>
  </si>
  <si>
    <t>511328873</t>
  </si>
  <si>
    <t>-1457234700</t>
  </si>
  <si>
    <t>3*1,3+3*29,8+20,1+8,1+11,5+6,5+9,1+3,3+2+0,9+4*1,8+2*14,5+2*30,3+9,9+1,2+5,6+1,6+85,2+62+11+4+41+26,8+5,5+1,5+105,8+8+10+18,4+22+35,6+29,3+52,8</t>
  </si>
  <si>
    <t>4*(6+27+11,5)</t>
  </si>
  <si>
    <t>-1996965885</t>
  </si>
  <si>
    <t>optika+av</t>
  </si>
  <si>
    <t>966,8*1,05 'Přepočtené koeficientem množství</t>
  </si>
  <si>
    <t>1745036257</t>
  </si>
  <si>
    <t>cyky325+cyky525</t>
  </si>
  <si>
    <t>318328785</t>
  </si>
  <si>
    <t>276,9*1,05 'Přepočtené koeficientem množství</t>
  </si>
  <si>
    <t>-741683367</t>
  </si>
  <si>
    <t>cyky410+cyky416+cyky425</t>
  </si>
  <si>
    <t>1251134825</t>
  </si>
  <si>
    <t>384,1*1,05 'Přepočtené koeficientem množství</t>
  </si>
  <si>
    <t>-801466860</t>
  </si>
  <si>
    <t>cyky370+cyky3240+cyky450</t>
  </si>
  <si>
    <t>rezerva od trafostanice po č.p.24/25</t>
  </si>
  <si>
    <t>2*(5+38,5+1,5+5,5+26,8+85,2+30,3+14,5+1,8)</t>
  </si>
  <si>
    <t>413849432</t>
  </si>
  <si>
    <t>1309,2*1,05 'Přepočtené koeficientem množství</t>
  </si>
  <si>
    <t>273391011</t>
  </si>
  <si>
    <t>1005214177</t>
  </si>
  <si>
    <t>592510118</t>
  </si>
  <si>
    <t>463</t>
  </si>
  <si>
    <t>026 - vedlejší rozpočtové náklady - 5.etapa</t>
  </si>
  <si>
    <t>149622437</t>
  </si>
  <si>
    <t>-1015642319</t>
  </si>
  <si>
    <t>913646128</t>
  </si>
  <si>
    <t>1637785752</t>
  </si>
  <si>
    <t>-1890019431</t>
  </si>
  <si>
    <t>-1229187002</t>
  </si>
  <si>
    <t>-318229899</t>
  </si>
  <si>
    <t>-2122273440</t>
  </si>
  <si>
    <t>474522582</t>
  </si>
  <si>
    <t>-553054471</t>
  </si>
  <si>
    <t>1555405901</t>
  </si>
  <si>
    <t>1100656397</t>
  </si>
  <si>
    <t>1658036387</t>
  </si>
  <si>
    <t>-1531465897</t>
  </si>
  <si>
    <t>-1907520331</t>
  </si>
  <si>
    <t>-355024450</t>
  </si>
  <si>
    <t>789076540</t>
  </si>
  <si>
    <t>-480132378</t>
  </si>
  <si>
    <t>1499807321</t>
  </si>
  <si>
    <t>1193745570</t>
  </si>
  <si>
    <t>-2049334223</t>
  </si>
  <si>
    <t>-1375116478</t>
  </si>
  <si>
    <t>1739436130</t>
  </si>
  <si>
    <t>110,9</t>
  </si>
  <si>
    <t>1861,36</t>
  </si>
  <si>
    <t>19,8</t>
  </si>
  <si>
    <t>310</t>
  </si>
  <si>
    <t>35,6</t>
  </si>
  <si>
    <t>027 - SO 101 KOMUNIKACE - 5.etapa</t>
  </si>
  <si>
    <t>2010,235</t>
  </si>
  <si>
    <t>trvalky</t>
  </si>
  <si>
    <t>1748,1</t>
  </si>
  <si>
    <t>532,1</t>
  </si>
  <si>
    <t>1411</t>
  </si>
  <si>
    <t>79,8</t>
  </si>
  <si>
    <t>73,2</t>
  </si>
  <si>
    <t>slepcipd</t>
  </si>
  <si>
    <t>slepcind</t>
  </si>
  <si>
    <t>4219,8</t>
  </si>
  <si>
    <t>3020,2</t>
  </si>
  <si>
    <t>2024,1</t>
  </si>
  <si>
    <t>16,3</t>
  </si>
  <si>
    <t>878,9</t>
  </si>
  <si>
    <t>recyklát90</t>
  </si>
  <si>
    <t>2896,47</t>
  </si>
  <si>
    <t>41,55</t>
  </si>
  <si>
    <t>77,08</t>
  </si>
  <si>
    <t>2,4</t>
  </si>
  <si>
    <t>21,1</t>
  </si>
  <si>
    <t>25,6</t>
  </si>
  <si>
    <t>op8a</t>
  </si>
  <si>
    <t>15,6</t>
  </si>
  <si>
    <t>120,52</t>
  </si>
  <si>
    <t>45,4</t>
  </si>
  <si>
    <t>133,458</t>
  </si>
  <si>
    <t>46,2</t>
  </si>
  <si>
    <t>0,02</t>
  </si>
  <si>
    <t>559</t>
  </si>
  <si>
    <t>1050,8</t>
  </si>
  <si>
    <t>925</t>
  </si>
  <si>
    <t>970</t>
  </si>
  <si>
    <t>404</t>
  </si>
  <si>
    <t>1009437761</t>
  </si>
  <si>
    <t>201/10000</t>
  </si>
  <si>
    <t>1980753580</t>
  </si>
  <si>
    <t>3*2</t>
  </si>
  <si>
    <t>247842971</t>
  </si>
  <si>
    <t>621-62</t>
  </si>
  <si>
    <t>1062-5-6,2</t>
  </si>
  <si>
    <t>-1123758791</t>
  </si>
  <si>
    <t>asfalt*0,45</t>
  </si>
  <si>
    <t>asfalt2*0,5</t>
  </si>
  <si>
    <t>1547917275</t>
  </si>
  <si>
    <t>42+0,5*42</t>
  </si>
  <si>
    <t>1900717512</t>
  </si>
  <si>
    <t>vrstva 150mm Radnická a Vrchovecká</t>
  </si>
  <si>
    <t>1509-280-304</t>
  </si>
  <si>
    <t>asfalt*0,5</t>
  </si>
  <si>
    <t>1x vrstva 100mm - parking radnická</t>
  </si>
  <si>
    <t>-1352848505</t>
  </si>
  <si>
    <t>139+58+95+100</t>
  </si>
  <si>
    <t>-1721661172</t>
  </si>
  <si>
    <t>115+32+9+14+45</t>
  </si>
  <si>
    <t>113204111</t>
  </si>
  <si>
    <t>Vytrhání obrub záhonových</t>
  </si>
  <si>
    <t>-1365467573</t>
  </si>
  <si>
    <t>1480293982</t>
  </si>
  <si>
    <t>1089130350</t>
  </si>
  <si>
    <t>803680423</t>
  </si>
  <si>
    <t>0,5*0,4*(135,7+169+151+48,7+50,1)</t>
  </si>
  <si>
    <t>podstavec</t>
  </si>
  <si>
    <t>2,1*2,1*0,7</t>
  </si>
  <si>
    <t>-2098840692</t>
  </si>
  <si>
    <t>319*0,32+1435*0,28+985*0,19+888*0,27+1333*0,22+385*0,24+655*0,21+232*0,16+582*0,21+379*0,19+26*0,4+182*0,35+47*0,37+421*0,22+514*0,2</t>
  </si>
  <si>
    <t>277006697</t>
  </si>
  <si>
    <t>0,3*53</t>
  </si>
  <si>
    <t>13*0,6</t>
  </si>
  <si>
    <t>131351100</t>
  </si>
  <si>
    <t>Hloubení jam nezapažených v hornině třídy těžitelnosti II skupiny 4 objem do 20 m3 strojně</t>
  </si>
  <si>
    <t>-1831904280</t>
  </si>
  <si>
    <t>3*1*6,6</t>
  </si>
  <si>
    <t>-36850412</t>
  </si>
  <si>
    <t>371273380</t>
  </si>
  <si>
    <t>-664023462</t>
  </si>
  <si>
    <t>odvoz+jáma</t>
  </si>
  <si>
    <t>1671897413</t>
  </si>
  <si>
    <t>14*(jáma+odvoz)</t>
  </si>
  <si>
    <t>1266027247</t>
  </si>
  <si>
    <t>1855743848</t>
  </si>
  <si>
    <t>odvoz+odvoz2+jáma</t>
  </si>
  <si>
    <t>-1197598564</t>
  </si>
  <si>
    <t>(jáma+odvoz)*1,7</t>
  </si>
  <si>
    <t>-1631256944</t>
  </si>
  <si>
    <t>0,5*0,9*6,6</t>
  </si>
  <si>
    <t>3,1-1,28</t>
  </si>
  <si>
    <t>-506276522</t>
  </si>
  <si>
    <t>-114945059</t>
  </si>
  <si>
    <t>(0,5*0,9*6,6)*1,8+1,82*1,8</t>
  </si>
  <si>
    <t>1330348693</t>
  </si>
  <si>
    <t>-955249955</t>
  </si>
  <si>
    <t>-559416069</t>
  </si>
  <si>
    <t>187414763</t>
  </si>
  <si>
    <t>vějíř+řádky+kostičkyp+kostičkyn+deskyp+deskyn+slepcip+slepcin+slepcipd+slepcind</t>
  </si>
  <si>
    <t>1223608946</t>
  </si>
  <si>
    <t>-200058306</t>
  </si>
  <si>
    <t>5+19+25+16</t>
  </si>
  <si>
    <t>1080336062</t>
  </si>
  <si>
    <t>65*1,1 'Přepočtené koeficientem množství</t>
  </si>
  <si>
    <t>183111212</t>
  </si>
  <si>
    <t>Jamky pro výsadbu s výměnou 50 % půdy zeminy skupiny 1 až 4 obj přes 0,002 do 0,005 m3 v rovině a svahu do 1:5</t>
  </si>
  <si>
    <t>717966214</t>
  </si>
  <si>
    <t>183205112</t>
  </si>
  <si>
    <t>Založení záhonu v rovině a svahu do 1:5 zemina tř 3</t>
  </si>
  <si>
    <t>788444226</t>
  </si>
  <si>
    <t>183211312</t>
  </si>
  <si>
    <t>Výsadba trvalek prostokořenných</t>
  </si>
  <si>
    <t>-1680159175</t>
  </si>
  <si>
    <t>1612337113</t>
  </si>
  <si>
    <t>17*0,1</t>
  </si>
  <si>
    <t>343vc</t>
  </si>
  <si>
    <t>Rozchodník (Sedum spectabile) h9x9x10</t>
  </si>
  <si>
    <t>-856065173</t>
  </si>
  <si>
    <t>1050242291</t>
  </si>
  <si>
    <t>-482836272</t>
  </si>
  <si>
    <t>-444560516</t>
  </si>
  <si>
    <t>1610877566</t>
  </si>
  <si>
    <t>1577629020</t>
  </si>
  <si>
    <t>-331344969</t>
  </si>
  <si>
    <t>18024401</t>
  </si>
  <si>
    <t>2*6</t>
  </si>
  <si>
    <t>-8907340</t>
  </si>
  <si>
    <t>-1639243466</t>
  </si>
  <si>
    <t>348514867</t>
  </si>
  <si>
    <t>1142824968</t>
  </si>
  <si>
    <t>-1166315647</t>
  </si>
  <si>
    <t>1*pi*0,75*0,75+17</t>
  </si>
  <si>
    <t>-107516181</t>
  </si>
  <si>
    <t>0,005*trávník+0,06*6+0,005*17</t>
  </si>
  <si>
    <t>-1905913837</t>
  </si>
  <si>
    <t>1244754738</t>
  </si>
  <si>
    <t>pro stromy a trvalky</t>
  </si>
  <si>
    <t>15*6+67</t>
  </si>
  <si>
    <t>-2032318316</t>
  </si>
  <si>
    <t>-30844794</t>
  </si>
  <si>
    <t>751421148</t>
  </si>
  <si>
    <t>10321100.1</t>
  </si>
  <si>
    <t>450383990</t>
  </si>
  <si>
    <t>6*0,4*0,5</t>
  </si>
  <si>
    <t>-1243871624</t>
  </si>
  <si>
    <t>9112816</t>
  </si>
  <si>
    <t>3*6</t>
  </si>
  <si>
    <t>136999208</t>
  </si>
  <si>
    <t>1853921339</t>
  </si>
  <si>
    <t>12*1,2 'Přepočtené koeficientem množství</t>
  </si>
  <si>
    <t>-1584609588</t>
  </si>
  <si>
    <t>1896206637</t>
  </si>
  <si>
    <t>-1639169223</t>
  </si>
  <si>
    <t>1*0,15*0,75*0,75*pi+17*0,1</t>
  </si>
  <si>
    <t>1380706362</t>
  </si>
  <si>
    <t>1891110994</t>
  </si>
  <si>
    <t>208063793</t>
  </si>
  <si>
    <t>1062791873</t>
  </si>
  <si>
    <t>50+230+30</t>
  </si>
  <si>
    <t>2*(6+7)</t>
  </si>
  <si>
    <t>-9987734</t>
  </si>
  <si>
    <t>řádky+kostičkyp+kostičkyn+deskyp+deskyn+6+slepcip+slepcin+slepcipd+slepcind</t>
  </si>
  <si>
    <t>1402663710</t>
  </si>
  <si>
    <t>-1189143203</t>
  </si>
  <si>
    <t>5044,3*1,1 'Přepočtené koeficientem množství</t>
  </si>
  <si>
    <t>-53731921</t>
  </si>
  <si>
    <t>0,15*2,2*6</t>
  </si>
  <si>
    <t>-167223291</t>
  </si>
  <si>
    <t>0,95*0,75*6</t>
  </si>
  <si>
    <t>-1755125343</t>
  </si>
  <si>
    <t>804274343</t>
  </si>
  <si>
    <t>-2098829721</t>
  </si>
  <si>
    <t>1131174183</t>
  </si>
  <si>
    <t>-1882263173</t>
  </si>
  <si>
    <t>0,00062*(20*1,2+10*0,95)</t>
  </si>
  <si>
    <t>4*6*0,95*0,75*0,00062</t>
  </si>
  <si>
    <t>-1551974401</t>
  </si>
  <si>
    <t>53*pi*0,3*0,075*0,075</t>
  </si>
  <si>
    <t>5*0,3*0,3*0,5</t>
  </si>
  <si>
    <t>podstavec pro sochu</t>
  </si>
  <si>
    <t>0,55*(2,33+0,94)*0,5</t>
  </si>
  <si>
    <t>-762058617</t>
  </si>
  <si>
    <t>koše, stojany</t>
  </si>
  <si>
    <t>(0,2*0,5*4*2)*3+5*(0,3*0,5*4)</t>
  </si>
  <si>
    <t>0,563*0,8*6</t>
  </si>
  <si>
    <t>998784267</t>
  </si>
  <si>
    <t>2142291329</t>
  </si>
  <si>
    <t>0,3*1,5*1,8*2+1,3*0,6*6</t>
  </si>
  <si>
    <t>1898910596</t>
  </si>
  <si>
    <t>(0,3*1,8)*2*2+(1,3*0,6*2)</t>
  </si>
  <si>
    <t>1246536601</t>
  </si>
  <si>
    <t>311362021</t>
  </si>
  <si>
    <t>Výztuž nosných zdí svařovanými sítěmi Kari</t>
  </si>
  <si>
    <t>929475209</t>
  </si>
  <si>
    <t>1,2*2*6*0,0079</t>
  </si>
  <si>
    <t>2020574048</t>
  </si>
  <si>
    <t>-667178005</t>
  </si>
  <si>
    <t>pi*0,15*0,3*53</t>
  </si>
  <si>
    <t>-1871907938</t>
  </si>
  <si>
    <t>192394485</t>
  </si>
  <si>
    <t>-212247234</t>
  </si>
  <si>
    <t>1952195937</t>
  </si>
  <si>
    <t>2,1*2,1</t>
  </si>
  <si>
    <t>564831112</t>
  </si>
  <si>
    <t>Podklad ze štěrkodrtě ŠD plochy přes 100 m2 tl 110 mm</t>
  </si>
  <si>
    <t>-907834709</t>
  </si>
  <si>
    <t>vějíř+op3*0,3+kostičkyp+deskyp-ssubstrát+slepcip+slepcipd</t>
  </si>
  <si>
    <t>-1958295568</t>
  </si>
  <si>
    <t>1680996473</t>
  </si>
  <si>
    <t>564851112</t>
  </si>
  <si>
    <t>Podklad ze štěrkodrtě ŠD plochy přes 100 m2 tl 160 mm</t>
  </si>
  <si>
    <t>93190330</t>
  </si>
  <si>
    <t>-517779075</t>
  </si>
  <si>
    <t>2*(vějíř+op3*0,3+řádky+kostičkyp+deskyp-ssubstrát+slepcip+slepcipd)</t>
  </si>
  <si>
    <t>-425981342</t>
  </si>
  <si>
    <t>kostičkyn+deskyn+slepcin+slepcind</t>
  </si>
  <si>
    <t>564931411</t>
  </si>
  <si>
    <t>Podklad z asfaltového recyklátu plochy přes 100 m2 tl 90 mm</t>
  </si>
  <si>
    <t>1080556215</t>
  </si>
  <si>
    <t>vějíř+op3*0,3+řádky+kostičkyp+deskyp-ssubstrát+slepcip+slepcipd</t>
  </si>
  <si>
    <t>-485303911</t>
  </si>
  <si>
    <t>-1183282532</t>
  </si>
  <si>
    <t>deskyp+slepcip+slepcipd</t>
  </si>
  <si>
    <t>83695736</t>
  </si>
  <si>
    <t>42*1,5</t>
  </si>
  <si>
    <t>1610705554</t>
  </si>
  <si>
    <t>1683293370</t>
  </si>
  <si>
    <t>42*0,5</t>
  </si>
  <si>
    <t>-632185151</t>
  </si>
  <si>
    <t>-1860262884</t>
  </si>
  <si>
    <t>-kostkyb-6</t>
  </si>
  <si>
    <t>1689,066*1,05 'Přepočtené koeficientem množství</t>
  </si>
  <si>
    <t>-311922943</t>
  </si>
  <si>
    <t>41,55*1,05 'Přepočtené koeficientem množství</t>
  </si>
  <si>
    <t>1125091091</t>
  </si>
  <si>
    <t>1819719388</t>
  </si>
  <si>
    <t>-1617250362</t>
  </si>
  <si>
    <t>1667*1,05 'Přepočtené koeficientem množství</t>
  </si>
  <si>
    <t>-574702948</t>
  </si>
  <si>
    <t>96,2*1,05 'Přepočtené koeficientem množství</t>
  </si>
  <si>
    <t>-1331215047</t>
  </si>
  <si>
    <t>0,8*3</t>
  </si>
  <si>
    <t>R596dldr03</t>
  </si>
  <si>
    <t>bílá drážkovaná dlažba z žuly tl. 40mm</t>
  </si>
  <si>
    <t>-494207912</t>
  </si>
  <si>
    <t>1441912264</t>
  </si>
  <si>
    <t>vyznačení parkovacích stání a VDZ z bílých kostek</t>
  </si>
  <si>
    <t>(10*8+5*7+10*2+2*3+5,5*5)*0,1+24,7</t>
  </si>
  <si>
    <t>78728986</t>
  </si>
  <si>
    <t>-1516616842</t>
  </si>
  <si>
    <t>597506020</t>
  </si>
  <si>
    <t>887067845</t>
  </si>
  <si>
    <t>68*1,05 'Přepočtené koeficientem množství</t>
  </si>
  <si>
    <t>2083439049</t>
  </si>
  <si>
    <t>847763561</t>
  </si>
  <si>
    <t>-323770860</t>
  </si>
  <si>
    <t>0,1*(op3*0,4+op8b*0,2+bo1025*0,2+op8a*0,2)</t>
  </si>
  <si>
    <t>787428534</t>
  </si>
  <si>
    <t>-419054411</t>
  </si>
  <si>
    <t>52627670</t>
  </si>
  <si>
    <t xml:space="preserve">přípojky vpustí </t>
  </si>
  <si>
    <t>0,5*7+7+2+5,5+8+6+1+2</t>
  </si>
  <si>
    <t>1023785107</t>
  </si>
  <si>
    <t>-506924812</t>
  </si>
  <si>
    <t>149765319</t>
  </si>
  <si>
    <t>-1651912568</t>
  </si>
  <si>
    <t>-1240403287</t>
  </si>
  <si>
    <t>613213458</t>
  </si>
  <si>
    <t>59224481ROB</t>
  </si>
  <si>
    <t>Obrubníková vpusť rovná malá 645x580 (500)mm, tř. B125</t>
  </si>
  <si>
    <t>1903562070</t>
  </si>
  <si>
    <t>-1000570906</t>
  </si>
  <si>
    <t>1704626130</t>
  </si>
  <si>
    <t>1399036732</t>
  </si>
  <si>
    <t>186350602</t>
  </si>
  <si>
    <t>-1659280318</t>
  </si>
  <si>
    <t>-1840993100</t>
  </si>
  <si>
    <t>443679916</t>
  </si>
  <si>
    <t>1*0,8*0,6*15</t>
  </si>
  <si>
    <t>528426732</t>
  </si>
  <si>
    <t>-512774441</t>
  </si>
  <si>
    <t>4*0,2*5</t>
  </si>
  <si>
    <t>1465053487</t>
  </si>
  <si>
    <t>0,3*4*3</t>
  </si>
  <si>
    <t>1147911392</t>
  </si>
  <si>
    <t>-668037122</t>
  </si>
  <si>
    <t>-1775275706</t>
  </si>
  <si>
    <t>-714455934</t>
  </si>
  <si>
    <t>758988920</t>
  </si>
  <si>
    <t>1837640763</t>
  </si>
  <si>
    <t>40445611</t>
  </si>
  <si>
    <t>značky upravující přednost P2, P3, P8 500mm</t>
  </si>
  <si>
    <t>-1515219436</t>
  </si>
  <si>
    <t>40445615</t>
  </si>
  <si>
    <t>značky upravující přednost P6 700mm</t>
  </si>
  <si>
    <t>665368615</t>
  </si>
  <si>
    <t>855536096</t>
  </si>
  <si>
    <t>460332205</t>
  </si>
  <si>
    <t>-967624362</t>
  </si>
  <si>
    <t>1916650050</t>
  </si>
  <si>
    <t>915121111</t>
  </si>
  <si>
    <t>Vodorovné dopravní značení vodící čáry souvislé š 250 mm základní bílá barva</t>
  </si>
  <si>
    <t>-1409017726</t>
  </si>
  <si>
    <t>23,5+5+4,5+4,8+13,5+11,4+8</t>
  </si>
  <si>
    <t>915131111</t>
  </si>
  <si>
    <t>Vodorovné dopravní značení přechody pro chodce, šipky, symboly základní bílá barva</t>
  </si>
  <si>
    <t>-278377188</t>
  </si>
  <si>
    <t>915611111</t>
  </si>
  <si>
    <t>Předznačení vodorovného liniového značení</t>
  </si>
  <si>
    <t>1347238280</t>
  </si>
  <si>
    <t>915621111</t>
  </si>
  <si>
    <t>Předznačení vodorovného plošného značení</t>
  </si>
  <si>
    <t>-1040710588</t>
  </si>
  <si>
    <t>466106966</t>
  </si>
  <si>
    <t>59,5+16,58+1</t>
  </si>
  <si>
    <t>741835892</t>
  </si>
  <si>
    <t>4*1,6*4</t>
  </si>
  <si>
    <t>parkový</t>
  </si>
  <si>
    <t>4,7</t>
  </si>
  <si>
    <t>1997958111</t>
  </si>
  <si>
    <t>25,6*1,05 'Přepočtené koeficientem množství</t>
  </si>
  <si>
    <t>59217060</t>
  </si>
  <si>
    <t>obrubník parkový betonový 1000x50x200mm přírodní</t>
  </si>
  <si>
    <t>620663611</t>
  </si>
  <si>
    <t>1645998555</t>
  </si>
  <si>
    <t>15+8,7+8+197,1+34,8+2*10+47,3+29,1+5+218,7+50,4+124,2+69,6+9,4+4,8+36,8</t>
  </si>
  <si>
    <t>880383530</t>
  </si>
  <si>
    <t>kolmý parking podél domu</t>
  </si>
  <si>
    <t>sjezd</t>
  </si>
  <si>
    <t>646048211</t>
  </si>
  <si>
    <t>-392*0,5</t>
  </si>
  <si>
    <t>-4,9-31-20,7-64,7</t>
  </si>
  <si>
    <t>561,6*1,05 'Přepočtené koeficientem množství</t>
  </si>
  <si>
    <t>652976969</t>
  </si>
  <si>
    <t>1,4+0,9+1,8+0,8</t>
  </si>
  <si>
    <t>-609718523</t>
  </si>
  <si>
    <t>4,9+4,2+6,1+4,8+3,1+5+2,9</t>
  </si>
  <si>
    <t>-729071885</t>
  </si>
  <si>
    <t>6,6+7,6+6,5</t>
  </si>
  <si>
    <t>-1801038680</t>
  </si>
  <si>
    <t>3,1+3,2+5,2+2,2+5+15,3+5+8,9+7+9,8</t>
  </si>
  <si>
    <t>58380007R</t>
  </si>
  <si>
    <t>obrubník kamenný žulový přímý 1000x150x200mm OP8a</t>
  </si>
  <si>
    <t>-1388559062</t>
  </si>
  <si>
    <t>1493865414</t>
  </si>
  <si>
    <t>21,1*1,05 'Přepočtené koeficientem množství</t>
  </si>
  <si>
    <t>-1750417264</t>
  </si>
  <si>
    <t>1965330744</t>
  </si>
  <si>
    <t>785375313</t>
  </si>
  <si>
    <t>1940568357</t>
  </si>
  <si>
    <t>1141580519</t>
  </si>
  <si>
    <t>-1583166628</t>
  </si>
  <si>
    <t>-856020642</t>
  </si>
  <si>
    <t>246930174</t>
  </si>
  <si>
    <t>401309663</t>
  </si>
  <si>
    <t>53+4*3</t>
  </si>
  <si>
    <t>-979943668</t>
  </si>
  <si>
    <t>4*5</t>
  </si>
  <si>
    <t>2047083234</t>
  </si>
  <si>
    <t>1771833656</t>
  </si>
  <si>
    <t>-1074331502</t>
  </si>
  <si>
    <t>1000718547</t>
  </si>
  <si>
    <t>-765399731</t>
  </si>
  <si>
    <t>-608145041</t>
  </si>
  <si>
    <t>-1638849086</t>
  </si>
  <si>
    <t>-183020417</t>
  </si>
  <si>
    <t>-1791142833</t>
  </si>
  <si>
    <t>-2073943645</t>
  </si>
  <si>
    <t>3178,51*23 'Přepočtené koeficientem množství</t>
  </si>
  <si>
    <t>-159612111</t>
  </si>
  <si>
    <t>563,1-recyklát90*0,09*2,16</t>
  </si>
  <si>
    <t>743262331</t>
  </si>
  <si>
    <t>270,81+44,075+2,76</t>
  </si>
  <si>
    <t>-491870064</t>
  </si>
  <si>
    <t>1944,787+0,5*113,68</t>
  </si>
  <si>
    <t>1265060259</t>
  </si>
  <si>
    <t>9,789+2,323</t>
  </si>
  <si>
    <t>2,275</t>
  </si>
  <si>
    <t>1701530144</t>
  </si>
  <si>
    <t>-1220396987</t>
  </si>
  <si>
    <t>0,4*(31,5+82)</t>
  </si>
  <si>
    <t>-1517026825</t>
  </si>
  <si>
    <t>-1088020595</t>
  </si>
  <si>
    <t>827925811</t>
  </si>
  <si>
    <t>45,4*1,2 'Přepočtené koeficientem množství</t>
  </si>
  <si>
    <t>851465990</t>
  </si>
  <si>
    <t>0,4*(140+180+70)+1,6*6,2-mc</t>
  </si>
  <si>
    <t>1262890179</t>
  </si>
  <si>
    <t>-1517529007</t>
  </si>
  <si>
    <t>-1004839504</t>
  </si>
  <si>
    <t>45,4*1,1 'Přepočtené koeficientem množství</t>
  </si>
  <si>
    <t>1778362349</t>
  </si>
  <si>
    <t>547036406</t>
  </si>
  <si>
    <t>1555718976</t>
  </si>
  <si>
    <t>133676924</t>
  </si>
  <si>
    <t>53*4,71*0,1</t>
  </si>
  <si>
    <t>1922498940</t>
  </si>
  <si>
    <t>1161198526</t>
  </si>
  <si>
    <t>17,7*7,54</t>
  </si>
  <si>
    <t>767995114</t>
  </si>
  <si>
    <t>Montáž atypických zámečnických konstrukcí hmotnosti přes 20 do 50 kg</t>
  </si>
  <si>
    <t>-534243766</t>
  </si>
  <si>
    <t>zpětné osazení rampy na Radnické</t>
  </si>
  <si>
    <t>1,5*7,7*70,3</t>
  </si>
  <si>
    <t>767996801</t>
  </si>
  <si>
    <t>Demontáž atypických zámečnických konstrukcí rozebráním hm jednotlivých dílů do 50 kg</t>
  </si>
  <si>
    <t>1966766453</t>
  </si>
  <si>
    <t>rampa na Radnické</t>
  </si>
  <si>
    <t>1320439292</t>
  </si>
  <si>
    <t>rampa radnická</t>
  </si>
  <si>
    <t>7,7*1,5*4</t>
  </si>
  <si>
    <t>-1327773983</t>
  </si>
  <si>
    <t>-2141379230</t>
  </si>
  <si>
    <t>-1732806304</t>
  </si>
  <si>
    <t>-736429271</t>
  </si>
  <si>
    <t>-550073681</t>
  </si>
  <si>
    <t>-895911054</t>
  </si>
  <si>
    <t>-1904520978</t>
  </si>
  <si>
    <t>0,5*chráničky</t>
  </si>
  <si>
    <t>981660098</t>
  </si>
  <si>
    <t>11+22+170+66+135</t>
  </si>
  <si>
    <t>-156997306</t>
  </si>
  <si>
    <t>202*1,05 'Přepočtené koeficientem množství</t>
  </si>
  <si>
    <t>1270740229</t>
  </si>
  <si>
    <t>404*1,05 'Přepočtené koeficientem množství</t>
  </si>
  <si>
    <t>593,2</t>
  </si>
  <si>
    <t>71,38</t>
  </si>
  <si>
    <t>75,96</t>
  </si>
  <si>
    <t>35,54</t>
  </si>
  <si>
    <t>161,5</t>
  </si>
  <si>
    <t>172,2</t>
  </si>
  <si>
    <t>028 - SO 301 ODVODNĚNÍ KOMUNIKACE - 5.etapa</t>
  </si>
  <si>
    <t>765,4</t>
  </si>
  <si>
    <t>31,383</t>
  </si>
  <si>
    <t>159,496</t>
  </si>
  <si>
    <t>59,918</t>
  </si>
  <si>
    <t>9,377</t>
  </si>
  <si>
    <t>5,621</t>
  </si>
  <si>
    <t>499,605</t>
  </si>
  <si>
    <t>135,85</t>
  </si>
  <si>
    <t>geo</t>
  </si>
  <si>
    <t>1285,05</t>
  </si>
  <si>
    <t>zídka</t>
  </si>
  <si>
    <t>124,3</t>
  </si>
  <si>
    <t>576491008</t>
  </si>
  <si>
    <t>-1289467082</t>
  </si>
  <si>
    <t>5*7*5</t>
  </si>
  <si>
    <t>131351104</t>
  </si>
  <si>
    <t>Hloubení jam nezapažených v hornině třídy těžitelnosti II skupiny 4 objem do 500 m3 strojně</t>
  </si>
  <si>
    <t>683871683</t>
  </si>
  <si>
    <t>1*593,2</t>
  </si>
  <si>
    <t>-920115241</t>
  </si>
  <si>
    <t>dn400*1,3*0,2+dn300*1,2*0,5+dn250*1,15*0,5+dn200*1,1*1,5+dn150*1,05*0,4</t>
  </si>
  <si>
    <t>1527928417</t>
  </si>
  <si>
    <t>2105449858</t>
  </si>
  <si>
    <t>2129488575</t>
  </si>
  <si>
    <t>-1105606352</t>
  </si>
  <si>
    <t>1360638514</t>
  </si>
  <si>
    <t>-1767933395</t>
  </si>
  <si>
    <t>jáma+rýha-lože-obsyp-betono-betonl-betons</t>
  </si>
  <si>
    <t>2035232497</t>
  </si>
  <si>
    <t>1,05*dn150*0,45</t>
  </si>
  <si>
    <t>1,1*dn200*0,5</t>
  </si>
  <si>
    <t>1,15*dn250*0,55</t>
  </si>
  <si>
    <t>1,2*(dn300-0,81)*0,6</t>
  </si>
  <si>
    <t>-465682779</t>
  </si>
  <si>
    <t>0,6*574,6*1,6</t>
  </si>
  <si>
    <t>1474893656</t>
  </si>
  <si>
    <t>574209327</t>
  </si>
  <si>
    <t>1,8*zásyp</t>
  </si>
  <si>
    <t>-1347313178</t>
  </si>
  <si>
    <t>37,1+37,4+31,4+24,9+18,3+11,8</t>
  </si>
  <si>
    <t>697309777</t>
  </si>
  <si>
    <t>40,8+7+21,1+3,6+7,3+6,8+7,3+6,3+4*1,7+0,8*10+0,6+1</t>
  </si>
  <si>
    <t>731036215</t>
  </si>
  <si>
    <t>ipa+2*574,6</t>
  </si>
  <si>
    <t>1666595811</t>
  </si>
  <si>
    <t>1285,05*1,1 'Přepočtené koeficientem množství</t>
  </si>
  <si>
    <t>2023699607</t>
  </si>
  <si>
    <t>0,1*0,15*124,3</t>
  </si>
  <si>
    <t>1890164292</t>
  </si>
  <si>
    <t>0,1*124,3</t>
  </si>
  <si>
    <t>-2042729602</t>
  </si>
  <si>
    <t>279113130</t>
  </si>
  <si>
    <t>Základová zeď tl do 100 mm z tvárnic ztraceného bednění včetně výplně z betonu tř. C 16/20</t>
  </si>
  <si>
    <t>1313203562</t>
  </si>
  <si>
    <t>1*124,3</t>
  </si>
  <si>
    <t>125284715</t>
  </si>
  <si>
    <t>zídka*2*0,000617</t>
  </si>
  <si>
    <t>-16201589</t>
  </si>
  <si>
    <t>dn150+dn200+dn250+dn300+dn400</t>
  </si>
  <si>
    <t>-583247986</t>
  </si>
  <si>
    <t>502354330</t>
  </si>
  <si>
    <t>0,1*1,05*dn150</t>
  </si>
  <si>
    <t>0,1*1,1*dn200</t>
  </si>
  <si>
    <t>0,1*1,15*dn250</t>
  </si>
  <si>
    <t>0,1*1,2*(dn300-0,81)</t>
  </si>
  <si>
    <t>784954853</t>
  </si>
  <si>
    <t>0,1*1,3*dn400+0,1*1,2*0,81</t>
  </si>
  <si>
    <t>-798839211</t>
  </si>
  <si>
    <t>0,5*0,13*0,81</t>
  </si>
  <si>
    <t>0,6*0,13*dn400</t>
  </si>
  <si>
    <t>1516567560</t>
  </si>
  <si>
    <t>0,1*(dn400+0,81)</t>
  </si>
  <si>
    <t>923853179</t>
  </si>
  <si>
    <t>-2145398730</t>
  </si>
  <si>
    <t>0,81*1,2*0,6</t>
  </si>
  <si>
    <t>-betons</t>
  </si>
  <si>
    <t>-1363455394</t>
  </si>
  <si>
    <t>_přípojky</t>
  </si>
  <si>
    <t>10,9+6,4+6,5+3,6+0,6+8,2+0,4+2+8,2+8,7+3,6+7,9+2,5+6,8+6,9+2,2+7,1+4,1+7,8+2,7+8,1+6,8+1,5+2,1+6,5+1,3+5+7,3+0,2+9+2,7+3,9</t>
  </si>
  <si>
    <t>-259167650</t>
  </si>
  <si>
    <t>55962134</t>
  </si>
  <si>
    <t>997780111</t>
  </si>
  <si>
    <t>75,15+0,81</t>
  </si>
  <si>
    <t>1435191850</t>
  </si>
  <si>
    <t>1922229516</t>
  </si>
  <si>
    <t>161,5*1,02 'Přepočtené koeficientem množství</t>
  </si>
  <si>
    <t>-1175550526</t>
  </si>
  <si>
    <t>12*1,02 'Přepočtené koeficientem množství</t>
  </si>
  <si>
    <t>2103787234</t>
  </si>
  <si>
    <t>35,54*1,02 'Přepočtené koeficientem množství</t>
  </si>
  <si>
    <t>2067145289</t>
  </si>
  <si>
    <t>75,96*1,02 'Přepočtené koeficientem množství</t>
  </si>
  <si>
    <t>-941586625</t>
  </si>
  <si>
    <t>71,38*1,02 'Přepočtené koeficientem množství</t>
  </si>
  <si>
    <t>1921664379</t>
  </si>
  <si>
    <t>-1028988505</t>
  </si>
  <si>
    <t>892392121</t>
  </si>
  <si>
    <t>Tlaková zkouška vzduchem potrubí DN 400 těsnícím vakem ucpávkovým</t>
  </si>
  <si>
    <t>-1658491589</t>
  </si>
  <si>
    <t>-632273253</t>
  </si>
  <si>
    <t>-765933224</t>
  </si>
  <si>
    <t>-795572593</t>
  </si>
  <si>
    <t>-1427510504</t>
  </si>
  <si>
    <t>-598321149</t>
  </si>
  <si>
    <t>-130063180</t>
  </si>
  <si>
    <t>56822097</t>
  </si>
  <si>
    <t>870437748</t>
  </si>
  <si>
    <t>1556215107</t>
  </si>
  <si>
    <t>894812329</t>
  </si>
  <si>
    <t>Revizní a čistící šachta z PP typ DN 600/400 šachtové dno průtočné</t>
  </si>
  <si>
    <t>-1930712998</t>
  </si>
  <si>
    <t>-1060275942</t>
  </si>
  <si>
    <t>2095578257</t>
  </si>
  <si>
    <t>871880664</t>
  </si>
  <si>
    <t>-24586192</t>
  </si>
  <si>
    <t>505624638</t>
  </si>
  <si>
    <t>416492090</t>
  </si>
  <si>
    <t>3*0,1</t>
  </si>
  <si>
    <t>-1624274460</t>
  </si>
  <si>
    <t>-1586415477</t>
  </si>
  <si>
    <t>-989408282</t>
  </si>
  <si>
    <t>-1068509598</t>
  </si>
  <si>
    <t>1,1*123,5</t>
  </si>
  <si>
    <t>1352993515</t>
  </si>
  <si>
    <t>0,0004*ipa</t>
  </si>
  <si>
    <t>-1518017847</t>
  </si>
  <si>
    <t>-586680279</t>
  </si>
  <si>
    <t>135,85*1,2 'Přepočtené koeficientem množství</t>
  </si>
  <si>
    <t>879515305</t>
  </si>
  <si>
    <t>1386589448</t>
  </si>
  <si>
    <t>8,64</t>
  </si>
  <si>
    <t>0,96</t>
  </si>
  <si>
    <t>2,765</t>
  </si>
  <si>
    <t>4,915</t>
  </si>
  <si>
    <t>029 - SO 303 PŘELOŽKY VODOVODU - 5.etapa</t>
  </si>
  <si>
    <t>-992546224</t>
  </si>
  <si>
    <t>12*0,8*0,9</t>
  </si>
  <si>
    <t>2121647914</t>
  </si>
  <si>
    <t>581003452</t>
  </si>
  <si>
    <t>14*rýha</t>
  </si>
  <si>
    <t>-2018382819</t>
  </si>
  <si>
    <t>530395288</t>
  </si>
  <si>
    <t>-1441650644</t>
  </si>
  <si>
    <t>-543455798</t>
  </si>
  <si>
    <t>-1675551993</t>
  </si>
  <si>
    <t>rýha*0,8*0,4</t>
  </si>
  <si>
    <t>219363480</t>
  </si>
  <si>
    <t>-1861982207</t>
  </si>
  <si>
    <t>-631092217</t>
  </si>
  <si>
    <t>12*0,1*0,8</t>
  </si>
  <si>
    <t>131193989</t>
  </si>
  <si>
    <t>1284477731</t>
  </si>
  <si>
    <t>11,429*1,05 'Přepočtené koeficientem množství</t>
  </si>
  <si>
    <t>871211811</t>
  </si>
  <si>
    <t>Bourání stávajícího potrubí z polyetylenu D do 50 mm</t>
  </si>
  <si>
    <t>-1185091333</t>
  </si>
  <si>
    <t>877161110</t>
  </si>
  <si>
    <t>Montáž elektrokolen 45° na vodovodním potrubí z PE trub d 32</t>
  </si>
  <si>
    <t>1163951370</t>
  </si>
  <si>
    <t>28615010R</t>
  </si>
  <si>
    <t>elektrokoleno 30° PE 100 PN16 D 32mm</t>
  </si>
  <si>
    <t>-1397512558</t>
  </si>
  <si>
    <t>isi01</t>
  </si>
  <si>
    <t>Bezzávitová spojka pro spojování plastového SDR11 potrubí D32/1"</t>
  </si>
  <si>
    <t>-2063335298</t>
  </si>
  <si>
    <t>-1006533499</t>
  </si>
  <si>
    <t>-567571825</t>
  </si>
  <si>
    <t>827411147</t>
  </si>
  <si>
    <t>12*1,5 'Přepočtené koeficientem množství</t>
  </si>
  <si>
    <t>-1389381082</t>
  </si>
  <si>
    <t>-222586146</t>
  </si>
  <si>
    <t>1266053236</t>
  </si>
  <si>
    <t>0,01*31 'Přepočtené koeficientem množství</t>
  </si>
  <si>
    <t>997013871</t>
  </si>
  <si>
    <t>Poplatek za uložení stavebního odpadu na recyklační skládce (skládkovné) směsného stavebního a demoličního kód odpadu 17 09 04</t>
  </si>
  <si>
    <t>-1387774886</t>
  </si>
  <si>
    <t>1276716479</t>
  </si>
  <si>
    <t>414,7</t>
  </si>
  <si>
    <t>435,2</t>
  </si>
  <si>
    <t>337,1</t>
  </si>
  <si>
    <t>312,1</t>
  </si>
  <si>
    <t>35,271</t>
  </si>
  <si>
    <t>030 - SO 401 VEŘEJNÉ OSVĚTLENÍ - 5.etapa</t>
  </si>
  <si>
    <t>612135101</t>
  </si>
  <si>
    <t>Hrubá výplň rýh ve stěnách maltou jakékoli šířky rýhy</t>
  </si>
  <si>
    <t>-1896051210</t>
  </si>
  <si>
    <t>3*6*0,1</t>
  </si>
  <si>
    <t>622325609</t>
  </si>
  <si>
    <t>Oprava vnější vápenné štukové omítky členitosti 5 v rozsahu přes 80 do 100 %</t>
  </si>
  <si>
    <t>717440791</t>
  </si>
  <si>
    <t>3*6*0,5</t>
  </si>
  <si>
    <t>629995105</t>
  </si>
  <si>
    <t>Očištění vnějších ploch čističem s následným omytím tlakovou vodou</t>
  </si>
  <si>
    <t>-88562593</t>
  </si>
  <si>
    <t>6*0,5*3</t>
  </si>
  <si>
    <t>783803180</t>
  </si>
  <si>
    <t>Provedení penetračního nátěru hladkých, zrnitých tenkovrstvých nebo štukových omítek stupně členitosti 5</t>
  </si>
  <si>
    <t>-1530281862</t>
  </si>
  <si>
    <t>6*3*0,5</t>
  </si>
  <si>
    <t>783807180</t>
  </si>
  <si>
    <t>Provedení krycího jednonásobného nátěru hladkých, zrnitých tenkovrstvých nebo štukových omítek stupně členitosti 5</t>
  </si>
  <si>
    <t>2123356131</t>
  </si>
  <si>
    <t>783807480</t>
  </si>
  <si>
    <t>Provedení krycího dvojnásobného nátěru hladkých, zrnitých tenkovrstvých nebo štukových omítek stupně členitosti 5</t>
  </si>
  <si>
    <t>-941676936</t>
  </si>
  <si>
    <t>783807603</t>
  </si>
  <si>
    <t>Příplatek k cenám dvojnásobného krycího jednonásobného nátěru omítek za provedení styku 2 barev</t>
  </si>
  <si>
    <t>1317194617</t>
  </si>
  <si>
    <t>3*6*2</t>
  </si>
  <si>
    <t>24626003</t>
  </si>
  <si>
    <t>hmota nátěrová akrylátová krycí (email) tónovaná na fasádní povrchy</t>
  </si>
  <si>
    <t>-1323584591</t>
  </si>
  <si>
    <t>9*0,644 'Přepočtené koeficientem množství</t>
  </si>
  <si>
    <t>974031142</t>
  </si>
  <si>
    <t>Vysekání rýh ve zdivu cihelném hl do 70 mm š do 70 mm</t>
  </si>
  <si>
    <t>1500528708</t>
  </si>
  <si>
    <t>974031167</t>
  </si>
  <si>
    <t>Vysekání rýh ve zdivu cihelném hl do 150 mm š do 300 mm</t>
  </si>
  <si>
    <t>-1883967754</t>
  </si>
  <si>
    <t>rozvodnice na fasádě</t>
  </si>
  <si>
    <t>0,3*3</t>
  </si>
  <si>
    <t>-766963279</t>
  </si>
  <si>
    <t>-16827690</t>
  </si>
  <si>
    <t>-1937853166</t>
  </si>
  <si>
    <t>-1580550124</t>
  </si>
  <si>
    <t>3*11</t>
  </si>
  <si>
    <t>-1585887641</t>
  </si>
  <si>
    <t>-122782225</t>
  </si>
  <si>
    <t>1382885707</t>
  </si>
  <si>
    <t>-159706196</t>
  </si>
  <si>
    <t>-737000460</t>
  </si>
  <si>
    <t>-1268588416</t>
  </si>
  <si>
    <t>RVO</t>
  </si>
  <si>
    <t>rozvaděč RVO vč. dvířek RAL7016, osazení a zasekání do fasády</t>
  </si>
  <si>
    <t>-797187613</t>
  </si>
  <si>
    <t>RVOD</t>
  </si>
  <si>
    <t>demontáž stáv.rozvaděče RVO vč. odvozu a likvidace</t>
  </si>
  <si>
    <t>2008525096</t>
  </si>
  <si>
    <t>-1324515620</t>
  </si>
  <si>
    <t>1689126048</t>
  </si>
  <si>
    <t>337,1*1,1 'Přepočtené koeficientem množství</t>
  </si>
  <si>
    <t>-1718503702</t>
  </si>
  <si>
    <t>M0089</t>
  </si>
  <si>
    <t>dodání LED svítidla "A"</t>
  </si>
  <si>
    <t>1518784710</t>
  </si>
  <si>
    <t>-152352520</t>
  </si>
  <si>
    <t>-495994955</t>
  </si>
  <si>
    <t>-403598484</t>
  </si>
  <si>
    <t>195923241</t>
  </si>
  <si>
    <t>M21knz01</t>
  </si>
  <si>
    <t>krátká konzola na fasádu vč. kotvení a osazení RAL7016</t>
  </si>
  <si>
    <t>-451534801</t>
  </si>
  <si>
    <t>210204011</t>
  </si>
  <si>
    <t>Montáž stožárů osvětlení ocelových samostatně stojících délky do 12 m</t>
  </si>
  <si>
    <t>-1991434822</t>
  </si>
  <si>
    <t>M21st5</t>
  </si>
  <si>
    <t>dodání 3stupňového stožáru, jm. výšky 6,2m,  pozink, pro vetknutí</t>
  </si>
  <si>
    <t>-1079506412</t>
  </si>
  <si>
    <t>210204105</t>
  </si>
  <si>
    <t>Montáž výložníků osvětlení dvouramenných sloupových hmotnosti do 70 kg</t>
  </si>
  <si>
    <t>1579069145</t>
  </si>
  <si>
    <t>M00772</t>
  </si>
  <si>
    <t>dodání dvouramenného sloupového výložníku, pro vyložení 2,5m, pozink.</t>
  </si>
  <si>
    <t>1429798191</t>
  </si>
  <si>
    <t>210204107</t>
  </si>
  <si>
    <t>Montáž výložníků osvětlení tříramenných sloupových hmotnosti do 70 kg</t>
  </si>
  <si>
    <t>-607178524</t>
  </si>
  <si>
    <t>M0077242</t>
  </si>
  <si>
    <t>dodání tříramenného sloupového výložníku, pro vyložení 2,5m, pozink.</t>
  </si>
  <si>
    <t>-1266882750</t>
  </si>
  <si>
    <t>-238147292</t>
  </si>
  <si>
    <t>-1859622933</t>
  </si>
  <si>
    <t>M03258</t>
  </si>
  <si>
    <t>plastová rozvodnice s plechovými dvířky RAL7016 30x30cm</t>
  </si>
  <si>
    <t>1008928742</t>
  </si>
  <si>
    <t>1359671474</t>
  </si>
  <si>
    <t>285895164</t>
  </si>
  <si>
    <t>257,114*1,05 'Přepočtené koeficientem množství</t>
  </si>
  <si>
    <t>2063580755</t>
  </si>
  <si>
    <t>1869179222</t>
  </si>
  <si>
    <t>-124013049</t>
  </si>
  <si>
    <t>14+12</t>
  </si>
  <si>
    <t>-811401675</t>
  </si>
  <si>
    <t>-596238037</t>
  </si>
  <si>
    <t>1418705417</t>
  </si>
  <si>
    <t>5*10+2*11+1*8+2,5*2+3*6</t>
  </si>
  <si>
    <t>-1864378404</t>
  </si>
  <si>
    <t>103*1,05 'Přepočtené koeficientem množství</t>
  </si>
  <si>
    <t>-1754401106</t>
  </si>
  <si>
    <t>23,7+33+39+11+7,6+1,7+25+39,2+15,2+14,2+15+12+6,2-3+0,8+50,1</t>
  </si>
  <si>
    <t>11+7,6+1,7+25+6,2</t>
  </si>
  <si>
    <t>14*4+15*2+7</t>
  </si>
  <si>
    <t>2081329910</t>
  </si>
  <si>
    <t>435,2*1,05 'Přepočtené koeficientem množství</t>
  </si>
  <si>
    <t>-577269032</t>
  </si>
  <si>
    <t>1467399140</t>
  </si>
  <si>
    <t>50,1+0,8+6,2+12+15+14,2+21,7+1,7+25+7,6+39,2+15,2+32,7+39+33+23,7</t>
  </si>
  <si>
    <t>6,2+5+4*1,7+7,6</t>
  </si>
  <si>
    <t>26*2</t>
  </si>
  <si>
    <t>414,7*1,05 'Přepočtené koeficientem množství</t>
  </si>
  <si>
    <t>333895600</t>
  </si>
  <si>
    <t>-862901685</t>
  </si>
  <si>
    <t>218204100</t>
  </si>
  <si>
    <t>Demontáž výložníků osvětlení jednoramenných nástěnných hmotnosti do 35 kg</t>
  </si>
  <si>
    <t>-926454306</t>
  </si>
  <si>
    <t>218204105</t>
  </si>
  <si>
    <t>Demontáž výložníků osvětlení dvouramenných sloupových hmotnosti do 70 kg</t>
  </si>
  <si>
    <t>502836921</t>
  </si>
  <si>
    <t>-495406079</t>
  </si>
  <si>
    <t>2053824642</t>
  </si>
  <si>
    <t>725567689</t>
  </si>
  <si>
    <t>1143631718</t>
  </si>
  <si>
    <t>10*pi*0,3*0,84</t>
  </si>
  <si>
    <t>1*pi*0,4*1,6</t>
  </si>
  <si>
    <t>-27393317</t>
  </si>
  <si>
    <t>0,84*10</t>
  </si>
  <si>
    <t>28611148</t>
  </si>
  <si>
    <t>trubka kanalizační PVC DN 400x5000mm SN4</t>
  </si>
  <si>
    <t>-340198515</t>
  </si>
  <si>
    <t>-456177015</t>
  </si>
  <si>
    <t>trasa-rýha2</t>
  </si>
  <si>
    <t>882740407</t>
  </si>
  <si>
    <t>11+9+5</t>
  </si>
  <si>
    <t>1881698358</t>
  </si>
  <si>
    <t>51045976</t>
  </si>
  <si>
    <t>-33825141</t>
  </si>
  <si>
    <t>-352404389</t>
  </si>
  <si>
    <t>345841287</t>
  </si>
  <si>
    <t>345346380</t>
  </si>
  <si>
    <t>rýha2*0,5*0,25</t>
  </si>
  <si>
    <t>-2078221937</t>
  </si>
  <si>
    <t>10*0,6*0,6*0,35</t>
  </si>
  <si>
    <t>10*0,4*0,4*0,2</t>
  </si>
  <si>
    <t>1*0,35*0,5*0,5</t>
  </si>
  <si>
    <t>1*0,9*0,9*0,45</t>
  </si>
  <si>
    <t>216376943</t>
  </si>
  <si>
    <t>1529064263</t>
  </si>
  <si>
    <t>-21458378</t>
  </si>
  <si>
    <t>615471795</t>
  </si>
  <si>
    <t>cyky410-rýha2</t>
  </si>
  <si>
    <t>-734930265</t>
  </si>
  <si>
    <t>389,7*1,05 'Přepočtené koeficientem množství</t>
  </si>
  <si>
    <t>-1052373041</t>
  </si>
  <si>
    <t>rýha2*2</t>
  </si>
  <si>
    <t>-1389730000</t>
  </si>
  <si>
    <t>35,8</t>
  </si>
  <si>
    <t>353,8</t>
  </si>
  <si>
    <t>14,145</t>
  </si>
  <si>
    <t>031 - SO 402 ROZVODY ELEKTRO NN - 5.etapa</t>
  </si>
  <si>
    <t>-1752373068</t>
  </si>
  <si>
    <t>cyky410+cyky325</t>
  </si>
  <si>
    <t>1391235472</t>
  </si>
  <si>
    <t>258884867</t>
  </si>
  <si>
    <t>-482169896</t>
  </si>
  <si>
    <t>995570480</t>
  </si>
  <si>
    <t>-873524066</t>
  </si>
  <si>
    <t>30,5+13,5+2*0,5+84</t>
  </si>
  <si>
    <t>-2111031259</t>
  </si>
  <si>
    <t>129*1,1 'Přepočtené koeficientem množství</t>
  </si>
  <si>
    <t>-143968424</t>
  </si>
  <si>
    <t>-321852535</t>
  </si>
  <si>
    <t>0,62*cyky410</t>
  </si>
  <si>
    <t>-1323838565</t>
  </si>
  <si>
    <t>-956489250</t>
  </si>
  <si>
    <t>1+2</t>
  </si>
  <si>
    <t>643471644</t>
  </si>
  <si>
    <t>-1678255141</t>
  </si>
  <si>
    <t>986967576</t>
  </si>
  <si>
    <t>13,5+3*0,5+84+4*2</t>
  </si>
  <si>
    <t>1802545326</t>
  </si>
  <si>
    <t>107*1,02 'Přepočtené koeficientem množství</t>
  </si>
  <si>
    <t>-333480729</t>
  </si>
  <si>
    <t>30,5+1,3+2*2</t>
  </si>
  <si>
    <t>-824958851</t>
  </si>
  <si>
    <t>35,8*1,02 'Přepočtené koeficientem množství</t>
  </si>
  <si>
    <t>-708275307</t>
  </si>
  <si>
    <t>-922876587</t>
  </si>
  <si>
    <t>1347061960</t>
  </si>
  <si>
    <t>0,001*(trasa2+trasa)</t>
  </si>
  <si>
    <t>1402322588</t>
  </si>
  <si>
    <t>trasa-trasa2</t>
  </si>
  <si>
    <t>-1468917294</t>
  </si>
  <si>
    <t>163041599</t>
  </si>
  <si>
    <t>trasa*0,35*0,3+trasa2*0,5*0,2</t>
  </si>
  <si>
    <t>730959796</t>
  </si>
  <si>
    <t>-396177537</t>
  </si>
  <si>
    <t>-1004314801</t>
  </si>
  <si>
    <t>1727656114</t>
  </si>
  <si>
    <t>-47446998</t>
  </si>
  <si>
    <t>0,15*1*1*2</t>
  </si>
  <si>
    <t>-642657698</t>
  </si>
  <si>
    <t>579710278</t>
  </si>
  <si>
    <t>0,15*1*4*2</t>
  </si>
  <si>
    <t>243402206</t>
  </si>
  <si>
    <t>-388057946</t>
  </si>
  <si>
    <t>-548366556</t>
  </si>
  <si>
    <t>1,3+30,5+13,5+3*0,5+84+23,7+32,7+39,2+15,2+21,7+14,2+15+11,2+50,1</t>
  </si>
  <si>
    <t>1800241386</t>
  </si>
  <si>
    <t>353,8*1,05 'Přepočtené koeficientem množství</t>
  </si>
  <si>
    <t>1212881596</t>
  </si>
  <si>
    <t>-1023991778</t>
  </si>
  <si>
    <t>107*1,05 'Přepočtené koeficientem množství</t>
  </si>
  <si>
    <t>1828670392</t>
  </si>
  <si>
    <t>cyky410-trasa2</t>
  </si>
  <si>
    <t>-542377073</t>
  </si>
  <si>
    <t>29,8*1,05 'Přepočtené koeficientem množství</t>
  </si>
  <si>
    <t>-2030882711</t>
  </si>
  <si>
    <t>trasa2*2</t>
  </si>
  <si>
    <t>-1193028603</t>
  </si>
  <si>
    <t>-1328825235</t>
  </si>
  <si>
    <t>pe40</t>
  </si>
  <si>
    <t>12,1</t>
  </si>
  <si>
    <t>7,744</t>
  </si>
  <si>
    <t>0,968</t>
  </si>
  <si>
    <t>3,872</t>
  </si>
  <si>
    <t>2,904</t>
  </si>
  <si>
    <t>032 - SO 501 PŘELOŽKY PLYNOVODU - 5.etapa</t>
  </si>
  <si>
    <t>1175185046</t>
  </si>
  <si>
    <t>1308008239</t>
  </si>
  <si>
    <t>132351101</t>
  </si>
  <si>
    <t>Hloubení rýh nezapažených š do 800 mm v hornině třídy těžitelnosti II skupiny 4 objem do 20 m3 strojně</t>
  </si>
  <si>
    <t>-208749980</t>
  </si>
  <si>
    <t>pe40*0,8*0,8</t>
  </si>
  <si>
    <t>345975966</t>
  </si>
  <si>
    <t>2031942334</t>
  </si>
  <si>
    <t>373399792</t>
  </si>
  <si>
    <t>-2107487894</t>
  </si>
  <si>
    <t>-769454356</t>
  </si>
  <si>
    <t>-851060079</t>
  </si>
  <si>
    <t>-744038806</t>
  </si>
  <si>
    <t>pe40*0,8*0,4</t>
  </si>
  <si>
    <t>119954164</t>
  </si>
  <si>
    <t>1812919169</t>
  </si>
  <si>
    <t>167031326</t>
  </si>
  <si>
    <t>pe40*0,8*0,1</t>
  </si>
  <si>
    <t>-92632281</t>
  </si>
  <si>
    <t>pe40*1,5</t>
  </si>
  <si>
    <t>-1369733979</t>
  </si>
  <si>
    <t>1,1*pe40</t>
  </si>
  <si>
    <t>456961125</t>
  </si>
  <si>
    <t>230205031</t>
  </si>
  <si>
    <t>Montáž potrubí plastového svařované na tupo nebo elektrospojkou dn 40 mm en 3,7 mm</t>
  </si>
  <si>
    <t>1269487833</t>
  </si>
  <si>
    <t>28613501R</t>
  </si>
  <si>
    <t>potrubí plyn PE100 RC SDR17 40x2,4mm</t>
  </si>
  <si>
    <t>194123358</t>
  </si>
  <si>
    <t>12,1*1,05 'Přepočtené koeficientem množství</t>
  </si>
  <si>
    <t>230205231</t>
  </si>
  <si>
    <t>Montáž trubního dílu PE elektrotvarovky nebo svařovaného na tupo dn 40 mm en 3,6 mm</t>
  </si>
  <si>
    <t>765176746</t>
  </si>
  <si>
    <t>28614958RR</t>
  </si>
  <si>
    <t>elektrotvarovka T-kus redukovaný PE 100 D40/20mm</t>
  </si>
  <si>
    <t>-2050782465</t>
  </si>
  <si>
    <t>28614958RRR</t>
  </si>
  <si>
    <t>elektrotvarovka T-kus PE 100 D40/40mm</t>
  </si>
  <si>
    <t>-1847909370</t>
  </si>
  <si>
    <t>28615970</t>
  </si>
  <si>
    <t>elektrospojka SDR11 PE 100 PN16 D 40mm</t>
  </si>
  <si>
    <t>380673774</t>
  </si>
  <si>
    <t>28614944</t>
  </si>
  <si>
    <t>elektrokoleno 45° PE 100 PN16 D 40mm</t>
  </si>
  <si>
    <t>-1032537581</t>
  </si>
  <si>
    <t>PEOC1</t>
  </si>
  <si>
    <t>přechodka PE/OCEL D20 SDR17</t>
  </si>
  <si>
    <t>-976766544</t>
  </si>
  <si>
    <t>PEOC2</t>
  </si>
  <si>
    <t>přechodka PE/OCEL D40 SDR17</t>
  </si>
  <si>
    <t>-201566963</t>
  </si>
  <si>
    <t>230230001</t>
  </si>
  <si>
    <t>Předběžná tlaková zkouška vodou DN 50</t>
  </si>
  <si>
    <t>682150737</t>
  </si>
  <si>
    <t>230230016</t>
  </si>
  <si>
    <t>Hlavní tlaková zkouška vzduchem 0,6 MPa DN 50</t>
  </si>
  <si>
    <t>-149731908</t>
  </si>
  <si>
    <t>M0035</t>
  </si>
  <si>
    <t>revize rozvodu</t>
  </si>
  <si>
    <t>1384522684</t>
  </si>
  <si>
    <t>033 - vedlejší rozpočtové náklady - 6.etapa</t>
  </si>
  <si>
    <t>111603253</t>
  </si>
  <si>
    <t>1283769688</t>
  </si>
  <si>
    <t>-211517021</t>
  </si>
  <si>
    <t>-354919261</t>
  </si>
  <si>
    <t>2058968556</t>
  </si>
  <si>
    <t>1008205638</t>
  </si>
  <si>
    <t>-260949416</t>
  </si>
  <si>
    <t>562401811</t>
  </si>
  <si>
    <t>-1764534477</t>
  </si>
  <si>
    <t>704548016</t>
  </si>
  <si>
    <t>-1787290048</t>
  </si>
  <si>
    <t>1705146891</t>
  </si>
  <si>
    <t>-1759703004</t>
  </si>
  <si>
    <t>1661269832</t>
  </si>
  <si>
    <t>-2006422444</t>
  </si>
  <si>
    <t>2117955166</t>
  </si>
  <si>
    <t>1240147726</t>
  </si>
  <si>
    <t>1082907761</t>
  </si>
  <si>
    <t>-767231223</t>
  </si>
  <si>
    <t>1533832346</t>
  </si>
  <si>
    <t>1535258986</t>
  </si>
  <si>
    <t>1004290924</t>
  </si>
  <si>
    <t>-1974500117</t>
  </si>
  <si>
    <t>399</t>
  </si>
  <si>
    <t>28,08</t>
  </si>
  <si>
    <t>204,96</t>
  </si>
  <si>
    <t>241,615</t>
  </si>
  <si>
    <t>8,575</t>
  </si>
  <si>
    <t>034 - SO 101 KOMUNIKACE - 6.etapa</t>
  </si>
  <si>
    <t>521,5</t>
  </si>
  <si>
    <t>rohozeb</t>
  </si>
  <si>
    <t>21,2</t>
  </si>
  <si>
    <t>34,96</t>
  </si>
  <si>
    <t>-1554016866</t>
  </si>
  <si>
    <t>-377651171</t>
  </si>
  <si>
    <t>-910377381</t>
  </si>
  <si>
    <t>výkopy podél fasád domů a oplocení</t>
  </si>
  <si>
    <t>0,5*0,4*(53+14,7+4,3+29,6+10+28,8)</t>
  </si>
  <si>
    <t>-2022375297</t>
  </si>
  <si>
    <t>238*0,24+161*0,26+198*0,21+334*0,1+211*0,28</t>
  </si>
  <si>
    <t>-2083132345</t>
  </si>
  <si>
    <t>0,6*1</t>
  </si>
  <si>
    <t>-914933131</t>
  </si>
  <si>
    <t>-565161970</t>
  </si>
  <si>
    <t>-72918236</t>
  </si>
  <si>
    <t>1467215635</t>
  </si>
  <si>
    <t>255597494</t>
  </si>
  <si>
    <t>1112279319</t>
  </si>
  <si>
    <t>-245163203</t>
  </si>
  <si>
    <t>zásyp*1,6</t>
  </si>
  <si>
    <t>-1270196161</t>
  </si>
  <si>
    <t>-1658167175</t>
  </si>
  <si>
    <t>-1198571724</t>
  </si>
  <si>
    <t>1725647969</t>
  </si>
  <si>
    <t>drenáž*0,35*5+vějíř</t>
  </si>
  <si>
    <t>-310281059</t>
  </si>
  <si>
    <t>521,5*1,1 'Přepočtené koeficientem množství</t>
  </si>
  <si>
    <t>-2131325501</t>
  </si>
  <si>
    <t>678429147</t>
  </si>
  <si>
    <t>-2073195215</t>
  </si>
  <si>
    <t>564871116</t>
  </si>
  <si>
    <t>Podklad ze štěrkodrtě ŠD plochy přes 100 m2 tl. 300 mm</t>
  </si>
  <si>
    <t>-1601136601</t>
  </si>
  <si>
    <t>-2145534858</t>
  </si>
  <si>
    <t>776914929</t>
  </si>
  <si>
    <t>-1759203620</t>
  </si>
  <si>
    <t>505829654</t>
  </si>
  <si>
    <t>kostkab</t>
  </si>
  <si>
    <t>(5+2,75)*0,1</t>
  </si>
  <si>
    <t>0,775*1,05 'Přepočtené koeficientem množství</t>
  </si>
  <si>
    <t>-541568131</t>
  </si>
  <si>
    <t>1113796360</t>
  </si>
  <si>
    <t>0,4*(53+14,7+4,3+29,6+10+28,8)-rohozeb</t>
  </si>
  <si>
    <t>1544316009</t>
  </si>
  <si>
    <t>-1076596244</t>
  </si>
  <si>
    <t>519230676</t>
  </si>
  <si>
    <t>517266077</t>
  </si>
  <si>
    <t>1740382838</t>
  </si>
  <si>
    <t>-984550931</t>
  </si>
  <si>
    <t>-1029473987</t>
  </si>
  <si>
    <t>-2017115553</t>
  </si>
  <si>
    <t>-1163854471</t>
  </si>
  <si>
    <t>46005235</t>
  </si>
  <si>
    <t>-984805667</t>
  </si>
  <si>
    <t>1896216072</t>
  </si>
  <si>
    <t>1*0,8*0,6*5</t>
  </si>
  <si>
    <t>1071100074</t>
  </si>
  <si>
    <t>729273155</t>
  </si>
  <si>
    <t>290211783</t>
  </si>
  <si>
    <t>-1590817301</t>
  </si>
  <si>
    <t>508837110</t>
  </si>
  <si>
    <t>-77046461</t>
  </si>
  <si>
    <t>-1257688539</t>
  </si>
  <si>
    <t>1401352034</t>
  </si>
  <si>
    <t>738647034</t>
  </si>
  <si>
    <t>0,4*53</t>
  </si>
  <si>
    <t>-1973513029</t>
  </si>
  <si>
    <t>-1053007007</t>
  </si>
  <si>
    <t>-1501759383</t>
  </si>
  <si>
    <t>372,743*23 'Přepočtené koeficientem množství</t>
  </si>
  <si>
    <t>890335964</t>
  </si>
  <si>
    <t>259,35</t>
  </si>
  <si>
    <t>931744531</t>
  </si>
  <si>
    <t>1,251+0,297</t>
  </si>
  <si>
    <t>-1885321553</t>
  </si>
  <si>
    <t>683936487</t>
  </si>
  <si>
    <t>-1886102632</t>
  </si>
  <si>
    <t>0,004*mc</t>
  </si>
  <si>
    <t>1647796775</t>
  </si>
  <si>
    <t>-454167839</t>
  </si>
  <si>
    <t>34,96*1,1 'Přepočtené koeficientem množství</t>
  </si>
  <si>
    <t>300075805</t>
  </si>
  <si>
    <t>-139386282</t>
  </si>
  <si>
    <t>21,2*1,1 'Přepočtené koeficientem množství</t>
  </si>
  <si>
    <t>851228325</t>
  </si>
  <si>
    <t>-958623794</t>
  </si>
  <si>
    <t>1245445484</t>
  </si>
  <si>
    <t>53+14,7+4,3+29,6+10+28,8-53</t>
  </si>
  <si>
    <t>-1722335186</t>
  </si>
  <si>
    <t>87,4*1,1 'Přepočtené koeficientem množství</t>
  </si>
  <si>
    <t>-868635909</t>
  </si>
  <si>
    <t>33,8</t>
  </si>
  <si>
    <t>29,8</t>
  </si>
  <si>
    <t>3,129</t>
  </si>
  <si>
    <t>035 - SO 401 VEŘEJNÉ OSVĚTLENÍ - 6.etapa</t>
  </si>
  <si>
    <t>1027732267</t>
  </si>
  <si>
    <t>cyky315+cyky410+435,2</t>
  </si>
  <si>
    <t>447912802</t>
  </si>
  <si>
    <t>98271945</t>
  </si>
  <si>
    <t>-1400938182</t>
  </si>
  <si>
    <t>1412580347</t>
  </si>
  <si>
    <t>483756839</t>
  </si>
  <si>
    <t>-1853012493</t>
  </si>
  <si>
    <t>-662673668</t>
  </si>
  <si>
    <t>-298276911</t>
  </si>
  <si>
    <t>29,8*1,1 'Přepočtené koeficientem množství</t>
  </si>
  <si>
    <t>1211840836</t>
  </si>
  <si>
    <t>272934615</t>
  </si>
  <si>
    <t>286936840</t>
  </si>
  <si>
    <t>175280651</t>
  </si>
  <si>
    <t>1952382800</t>
  </si>
  <si>
    <t>-291823248</t>
  </si>
  <si>
    <t>139245694</t>
  </si>
  <si>
    <t>261000731</t>
  </si>
  <si>
    <t>20,956*1,05 'Přepočtené koeficientem množství</t>
  </si>
  <si>
    <t>1717862332</t>
  </si>
  <si>
    <t>5842474</t>
  </si>
  <si>
    <t>-1701824691</t>
  </si>
  <si>
    <t>-1365899421</t>
  </si>
  <si>
    <t>-397906441</t>
  </si>
  <si>
    <t>5*2+2*2</t>
  </si>
  <si>
    <t>1015970976</t>
  </si>
  <si>
    <t>-1615398230</t>
  </si>
  <si>
    <t>-1003047726</t>
  </si>
  <si>
    <t>33,8*1,05 'Přepočtené koeficientem množství</t>
  </si>
  <si>
    <t>-1133228765</t>
  </si>
  <si>
    <t>244699241</t>
  </si>
  <si>
    <t>-1676074775</t>
  </si>
  <si>
    <t>811349570</t>
  </si>
  <si>
    <t>813438257</t>
  </si>
  <si>
    <t>-233093383</t>
  </si>
  <si>
    <t>2*pi*0,3*0,84</t>
  </si>
  <si>
    <t>-1506568957</t>
  </si>
  <si>
    <t>0,84*2</t>
  </si>
  <si>
    <t>-1634455417</t>
  </si>
  <si>
    <t>-114237562</t>
  </si>
  <si>
    <t>rýha*0,35*0,3</t>
  </si>
  <si>
    <t>-85706515</t>
  </si>
  <si>
    <t>-1091632708</t>
  </si>
  <si>
    <t>-482543100</t>
  </si>
  <si>
    <t>-1930410789</t>
  </si>
  <si>
    <t>2*0,6*0,6*0,35</t>
  </si>
  <si>
    <t>2*0,4*0,4*0,2</t>
  </si>
  <si>
    <t>1927158306</t>
  </si>
  <si>
    <t>-1247951951</t>
  </si>
  <si>
    <t>2102952014</t>
  </si>
  <si>
    <t>32,6</t>
  </si>
  <si>
    <t>036 - SO 402 ROZVODY ELEKTRO NN - 6.etapa</t>
  </si>
  <si>
    <t>-903464720</t>
  </si>
  <si>
    <t>-1766588695</t>
  </si>
  <si>
    <t>32,6*1,05 'Přepočtené koeficientem množství</t>
  </si>
  <si>
    <t>-185187670</t>
  </si>
  <si>
    <t>29,8+2,8</t>
  </si>
  <si>
    <t>-1584778071</t>
  </si>
  <si>
    <t>stromy</t>
  </si>
  <si>
    <t>ks</t>
  </si>
  <si>
    <t>037 - 5-letá rozvojová a udržovací péče o výsadby</t>
  </si>
  <si>
    <t xml:space="preserve">    RP1S - 1 ROK STROMY</t>
  </si>
  <si>
    <t xml:space="preserve">    RP1T - 1 ROK TRVALKY</t>
  </si>
  <si>
    <t xml:space="preserve">    RP2S - 2 ROK STROMY</t>
  </si>
  <si>
    <t xml:space="preserve">    RP2T - 2 ROK TRVALKY</t>
  </si>
  <si>
    <t xml:space="preserve">    RP3S - 3 ROK STROMY</t>
  </si>
  <si>
    <t xml:space="preserve">    RP3T - 3 ROK TRVALKY</t>
  </si>
  <si>
    <t xml:space="preserve">    RP4S - 4 ROK STROMY</t>
  </si>
  <si>
    <t xml:space="preserve">    RP4T - 4 ROK TRVALKY</t>
  </si>
  <si>
    <t xml:space="preserve">    RP5S - 5 ROK STROMY</t>
  </si>
  <si>
    <t xml:space="preserve">    RP5T - 5 ROK TRVALKY</t>
  </si>
  <si>
    <t>RP1S</t>
  </si>
  <si>
    <t>1 ROK STROMY</t>
  </si>
  <si>
    <t>-1019578528</t>
  </si>
  <si>
    <t>oprava ukotvení stromů</t>
  </si>
  <si>
    <t>2066046002</t>
  </si>
  <si>
    <t>184911111</t>
  </si>
  <si>
    <t>Znovuuvázání dřeviny ke kůlům</t>
  </si>
  <si>
    <t>1937836612</t>
  </si>
  <si>
    <t>185804311</t>
  </si>
  <si>
    <t>Zalití rostlin vodou plocha do 20 m2</t>
  </si>
  <si>
    <t>295475128</t>
  </si>
  <si>
    <t>7*stromy*0,06</t>
  </si>
  <si>
    <t>185804513</t>
  </si>
  <si>
    <t>Odplevelení dřevin soliterních v rovině a svahu do 1:5</t>
  </si>
  <si>
    <t>1745773128</t>
  </si>
  <si>
    <t>stromy*pi*0,75*0,75</t>
  </si>
  <si>
    <t>R801obkm</t>
  </si>
  <si>
    <t>odstranění obrostu kmene</t>
  </si>
  <si>
    <t>-1097826408</t>
  </si>
  <si>
    <t>RP1T</t>
  </si>
  <si>
    <t>1 ROK TRVALKY</t>
  </si>
  <si>
    <t>184817114</t>
  </si>
  <si>
    <t>Řez trvalek ve vegetačním období v rovině nebo ve svahu do 1:5 odstranění odkvetlých květenství plošně</t>
  </si>
  <si>
    <t>-985765493</t>
  </si>
  <si>
    <t>-86125486</t>
  </si>
  <si>
    <t>0,005*trvalky</t>
  </si>
  <si>
    <t>251911550</t>
  </si>
  <si>
    <t>hnojivo průmyslové (bal. 5 kg)</t>
  </si>
  <si>
    <t>-989841629</t>
  </si>
  <si>
    <t>184911421</t>
  </si>
  <si>
    <t>Mulčování rostlin kůrou tl do 0,1 m v rovině a svahu do 1:5</t>
  </si>
  <si>
    <t>-471077611</t>
  </si>
  <si>
    <t>doplnění mulče 5% - 1x ročně</t>
  </si>
  <si>
    <t>trvalky*0,05</t>
  </si>
  <si>
    <t>-992786330</t>
  </si>
  <si>
    <t>trvalky*0,05*0,1</t>
  </si>
  <si>
    <t>185804252</t>
  </si>
  <si>
    <t>Odstranění odkvetlých a odumřelých částí trvalek s odklizením odpadu do 20 km</t>
  </si>
  <si>
    <t>-285735318</t>
  </si>
  <si>
    <t>trvalky*4</t>
  </si>
  <si>
    <t>-609294894</t>
  </si>
  <si>
    <t>10*trvalky*0,01</t>
  </si>
  <si>
    <t>185804411</t>
  </si>
  <si>
    <t>Zřízení ochrany rostlin před mrazem - přikrytím květinových záhonů</t>
  </si>
  <si>
    <t>-1923621393</t>
  </si>
  <si>
    <t>185804421</t>
  </si>
  <si>
    <t>Odstranění ochrany rostlin před mrazem - přikrytím květinových záhonů</t>
  </si>
  <si>
    <t>537716368</t>
  </si>
  <si>
    <t>185804511</t>
  </si>
  <si>
    <t>Odplevelení záhonu květin v rovině a svahu do 1:5</t>
  </si>
  <si>
    <t>-448070565</t>
  </si>
  <si>
    <t>4*trvalky</t>
  </si>
  <si>
    <t>RP2S</t>
  </si>
  <si>
    <t>2 ROK STROMY</t>
  </si>
  <si>
    <t>-613568640</t>
  </si>
  <si>
    <t>-897276788</t>
  </si>
  <si>
    <t>184852322</t>
  </si>
  <si>
    <t>Řez stromu výchovný alejových stromů výšky přes 4 do 6 m</t>
  </si>
  <si>
    <t>-265533408</t>
  </si>
  <si>
    <t>-65790204</t>
  </si>
  <si>
    <t>-451015778</t>
  </si>
  <si>
    <t>-1572066073</t>
  </si>
  <si>
    <t>-956060848</t>
  </si>
  <si>
    <t>RP2T</t>
  </si>
  <si>
    <t>2 ROK TRVALKY</t>
  </si>
  <si>
    <t>-1045921726</t>
  </si>
  <si>
    <t>1926536145</t>
  </si>
  <si>
    <t>1473789992</t>
  </si>
  <si>
    <t>873189564</t>
  </si>
  <si>
    <t>-940684948</t>
  </si>
  <si>
    <t>190908580</t>
  </si>
  <si>
    <t>1926711364</t>
  </si>
  <si>
    <t>1174953580</t>
  </si>
  <si>
    <t>-1479287759</t>
  </si>
  <si>
    <t>-510636261</t>
  </si>
  <si>
    <t>RP3S</t>
  </si>
  <si>
    <t>3 ROK STROMY</t>
  </si>
  <si>
    <t>-1877078252</t>
  </si>
  <si>
    <t>-633218184</t>
  </si>
  <si>
    <t>-1533054293</t>
  </si>
  <si>
    <t>-606937747</t>
  </si>
  <si>
    <t>-330343361</t>
  </si>
  <si>
    <t>-1843423048</t>
  </si>
  <si>
    <t>R801odstjt</t>
  </si>
  <si>
    <t>odstranění jutového obalu</t>
  </si>
  <si>
    <t>1091490340</t>
  </si>
  <si>
    <t>RP3T</t>
  </si>
  <si>
    <t>3 ROK TRVALKY</t>
  </si>
  <si>
    <t>-842825566</t>
  </si>
  <si>
    <t>1823644715</t>
  </si>
  <si>
    <t>1244499707</t>
  </si>
  <si>
    <t>-288048479</t>
  </si>
  <si>
    <t>-1339503902</t>
  </si>
  <si>
    <t>379200273</t>
  </si>
  <si>
    <t>-1513031400</t>
  </si>
  <si>
    <t>1543014551</t>
  </si>
  <si>
    <t>-1631411220</t>
  </si>
  <si>
    <t>-812398925</t>
  </si>
  <si>
    <t>RP4S</t>
  </si>
  <si>
    <t>4 ROK STROMY</t>
  </si>
  <si>
    <t>-607678945</t>
  </si>
  <si>
    <t>384893442</t>
  </si>
  <si>
    <t>-1854507984</t>
  </si>
  <si>
    <t>1327077833</t>
  </si>
  <si>
    <t>691221825</t>
  </si>
  <si>
    <t>1518658656</t>
  </si>
  <si>
    <t>1679681677</t>
  </si>
  <si>
    <t>RP4T</t>
  </si>
  <si>
    <t>4 ROK TRVALKY</t>
  </si>
  <si>
    <t>-1126217507</t>
  </si>
  <si>
    <t>-1164082541</t>
  </si>
  <si>
    <t>1187739887</t>
  </si>
  <si>
    <t>1109617850</t>
  </si>
  <si>
    <t>-1151138191</t>
  </si>
  <si>
    <t>981384711</t>
  </si>
  <si>
    <t>887037108</t>
  </si>
  <si>
    <t>1694284269</t>
  </si>
  <si>
    <t>-1093788545</t>
  </si>
  <si>
    <t>441903911</t>
  </si>
  <si>
    <t>RP5S</t>
  </si>
  <si>
    <t>5 ROK STROMY</t>
  </si>
  <si>
    <t>-80770307</t>
  </si>
  <si>
    <t>-1975070965</t>
  </si>
  <si>
    <t>-61551582</t>
  </si>
  <si>
    <t>615610393</t>
  </si>
  <si>
    <t>379156727</t>
  </si>
  <si>
    <t>-61090573</t>
  </si>
  <si>
    <t>R801odstk</t>
  </si>
  <si>
    <t xml:space="preserve">odstranění kotvení </t>
  </si>
  <si>
    <t>-1350028578</t>
  </si>
  <si>
    <t>RP5T</t>
  </si>
  <si>
    <t>5 ROK TRVALKY</t>
  </si>
  <si>
    <t>-820405002</t>
  </si>
  <si>
    <t>106630849</t>
  </si>
  <si>
    <t>1703907654</t>
  </si>
  <si>
    <t>880131172</t>
  </si>
  <si>
    <t>1377488217</t>
  </si>
  <si>
    <t>523127942</t>
  </si>
  <si>
    <t>1029223711</t>
  </si>
  <si>
    <t>-1129823942</t>
  </si>
  <si>
    <t>-1915904346</t>
  </si>
  <si>
    <t>-459580793</t>
  </si>
  <si>
    <t>SEZNAM FIGUR</t>
  </si>
  <si>
    <t>Výměra</t>
  </si>
  <si>
    <t>Použití figury: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</si>
</sst>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4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4" fontId="24" fillId="0" borderId="0" xfId="0" applyNumberFormat="1" applyFont="1"/>
    <xf numFmtId="166" fontId="33" fillId="0" borderId="12" xfId="0" applyNumberFormat="1" applyFont="1" applyBorder="1"/>
    <xf numFmtId="166" fontId="33" fillId="0" borderId="13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35" fillId="0" borderId="22" xfId="0" applyFont="1" applyBorder="1" applyAlignment="1">
      <alignment horizontal="center" vertical="center"/>
    </xf>
    <xf numFmtId="49" fontId="35" fillId="0" borderId="22" xfId="0" applyNumberFormat="1" applyFont="1" applyBorder="1" applyAlignment="1">
      <alignment horizontal="left" vertical="center" wrapText="1"/>
    </xf>
    <xf numFmtId="0" fontId="35" fillId="0" borderId="22" xfId="0" applyFont="1" applyBorder="1" applyAlignment="1">
      <alignment horizontal="left" vertical="center" wrapText="1"/>
    </xf>
    <xf numFmtId="0" fontId="35" fillId="0" borderId="22" xfId="0" applyFont="1" applyBorder="1" applyAlignment="1">
      <alignment horizontal="center" vertical="center" wrapText="1"/>
    </xf>
    <xf numFmtId="167" fontId="35" fillId="0" borderId="22" xfId="0" applyNumberFormat="1" applyFont="1" applyBorder="1" applyAlignment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>
      <alignment vertical="center"/>
    </xf>
    <xf numFmtId="0" fontId="36" fillId="0" borderId="22" xfId="0" applyFont="1" applyBorder="1" applyAlignment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167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 wrapText="1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35" fillId="2" borderId="19" xfId="0" applyFont="1" applyFill="1" applyBorder="1" applyAlignment="1" applyProtection="1">
      <alignment horizontal="left" vertical="center"/>
      <protection locked="0"/>
    </xf>
    <xf numFmtId="0" fontId="35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8" fillId="0" borderId="16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/>
    </xf>
    <xf numFmtId="167" fontId="38" fillId="0" borderId="18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righ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2" fillId="4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33"/>
  <sheetViews>
    <sheetView showGridLines="0" topLeftCell="A94" workbookViewId="0">
      <selection activeCell="A101" sqref="A101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02" t="s">
        <v>14</v>
      </c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R5" s="19"/>
      <c r="BE5" s="199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204" t="s">
        <v>17</v>
      </c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R6" s="19"/>
      <c r="BE6" s="200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200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200"/>
      <c r="BS8" s="16" t="s">
        <v>6</v>
      </c>
    </row>
    <row r="9" spans="1:74" ht="14.45" customHeight="1">
      <c r="B9" s="19"/>
      <c r="AR9" s="19"/>
      <c r="BE9" s="200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1</v>
      </c>
      <c r="AR10" s="19"/>
      <c r="BE10" s="200"/>
      <c r="BS10" s="16" t="s">
        <v>6</v>
      </c>
    </row>
    <row r="11" spans="1:74" ht="18.399999999999999" customHeight="1">
      <c r="B11" s="19"/>
      <c r="E11" s="24" t="s">
        <v>26</v>
      </c>
      <c r="AK11" s="26" t="s">
        <v>27</v>
      </c>
      <c r="AN11" s="24" t="s">
        <v>1</v>
      </c>
      <c r="AR11" s="19"/>
      <c r="BE11" s="200"/>
      <c r="BS11" s="16" t="s">
        <v>6</v>
      </c>
    </row>
    <row r="12" spans="1:74" ht="6.95" customHeight="1">
      <c r="B12" s="19"/>
      <c r="AR12" s="19"/>
      <c r="BE12" s="200"/>
      <c r="BS12" s="16" t="s">
        <v>6</v>
      </c>
    </row>
    <row r="13" spans="1:74" ht="12" customHeight="1">
      <c r="B13" s="19"/>
      <c r="D13" s="26" t="s">
        <v>28</v>
      </c>
      <c r="AK13" s="26" t="s">
        <v>25</v>
      </c>
      <c r="AN13" s="28" t="s">
        <v>29</v>
      </c>
      <c r="AR13" s="19"/>
      <c r="BE13" s="200"/>
      <c r="BS13" s="16" t="s">
        <v>6</v>
      </c>
    </row>
    <row r="14" spans="1:74" ht="12.75">
      <c r="B14" s="19"/>
      <c r="E14" s="205" t="s">
        <v>29</v>
      </c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6" t="s">
        <v>27</v>
      </c>
      <c r="AN14" s="28" t="s">
        <v>29</v>
      </c>
      <c r="AR14" s="19"/>
      <c r="BE14" s="200"/>
      <c r="BS14" s="16" t="s">
        <v>6</v>
      </c>
    </row>
    <row r="15" spans="1:74" ht="6.95" customHeight="1">
      <c r="B15" s="19"/>
      <c r="AR15" s="19"/>
      <c r="BE15" s="200"/>
      <c r="BS15" s="16" t="s">
        <v>4</v>
      </c>
    </row>
    <row r="16" spans="1:74" ht="12" customHeight="1">
      <c r="B16" s="19"/>
      <c r="D16" s="26" t="s">
        <v>30</v>
      </c>
      <c r="AK16" s="26" t="s">
        <v>25</v>
      </c>
      <c r="AN16" s="24" t="s">
        <v>1</v>
      </c>
      <c r="AR16" s="19"/>
      <c r="BE16" s="200"/>
      <c r="BS16" s="16" t="s">
        <v>4</v>
      </c>
    </row>
    <row r="17" spans="2:71" ht="18.399999999999999" customHeight="1">
      <c r="B17" s="19"/>
      <c r="E17" s="24" t="s">
        <v>31</v>
      </c>
      <c r="AK17" s="26" t="s">
        <v>27</v>
      </c>
      <c r="AN17" s="24" t="s">
        <v>1</v>
      </c>
      <c r="AR17" s="19"/>
      <c r="BE17" s="200"/>
      <c r="BS17" s="16" t="s">
        <v>32</v>
      </c>
    </row>
    <row r="18" spans="2:71" ht="6.95" customHeight="1">
      <c r="B18" s="19"/>
      <c r="AR18" s="19"/>
      <c r="BE18" s="200"/>
      <c r="BS18" s="16" t="s">
        <v>6</v>
      </c>
    </row>
    <row r="19" spans="2:71" ht="12" customHeight="1">
      <c r="B19" s="19"/>
      <c r="D19" s="26" t="s">
        <v>33</v>
      </c>
      <c r="AK19" s="26" t="s">
        <v>25</v>
      </c>
      <c r="AN19" s="24" t="s">
        <v>1</v>
      </c>
      <c r="AR19" s="19"/>
      <c r="BE19" s="200"/>
      <c r="BS19" s="16" t="s">
        <v>6</v>
      </c>
    </row>
    <row r="20" spans="2:71" ht="18.399999999999999" customHeight="1">
      <c r="B20" s="19"/>
      <c r="E20" s="24" t="s">
        <v>34</v>
      </c>
      <c r="AK20" s="26" t="s">
        <v>27</v>
      </c>
      <c r="AN20" s="24" t="s">
        <v>1</v>
      </c>
      <c r="AR20" s="19"/>
      <c r="BE20" s="200"/>
      <c r="BS20" s="16" t="s">
        <v>32</v>
      </c>
    </row>
    <row r="21" spans="2:71" ht="6.95" customHeight="1">
      <c r="B21" s="19"/>
      <c r="AR21" s="19"/>
      <c r="BE21" s="200"/>
    </row>
    <row r="22" spans="2:71" ht="12" customHeight="1">
      <c r="B22" s="19"/>
      <c r="D22" s="26" t="s">
        <v>35</v>
      </c>
      <c r="AR22" s="19"/>
      <c r="BE22" s="200"/>
    </row>
    <row r="23" spans="2:71" ht="16.5" customHeight="1">
      <c r="B23" s="19"/>
      <c r="E23" s="207" t="s">
        <v>1</v>
      </c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  <c r="AN23" s="207"/>
      <c r="AR23" s="19"/>
      <c r="BE23" s="200"/>
    </row>
    <row r="24" spans="2:71" ht="6.95" customHeight="1">
      <c r="B24" s="19"/>
      <c r="AR24" s="19"/>
      <c r="BE24" s="200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00"/>
    </row>
    <row r="26" spans="2:71" s="1" customFormat="1" ht="25.9" customHeight="1">
      <c r="B26" s="31"/>
      <c r="D26" s="32" t="s">
        <v>36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08">
        <f>ROUND(AG94,2)</f>
        <v>400000</v>
      </c>
      <c r="AL26" s="209"/>
      <c r="AM26" s="209"/>
      <c r="AN26" s="209"/>
      <c r="AO26" s="209"/>
      <c r="AR26" s="31"/>
      <c r="BE26" s="200"/>
    </row>
    <row r="27" spans="2:71" s="1" customFormat="1" ht="6.95" customHeight="1">
      <c r="B27" s="31"/>
      <c r="AR27" s="31"/>
      <c r="BE27" s="200"/>
    </row>
    <row r="28" spans="2:71" s="1" customFormat="1" ht="12.75">
      <c r="B28" s="31"/>
      <c r="L28" s="210" t="s">
        <v>37</v>
      </c>
      <c r="M28" s="210"/>
      <c r="N28" s="210"/>
      <c r="O28" s="210"/>
      <c r="P28" s="210"/>
      <c r="W28" s="210" t="s">
        <v>38</v>
      </c>
      <c r="X28" s="210"/>
      <c r="Y28" s="210"/>
      <c r="Z28" s="210"/>
      <c r="AA28" s="210"/>
      <c r="AB28" s="210"/>
      <c r="AC28" s="210"/>
      <c r="AD28" s="210"/>
      <c r="AE28" s="210"/>
      <c r="AK28" s="210" t="s">
        <v>39</v>
      </c>
      <c r="AL28" s="210"/>
      <c r="AM28" s="210"/>
      <c r="AN28" s="210"/>
      <c r="AO28" s="210"/>
      <c r="AR28" s="31"/>
      <c r="BE28" s="200"/>
    </row>
    <row r="29" spans="2:71" s="2" customFormat="1" ht="14.45" customHeight="1">
      <c r="B29" s="35"/>
      <c r="D29" s="26" t="s">
        <v>40</v>
      </c>
      <c r="F29" s="26" t="s">
        <v>41</v>
      </c>
      <c r="L29" s="213">
        <v>0.21</v>
      </c>
      <c r="M29" s="212"/>
      <c r="N29" s="212"/>
      <c r="O29" s="212"/>
      <c r="P29" s="212"/>
      <c r="W29" s="211">
        <f>ROUND(AZ94, 2)</f>
        <v>400000</v>
      </c>
      <c r="X29" s="212"/>
      <c r="Y29" s="212"/>
      <c r="Z29" s="212"/>
      <c r="AA29" s="212"/>
      <c r="AB29" s="212"/>
      <c r="AC29" s="212"/>
      <c r="AD29" s="212"/>
      <c r="AE29" s="212"/>
      <c r="AK29" s="211">
        <f>ROUND(AV94, 2)</f>
        <v>84000</v>
      </c>
      <c r="AL29" s="212"/>
      <c r="AM29" s="212"/>
      <c r="AN29" s="212"/>
      <c r="AO29" s="212"/>
      <c r="AR29" s="35"/>
      <c r="BE29" s="201"/>
    </row>
    <row r="30" spans="2:71" s="2" customFormat="1" ht="14.45" customHeight="1">
      <c r="B30" s="35"/>
      <c r="F30" s="26" t="s">
        <v>42</v>
      </c>
      <c r="L30" s="213">
        <v>0.12</v>
      </c>
      <c r="M30" s="212"/>
      <c r="N30" s="212"/>
      <c r="O30" s="212"/>
      <c r="P30" s="212"/>
      <c r="W30" s="211">
        <f>ROUND(BA94, 2)</f>
        <v>0</v>
      </c>
      <c r="X30" s="212"/>
      <c r="Y30" s="212"/>
      <c r="Z30" s="212"/>
      <c r="AA30" s="212"/>
      <c r="AB30" s="212"/>
      <c r="AC30" s="212"/>
      <c r="AD30" s="212"/>
      <c r="AE30" s="212"/>
      <c r="AK30" s="211">
        <f>ROUND(AW94, 2)</f>
        <v>0</v>
      </c>
      <c r="AL30" s="212"/>
      <c r="AM30" s="212"/>
      <c r="AN30" s="212"/>
      <c r="AO30" s="212"/>
      <c r="AR30" s="35"/>
      <c r="BE30" s="201"/>
    </row>
    <row r="31" spans="2:71" s="2" customFormat="1" ht="14.45" hidden="1" customHeight="1">
      <c r="B31" s="35"/>
      <c r="F31" s="26" t="s">
        <v>43</v>
      </c>
      <c r="L31" s="213">
        <v>0.21</v>
      </c>
      <c r="M31" s="212"/>
      <c r="N31" s="212"/>
      <c r="O31" s="212"/>
      <c r="P31" s="212"/>
      <c r="W31" s="211">
        <f>ROUND(BB94, 2)</f>
        <v>0</v>
      </c>
      <c r="X31" s="212"/>
      <c r="Y31" s="212"/>
      <c r="Z31" s="212"/>
      <c r="AA31" s="212"/>
      <c r="AB31" s="212"/>
      <c r="AC31" s="212"/>
      <c r="AD31" s="212"/>
      <c r="AE31" s="212"/>
      <c r="AK31" s="211">
        <v>0</v>
      </c>
      <c r="AL31" s="212"/>
      <c r="AM31" s="212"/>
      <c r="AN31" s="212"/>
      <c r="AO31" s="212"/>
      <c r="AR31" s="35"/>
      <c r="BE31" s="201"/>
    </row>
    <row r="32" spans="2:71" s="2" customFormat="1" ht="14.45" hidden="1" customHeight="1">
      <c r="B32" s="35"/>
      <c r="F32" s="26" t="s">
        <v>44</v>
      </c>
      <c r="L32" s="213">
        <v>0.12</v>
      </c>
      <c r="M32" s="212"/>
      <c r="N32" s="212"/>
      <c r="O32" s="212"/>
      <c r="P32" s="212"/>
      <c r="W32" s="211">
        <f>ROUND(BC94, 2)</f>
        <v>0</v>
      </c>
      <c r="X32" s="212"/>
      <c r="Y32" s="212"/>
      <c r="Z32" s="212"/>
      <c r="AA32" s="212"/>
      <c r="AB32" s="212"/>
      <c r="AC32" s="212"/>
      <c r="AD32" s="212"/>
      <c r="AE32" s="212"/>
      <c r="AK32" s="211">
        <v>0</v>
      </c>
      <c r="AL32" s="212"/>
      <c r="AM32" s="212"/>
      <c r="AN32" s="212"/>
      <c r="AO32" s="212"/>
      <c r="AR32" s="35"/>
      <c r="BE32" s="201"/>
    </row>
    <row r="33" spans="2:57" s="2" customFormat="1" ht="14.45" hidden="1" customHeight="1">
      <c r="B33" s="35"/>
      <c r="F33" s="26" t="s">
        <v>45</v>
      </c>
      <c r="L33" s="213">
        <v>0</v>
      </c>
      <c r="M33" s="212"/>
      <c r="N33" s="212"/>
      <c r="O33" s="212"/>
      <c r="P33" s="212"/>
      <c r="W33" s="211">
        <f>ROUND(BD94, 2)</f>
        <v>0</v>
      </c>
      <c r="X33" s="212"/>
      <c r="Y33" s="212"/>
      <c r="Z33" s="212"/>
      <c r="AA33" s="212"/>
      <c r="AB33" s="212"/>
      <c r="AC33" s="212"/>
      <c r="AD33" s="212"/>
      <c r="AE33" s="212"/>
      <c r="AK33" s="211">
        <v>0</v>
      </c>
      <c r="AL33" s="212"/>
      <c r="AM33" s="212"/>
      <c r="AN33" s="212"/>
      <c r="AO33" s="212"/>
      <c r="AR33" s="35"/>
      <c r="BE33" s="201"/>
    </row>
    <row r="34" spans="2:57" s="1" customFormat="1" ht="6.95" customHeight="1">
      <c r="B34" s="31"/>
      <c r="AR34" s="31"/>
      <c r="BE34" s="200"/>
    </row>
    <row r="35" spans="2:57" s="1" customFormat="1" ht="25.9" customHeight="1">
      <c r="B35" s="31"/>
      <c r="C35" s="36"/>
      <c r="D35" s="37" t="s">
        <v>46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47</v>
      </c>
      <c r="U35" s="38"/>
      <c r="V35" s="38"/>
      <c r="W35" s="38"/>
      <c r="X35" s="217" t="s">
        <v>48</v>
      </c>
      <c r="Y35" s="215"/>
      <c r="Z35" s="215"/>
      <c r="AA35" s="215"/>
      <c r="AB35" s="215"/>
      <c r="AC35" s="38"/>
      <c r="AD35" s="38"/>
      <c r="AE35" s="38"/>
      <c r="AF35" s="38"/>
      <c r="AG35" s="38"/>
      <c r="AH35" s="38"/>
      <c r="AI35" s="38"/>
      <c r="AJ35" s="38"/>
      <c r="AK35" s="214">
        <f>SUM(AK26:AK33)</f>
        <v>484000</v>
      </c>
      <c r="AL35" s="215"/>
      <c r="AM35" s="215"/>
      <c r="AN35" s="215"/>
      <c r="AO35" s="216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49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50</v>
      </c>
      <c r="AI49" s="41"/>
      <c r="AJ49" s="41"/>
      <c r="AK49" s="41"/>
      <c r="AL49" s="41"/>
      <c r="AM49" s="41"/>
      <c r="AN49" s="41"/>
      <c r="AO49" s="41"/>
      <c r="AR49" s="31"/>
    </row>
    <row r="50" spans="2:44" ht="11.25">
      <c r="B50" s="19"/>
      <c r="AR50" s="19"/>
    </row>
    <row r="51" spans="2:44" ht="11.25">
      <c r="B51" s="19"/>
      <c r="AR51" s="19"/>
    </row>
    <row r="52" spans="2:44" ht="11.25">
      <c r="B52" s="19"/>
      <c r="AR52" s="19"/>
    </row>
    <row r="53" spans="2:44" ht="11.25">
      <c r="B53" s="19"/>
      <c r="AR53" s="19"/>
    </row>
    <row r="54" spans="2:44" ht="11.25">
      <c r="B54" s="19"/>
      <c r="AR54" s="19"/>
    </row>
    <row r="55" spans="2:44" ht="11.25">
      <c r="B55" s="19"/>
      <c r="AR55" s="19"/>
    </row>
    <row r="56" spans="2:44" ht="11.25">
      <c r="B56" s="19"/>
      <c r="AR56" s="19"/>
    </row>
    <row r="57" spans="2:44" ht="11.25">
      <c r="B57" s="19"/>
      <c r="AR57" s="19"/>
    </row>
    <row r="58" spans="2:44" ht="11.25">
      <c r="B58" s="19"/>
      <c r="AR58" s="19"/>
    </row>
    <row r="59" spans="2:44" ht="11.25">
      <c r="B59" s="19"/>
      <c r="AR59" s="19"/>
    </row>
    <row r="60" spans="2:44" s="1" customFormat="1" ht="12.75">
      <c r="B60" s="31"/>
      <c r="D60" s="42" t="s">
        <v>51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52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51</v>
      </c>
      <c r="AI60" s="33"/>
      <c r="AJ60" s="33"/>
      <c r="AK60" s="33"/>
      <c r="AL60" s="33"/>
      <c r="AM60" s="42" t="s">
        <v>52</v>
      </c>
      <c r="AN60" s="33"/>
      <c r="AO60" s="33"/>
      <c r="AR60" s="31"/>
    </row>
    <row r="61" spans="2:44" ht="11.25">
      <c r="B61" s="19"/>
      <c r="AR61" s="19"/>
    </row>
    <row r="62" spans="2:44" ht="11.25">
      <c r="B62" s="19"/>
      <c r="AR62" s="19"/>
    </row>
    <row r="63" spans="2:44" ht="11.25">
      <c r="B63" s="19"/>
      <c r="AR63" s="19"/>
    </row>
    <row r="64" spans="2:44" s="1" customFormat="1" ht="12.75">
      <c r="B64" s="31"/>
      <c r="D64" s="40" t="s">
        <v>53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54</v>
      </c>
      <c r="AI64" s="41"/>
      <c r="AJ64" s="41"/>
      <c r="AK64" s="41"/>
      <c r="AL64" s="41"/>
      <c r="AM64" s="41"/>
      <c r="AN64" s="41"/>
      <c r="AO64" s="41"/>
      <c r="AR64" s="31"/>
    </row>
    <row r="65" spans="2:44" ht="11.25">
      <c r="B65" s="19"/>
      <c r="AR65" s="19"/>
    </row>
    <row r="66" spans="2:44" ht="11.25">
      <c r="B66" s="19"/>
      <c r="AR66" s="19"/>
    </row>
    <row r="67" spans="2:44" ht="11.25">
      <c r="B67" s="19"/>
      <c r="AR67" s="19"/>
    </row>
    <row r="68" spans="2:44" ht="11.25">
      <c r="B68" s="19"/>
      <c r="AR68" s="19"/>
    </row>
    <row r="69" spans="2:44" ht="11.25">
      <c r="B69" s="19"/>
      <c r="AR69" s="19"/>
    </row>
    <row r="70" spans="2:44" ht="11.25">
      <c r="B70" s="19"/>
      <c r="AR70" s="19"/>
    </row>
    <row r="71" spans="2:44" ht="11.25">
      <c r="B71" s="19"/>
      <c r="AR71" s="19"/>
    </row>
    <row r="72" spans="2:44" ht="11.25">
      <c r="B72" s="19"/>
      <c r="AR72" s="19"/>
    </row>
    <row r="73" spans="2:44" ht="11.25">
      <c r="B73" s="19"/>
      <c r="AR73" s="19"/>
    </row>
    <row r="74" spans="2:44" ht="11.25">
      <c r="B74" s="19"/>
      <c r="AR74" s="19"/>
    </row>
    <row r="75" spans="2:44" s="1" customFormat="1" ht="12.75">
      <c r="B75" s="31"/>
      <c r="D75" s="42" t="s">
        <v>51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52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51</v>
      </c>
      <c r="AI75" s="33"/>
      <c r="AJ75" s="33"/>
      <c r="AK75" s="33"/>
      <c r="AL75" s="33"/>
      <c r="AM75" s="42" t="s">
        <v>52</v>
      </c>
      <c r="AN75" s="33"/>
      <c r="AO75" s="33"/>
      <c r="AR75" s="31"/>
    </row>
    <row r="76" spans="2:44" s="1" customFormat="1" ht="11.25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55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20240716</v>
      </c>
      <c r="AR84" s="47"/>
    </row>
    <row r="85" spans="1:91" s="4" customFormat="1" ht="36.950000000000003" customHeight="1">
      <c r="B85" s="48"/>
      <c r="C85" s="49" t="s">
        <v>16</v>
      </c>
      <c r="L85" s="233" t="str">
        <f>K6</f>
        <v>Rekonstrukce Náměstí a přilehlých ulic</v>
      </c>
      <c r="M85" s="234"/>
      <c r="N85" s="234"/>
      <c r="O85" s="234"/>
      <c r="P85" s="234"/>
      <c r="Q85" s="234"/>
      <c r="R85" s="234"/>
      <c r="S85" s="234"/>
      <c r="T85" s="234"/>
      <c r="U85" s="234"/>
      <c r="V85" s="234"/>
      <c r="W85" s="234"/>
      <c r="X85" s="234"/>
      <c r="Y85" s="234"/>
      <c r="Z85" s="234"/>
      <c r="AA85" s="234"/>
      <c r="AB85" s="234"/>
      <c r="AC85" s="234"/>
      <c r="AD85" s="234"/>
      <c r="AE85" s="234"/>
      <c r="AF85" s="234"/>
      <c r="AG85" s="234"/>
      <c r="AH85" s="234"/>
      <c r="AI85" s="234"/>
      <c r="AJ85" s="234"/>
      <c r="AK85" s="234"/>
      <c r="AL85" s="234"/>
      <c r="AM85" s="234"/>
      <c r="AN85" s="234"/>
      <c r="AO85" s="234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>historické centrum</v>
      </c>
      <c r="AI87" s="26" t="s">
        <v>22</v>
      </c>
      <c r="AM87" s="235" t="str">
        <f>IF(AN8= "","",AN8)</f>
        <v>12. 11. 2024</v>
      </c>
      <c r="AN87" s="235"/>
      <c r="AR87" s="31"/>
    </row>
    <row r="88" spans="1:91" s="1" customFormat="1" ht="6.95" customHeight="1">
      <c r="B88" s="31"/>
      <c r="AR88" s="31"/>
    </row>
    <row r="89" spans="1:91" s="1" customFormat="1" ht="15.2" customHeight="1">
      <c r="B89" s="31"/>
      <c r="C89" s="26" t="s">
        <v>24</v>
      </c>
      <c r="L89" s="3" t="str">
        <f>IF(E11= "","",E11)</f>
        <v>Město Velké Meziříčí</v>
      </c>
      <c r="AI89" s="26" t="s">
        <v>30</v>
      </c>
      <c r="AM89" s="220" t="str">
        <f>IF(E17="","",E17)</f>
        <v>FILDMAN PROJEKT s.r.o.</v>
      </c>
      <c r="AN89" s="221"/>
      <c r="AO89" s="221"/>
      <c r="AP89" s="221"/>
      <c r="AR89" s="31"/>
      <c r="AS89" s="222" t="s">
        <v>56</v>
      </c>
      <c r="AT89" s="223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28</v>
      </c>
      <c r="L90" s="3" t="str">
        <f>IF(E14= "Vyplň údaj","",E14)</f>
        <v/>
      </c>
      <c r="AI90" s="26" t="s">
        <v>33</v>
      </c>
      <c r="AM90" s="220" t="str">
        <f>IF(E20="","",E20)</f>
        <v>Ing. Bc. Roman Fildán</v>
      </c>
      <c r="AN90" s="221"/>
      <c r="AO90" s="221"/>
      <c r="AP90" s="221"/>
      <c r="AR90" s="31"/>
      <c r="AS90" s="224"/>
      <c r="AT90" s="225"/>
      <c r="BD90" s="55"/>
    </row>
    <row r="91" spans="1:91" s="1" customFormat="1" ht="10.9" customHeight="1">
      <c r="B91" s="31"/>
      <c r="AR91" s="31"/>
      <c r="AS91" s="224"/>
      <c r="AT91" s="225"/>
      <c r="BD91" s="55"/>
    </row>
    <row r="92" spans="1:91" s="1" customFormat="1" ht="29.25" customHeight="1">
      <c r="B92" s="31"/>
      <c r="C92" s="236" t="s">
        <v>57</v>
      </c>
      <c r="D92" s="227"/>
      <c r="E92" s="227"/>
      <c r="F92" s="227"/>
      <c r="G92" s="227"/>
      <c r="H92" s="56"/>
      <c r="I92" s="226" t="s">
        <v>58</v>
      </c>
      <c r="J92" s="227"/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27"/>
      <c r="Y92" s="227"/>
      <c r="Z92" s="227"/>
      <c r="AA92" s="227"/>
      <c r="AB92" s="227"/>
      <c r="AC92" s="227"/>
      <c r="AD92" s="227"/>
      <c r="AE92" s="227"/>
      <c r="AF92" s="227"/>
      <c r="AG92" s="229" t="s">
        <v>59</v>
      </c>
      <c r="AH92" s="227"/>
      <c r="AI92" s="227"/>
      <c r="AJ92" s="227"/>
      <c r="AK92" s="227"/>
      <c r="AL92" s="227"/>
      <c r="AM92" s="227"/>
      <c r="AN92" s="226" t="s">
        <v>60</v>
      </c>
      <c r="AO92" s="227"/>
      <c r="AP92" s="228"/>
      <c r="AQ92" s="57" t="s">
        <v>61</v>
      </c>
      <c r="AR92" s="31"/>
      <c r="AS92" s="58" t="s">
        <v>62</v>
      </c>
      <c r="AT92" s="59" t="s">
        <v>63</v>
      </c>
      <c r="AU92" s="59" t="s">
        <v>64</v>
      </c>
      <c r="AV92" s="59" t="s">
        <v>65</v>
      </c>
      <c r="AW92" s="59" t="s">
        <v>66</v>
      </c>
      <c r="AX92" s="59" t="s">
        <v>67</v>
      </c>
      <c r="AY92" s="59" t="s">
        <v>68</v>
      </c>
      <c r="AZ92" s="59" t="s">
        <v>69</v>
      </c>
      <c r="BA92" s="59" t="s">
        <v>70</v>
      </c>
      <c r="BB92" s="59" t="s">
        <v>71</v>
      </c>
      <c r="BC92" s="59" t="s">
        <v>72</v>
      </c>
      <c r="BD92" s="60" t="s">
        <v>73</v>
      </c>
    </row>
    <row r="93" spans="1:91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2"/>
      <c r="C94" s="63" t="s">
        <v>74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30">
        <f>ROUND(SUM(AG95:AG131),2)</f>
        <v>400000</v>
      </c>
      <c r="AH94" s="230"/>
      <c r="AI94" s="230"/>
      <c r="AJ94" s="230"/>
      <c r="AK94" s="230"/>
      <c r="AL94" s="230"/>
      <c r="AM94" s="230"/>
      <c r="AN94" s="231">
        <f t="shared" ref="AN94:AN131" si="0">SUM(AG94,AT94)</f>
        <v>484000</v>
      </c>
      <c r="AO94" s="231"/>
      <c r="AP94" s="231"/>
      <c r="AQ94" s="66" t="s">
        <v>1</v>
      </c>
      <c r="AR94" s="62"/>
      <c r="AS94" s="67">
        <f>ROUND(SUM(AS95:AS131),2)</f>
        <v>0</v>
      </c>
      <c r="AT94" s="68">
        <f t="shared" ref="AT94:AT131" si="1">ROUND(SUM(AV94:AW94),2)</f>
        <v>84000</v>
      </c>
      <c r="AU94" s="69">
        <f>ROUND(SUM(AU95:AU131),5)</f>
        <v>0</v>
      </c>
      <c r="AV94" s="68">
        <f>ROUND(AZ94*L29,2)</f>
        <v>84000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ROUND(SUM(AZ95:AZ131),2)</f>
        <v>400000</v>
      </c>
      <c r="BA94" s="68">
        <f>ROUND(SUM(BA95:BA131),2)</f>
        <v>0</v>
      </c>
      <c r="BB94" s="68">
        <f>ROUND(SUM(BB95:BB131),2)</f>
        <v>0</v>
      </c>
      <c r="BC94" s="68">
        <f>ROUND(SUM(BC95:BC131),2)</f>
        <v>0</v>
      </c>
      <c r="BD94" s="70">
        <f>ROUND(SUM(BD95:BD131),2)</f>
        <v>0</v>
      </c>
      <c r="BS94" s="71" t="s">
        <v>75</v>
      </c>
      <c r="BT94" s="71" t="s">
        <v>76</v>
      </c>
      <c r="BU94" s="72" t="s">
        <v>77</v>
      </c>
      <c r="BV94" s="71" t="s">
        <v>78</v>
      </c>
      <c r="BW94" s="71" t="s">
        <v>5</v>
      </c>
      <c r="BX94" s="71" t="s">
        <v>79</v>
      </c>
      <c r="CL94" s="71" t="s">
        <v>1</v>
      </c>
    </row>
    <row r="95" spans="1:91" s="6" customFormat="1" ht="16.5" customHeight="1">
      <c r="A95" s="73" t="s">
        <v>80</v>
      </c>
      <c r="B95" s="74"/>
      <c r="C95" s="75"/>
      <c r="D95" s="232" t="s">
        <v>81</v>
      </c>
      <c r="E95" s="232"/>
      <c r="F95" s="232"/>
      <c r="G95" s="232"/>
      <c r="H95" s="232"/>
      <c r="I95" s="76"/>
      <c r="J95" s="232" t="s">
        <v>82</v>
      </c>
      <c r="K95" s="232"/>
      <c r="L95" s="232"/>
      <c r="M95" s="232"/>
      <c r="N95" s="232"/>
      <c r="O95" s="232"/>
      <c r="P95" s="232"/>
      <c r="Q95" s="232"/>
      <c r="R95" s="232"/>
      <c r="S95" s="232"/>
      <c r="T95" s="232"/>
      <c r="U95" s="232"/>
      <c r="V95" s="232"/>
      <c r="W95" s="232"/>
      <c r="X95" s="232"/>
      <c r="Y95" s="232"/>
      <c r="Z95" s="232"/>
      <c r="AA95" s="232"/>
      <c r="AB95" s="232"/>
      <c r="AC95" s="232"/>
      <c r="AD95" s="232"/>
      <c r="AE95" s="232"/>
      <c r="AF95" s="232"/>
      <c r="AG95" s="218">
        <f>'001 - vedlejší rozpočtové...'!J30</f>
        <v>400000</v>
      </c>
      <c r="AH95" s="219"/>
      <c r="AI95" s="219"/>
      <c r="AJ95" s="219"/>
      <c r="AK95" s="219"/>
      <c r="AL95" s="219"/>
      <c r="AM95" s="219"/>
      <c r="AN95" s="218">
        <f t="shared" si="0"/>
        <v>484000</v>
      </c>
      <c r="AO95" s="219"/>
      <c r="AP95" s="219"/>
      <c r="AQ95" s="77" t="s">
        <v>83</v>
      </c>
      <c r="AR95" s="74"/>
      <c r="AS95" s="78">
        <v>0</v>
      </c>
      <c r="AT95" s="79">
        <f t="shared" si="1"/>
        <v>84000</v>
      </c>
      <c r="AU95" s="80">
        <f>'001 - vedlejší rozpočtové...'!P118</f>
        <v>0</v>
      </c>
      <c r="AV95" s="79">
        <f>'001 - vedlejší rozpočtové...'!J33</f>
        <v>84000</v>
      </c>
      <c r="AW95" s="79">
        <f>'001 - vedlejší rozpočtové...'!J34</f>
        <v>0</v>
      </c>
      <c r="AX95" s="79">
        <f>'001 - vedlejší rozpočtové...'!J35</f>
        <v>0</v>
      </c>
      <c r="AY95" s="79">
        <f>'001 - vedlejší rozpočtové...'!J36</f>
        <v>0</v>
      </c>
      <c r="AZ95" s="79">
        <f>'001 - vedlejší rozpočtové...'!F33</f>
        <v>400000</v>
      </c>
      <c r="BA95" s="79">
        <f>'001 - vedlejší rozpočtové...'!F34</f>
        <v>0</v>
      </c>
      <c r="BB95" s="79">
        <f>'001 - vedlejší rozpočtové...'!F35</f>
        <v>0</v>
      </c>
      <c r="BC95" s="79">
        <f>'001 - vedlejší rozpočtové...'!F36</f>
        <v>0</v>
      </c>
      <c r="BD95" s="81">
        <f>'001 - vedlejší rozpočtové...'!F37</f>
        <v>0</v>
      </c>
      <c r="BT95" s="82" t="s">
        <v>84</v>
      </c>
      <c r="BV95" s="82" t="s">
        <v>78</v>
      </c>
      <c r="BW95" s="82" t="s">
        <v>85</v>
      </c>
      <c r="BX95" s="82" t="s">
        <v>5</v>
      </c>
      <c r="CL95" s="82" t="s">
        <v>1</v>
      </c>
      <c r="CM95" s="82" t="s">
        <v>86</v>
      </c>
    </row>
    <row r="96" spans="1:91" s="6" customFormat="1" ht="16.5" customHeight="1">
      <c r="A96" s="73" t="s">
        <v>80</v>
      </c>
      <c r="B96" s="74"/>
      <c r="C96" s="75"/>
      <c r="D96" s="232" t="s">
        <v>87</v>
      </c>
      <c r="E96" s="232"/>
      <c r="F96" s="232"/>
      <c r="G96" s="232"/>
      <c r="H96" s="232"/>
      <c r="I96" s="76"/>
      <c r="J96" s="232" t="s">
        <v>88</v>
      </c>
      <c r="K96" s="232"/>
      <c r="L96" s="232"/>
      <c r="M96" s="232"/>
      <c r="N96" s="232"/>
      <c r="O96" s="232"/>
      <c r="P96" s="232"/>
      <c r="Q96" s="232"/>
      <c r="R96" s="232"/>
      <c r="S96" s="232"/>
      <c r="T96" s="232"/>
      <c r="U96" s="232"/>
      <c r="V96" s="232"/>
      <c r="W96" s="232"/>
      <c r="X96" s="232"/>
      <c r="Y96" s="232"/>
      <c r="Z96" s="232"/>
      <c r="AA96" s="232"/>
      <c r="AB96" s="232"/>
      <c r="AC96" s="232"/>
      <c r="AD96" s="232"/>
      <c r="AE96" s="232"/>
      <c r="AF96" s="232"/>
      <c r="AG96" s="218">
        <f>'002 - SO 101 KOMUNIKACE -...'!J30</f>
        <v>0</v>
      </c>
      <c r="AH96" s="219"/>
      <c r="AI96" s="219"/>
      <c r="AJ96" s="219"/>
      <c r="AK96" s="219"/>
      <c r="AL96" s="219"/>
      <c r="AM96" s="219"/>
      <c r="AN96" s="218">
        <f t="shared" si="0"/>
        <v>0</v>
      </c>
      <c r="AO96" s="219"/>
      <c r="AP96" s="219"/>
      <c r="AQ96" s="77" t="s">
        <v>83</v>
      </c>
      <c r="AR96" s="74"/>
      <c r="AS96" s="78">
        <v>0</v>
      </c>
      <c r="AT96" s="79">
        <f t="shared" si="1"/>
        <v>0</v>
      </c>
      <c r="AU96" s="80">
        <f>'002 - SO 101 KOMUNIKACE -...'!P134</f>
        <v>0</v>
      </c>
      <c r="AV96" s="79">
        <f>'002 - SO 101 KOMUNIKACE -...'!J33</f>
        <v>0</v>
      </c>
      <c r="AW96" s="79">
        <f>'002 - SO 101 KOMUNIKACE -...'!J34</f>
        <v>0</v>
      </c>
      <c r="AX96" s="79">
        <f>'002 - SO 101 KOMUNIKACE -...'!J35</f>
        <v>0</v>
      </c>
      <c r="AY96" s="79">
        <f>'002 - SO 101 KOMUNIKACE -...'!J36</f>
        <v>0</v>
      </c>
      <c r="AZ96" s="79">
        <f>'002 - SO 101 KOMUNIKACE -...'!F33</f>
        <v>0</v>
      </c>
      <c r="BA96" s="79">
        <f>'002 - SO 101 KOMUNIKACE -...'!F34</f>
        <v>0</v>
      </c>
      <c r="BB96" s="79">
        <f>'002 - SO 101 KOMUNIKACE -...'!F35</f>
        <v>0</v>
      </c>
      <c r="BC96" s="79">
        <f>'002 - SO 101 KOMUNIKACE -...'!F36</f>
        <v>0</v>
      </c>
      <c r="BD96" s="81">
        <f>'002 - SO 101 KOMUNIKACE -...'!F37</f>
        <v>0</v>
      </c>
      <c r="BT96" s="82" t="s">
        <v>84</v>
      </c>
      <c r="BV96" s="82" t="s">
        <v>78</v>
      </c>
      <c r="BW96" s="82" t="s">
        <v>89</v>
      </c>
      <c r="BX96" s="82" t="s">
        <v>5</v>
      </c>
      <c r="CL96" s="82" t="s">
        <v>1</v>
      </c>
      <c r="CM96" s="82" t="s">
        <v>86</v>
      </c>
    </row>
    <row r="97" spans="1:91" s="6" customFormat="1" ht="24.75" customHeight="1">
      <c r="A97" s="73" t="s">
        <v>80</v>
      </c>
      <c r="B97" s="74"/>
      <c r="C97" s="75"/>
      <c r="D97" s="232" t="s">
        <v>90</v>
      </c>
      <c r="E97" s="232"/>
      <c r="F97" s="232"/>
      <c r="G97" s="232"/>
      <c r="H97" s="232"/>
      <c r="I97" s="76"/>
      <c r="J97" s="232" t="s">
        <v>91</v>
      </c>
      <c r="K97" s="232"/>
      <c r="L97" s="232"/>
      <c r="M97" s="232"/>
      <c r="N97" s="232"/>
      <c r="O97" s="232"/>
      <c r="P97" s="232"/>
      <c r="Q97" s="232"/>
      <c r="R97" s="232"/>
      <c r="S97" s="232"/>
      <c r="T97" s="232"/>
      <c r="U97" s="232"/>
      <c r="V97" s="232"/>
      <c r="W97" s="232"/>
      <c r="X97" s="232"/>
      <c r="Y97" s="232"/>
      <c r="Z97" s="232"/>
      <c r="AA97" s="232"/>
      <c r="AB97" s="232"/>
      <c r="AC97" s="232"/>
      <c r="AD97" s="232"/>
      <c r="AE97" s="232"/>
      <c r="AF97" s="232"/>
      <c r="AG97" s="218">
        <f>'003 - SO 301 ODVODNĚNÍ KO...'!J30</f>
        <v>0</v>
      </c>
      <c r="AH97" s="219"/>
      <c r="AI97" s="219"/>
      <c r="AJ97" s="219"/>
      <c r="AK97" s="219"/>
      <c r="AL97" s="219"/>
      <c r="AM97" s="219"/>
      <c r="AN97" s="218">
        <f t="shared" si="0"/>
        <v>0</v>
      </c>
      <c r="AO97" s="219"/>
      <c r="AP97" s="219"/>
      <c r="AQ97" s="77" t="s">
        <v>83</v>
      </c>
      <c r="AR97" s="74"/>
      <c r="AS97" s="78">
        <v>0</v>
      </c>
      <c r="AT97" s="79">
        <f t="shared" si="1"/>
        <v>0</v>
      </c>
      <c r="AU97" s="80">
        <f>'003 - SO 301 ODVODNĚNÍ KO...'!P127</f>
        <v>0</v>
      </c>
      <c r="AV97" s="79">
        <f>'003 - SO 301 ODVODNĚNÍ KO...'!J33</f>
        <v>0</v>
      </c>
      <c r="AW97" s="79">
        <f>'003 - SO 301 ODVODNĚNÍ KO...'!J34</f>
        <v>0</v>
      </c>
      <c r="AX97" s="79">
        <f>'003 - SO 301 ODVODNĚNÍ KO...'!J35</f>
        <v>0</v>
      </c>
      <c r="AY97" s="79">
        <f>'003 - SO 301 ODVODNĚNÍ KO...'!J36</f>
        <v>0</v>
      </c>
      <c r="AZ97" s="79">
        <f>'003 - SO 301 ODVODNĚNÍ KO...'!F33</f>
        <v>0</v>
      </c>
      <c r="BA97" s="79">
        <f>'003 - SO 301 ODVODNĚNÍ KO...'!F34</f>
        <v>0</v>
      </c>
      <c r="BB97" s="79">
        <f>'003 - SO 301 ODVODNĚNÍ KO...'!F35</f>
        <v>0</v>
      </c>
      <c r="BC97" s="79">
        <f>'003 - SO 301 ODVODNĚNÍ KO...'!F36</f>
        <v>0</v>
      </c>
      <c r="BD97" s="81">
        <f>'003 - SO 301 ODVODNĚNÍ KO...'!F37</f>
        <v>0</v>
      </c>
      <c r="BT97" s="82" t="s">
        <v>84</v>
      </c>
      <c r="BV97" s="82" t="s">
        <v>78</v>
      </c>
      <c r="BW97" s="82" t="s">
        <v>92</v>
      </c>
      <c r="BX97" s="82" t="s">
        <v>5</v>
      </c>
      <c r="CL97" s="82" t="s">
        <v>1</v>
      </c>
      <c r="CM97" s="82" t="s">
        <v>86</v>
      </c>
    </row>
    <row r="98" spans="1:91" s="6" customFormat="1" ht="24.75" customHeight="1">
      <c r="A98" s="73" t="s">
        <v>80</v>
      </c>
      <c r="B98" s="74"/>
      <c r="C98" s="75"/>
      <c r="D98" s="232" t="s">
        <v>93</v>
      </c>
      <c r="E98" s="232"/>
      <c r="F98" s="232"/>
      <c r="G98" s="232"/>
      <c r="H98" s="232"/>
      <c r="I98" s="76"/>
      <c r="J98" s="232" t="s">
        <v>94</v>
      </c>
      <c r="K98" s="232"/>
      <c r="L98" s="232"/>
      <c r="M98" s="232"/>
      <c r="N98" s="232"/>
      <c r="O98" s="232"/>
      <c r="P98" s="232"/>
      <c r="Q98" s="232"/>
      <c r="R98" s="232"/>
      <c r="S98" s="232"/>
      <c r="T98" s="232"/>
      <c r="U98" s="232"/>
      <c r="V98" s="232"/>
      <c r="W98" s="232"/>
      <c r="X98" s="232"/>
      <c r="Y98" s="232"/>
      <c r="Z98" s="232"/>
      <c r="AA98" s="232"/>
      <c r="AB98" s="232"/>
      <c r="AC98" s="232"/>
      <c r="AD98" s="232"/>
      <c r="AE98" s="232"/>
      <c r="AF98" s="232"/>
      <c r="AG98" s="218">
        <f>'004 - SO 401 VEŘEJNÉ OSVĚ...'!J30</f>
        <v>0</v>
      </c>
      <c r="AH98" s="219"/>
      <c r="AI98" s="219"/>
      <c r="AJ98" s="219"/>
      <c r="AK98" s="219"/>
      <c r="AL98" s="219"/>
      <c r="AM98" s="219"/>
      <c r="AN98" s="218">
        <f t="shared" si="0"/>
        <v>0</v>
      </c>
      <c r="AO98" s="219"/>
      <c r="AP98" s="219"/>
      <c r="AQ98" s="77" t="s">
        <v>83</v>
      </c>
      <c r="AR98" s="74"/>
      <c r="AS98" s="78">
        <v>0</v>
      </c>
      <c r="AT98" s="79">
        <f t="shared" si="1"/>
        <v>0</v>
      </c>
      <c r="AU98" s="80">
        <f>'004 - SO 401 VEŘEJNÉ OSVĚ...'!P121</f>
        <v>0</v>
      </c>
      <c r="AV98" s="79">
        <f>'004 - SO 401 VEŘEJNÉ OSVĚ...'!J33</f>
        <v>0</v>
      </c>
      <c r="AW98" s="79">
        <f>'004 - SO 401 VEŘEJNÉ OSVĚ...'!J34</f>
        <v>0</v>
      </c>
      <c r="AX98" s="79">
        <f>'004 - SO 401 VEŘEJNÉ OSVĚ...'!J35</f>
        <v>0</v>
      </c>
      <c r="AY98" s="79">
        <f>'004 - SO 401 VEŘEJNÉ OSVĚ...'!J36</f>
        <v>0</v>
      </c>
      <c r="AZ98" s="79">
        <f>'004 - SO 401 VEŘEJNÉ OSVĚ...'!F33</f>
        <v>0</v>
      </c>
      <c r="BA98" s="79">
        <f>'004 - SO 401 VEŘEJNÉ OSVĚ...'!F34</f>
        <v>0</v>
      </c>
      <c r="BB98" s="79">
        <f>'004 - SO 401 VEŘEJNÉ OSVĚ...'!F35</f>
        <v>0</v>
      </c>
      <c r="BC98" s="79">
        <f>'004 - SO 401 VEŘEJNÉ OSVĚ...'!F36</f>
        <v>0</v>
      </c>
      <c r="BD98" s="81">
        <f>'004 - SO 401 VEŘEJNÉ OSVĚ...'!F37</f>
        <v>0</v>
      </c>
      <c r="BT98" s="82" t="s">
        <v>84</v>
      </c>
      <c r="BV98" s="82" t="s">
        <v>78</v>
      </c>
      <c r="BW98" s="82" t="s">
        <v>95</v>
      </c>
      <c r="BX98" s="82" t="s">
        <v>5</v>
      </c>
      <c r="CL98" s="82" t="s">
        <v>1</v>
      </c>
      <c r="CM98" s="82" t="s">
        <v>86</v>
      </c>
    </row>
    <row r="99" spans="1:91" s="6" customFormat="1" ht="24.75" customHeight="1">
      <c r="A99" s="73" t="s">
        <v>80</v>
      </c>
      <c r="B99" s="74"/>
      <c r="C99" s="75"/>
      <c r="D99" s="232" t="s">
        <v>96</v>
      </c>
      <c r="E99" s="232"/>
      <c r="F99" s="232"/>
      <c r="G99" s="232"/>
      <c r="H99" s="232"/>
      <c r="I99" s="76"/>
      <c r="J99" s="232" t="s">
        <v>97</v>
      </c>
      <c r="K99" s="232"/>
      <c r="L99" s="232"/>
      <c r="M99" s="232"/>
      <c r="N99" s="232"/>
      <c r="O99" s="232"/>
      <c r="P99" s="232"/>
      <c r="Q99" s="232"/>
      <c r="R99" s="232"/>
      <c r="S99" s="232"/>
      <c r="T99" s="232"/>
      <c r="U99" s="232"/>
      <c r="V99" s="232"/>
      <c r="W99" s="232"/>
      <c r="X99" s="232"/>
      <c r="Y99" s="232"/>
      <c r="Z99" s="232"/>
      <c r="AA99" s="232"/>
      <c r="AB99" s="232"/>
      <c r="AC99" s="232"/>
      <c r="AD99" s="232"/>
      <c r="AE99" s="232"/>
      <c r="AF99" s="232"/>
      <c r="AG99" s="218">
        <f>'005 - SO 402 ROZVODY ELEK...'!J30</f>
        <v>0</v>
      </c>
      <c r="AH99" s="219"/>
      <c r="AI99" s="219"/>
      <c r="AJ99" s="219"/>
      <c r="AK99" s="219"/>
      <c r="AL99" s="219"/>
      <c r="AM99" s="219"/>
      <c r="AN99" s="218">
        <f t="shared" si="0"/>
        <v>0</v>
      </c>
      <c r="AO99" s="219"/>
      <c r="AP99" s="219"/>
      <c r="AQ99" s="77" t="s">
        <v>83</v>
      </c>
      <c r="AR99" s="74"/>
      <c r="AS99" s="78">
        <v>0</v>
      </c>
      <c r="AT99" s="79">
        <f t="shared" si="1"/>
        <v>0</v>
      </c>
      <c r="AU99" s="80">
        <f>'005 - SO 402 ROZVODY ELEK...'!P125</f>
        <v>0</v>
      </c>
      <c r="AV99" s="79">
        <f>'005 - SO 402 ROZVODY ELEK...'!J33</f>
        <v>0</v>
      </c>
      <c r="AW99" s="79">
        <f>'005 - SO 402 ROZVODY ELEK...'!J34</f>
        <v>0</v>
      </c>
      <c r="AX99" s="79">
        <f>'005 - SO 402 ROZVODY ELEK...'!J35</f>
        <v>0</v>
      </c>
      <c r="AY99" s="79">
        <f>'005 - SO 402 ROZVODY ELEK...'!J36</f>
        <v>0</v>
      </c>
      <c r="AZ99" s="79">
        <f>'005 - SO 402 ROZVODY ELEK...'!F33</f>
        <v>0</v>
      </c>
      <c r="BA99" s="79">
        <f>'005 - SO 402 ROZVODY ELEK...'!F34</f>
        <v>0</v>
      </c>
      <c r="BB99" s="79">
        <f>'005 - SO 402 ROZVODY ELEK...'!F35</f>
        <v>0</v>
      </c>
      <c r="BC99" s="79">
        <f>'005 - SO 402 ROZVODY ELEK...'!F36</f>
        <v>0</v>
      </c>
      <c r="BD99" s="81">
        <f>'005 - SO 402 ROZVODY ELEK...'!F37</f>
        <v>0</v>
      </c>
      <c r="BT99" s="82" t="s">
        <v>84</v>
      </c>
      <c r="BV99" s="82" t="s">
        <v>78</v>
      </c>
      <c r="BW99" s="82" t="s">
        <v>98</v>
      </c>
      <c r="BX99" s="82" t="s">
        <v>5</v>
      </c>
      <c r="CL99" s="82" t="s">
        <v>1</v>
      </c>
      <c r="CM99" s="82" t="s">
        <v>86</v>
      </c>
    </row>
    <row r="100" spans="1:91" s="6" customFormat="1" ht="24.75" customHeight="1">
      <c r="A100" s="73" t="s">
        <v>80</v>
      </c>
      <c r="B100" s="74"/>
      <c r="C100" s="75"/>
      <c r="D100" s="232" t="s">
        <v>99</v>
      </c>
      <c r="E100" s="232"/>
      <c r="F100" s="232"/>
      <c r="G100" s="232"/>
      <c r="H100" s="232"/>
      <c r="I100" s="76"/>
      <c r="J100" s="232" t="s">
        <v>100</v>
      </c>
      <c r="K100" s="232"/>
      <c r="L100" s="232"/>
      <c r="M100" s="232"/>
      <c r="N100" s="232"/>
      <c r="O100" s="232"/>
      <c r="P100" s="232"/>
      <c r="Q100" s="232"/>
      <c r="R100" s="232"/>
      <c r="S100" s="232"/>
      <c r="T100" s="232"/>
      <c r="U100" s="232"/>
      <c r="V100" s="232"/>
      <c r="W100" s="232"/>
      <c r="X100" s="232"/>
      <c r="Y100" s="232"/>
      <c r="Z100" s="232"/>
      <c r="AA100" s="232"/>
      <c r="AB100" s="232"/>
      <c r="AC100" s="232"/>
      <c r="AD100" s="232"/>
      <c r="AE100" s="232"/>
      <c r="AF100" s="232"/>
      <c r="AG100" s="218">
        <f>'006 - SO 501 PŘELOŽKY PLY...'!J30</f>
        <v>0</v>
      </c>
      <c r="AH100" s="219"/>
      <c r="AI100" s="219"/>
      <c r="AJ100" s="219"/>
      <c r="AK100" s="219"/>
      <c r="AL100" s="219"/>
      <c r="AM100" s="219"/>
      <c r="AN100" s="218">
        <f t="shared" si="0"/>
        <v>0</v>
      </c>
      <c r="AO100" s="219"/>
      <c r="AP100" s="219"/>
      <c r="AQ100" s="77" t="s">
        <v>83</v>
      </c>
      <c r="AR100" s="74"/>
      <c r="AS100" s="78">
        <v>0</v>
      </c>
      <c r="AT100" s="79">
        <f t="shared" si="1"/>
        <v>0</v>
      </c>
      <c r="AU100" s="80">
        <f>'006 - SO 501 PŘELOŽKY PLY...'!P128</f>
        <v>0</v>
      </c>
      <c r="AV100" s="79">
        <f>'006 - SO 501 PŘELOŽKY PLY...'!J33</f>
        <v>0</v>
      </c>
      <c r="AW100" s="79">
        <f>'006 - SO 501 PŘELOŽKY PLY...'!J34</f>
        <v>0</v>
      </c>
      <c r="AX100" s="79">
        <f>'006 - SO 501 PŘELOŽKY PLY...'!J35</f>
        <v>0</v>
      </c>
      <c r="AY100" s="79">
        <f>'006 - SO 501 PŘELOŽKY PLY...'!J36</f>
        <v>0</v>
      </c>
      <c r="AZ100" s="79">
        <f>'006 - SO 501 PŘELOŽKY PLY...'!F33</f>
        <v>0</v>
      </c>
      <c r="BA100" s="79">
        <f>'006 - SO 501 PŘELOŽKY PLY...'!F34</f>
        <v>0</v>
      </c>
      <c r="BB100" s="79">
        <f>'006 - SO 501 PŘELOŽKY PLY...'!F35</f>
        <v>0</v>
      </c>
      <c r="BC100" s="79">
        <f>'006 - SO 501 PŘELOŽKY PLY...'!F36</f>
        <v>0</v>
      </c>
      <c r="BD100" s="81">
        <f>'006 - SO 501 PŘELOŽKY PLY...'!F37</f>
        <v>0</v>
      </c>
      <c r="BT100" s="82" t="s">
        <v>84</v>
      </c>
      <c r="BV100" s="82" t="s">
        <v>78</v>
      </c>
      <c r="BW100" s="82" t="s">
        <v>101</v>
      </c>
      <c r="BX100" s="82" t="s">
        <v>5</v>
      </c>
      <c r="CL100" s="82" t="s">
        <v>1</v>
      </c>
      <c r="CM100" s="82" t="s">
        <v>86</v>
      </c>
    </row>
    <row r="101" spans="1:91" s="6" customFormat="1" ht="16.5" customHeight="1">
      <c r="A101" s="73" t="s">
        <v>80</v>
      </c>
      <c r="B101" s="74"/>
      <c r="C101" s="75"/>
      <c r="D101" s="232" t="s">
        <v>102</v>
      </c>
      <c r="E101" s="232"/>
      <c r="F101" s="232"/>
      <c r="G101" s="232"/>
      <c r="H101" s="232"/>
      <c r="I101" s="76"/>
      <c r="J101" s="232" t="s">
        <v>103</v>
      </c>
      <c r="K101" s="232"/>
      <c r="L101" s="232"/>
      <c r="M101" s="232"/>
      <c r="N101" s="232"/>
      <c r="O101" s="232"/>
      <c r="P101" s="232"/>
      <c r="Q101" s="232"/>
      <c r="R101" s="232"/>
      <c r="S101" s="232"/>
      <c r="T101" s="232"/>
      <c r="U101" s="232"/>
      <c r="V101" s="232"/>
      <c r="W101" s="232"/>
      <c r="X101" s="232"/>
      <c r="Y101" s="232"/>
      <c r="Z101" s="232"/>
      <c r="AA101" s="232"/>
      <c r="AB101" s="232"/>
      <c r="AC101" s="232"/>
      <c r="AD101" s="232"/>
      <c r="AE101" s="232"/>
      <c r="AF101" s="232"/>
      <c r="AG101" s="218">
        <f>'007 - vedlejší rozpočtové...'!J30</f>
        <v>0</v>
      </c>
      <c r="AH101" s="219"/>
      <c r="AI101" s="219"/>
      <c r="AJ101" s="219"/>
      <c r="AK101" s="219"/>
      <c r="AL101" s="219"/>
      <c r="AM101" s="219"/>
      <c r="AN101" s="218">
        <f t="shared" si="0"/>
        <v>0</v>
      </c>
      <c r="AO101" s="219"/>
      <c r="AP101" s="219"/>
      <c r="AQ101" s="77" t="s">
        <v>83</v>
      </c>
      <c r="AR101" s="74"/>
      <c r="AS101" s="78">
        <v>0</v>
      </c>
      <c r="AT101" s="79">
        <f t="shared" si="1"/>
        <v>0</v>
      </c>
      <c r="AU101" s="80">
        <f>'007 - vedlejší rozpočtové...'!P118</f>
        <v>0</v>
      </c>
      <c r="AV101" s="79">
        <f>'007 - vedlejší rozpočtové...'!J33</f>
        <v>0</v>
      </c>
      <c r="AW101" s="79">
        <f>'007 - vedlejší rozpočtové...'!J34</f>
        <v>0</v>
      </c>
      <c r="AX101" s="79">
        <f>'007 - vedlejší rozpočtové...'!J35</f>
        <v>0</v>
      </c>
      <c r="AY101" s="79">
        <f>'007 - vedlejší rozpočtové...'!J36</f>
        <v>0</v>
      </c>
      <c r="AZ101" s="79">
        <f>'007 - vedlejší rozpočtové...'!F33</f>
        <v>0</v>
      </c>
      <c r="BA101" s="79">
        <f>'007 - vedlejší rozpočtové...'!F34</f>
        <v>0</v>
      </c>
      <c r="BB101" s="79">
        <f>'007 - vedlejší rozpočtové...'!F35</f>
        <v>0</v>
      </c>
      <c r="BC101" s="79">
        <f>'007 - vedlejší rozpočtové...'!F36</f>
        <v>0</v>
      </c>
      <c r="BD101" s="81">
        <f>'007 - vedlejší rozpočtové...'!F37</f>
        <v>0</v>
      </c>
      <c r="BT101" s="82" t="s">
        <v>84</v>
      </c>
      <c r="BV101" s="82" t="s">
        <v>78</v>
      </c>
      <c r="BW101" s="82" t="s">
        <v>104</v>
      </c>
      <c r="BX101" s="82" t="s">
        <v>5</v>
      </c>
      <c r="CL101" s="82" t="s">
        <v>1</v>
      </c>
      <c r="CM101" s="82" t="s">
        <v>86</v>
      </c>
    </row>
    <row r="102" spans="1:91" s="6" customFormat="1" ht="16.5" customHeight="1">
      <c r="A102" s="73" t="s">
        <v>80</v>
      </c>
      <c r="B102" s="74"/>
      <c r="C102" s="75"/>
      <c r="D102" s="232" t="s">
        <v>105</v>
      </c>
      <c r="E102" s="232"/>
      <c r="F102" s="232"/>
      <c r="G102" s="232"/>
      <c r="H102" s="232"/>
      <c r="I102" s="76"/>
      <c r="J102" s="232" t="s">
        <v>106</v>
      </c>
      <c r="K102" s="232"/>
      <c r="L102" s="232"/>
      <c r="M102" s="232"/>
      <c r="N102" s="232"/>
      <c r="O102" s="232"/>
      <c r="P102" s="232"/>
      <c r="Q102" s="232"/>
      <c r="R102" s="232"/>
      <c r="S102" s="232"/>
      <c r="T102" s="232"/>
      <c r="U102" s="232"/>
      <c r="V102" s="232"/>
      <c r="W102" s="232"/>
      <c r="X102" s="232"/>
      <c r="Y102" s="232"/>
      <c r="Z102" s="232"/>
      <c r="AA102" s="232"/>
      <c r="AB102" s="232"/>
      <c r="AC102" s="232"/>
      <c r="AD102" s="232"/>
      <c r="AE102" s="232"/>
      <c r="AF102" s="232"/>
      <c r="AG102" s="218">
        <f>'008 - SO 101 KOMUNIKACE -...'!J30</f>
        <v>0</v>
      </c>
      <c r="AH102" s="219"/>
      <c r="AI102" s="219"/>
      <c r="AJ102" s="219"/>
      <c r="AK102" s="219"/>
      <c r="AL102" s="219"/>
      <c r="AM102" s="219"/>
      <c r="AN102" s="218">
        <f t="shared" si="0"/>
        <v>0</v>
      </c>
      <c r="AO102" s="219"/>
      <c r="AP102" s="219"/>
      <c r="AQ102" s="77" t="s">
        <v>83</v>
      </c>
      <c r="AR102" s="74"/>
      <c r="AS102" s="78">
        <v>0</v>
      </c>
      <c r="AT102" s="79">
        <f t="shared" si="1"/>
        <v>0</v>
      </c>
      <c r="AU102" s="80">
        <f>'008 - SO 101 KOMUNIKACE -...'!P134</f>
        <v>0</v>
      </c>
      <c r="AV102" s="79">
        <f>'008 - SO 101 KOMUNIKACE -...'!J33</f>
        <v>0</v>
      </c>
      <c r="AW102" s="79">
        <f>'008 - SO 101 KOMUNIKACE -...'!J34</f>
        <v>0</v>
      </c>
      <c r="AX102" s="79">
        <f>'008 - SO 101 KOMUNIKACE -...'!J35</f>
        <v>0</v>
      </c>
      <c r="AY102" s="79">
        <f>'008 - SO 101 KOMUNIKACE -...'!J36</f>
        <v>0</v>
      </c>
      <c r="AZ102" s="79">
        <f>'008 - SO 101 KOMUNIKACE -...'!F33</f>
        <v>0</v>
      </c>
      <c r="BA102" s="79">
        <f>'008 - SO 101 KOMUNIKACE -...'!F34</f>
        <v>0</v>
      </c>
      <c r="BB102" s="79">
        <f>'008 - SO 101 KOMUNIKACE -...'!F35</f>
        <v>0</v>
      </c>
      <c r="BC102" s="79">
        <f>'008 - SO 101 KOMUNIKACE -...'!F36</f>
        <v>0</v>
      </c>
      <c r="BD102" s="81">
        <f>'008 - SO 101 KOMUNIKACE -...'!F37</f>
        <v>0</v>
      </c>
      <c r="BT102" s="82" t="s">
        <v>84</v>
      </c>
      <c r="BV102" s="82" t="s">
        <v>78</v>
      </c>
      <c r="BW102" s="82" t="s">
        <v>107</v>
      </c>
      <c r="BX102" s="82" t="s">
        <v>5</v>
      </c>
      <c r="CL102" s="82" t="s">
        <v>1</v>
      </c>
      <c r="CM102" s="82" t="s">
        <v>86</v>
      </c>
    </row>
    <row r="103" spans="1:91" s="6" customFormat="1" ht="24.75" customHeight="1">
      <c r="A103" s="73" t="s">
        <v>80</v>
      </c>
      <c r="B103" s="74"/>
      <c r="C103" s="75"/>
      <c r="D103" s="232" t="s">
        <v>108</v>
      </c>
      <c r="E103" s="232"/>
      <c r="F103" s="232"/>
      <c r="G103" s="232"/>
      <c r="H103" s="232"/>
      <c r="I103" s="76"/>
      <c r="J103" s="232" t="s">
        <v>109</v>
      </c>
      <c r="K103" s="232"/>
      <c r="L103" s="232"/>
      <c r="M103" s="232"/>
      <c r="N103" s="232"/>
      <c r="O103" s="232"/>
      <c r="P103" s="232"/>
      <c r="Q103" s="232"/>
      <c r="R103" s="232"/>
      <c r="S103" s="232"/>
      <c r="T103" s="232"/>
      <c r="U103" s="232"/>
      <c r="V103" s="232"/>
      <c r="W103" s="232"/>
      <c r="X103" s="232"/>
      <c r="Y103" s="232"/>
      <c r="Z103" s="232"/>
      <c r="AA103" s="232"/>
      <c r="AB103" s="232"/>
      <c r="AC103" s="232"/>
      <c r="AD103" s="232"/>
      <c r="AE103" s="232"/>
      <c r="AF103" s="232"/>
      <c r="AG103" s="218">
        <f>'009 - SO 301 ODVODNĚNÍ KO...'!J30</f>
        <v>0</v>
      </c>
      <c r="AH103" s="219"/>
      <c r="AI103" s="219"/>
      <c r="AJ103" s="219"/>
      <c r="AK103" s="219"/>
      <c r="AL103" s="219"/>
      <c r="AM103" s="219"/>
      <c r="AN103" s="218">
        <f t="shared" si="0"/>
        <v>0</v>
      </c>
      <c r="AO103" s="219"/>
      <c r="AP103" s="219"/>
      <c r="AQ103" s="77" t="s">
        <v>83</v>
      </c>
      <c r="AR103" s="74"/>
      <c r="AS103" s="78">
        <v>0</v>
      </c>
      <c r="AT103" s="79">
        <f t="shared" si="1"/>
        <v>0</v>
      </c>
      <c r="AU103" s="80">
        <f>'009 - SO 301 ODVODNĚNÍ KO...'!P124</f>
        <v>0</v>
      </c>
      <c r="AV103" s="79">
        <f>'009 - SO 301 ODVODNĚNÍ KO...'!J33</f>
        <v>0</v>
      </c>
      <c r="AW103" s="79">
        <f>'009 - SO 301 ODVODNĚNÍ KO...'!J34</f>
        <v>0</v>
      </c>
      <c r="AX103" s="79">
        <f>'009 - SO 301 ODVODNĚNÍ KO...'!J35</f>
        <v>0</v>
      </c>
      <c r="AY103" s="79">
        <f>'009 - SO 301 ODVODNĚNÍ KO...'!J36</f>
        <v>0</v>
      </c>
      <c r="AZ103" s="79">
        <f>'009 - SO 301 ODVODNĚNÍ KO...'!F33</f>
        <v>0</v>
      </c>
      <c r="BA103" s="79">
        <f>'009 - SO 301 ODVODNĚNÍ KO...'!F34</f>
        <v>0</v>
      </c>
      <c r="BB103" s="79">
        <f>'009 - SO 301 ODVODNĚNÍ KO...'!F35</f>
        <v>0</v>
      </c>
      <c r="BC103" s="79">
        <f>'009 - SO 301 ODVODNĚNÍ KO...'!F36</f>
        <v>0</v>
      </c>
      <c r="BD103" s="81">
        <f>'009 - SO 301 ODVODNĚNÍ KO...'!F37</f>
        <v>0</v>
      </c>
      <c r="BT103" s="82" t="s">
        <v>84</v>
      </c>
      <c r="BV103" s="82" t="s">
        <v>78</v>
      </c>
      <c r="BW103" s="82" t="s">
        <v>110</v>
      </c>
      <c r="BX103" s="82" t="s">
        <v>5</v>
      </c>
      <c r="CL103" s="82" t="s">
        <v>1</v>
      </c>
      <c r="CM103" s="82" t="s">
        <v>86</v>
      </c>
    </row>
    <row r="104" spans="1:91" s="6" customFormat="1" ht="16.5" customHeight="1">
      <c r="A104" s="73" t="s">
        <v>80</v>
      </c>
      <c r="B104" s="74"/>
      <c r="C104" s="75"/>
      <c r="D104" s="232" t="s">
        <v>111</v>
      </c>
      <c r="E104" s="232"/>
      <c r="F104" s="232"/>
      <c r="G104" s="232"/>
      <c r="H104" s="232"/>
      <c r="I104" s="76"/>
      <c r="J104" s="232" t="s">
        <v>112</v>
      </c>
      <c r="K104" s="232"/>
      <c r="L104" s="232"/>
      <c r="M104" s="232"/>
      <c r="N104" s="232"/>
      <c r="O104" s="232"/>
      <c r="P104" s="232"/>
      <c r="Q104" s="232"/>
      <c r="R104" s="232"/>
      <c r="S104" s="232"/>
      <c r="T104" s="232"/>
      <c r="U104" s="232"/>
      <c r="V104" s="232"/>
      <c r="W104" s="232"/>
      <c r="X104" s="232"/>
      <c r="Y104" s="232"/>
      <c r="Z104" s="232"/>
      <c r="AA104" s="232"/>
      <c r="AB104" s="232"/>
      <c r="AC104" s="232"/>
      <c r="AD104" s="232"/>
      <c r="AE104" s="232"/>
      <c r="AF104" s="232"/>
      <c r="AG104" s="218">
        <f>'010 - SO 302 VODNÍ PRVKY ...'!J30</f>
        <v>0</v>
      </c>
      <c r="AH104" s="219"/>
      <c r="AI104" s="219"/>
      <c r="AJ104" s="219"/>
      <c r="AK104" s="219"/>
      <c r="AL104" s="219"/>
      <c r="AM104" s="219"/>
      <c r="AN104" s="218">
        <f t="shared" si="0"/>
        <v>0</v>
      </c>
      <c r="AO104" s="219"/>
      <c r="AP104" s="219"/>
      <c r="AQ104" s="77" t="s">
        <v>83</v>
      </c>
      <c r="AR104" s="74"/>
      <c r="AS104" s="78">
        <v>0</v>
      </c>
      <c r="AT104" s="79">
        <f t="shared" si="1"/>
        <v>0</v>
      </c>
      <c r="AU104" s="80">
        <f>'010 - SO 302 VODNÍ PRVKY ...'!P125</f>
        <v>0</v>
      </c>
      <c r="AV104" s="79">
        <f>'010 - SO 302 VODNÍ PRVKY ...'!J33</f>
        <v>0</v>
      </c>
      <c r="AW104" s="79">
        <f>'010 - SO 302 VODNÍ PRVKY ...'!J34</f>
        <v>0</v>
      </c>
      <c r="AX104" s="79">
        <f>'010 - SO 302 VODNÍ PRVKY ...'!J35</f>
        <v>0</v>
      </c>
      <c r="AY104" s="79">
        <f>'010 - SO 302 VODNÍ PRVKY ...'!J36</f>
        <v>0</v>
      </c>
      <c r="AZ104" s="79">
        <f>'010 - SO 302 VODNÍ PRVKY ...'!F33</f>
        <v>0</v>
      </c>
      <c r="BA104" s="79">
        <f>'010 - SO 302 VODNÍ PRVKY ...'!F34</f>
        <v>0</v>
      </c>
      <c r="BB104" s="79">
        <f>'010 - SO 302 VODNÍ PRVKY ...'!F35</f>
        <v>0</v>
      </c>
      <c r="BC104" s="79">
        <f>'010 - SO 302 VODNÍ PRVKY ...'!F36</f>
        <v>0</v>
      </c>
      <c r="BD104" s="81">
        <f>'010 - SO 302 VODNÍ PRVKY ...'!F37</f>
        <v>0</v>
      </c>
      <c r="BT104" s="82" t="s">
        <v>84</v>
      </c>
      <c r="BV104" s="82" t="s">
        <v>78</v>
      </c>
      <c r="BW104" s="82" t="s">
        <v>113</v>
      </c>
      <c r="BX104" s="82" t="s">
        <v>5</v>
      </c>
      <c r="CL104" s="82" t="s">
        <v>1</v>
      </c>
      <c r="CM104" s="82" t="s">
        <v>86</v>
      </c>
    </row>
    <row r="105" spans="1:91" s="6" customFormat="1" ht="24.75" customHeight="1">
      <c r="A105" s="73" t="s">
        <v>80</v>
      </c>
      <c r="B105" s="74"/>
      <c r="C105" s="75"/>
      <c r="D105" s="232" t="s">
        <v>114</v>
      </c>
      <c r="E105" s="232"/>
      <c r="F105" s="232"/>
      <c r="G105" s="232"/>
      <c r="H105" s="232"/>
      <c r="I105" s="76"/>
      <c r="J105" s="232" t="s">
        <v>115</v>
      </c>
      <c r="K105" s="232"/>
      <c r="L105" s="232"/>
      <c r="M105" s="232"/>
      <c r="N105" s="232"/>
      <c r="O105" s="232"/>
      <c r="P105" s="232"/>
      <c r="Q105" s="232"/>
      <c r="R105" s="232"/>
      <c r="S105" s="232"/>
      <c r="T105" s="232"/>
      <c r="U105" s="232"/>
      <c r="V105" s="232"/>
      <c r="W105" s="232"/>
      <c r="X105" s="232"/>
      <c r="Y105" s="232"/>
      <c r="Z105" s="232"/>
      <c r="AA105" s="232"/>
      <c r="AB105" s="232"/>
      <c r="AC105" s="232"/>
      <c r="AD105" s="232"/>
      <c r="AE105" s="232"/>
      <c r="AF105" s="232"/>
      <c r="AG105" s="218">
        <f>'011 - SO 401 VEŘEJNÉ OSVĚ...'!J30</f>
        <v>0</v>
      </c>
      <c r="AH105" s="219"/>
      <c r="AI105" s="219"/>
      <c r="AJ105" s="219"/>
      <c r="AK105" s="219"/>
      <c r="AL105" s="219"/>
      <c r="AM105" s="219"/>
      <c r="AN105" s="218">
        <f t="shared" si="0"/>
        <v>0</v>
      </c>
      <c r="AO105" s="219"/>
      <c r="AP105" s="219"/>
      <c r="AQ105" s="77" t="s">
        <v>83</v>
      </c>
      <c r="AR105" s="74"/>
      <c r="AS105" s="78">
        <v>0</v>
      </c>
      <c r="AT105" s="79">
        <f t="shared" si="1"/>
        <v>0</v>
      </c>
      <c r="AU105" s="80">
        <f>'011 - SO 401 VEŘEJNÉ OSVĚ...'!P121</f>
        <v>0</v>
      </c>
      <c r="AV105" s="79">
        <f>'011 - SO 401 VEŘEJNÉ OSVĚ...'!J33</f>
        <v>0</v>
      </c>
      <c r="AW105" s="79">
        <f>'011 - SO 401 VEŘEJNÉ OSVĚ...'!J34</f>
        <v>0</v>
      </c>
      <c r="AX105" s="79">
        <f>'011 - SO 401 VEŘEJNÉ OSVĚ...'!J35</f>
        <v>0</v>
      </c>
      <c r="AY105" s="79">
        <f>'011 - SO 401 VEŘEJNÉ OSVĚ...'!J36</f>
        <v>0</v>
      </c>
      <c r="AZ105" s="79">
        <f>'011 - SO 401 VEŘEJNÉ OSVĚ...'!F33</f>
        <v>0</v>
      </c>
      <c r="BA105" s="79">
        <f>'011 - SO 401 VEŘEJNÉ OSVĚ...'!F34</f>
        <v>0</v>
      </c>
      <c r="BB105" s="79">
        <f>'011 - SO 401 VEŘEJNÉ OSVĚ...'!F35</f>
        <v>0</v>
      </c>
      <c r="BC105" s="79">
        <f>'011 - SO 401 VEŘEJNÉ OSVĚ...'!F36</f>
        <v>0</v>
      </c>
      <c r="BD105" s="81">
        <f>'011 - SO 401 VEŘEJNÉ OSVĚ...'!F37</f>
        <v>0</v>
      </c>
      <c r="BT105" s="82" t="s">
        <v>84</v>
      </c>
      <c r="BV105" s="82" t="s">
        <v>78</v>
      </c>
      <c r="BW105" s="82" t="s">
        <v>116</v>
      </c>
      <c r="BX105" s="82" t="s">
        <v>5</v>
      </c>
      <c r="CL105" s="82" t="s">
        <v>1</v>
      </c>
      <c r="CM105" s="82" t="s">
        <v>86</v>
      </c>
    </row>
    <row r="106" spans="1:91" s="6" customFormat="1" ht="24.75" customHeight="1">
      <c r="A106" s="73" t="s">
        <v>80</v>
      </c>
      <c r="B106" s="74"/>
      <c r="C106" s="75"/>
      <c r="D106" s="232" t="s">
        <v>117</v>
      </c>
      <c r="E106" s="232"/>
      <c r="F106" s="232"/>
      <c r="G106" s="232"/>
      <c r="H106" s="232"/>
      <c r="I106" s="76"/>
      <c r="J106" s="232" t="s">
        <v>118</v>
      </c>
      <c r="K106" s="232"/>
      <c r="L106" s="232"/>
      <c r="M106" s="232"/>
      <c r="N106" s="232"/>
      <c r="O106" s="232"/>
      <c r="P106" s="232"/>
      <c r="Q106" s="232"/>
      <c r="R106" s="232"/>
      <c r="S106" s="232"/>
      <c r="T106" s="232"/>
      <c r="U106" s="232"/>
      <c r="V106" s="232"/>
      <c r="W106" s="232"/>
      <c r="X106" s="232"/>
      <c r="Y106" s="232"/>
      <c r="Z106" s="232"/>
      <c r="AA106" s="232"/>
      <c r="AB106" s="232"/>
      <c r="AC106" s="232"/>
      <c r="AD106" s="232"/>
      <c r="AE106" s="232"/>
      <c r="AF106" s="232"/>
      <c r="AG106" s="218">
        <f>'012 - SO 402 ROZVODY ELEK...'!J30</f>
        <v>0</v>
      </c>
      <c r="AH106" s="219"/>
      <c r="AI106" s="219"/>
      <c r="AJ106" s="219"/>
      <c r="AK106" s="219"/>
      <c r="AL106" s="219"/>
      <c r="AM106" s="219"/>
      <c r="AN106" s="218">
        <f t="shared" si="0"/>
        <v>0</v>
      </c>
      <c r="AO106" s="219"/>
      <c r="AP106" s="219"/>
      <c r="AQ106" s="77" t="s">
        <v>83</v>
      </c>
      <c r="AR106" s="74"/>
      <c r="AS106" s="78">
        <v>0</v>
      </c>
      <c r="AT106" s="79">
        <f t="shared" si="1"/>
        <v>0</v>
      </c>
      <c r="AU106" s="80">
        <f>'012 - SO 402 ROZVODY ELEK...'!P122</f>
        <v>0</v>
      </c>
      <c r="AV106" s="79">
        <f>'012 - SO 402 ROZVODY ELEK...'!J33</f>
        <v>0</v>
      </c>
      <c r="AW106" s="79">
        <f>'012 - SO 402 ROZVODY ELEK...'!J34</f>
        <v>0</v>
      </c>
      <c r="AX106" s="79">
        <f>'012 - SO 402 ROZVODY ELEK...'!J35</f>
        <v>0</v>
      </c>
      <c r="AY106" s="79">
        <f>'012 - SO 402 ROZVODY ELEK...'!J36</f>
        <v>0</v>
      </c>
      <c r="AZ106" s="79">
        <f>'012 - SO 402 ROZVODY ELEK...'!F33</f>
        <v>0</v>
      </c>
      <c r="BA106" s="79">
        <f>'012 - SO 402 ROZVODY ELEK...'!F34</f>
        <v>0</v>
      </c>
      <c r="BB106" s="79">
        <f>'012 - SO 402 ROZVODY ELEK...'!F35</f>
        <v>0</v>
      </c>
      <c r="BC106" s="79">
        <f>'012 - SO 402 ROZVODY ELEK...'!F36</f>
        <v>0</v>
      </c>
      <c r="BD106" s="81">
        <f>'012 - SO 402 ROZVODY ELEK...'!F37</f>
        <v>0</v>
      </c>
      <c r="BT106" s="82" t="s">
        <v>84</v>
      </c>
      <c r="BV106" s="82" t="s">
        <v>78</v>
      </c>
      <c r="BW106" s="82" t="s">
        <v>119</v>
      </c>
      <c r="BX106" s="82" t="s">
        <v>5</v>
      </c>
      <c r="CL106" s="82" t="s">
        <v>1</v>
      </c>
      <c r="CM106" s="82" t="s">
        <v>86</v>
      </c>
    </row>
    <row r="107" spans="1:91" s="6" customFormat="1" ht="16.5" customHeight="1">
      <c r="A107" s="73" t="s">
        <v>80</v>
      </c>
      <c r="B107" s="74"/>
      <c r="C107" s="75"/>
      <c r="D107" s="232" t="s">
        <v>120</v>
      </c>
      <c r="E107" s="232"/>
      <c r="F107" s="232"/>
      <c r="G107" s="232"/>
      <c r="H107" s="232"/>
      <c r="I107" s="76"/>
      <c r="J107" s="232" t="s">
        <v>121</v>
      </c>
      <c r="K107" s="232"/>
      <c r="L107" s="232"/>
      <c r="M107" s="232"/>
      <c r="N107" s="232"/>
      <c r="O107" s="232"/>
      <c r="P107" s="232"/>
      <c r="Q107" s="232"/>
      <c r="R107" s="232"/>
      <c r="S107" s="232"/>
      <c r="T107" s="232"/>
      <c r="U107" s="232"/>
      <c r="V107" s="232"/>
      <c r="W107" s="232"/>
      <c r="X107" s="232"/>
      <c r="Y107" s="232"/>
      <c r="Z107" s="232"/>
      <c r="AA107" s="232"/>
      <c r="AB107" s="232"/>
      <c r="AC107" s="232"/>
      <c r="AD107" s="232"/>
      <c r="AE107" s="232"/>
      <c r="AF107" s="232"/>
      <c r="AG107" s="218">
        <f>'013 - vedlejší rozpočtové...'!J30</f>
        <v>0</v>
      </c>
      <c r="AH107" s="219"/>
      <c r="AI107" s="219"/>
      <c r="AJ107" s="219"/>
      <c r="AK107" s="219"/>
      <c r="AL107" s="219"/>
      <c r="AM107" s="219"/>
      <c r="AN107" s="218">
        <f t="shared" si="0"/>
        <v>0</v>
      </c>
      <c r="AO107" s="219"/>
      <c r="AP107" s="219"/>
      <c r="AQ107" s="77" t="s">
        <v>83</v>
      </c>
      <c r="AR107" s="74"/>
      <c r="AS107" s="78">
        <v>0</v>
      </c>
      <c r="AT107" s="79">
        <f t="shared" si="1"/>
        <v>0</v>
      </c>
      <c r="AU107" s="80">
        <f>'013 - vedlejší rozpočtové...'!P118</f>
        <v>0</v>
      </c>
      <c r="AV107" s="79">
        <f>'013 - vedlejší rozpočtové...'!J33</f>
        <v>0</v>
      </c>
      <c r="AW107" s="79">
        <f>'013 - vedlejší rozpočtové...'!J34</f>
        <v>0</v>
      </c>
      <c r="AX107" s="79">
        <f>'013 - vedlejší rozpočtové...'!J35</f>
        <v>0</v>
      </c>
      <c r="AY107" s="79">
        <f>'013 - vedlejší rozpočtové...'!J36</f>
        <v>0</v>
      </c>
      <c r="AZ107" s="79">
        <f>'013 - vedlejší rozpočtové...'!F33</f>
        <v>0</v>
      </c>
      <c r="BA107" s="79">
        <f>'013 - vedlejší rozpočtové...'!F34</f>
        <v>0</v>
      </c>
      <c r="BB107" s="79">
        <f>'013 - vedlejší rozpočtové...'!F35</f>
        <v>0</v>
      </c>
      <c r="BC107" s="79">
        <f>'013 - vedlejší rozpočtové...'!F36</f>
        <v>0</v>
      </c>
      <c r="BD107" s="81">
        <f>'013 - vedlejší rozpočtové...'!F37</f>
        <v>0</v>
      </c>
      <c r="BT107" s="82" t="s">
        <v>84</v>
      </c>
      <c r="BV107" s="82" t="s">
        <v>78</v>
      </c>
      <c r="BW107" s="82" t="s">
        <v>122</v>
      </c>
      <c r="BX107" s="82" t="s">
        <v>5</v>
      </c>
      <c r="CL107" s="82" t="s">
        <v>1</v>
      </c>
      <c r="CM107" s="82" t="s">
        <v>86</v>
      </c>
    </row>
    <row r="108" spans="1:91" s="6" customFormat="1" ht="16.5" customHeight="1">
      <c r="A108" s="73" t="s">
        <v>80</v>
      </c>
      <c r="B108" s="74"/>
      <c r="C108" s="75"/>
      <c r="D108" s="232" t="s">
        <v>123</v>
      </c>
      <c r="E108" s="232"/>
      <c r="F108" s="232"/>
      <c r="G108" s="232"/>
      <c r="H108" s="232"/>
      <c r="I108" s="76"/>
      <c r="J108" s="232" t="s">
        <v>124</v>
      </c>
      <c r="K108" s="232"/>
      <c r="L108" s="232"/>
      <c r="M108" s="232"/>
      <c r="N108" s="232"/>
      <c r="O108" s="232"/>
      <c r="P108" s="232"/>
      <c r="Q108" s="232"/>
      <c r="R108" s="232"/>
      <c r="S108" s="232"/>
      <c r="T108" s="232"/>
      <c r="U108" s="232"/>
      <c r="V108" s="232"/>
      <c r="W108" s="232"/>
      <c r="X108" s="232"/>
      <c r="Y108" s="232"/>
      <c r="Z108" s="232"/>
      <c r="AA108" s="232"/>
      <c r="AB108" s="232"/>
      <c r="AC108" s="232"/>
      <c r="AD108" s="232"/>
      <c r="AE108" s="232"/>
      <c r="AF108" s="232"/>
      <c r="AG108" s="218">
        <f>'014 - SO 101 KOMUNIKACE -...'!J30</f>
        <v>0</v>
      </c>
      <c r="AH108" s="219"/>
      <c r="AI108" s="219"/>
      <c r="AJ108" s="219"/>
      <c r="AK108" s="219"/>
      <c r="AL108" s="219"/>
      <c r="AM108" s="219"/>
      <c r="AN108" s="218">
        <f t="shared" si="0"/>
        <v>0</v>
      </c>
      <c r="AO108" s="219"/>
      <c r="AP108" s="219"/>
      <c r="AQ108" s="77" t="s">
        <v>83</v>
      </c>
      <c r="AR108" s="74"/>
      <c r="AS108" s="78">
        <v>0</v>
      </c>
      <c r="AT108" s="79">
        <f t="shared" si="1"/>
        <v>0</v>
      </c>
      <c r="AU108" s="80">
        <f>'014 - SO 101 KOMUNIKACE -...'!P132</f>
        <v>0</v>
      </c>
      <c r="AV108" s="79">
        <f>'014 - SO 101 KOMUNIKACE -...'!J33</f>
        <v>0</v>
      </c>
      <c r="AW108" s="79">
        <f>'014 - SO 101 KOMUNIKACE -...'!J34</f>
        <v>0</v>
      </c>
      <c r="AX108" s="79">
        <f>'014 - SO 101 KOMUNIKACE -...'!J35</f>
        <v>0</v>
      </c>
      <c r="AY108" s="79">
        <f>'014 - SO 101 KOMUNIKACE -...'!J36</f>
        <v>0</v>
      </c>
      <c r="AZ108" s="79">
        <f>'014 - SO 101 KOMUNIKACE -...'!F33</f>
        <v>0</v>
      </c>
      <c r="BA108" s="79">
        <f>'014 - SO 101 KOMUNIKACE -...'!F34</f>
        <v>0</v>
      </c>
      <c r="BB108" s="79">
        <f>'014 - SO 101 KOMUNIKACE -...'!F35</f>
        <v>0</v>
      </c>
      <c r="BC108" s="79">
        <f>'014 - SO 101 KOMUNIKACE -...'!F36</f>
        <v>0</v>
      </c>
      <c r="BD108" s="81">
        <f>'014 - SO 101 KOMUNIKACE -...'!F37</f>
        <v>0</v>
      </c>
      <c r="BT108" s="82" t="s">
        <v>84</v>
      </c>
      <c r="BV108" s="82" t="s">
        <v>78</v>
      </c>
      <c r="BW108" s="82" t="s">
        <v>125</v>
      </c>
      <c r="BX108" s="82" t="s">
        <v>5</v>
      </c>
      <c r="CL108" s="82" t="s">
        <v>1</v>
      </c>
      <c r="CM108" s="82" t="s">
        <v>86</v>
      </c>
    </row>
    <row r="109" spans="1:91" s="6" customFormat="1" ht="24.75" customHeight="1">
      <c r="A109" s="73" t="s">
        <v>80</v>
      </c>
      <c r="B109" s="74"/>
      <c r="C109" s="75"/>
      <c r="D109" s="232" t="s">
        <v>126</v>
      </c>
      <c r="E109" s="232"/>
      <c r="F109" s="232"/>
      <c r="G109" s="232"/>
      <c r="H109" s="232"/>
      <c r="I109" s="76"/>
      <c r="J109" s="232" t="s">
        <v>127</v>
      </c>
      <c r="K109" s="232"/>
      <c r="L109" s="232"/>
      <c r="M109" s="232"/>
      <c r="N109" s="232"/>
      <c r="O109" s="232"/>
      <c r="P109" s="232"/>
      <c r="Q109" s="232"/>
      <c r="R109" s="232"/>
      <c r="S109" s="232"/>
      <c r="T109" s="232"/>
      <c r="U109" s="232"/>
      <c r="V109" s="232"/>
      <c r="W109" s="232"/>
      <c r="X109" s="232"/>
      <c r="Y109" s="232"/>
      <c r="Z109" s="232"/>
      <c r="AA109" s="232"/>
      <c r="AB109" s="232"/>
      <c r="AC109" s="232"/>
      <c r="AD109" s="232"/>
      <c r="AE109" s="232"/>
      <c r="AF109" s="232"/>
      <c r="AG109" s="218">
        <f>'015 - SO 301 ODVODNĚNÍ KO...'!J30</f>
        <v>0</v>
      </c>
      <c r="AH109" s="219"/>
      <c r="AI109" s="219"/>
      <c r="AJ109" s="219"/>
      <c r="AK109" s="219"/>
      <c r="AL109" s="219"/>
      <c r="AM109" s="219"/>
      <c r="AN109" s="218">
        <f t="shared" si="0"/>
        <v>0</v>
      </c>
      <c r="AO109" s="219"/>
      <c r="AP109" s="219"/>
      <c r="AQ109" s="77" t="s">
        <v>83</v>
      </c>
      <c r="AR109" s="74"/>
      <c r="AS109" s="78">
        <v>0</v>
      </c>
      <c r="AT109" s="79">
        <f t="shared" si="1"/>
        <v>0</v>
      </c>
      <c r="AU109" s="80">
        <f>'015 - SO 301 ODVODNĚNÍ KO...'!P127</f>
        <v>0</v>
      </c>
      <c r="AV109" s="79">
        <f>'015 - SO 301 ODVODNĚNÍ KO...'!J33</f>
        <v>0</v>
      </c>
      <c r="AW109" s="79">
        <f>'015 - SO 301 ODVODNĚNÍ KO...'!J34</f>
        <v>0</v>
      </c>
      <c r="AX109" s="79">
        <f>'015 - SO 301 ODVODNĚNÍ KO...'!J35</f>
        <v>0</v>
      </c>
      <c r="AY109" s="79">
        <f>'015 - SO 301 ODVODNĚNÍ KO...'!J36</f>
        <v>0</v>
      </c>
      <c r="AZ109" s="79">
        <f>'015 - SO 301 ODVODNĚNÍ KO...'!F33</f>
        <v>0</v>
      </c>
      <c r="BA109" s="79">
        <f>'015 - SO 301 ODVODNĚNÍ KO...'!F34</f>
        <v>0</v>
      </c>
      <c r="BB109" s="79">
        <f>'015 - SO 301 ODVODNĚNÍ KO...'!F35</f>
        <v>0</v>
      </c>
      <c r="BC109" s="79">
        <f>'015 - SO 301 ODVODNĚNÍ KO...'!F36</f>
        <v>0</v>
      </c>
      <c r="BD109" s="81">
        <f>'015 - SO 301 ODVODNĚNÍ KO...'!F37</f>
        <v>0</v>
      </c>
      <c r="BT109" s="82" t="s">
        <v>84</v>
      </c>
      <c r="BV109" s="82" t="s">
        <v>78</v>
      </c>
      <c r="BW109" s="82" t="s">
        <v>128</v>
      </c>
      <c r="BX109" s="82" t="s">
        <v>5</v>
      </c>
      <c r="CL109" s="82" t="s">
        <v>1</v>
      </c>
      <c r="CM109" s="82" t="s">
        <v>86</v>
      </c>
    </row>
    <row r="110" spans="1:91" s="6" customFormat="1" ht="16.5" customHeight="1">
      <c r="A110" s="73" t="s">
        <v>80</v>
      </c>
      <c r="B110" s="74"/>
      <c r="C110" s="75"/>
      <c r="D110" s="232" t="s">
        <v>129</v>
      </c>
      <c r="E110" s="232"/>
      <c r="F110" s="232"/>
      <c r="G110" s="232"/>
      <c r="H110" s="232"/>
      <c r="I110" s="76"/>
      <c r="J110" s="232" t="s">
        <v>130</v>
      </c>
      <c r="K110" s="232"/>
      <c r="L110" s="232"/>
      <c r="M110" s="232"/>
      <c r="N110" s="232"/>
      <c r="O110" s="232"/>
      <c r="P110" s="232"/>
      <c r="Q110" s="232"/>
      <c r="R110" s="232"/>
      <c r="S110" s="232"/>
      <c r="T110" s="232"/>
      <c r="U110" s="232"/>
      <c r="V110" s="232"/>
      <c r="W110" s="232"/>
      <c r="X110" s="232"/>
      <c r="Y110" s="232"/>
      <c r="Z110" s="232"/>
      <c r="AA110" s="232"/>
      <c r="AB110" s="232"/>
      <c r="AC110" s="232"/>
      <c r="AD110" s="232"/>
      <c r="AE110" s="232"/>
      <c r="AF110" s="232"/>
      <c r="AG110" s="218">
        <f>'016 - SO 302 VODNÍ PRVKY ...'!J30</f>
        <v>0</v>
      </c>
      <c r="AH110" s="219"/>
      <c r="AI110" s="219"/>
      <c r="AJ110" s="219"/>
      <c r="AK110" s="219"/>
      <c r="AL110" s="219"/>
      <c r="AM110" s="219"/>
      <c r="AN110" s="218">
        <f t="shared" si="0"/>
        <v>0</v>
      </c>
      <c r="AO110" s="219"/>
      <c r="AP110" s="219"/>
      <c r="AQ110" s="77" t="s">
        <v>83</v>
      </c>
      <c r="AR110" s="74"/>
      <c r="AS110" s="78">
        <v>0</v>
      </c>
      <c r="AT110" s="79">
        <f t="shared" si="1"/>
        <v>0</v>
      </c>
      <c r="AU110" s="80">
        <f>'016 - SO 302 VODNÍ PRVKY ...'!P125</f>
        <v>0</v>
      </c>
      <c r="AV110" s="79">
        <f>'016 - SO 302 VODNÍ PRVKY ...'!J33</f>
        <v>0</v>
      </c>
      <c r="AW110" s="79">
        <f>'016 - SO 302 VODNÍ PRVKY ...'!J34</f>
        <v>0</v>
      </c>
      <c r="AX110" s="79">
        <f>'016 - SO 302 VODNÍ PRVKY ...'!J35</f>
        <v>0</v>
      </c>
      <c r="AY110" s="79">
        <f>'016 - SO 302 VODNÍ PRVKY ...'!J36</f>
        <v>0</v>
      </c>
      <c r="AZ110" s="79">
        <f>'016 - SO 302 VODNÍ PRVKY ...'!F33</f>
        <v>0</v>
      </c>
      <c r="BA110" s="79">
        <f>'016 - SO 302 VODNÍ PRVKY ...'!F34</f>
        <v>0</v>
      </c>
      <c r="BB110" s="79">
        <f>'016 - SO 302 VODNÍ PRVKY ...'!F35</f>
        <v>0</v>
      </c>
      <c r="BC110" s="79">
        <f>'016 - SO 302 VODNÍ PRVKY ...'!F36</f>
        <v>0</v>
      </c>
      <c r="BD110" s="81">
        <f>'016 - SO 302 VODNÍ PRVKY ...'!F37</f>
        <v>0</v>
      </c>
      <c r="BT110" s="82" t="s">
        <v>84</v>
      </c>
      <c r="BV110" s="82" t="s">
        <v>78</v>
      </c>
      <c r="BW110" s="82" t="s">
        <v>131</v>
      </c>
      <c r="BX110" s="82" t="s">
        <v>5</v>
      </c>
      <c r="CL110" s="82" t="s">
        <v>1</v>
      </c>
      <c r="CM110" s="82" t="s">
        <v>86</v>
      </c>
    </row>
    <row r="111" spans="1:91" s="6" customFormat="1" ht="24.75" customHeight="1">
      <c r="A111" s="73" t="s">
        <v>80</v>
      </c>
      <c r="B111" s="74"/>
      <c r="C111" s="75"/>
      <c r="D111" s="232" t="s">
        <v>132</v>
      </c>
      <c r="E111" s="232"/>
      <c r="F111" s="232"/>
      <c r="G111" s="232"/>
      <c r="H111" s="232"/>
      <c r="I111" s="76"/>
      <c r="J111" s="232" t="s">
        <v>133</v>
      </c>
      <c r="K111" s="232"/>
      <c r="L111" s="232"/>
      <c r="M111" s="232"/>
      <c r="N111" s="232"/>
      <c r="O111" s="232"/>
      <c r="P111" s="232"/>
      <c r="Q111" s="232"/>
      <c r="R111" s="232"/>
      <c r="S111" s="232"/>
      <c r="T111" s="232"/>
      <c r="U111" s="232"/>
      <c r="V111" s="232"/>
      <c r="W111" s="232"/>
      <c r="X111" s="232"/>
      <c r="Y111" s="232"/>
      <c r="Z111" s="232"/>
      <c r="AA111" s="232"/>
      <c r="AB111" s="232"/>
      <c r="AC111" s="232"/>
      <c r="AD111" s="232"/>
      <c r="AE111" s="232"/>
      <c r="AF111" s="232"/>
      <c r="AG111" s="218">
        <f>'017 - SO 303 PŘELOŽKY VOD...'!J30</f>
        <v>0</v>
      </c>
      <c r="AH111" s="219"/>
      <c r="AI111" s="219"/>
      <c r="AJ111" s="219"/>
      <c r="AK111" s="219"/>
      <c r="AL111" s="219"/>
      <c r="AM111" s="219"/>
      <c r="AN111" s="218">
        <f t="shared" si="0"/>
        <v>0</v>
      </c>
      <c r="AO111" s="219"/>
      <c r="AP111" s="219"/>
      <c r="AQ111" s="77" t="s">
        <v>83</v>
      </c>
      <c r="AR111" s="74"/>
      <c r="AS111" s="78">
        <v>0</v>
      </c>
      <c r="AT111" s="79">
        <f t="shared" si="1"/>
        <v>0</v>
      </c>
      <c r="AU111" s="80">
        <f>'017 - SO 303 PŘELOŽKY VOD...'!P122</f>
        <v>0</v>
      </c>
      <c r="AV111" s="79">
        <f>'017 - SO 303 PŘELOŽKY VOD...'!J33</f>
        <v>0</v>
      </c>
      <c r="AW111" s="79">
        <f>'017 - SO 303 PŘELOŽKY VOD...'!J34</f>
        <v>0</v>
      </c>
      <c r="AX111" s="79">
        <f>'017 - SO 303 PŘELOŽKY VOD...'!J35</f>
        <v>0</v>
      </c>
      <c r="AY111" s="79">
        <f>'017 - SO 303 PŘELOŽKY VOD...'!J36</f>
        <v>0</v>
      </c>
      <c r="AZ111" s="79">
        <f>'017 - SO 303 PŘELOŽKY VOD...'!F33</f>
        <v>0</v>
      </c>
      <c r="BA111" s="79">
        <f>'017 - SO 303 PŘELOŽKY VOD...'!F34</f>
        <v>0</v>
      </c>
      <c r="BB111" s="79">
        <f>'017 - SO 303 PŘELOŽKY VOD...'!F35</f>
        <v>0</v>
      </c>
      <c r="BC111" s="79">
        <f>'017 - SO 303 PŘELOŽKY VOD...'!F36</f>
        <v>0</v>
      </c>
      <c r="BD111" s="81">
        <f>'017 - SO 303 PŘELOŽKY VOD...'!F37</f>
        <v>0</v>
      </c>
      <c r="BT111" s="82" t="s">
        <v>84</v>
      </c>
      <c r="BV111" s="82" t="s">
        <v>78</v>
      </c>
      <c r="BW111" s="82" t="s">
        <v>134</v>
      </c>
      <c r="BX111" s="82" t="s">
        <v>5</v>
      </c>
      <c r="CL111" s="82" t="s">
        <v>1</v>
      </c>
      <c r="CM111" s="82" t="s">
        <v>86</v>
      </c>
    </row>
    <row r="112" spans="1:91" s="6" customFormat="1" ht="24.75" customHeight="1">
      <c r="A112" s="73" t="s">
        <v>80</v>
      </c>
      <c r="B112" s="74"/>
      <c r="C112" s="75"/>
      <c r="D112" s="232" t="s">
        <v>135</v>
      </c>
      <c r="E112" s="232"/>
      <c r="F112" s="232"/>
      <c r="G112" s="232"/>
      <c r="H112" s="232"/>
      <c r="I112" s="76"/>
      <c r="J112" s="232" t="s">
        <v>136</v>
      </c>
      <c r="K112" s="232"/>
      <c r="L112" s="232"/>
      <c r="M112" s="232"/>
      <c r="N112" s="232"/>
      <c r="O112" s="232"/>
      <c r="P112" s="232"/>
      <c r="Q112" s="232"/>
      <c r="R112" s="232"/>
      <c r="S112" s="232"/>
      <c r="T112" s="232"/>
      <c r="U112" s="232"/>
      <c r="V112" s="232"/>
      <c r="W112" s="232"/>
      <c r="X112" s="232"/>
      <c r="Y112" s="232"/>
      <c r="Z112" s="232"/>
      <c r="AA112" s="232"/>
      <c r="AB112" s="232"/>
      <c r="AC112" s="232"/>
      <c r="AD112" s="232"/>
      <c r="AE112" s="232"/>
      <c r="AF112" s="232"/>
      <c r="AG112" s="218">
        <f>'018 - SO 401 VEŘEJNÉ OSVĚ...'!J30</f>
        <v>0</v>
      </c>
      <c r="AH112" s="219"/>
      <c r="AI112" s="219"/>
      <c r="AJ112" s="219"/>
      <c r="AK112" s="219"/>
      <c r="AL112" s="219"/>
      <c r="AM112" s="219"/>
      <c r="AN112" s="218">
        <f t="shared" si="0"/>
        <v>0</v>
      </c>
      <c r="AO112" s="219"/>
      <c r="AP112" s="219"/>
      <c r="AQ112" s="77" t="s">
        <v>83</v>
      </c>
      <c r="AR112" s="74"/>
      <c r="AS112" s="78">
        <v>0</v>
      </c>
      <c r="AT112" s="79">
        <f t="shared" si="1"/>
        <v>0</v>
      </c>
      <c r="AU112" s="80">
        <f>'018 - SO 401 VEŘEJNÉ OSVĚ...'!P121</f>
        <v>0</v>
      </c>
      <c r="AV112" s="79">
        <f>'018 - SO 401 VEŘEJNÉ OSVĚ...'!J33</f>
        <v>0</v>
      </c>
      <c r="AW112" s="79">
        <f>'018 - SO 401 VEŘEJNÉ OSVĚ...'!J34</f>
        <v>0</v>
      </c>
      <c r="AX112" s="79">
        <f>'018 - SO 401 VEŘEJNÉ OSVĚ...'!J35</f>
        <v>0</v>
      </c>
      <c r="AY112" s="79">
        <f>'018 - SO 401 VEŘEJNÉ OSVĚ...'!J36</f>
        <v>0</v>
      </c>
      <c r="AZ112" s="79">
        <f>'018 - SO 401 VEŘEJNÉ OSVĚ...'!F33</f>
        <v>0</v>
      </c>
      <c r="BA112" s="79">
        <f>'018 - SO 401 VEŘEJNÉ OSVĚ...'!F34</f>
        <v>0</v>
      </c>
      <c r="BB112" s="79">
        <f>'018 - SO 401 VEŘEJNÉ OSVĚ...'!F35</f>
        <v>0</v>
      </c>
      <c r="BC112" s="79">
        <f>'018 - SO 401 VEŘEJNÉ OSVĚ...'!F36</f>
        <v>0</v>
      </c>
      <c r="BD112" s="81">
        <f>'018 - SO 401 VEŘEJNÉ OSVĚ...'!F37</f>
        <v>0</v>
      </c>
      <c r="BT112" s="82" t="s">
        <v>84</v>
      </c>
      <c r="BV112" s="82" t="s">
        <v>78</v>
      </c>
      <c r="BW112" s="82" t="s">
        <v>137</v>
      </c>
      <c r="BX112" s="82" t="s">
        <v>5</v>
      </c>
      <c r="CL112" s="82" t="s">
        <v>1</v>
      </c>
      <c r="CM112" s="82" t="s">
        <v>86</v>
      </c>
    </row>
    <row r="113" spans="1:91" s="6" customFormat="1" ht="24.75" customHeight="1">
      <c r="A113" s="73" t="s">
        <v>80</v>
      </c>
      <c r="B113" s="74"/>
      <c r="C113" s="75"/>
      <c r="D113" s="232" t="s">
        <v>138</v>
      </c>
      <c r="E113" s="232"/>
      <c r="F113" s="232"/>
      <c r="G113" s="232"/>
      <c r="H113" s="232"/>
      <c r="I113" s="76"/>
      <c r="J113" s="232" t="s">
        <v>139</v>
      </c>
      <c r="K113" s="232"/>
      <c r="L113" s="232"/>
      <c r="M113" s="232"/>
      <c r="N113" s="232"/>
      <c r="O113" s="232"/>
      <c r="P113" s="232"/>
      <c r="Q113" s="232"/>
      <c r="R113" s="232"/>
      <c r="S113" s="232"/>
      <c r="T113" s="232"/>
      <c r="U113" s="232"/>
      <c r="V113" s="232"/>
      <c r="W113" s="232"/>
      <c r="X113" s="232"/>
      <c r="Y113" s="232"/>
      <c r="Z113" s="232"/>
      <c r="AA113" s="232"/>
      <c r="AB113" s="232"/>
      <c r="AC113" s="232"/>
      <c r="AD113" s="232"/>
      <c r="AE113" s="232"/>
      <c r="AF113" s="232"/>
      <c r="AG113" s="218">
        <f>'019 - SO 402 ROZVODY ELEK...'!J30</f>
        <v>0</v>
      </c>
      <c r="AH113" s="219"/>
      <c r="AI113" s="219"/>
      <c r="AJ113" s="219"/>
      <c r="AK113" s="219"/>
      <c r="AL113" s="219"/>
      <c r="AM113" s="219"/>
      <c r="AN113" s="218">
        <f t="shared" si="0"/>
        <v>0</v>
      </c>
      <c r="AO113" s="219"/>
      <c r="AP113" s="219"/>
      <c r="AQ113" s="77" t="s">
        <v>83</v>
      </c>
      <c r="AR113" s="74"/>
      <c r="AS113" s="78">
        <v>0</v>
      </c>
      <c r="AT113" s="79">
        <f t="shared" si="1"/>
        <v>0</v>
      </c>
      <c r="AU113" s="80">
        <f>'019 - SO 402 ROZVODY ELEK...'!P122</f>
        <v>0</v>
      </c>
      <c r="AV113" s="79">
        <f>'019 - SO 402 ROZVODY ELEK...'!J33</f>
        <v>0</v>
      </c>
      <c r="AW113" s="79">
        <f>'019 - SO 402 ROZVODY ELEK...'!J34</f>
        <v>0</v>
      </c>
      <c r="AX113" s="79">
        <f>'019 - SO 402 ROZVODY ELEK...'!J35</f>
        <v>0</v>
      </c>
      <c r="AY113" s="79">
        <f>'019 - SO 402 ROZVODY ELEK...'!J36</f>
        <v>0</v>
      </c>
      <c r="AZ113" s="79">
        <f>'019 - SO 402 ROZVODY ELEK...'!F33</f>
        <v>0</v>
      </c>
      <c r="BA113" s="79">
        <f>'019 - SO 402 ROZVODY ELEK...'!F34</f>
        <v>0</v>
      </c>
      <c r="BB113" s="79">
        <f>'019 - SO 402 ROZVODY ELEK...'!F35</f>
        <v>0</v>
      </c>
      <c r="BC113" s="79">
        <f>'019 - SO 402 ROZVODY ELEK...'!F36</f>
        <v>0</v>
      </c>
      <c r="BD113" s="81">
        <f>'019 - SO 402 ROZVODY ELEK...'!F37</f>
        <v>0</v>
      </c>
      <c r="BT113" s="82" t="s">
        <v>84</v>
      </c>
      <c r="BV113" s="82" t="s">
        <v>78</v>
      </c>
      <c r="BW113" s="82" t="s">
        <v>140</v>
      </c>
      <c r="BX113" s="82" t="s">
        <v>5</v>
      </c>
      <c r="CL113" s="82" t="s">
        <v>1</v>
      </c>
      <c r="CM113" s="82" t="s">
        <v>86</v>
      </c>
    </row>
    <row r="114" spans="1:91" s="6" customFormat="1" ht="16.5" customHeight="1">
      <c r="A114" s="73" t="s">
        <v>80</v>
      </c>
      <c r="B114" s="74"/>
      <c r="C114" s="75"/>
      <c r="D114" s="232" t="s">
        <v>141</v>
      </c>
      <c r="E114" s="232"/>
      <c r="F114" s="232"/>
      <c r="G114" s="232"/>
      <c r="H114" s="232"/>
      <c r="I114" s="76"/>
      <c r="J114" s="232" t="s">
        <v>142</v>
      </c>
      <c r="K114" s="232"/>
      <c r="L114" s="232"/>
      <c r="M114" s="232"/>
      <c r="N114" s="232"/>
      <c r="O114" s="232"/>
      <c r="P114" s="232"/>
      <c r="Q114" s="232"/>
      <c r="R114" s="232"/>
      <c r="S114" s="232"/>
      <c r="T114" s="232"/>
      <c r="U114" s="232"/>
      <c r="V114" s="232"/>
      <c r="W114" s="232"/>
      <c r="X114" s="232"/>
      <c r="Y114" s="232"/>
      <c r="Z114" s="232"/>
      <c r="AA114" s="232"/>
      <c r="AB114" s="232"/>
      <c r="AC114" s="232"/>
      <c r="AD114" s="232"/>
      <c r="AE114" s="232"/>
      <c r="AF114" s="232"/>
      <c r="AG114" s="218">
        <f>'020 - vedlejší rozpočtové...'!J30</f>
        <v>0</v>
      </c>
      <c r="AH114" s="219"/>
      <c r="AI114" s="219"/>
      <c r="AJ114" s="219"/>
      <c r="AK114" s="219"/>
      <c r="AL114" s="219"/>
      <c r="AM114" s="219"/>
      <c r="AN114" s="218">
        <f t="shared" si="0"/>
        <v>0</v>
      </c>
      <c r="AO114" s="219"/>
      <c r="AP114" s="219"/>
      <c r="AQ114" s="77" t="s">
        <v>83</v>
      </c>
      <c r="AR114" s="74"/>
      <c r="AS114" s="78">
        <v>0</v>
      </c>
      <c r="AT114" s="79">
        <f t="shared" si="1"/>
        <v>0</v>
      </c>
      <c r="AU114" s="80">
        <f>'020 - vedlejší rozpočtové...'!P118</f>
        <v>0</v>
      </c>
      <c r="AV114" s="79">
        <f>'020 - vedlejší rozpočtové...'!J33</f>
        <v>0</v>
      </c>
      <c r="AW114" s="79">
        <f>'020 - vedlejší rozpočtové...'!J34</f>
        <v>0</v>
      </c>
      <c r="AX114" s="79">
        <f>'020 - vedlejší rozpočtové...'!J35</f>
        <v>0</v>
      </c>
      <c r="AY114" s="79">
        <f>'020 - vedlejší rozpočtové...'!J36</f>
        <v>0</v>
      </c>
      <c r="AZ114" s="79">
        <f>'020 - vedlejší rozpočtové...'!F33</f>
        <v>0</v>
      </c>
      <c r="BA114" s="79">
        <f>'020 - vedlejší rozpočtové...'!F34</f>
        <v>0</v>
      </c>
      <c r="BB114" s="79">
        <f>'020 - vedlejší rozpočtové...'!F35</f>
        <v>0</v>
      </c>
      <c r="BC114" s="79">
        <f>'020 - vedlejší rozpočtové...'!F36</f>
        <v>0</v>
      </c>
      <c r="BD114" s="81">
        <f>'020 - vedlejší rozpočtové...'!F37</f>
        <v>0</v>
      </c>
      <c r="BT114" s="82" t="s">
        <v>84</v>
      </c>
      <c r="BV114" s="82" t="s">
        <v>78</v>
      </c>
      <c r="BW114" s="82" t="s">
        <v>143</v>
      </c>
      <c r="BX114" s="82" t="s">
        <v>5</v>
      </c>
      <c r="CL114" s="82" t="s">
        <v>1</v>
      </c>
      <c r="CM114" s="82" t="s">
        <v>86</v>
      </c>
    </row>
    <row r="115" spans="1:91" s="6" customFormat="1" ht="16.5" customHeight="1">
      <c r="A115" s="73" t="s">
        <v>80</v>
      </c>
      <c r="B115" s="74"/>
      <c r="C115" s="75"/>
      <c r="D115" s="232" t="s">
        <v>144</v>
      </c>
      <c r="E115" s="232"/>
      <c r="F115" s="232"/>
      <c r="G115" s="232"/>
      <c r="H115" s="232"/>
      <c r="I115" s="76"/>
      <c r="J115" s="232" t="s">
        <v>145</v>
      </c>
      <c r="K115" s="232"/>
      <c r="L115" s="232"/>
      <c r="M115" s="232"/>
      <c r="N115" s="232"/>
      <c r="O115" s="232"/>
      <c r="P115" s="232"/>
      <c r="Q115" s="232"/>
      <c r="R115" s="232"/>
      <c r="S115" s="232"/>
      <c r="T115" s="232"/>
      <c r="U115" s="232"/>
      <c r="V115" s="232"/>
      <c r="W115" s="232"/>
      <c r="X115" s="232"/>
      <c r="Y115" s="232"/>
      <c r="Z115" s="232"/>
      <c r="AA115" s="232"/>
      <c r="AB115" s="232"/>
      <c r="AC115" s="232"/>
      <c r="AD115" s="232"/>
      <c r="AE115" s="232"/>
      <c r="AF115" s="232"/>
      <c r="AG115" s="218">
        <f>'021 - SO 101 KOMUNIKACE -...'!J30</f>
        <v>0</v>
      </c>
      <c r="AH115" s="219"/>
      <c r="AI115" s="219"/>
      <c r="AJ115" s="219"/>
      <c r="AK115" s="219"/>
      <c r="AL115" s="219"/>
      <c r="AM115" s="219"/>
      <c r="AN115" s="218">
        <f t="shared" si="0"/>
        <v>0</v>
      </c>
      <c r="AO115" s="219"/>
      <c r="AP115" s="219"/>
      <c r="AQ115" s="77" t="s">
        <v>83</v>
      </c>
      <c r="AR115" s="74"/>
      <c r="AS115" s="78">
        <v>0</v>
      </c>
      <c r="AT115" s="79">
        <f t="shared" si="1"/>
        <v>0</v>
      </c>
      <c r="AU115" s="80">
        <f>'021 - SO 101 KOMUNIKACE -...'!P135</f>
        <v>0</v>
      </c>
      <c r="AV115" s="79">
        <f>'021 - SO 101 KOMUNIKACE -...'!J33</f>
        <v>0</v>
      </c>
      <c r="AW115" s="79">
        <f>'021 - SO 101 KOMUNIKACE -...'!J34</f>
        <v>0</v>
      </c>
      <c r="AX115" s="79">
        <f>'021 - SO 101 KOMUNIKACE -...'!J35</f>
        <v>0</v>
      </c>
      <c r="AY115" s="79">
        <f>'021 - SO 101 KOMUNIKACE -...'!J36</f>
        <v>0</v>
      </c>
      <c r="AZ115" s="79">
        <f>'021 - SO 101 KOMUNIKACE -...'!F33</f>
        <v>0</v>
      </c>
      <c r="BA115" s="79">
        <f>'021 - SO 101 KOMUNIKACE -...'!F34</f>
        <v>0</v>
      </c>
      <c r="BB115" s="79">
        <f>'021 - SO 101 KOMUNIKACE -...'!F35</f>
        <v>0</v>
      </c>
      <c r="BC115" s="79">
        <f>'021 - SO 101 KOMUNIKACE -...'!F36</f>
        <v>0</v>
      </c>
      <c r="BD115" s="81">
        <f>'021 - SO 101 KOMUNIKACE -...'!F37</f>
        <v>0</v>
      </c>
      <c r="BT115" s="82" t="s">
        <v>84</v>
      </c>
      <c r="BV115" s="82" t="s">
        <v>78</v>
      </c>
      <c r="BW115" s="82" t="s">
        <v>146</v>
      </c>
      <c r="BX115" s="82" t="s">
        <v>5</v>
      </c>
      <c r="CL115" s="82" t="s">
        <v>1</v>
      </c>
      <c r="CM115" s="82" t="s">
        <v>86</v>
      </c>
    </row>
    <row r="116" spans="1:91" s="6" customFormat="1" ht="24.75" customHeight="1">
      <c r="A116" s="73" t="s">
        <v>80</v>
      </c>
      <c r="B116" s="74"/>
      <c r="C116" s="75"/>
      <c r="D116" s="232" t="s">
        <v>147</v>
      </c>
      <c r="E116" s="232"/>
      <c r="F116" s="232"/>
      <c r="G116" s="232"/>
      <c r="H116" s="232"/>
      <c r="I116" s="76"/>
      <c r="J116" s="232" t="s">
        <v>148</v>
      </c>
      <c r="K116" s="232"/>
      <c r="L116" s="232"/>
      <c r="M116" s="232"/>
      <c r="N116" s="232"/>
      <c r="O116" s="232"/>
      <c r="P116" s="232"/>
      <c r="Q116" s="232"/>
      <c r="R116" s="232"/>
      <c r="S116" s="232"/>
      <c r="T116" s="232"/>
      <c r="U116" s="232"/>
      <c r="V116" s="232"/>
      <c r="W116" s="232"/>
      <c r="X116" s="232"/>
      <c r="Y116" s="232"/>
      <c r="Z116" s="232"/>
      <c r="AA116" s="232"/>
      <c r="AB116" s="232"/>
      <c r="AC116" s="232"/>
      <c r="AD116" s="232"/>
      <c r="AE116" s="232"/>
      <c r="AF116" s="232"/>
      <c r="AG116" s="218">
        <f>'022 - SO 301 ODVODNĚNÍ KO...'!J30</f>
        <v>0</v>
      </c>
      <c r="AH116" s="219"/>
      <c r="AI116" s="219"/>
      <c r="AJ116" s="219"/>
      <c r="AK116" s="219"/>
      <c r="AL116" s="219"/>
      <c r="AM116" s="219"/>
      <c r="AN116" s="218">
        <f t="shared" si="0"/>
        <v>0</v>
      </c>
      <c r="AO116" s="219"/>
      <c r="AP116" s="219"/>
      <c r="AQ116" s="77" t="s">
        <v>83</v>
      </c>
      <c r="AR116" s="74"/>
      <c r="AS116" s="78">
        <v>0</v>
      </c>
      <c r="AT116" s="79">
        <f t="shared" si="1"/>
        <v>0</v>
      </c>
      <c r="AU116" s="80">
        <f>'022 - SO 301 ODVODNĚNÍ KO...'!P129</f>
        <v>0</v>
      </c>
      <c r="AV116" s="79">
        <f>'022 - SO 301 ODVODNĚNÍ KO...'!J33</f>
        <v>0</v>
      </c>
      <c r="AW116" s="79">
        <f>'022 - SO 301 ODVODNĚNÍ KO...'!J34</f>
        <v>0</v>
      </c>
      <c r="AX116" s="79">
        <f>'022 - SO 301 ODVODNĚNÍ KO...'!J35</f>
        <v>0</v>
      </c>
      <c r="AY116" s="79">
        <f>'022 - SO 301 ODVODNĚNÍ KO...'!J36</f>
        <v>0</v>
      </c>
      <c r="AZ116" s="79">
        <f>'022 - SO 301 ODVODNĚNÍ KO...'!F33</f>
        <v>0</v>
      </c>
      <c r="BA116" s="79">
        <f>'022 - SO 301 ODVODNĚNÍ KO...'!F34</f>
        <v>0</v>
      </c>
      <c r="BB116" s="79">
        <f>'022 - SO 301 ODVODNĚNÍ KO...'!F35</f>
        <v>0</v>
      </c>
      <c r="BC116" s="79">
        <f>'022 - SO 301 ODVODNĚNÍ KO...'!F36</f>
        <v>0</v>
      </c>
      <c r="BD116" s="81">
        <f>'022 - SO 301 ODVODNĚNÍ KO...'!F37</f>
        <v>0</v>
      </c>
      <c r="BT116" s="82" t="s">
        <v>84</v>
      </c>
      <c r="BV116" s="82" t="s">
        <v>78</v>
      </c>
      <c r="BW116" s="82" t="s">
        <v>149</v>
      </c>
      <c r="BX116" s="82" t="s">
        <v>5</v>
      </c>
      <c r="CL116" s="82" t="s">
        <v>1</v>
      </c>
      <c r="CM116" s="82" t="s">
        <v>86</v>
      </c>
    </row>
    <row r="117" spans="1:91" s="6" customFormat="1" ht="16.5" customHeight="1">
      <c r="A117" s="73" t="s">
        <v>80</v>
      </c>
      <c r="B117" s="74"/>
      <c r="C117" s="75"/>
      <c r="D117" s="232" t="s">
        <v>150</v>
      </c>
      <c r="E117" s="232"/>
      <c r="F117" s="232"/>
      <c r="G117" s="232"/>
      <c r="H117" s="232"/>
      <c r="I117" s="76"/>
      <c r="J117" s="232" t="s">
        <v>151</v>
      </c>
      <c r="K117" s="232"/>
      <c r="L117" s="232"/>
      <c r="M117" s="232"/>
      <c r="N117" s="232"/>
      <c r="O117" s="232"/>
      <c r="P117" s="232"/>
      <c r="Q117" s="232"/>
      <c r="R117" s="232"/>
      <c r="S117" s="232"/>
      <c r="T117" s="232"/>
      <c r="U117" s="232"/>
      <c r="V117" s="232"/>
      <c r="W117" s="232"/>
      <c r="X117" s="232"/>
      <c r="Y117" s="232"/>
      <c r="Z117" s="232"/>
      <c r="AA117" s="232"/>
      <c r="AB117" s="232"/>
      <c r="AC117" s="232"/>
      <c r="AD117" s="232"/>
      <c r="AE117" s="232"/>
      <c r="AF117" s="232"/>
      <c r="AG117" s="218">
        <f>'023 - SO 302 VODNÍ PRVKY ...'!J30</f>
        <v>0</v>
      </c>
      <c r="AH117" s="219"/>
      <c r="AI117" s="219"/>
      <c r="AJ117" s="219"/>
      <c r="AK117" s="219"/>
      <c r="AL117" s="219"/>
      <c r="AM117" s="219"/>
      <c r="AN117" s="218">
        <f t="shared" si="0"/>
        <v>0</v>
      </c>
      <c r="AO117" s="219"/>
      <c r="AP117" s="219"/>
      <c r="AQ117" s="77" t="s">
        <v>83</v>
      </c>
      <c r="AR117" s="74"/>
      <c r="AS117" s="78">
        <v>0</v>
      </c>
      <c r="AT117" s="79">
        <f t="shared" si="1"/>
        <v>0</v>
      </c>
      <c r="AU117" s="80">
        <f>'023 - SO 302 VODNÍ PRVKY ...'!P135</f>
        <v>0</v>
      </c>
      <c r="AV117" s="79">
        <f>'023 - SO 302 VODNÍ PRVKY ...'!J33</f>
        <v>0</v>
      </c>
      <c r="AW117" s="79">
        <f>'023 - SO 302 VODNÍ PRVKY ...'!J34</f>
        <v>0</v>
      </c>
      <c r="AX117" s="79">
        <f>'023 - SO 302 VODNÍ PRVKY ...'!J35</f>
        <v>0</v>
      </c>
      <c r="AY117" s="79">
        <f>'023 - SO 302 VODNÍ PRVKY ...'!J36</f>
        <v>0</v>
      </c>
      <c r="AZ117" s="79">
        <f>'023 - SO 302 VODNÍ PRVKY ...'!F33</f>
        <v>0</v>
      </c>
      <c r="BA117" s="79">
        <f>'023 - SO 302 VODNÍ PRVKY ...'!F34</f>
        <v>0</v>
      </c>
      <c r="BB117" s="79">
        <f>'023 - SO 302 VODNÍ PRVKY ...'!F35</f>
        <v>0</v>
      </c>
      <c r="BC117" s="79">
        <f>'023 - SO 302 VODNÍ PRVKY ...'!F36</f>
        <v>0</v>
      </c>
      <c r="BD117" s="81">
        <f>'023 - SO 302 VODNÍ PRVKY ...'!F37</f>
        <v>0</v>
      </c>
      <c r="BT117" s="82" t="s">
        <v>84</v>
      </c>
      <c r="BV117" s="82" t="s">
        <v>78</v>
      </c>
      <c r="BW117" s="82" t="s">
        <v>152</v>
      </c>
      <c r="BX117" s="82" t="s">
        <v>5</v>
      </c>
      <c r="CL117" s="82" t="s">
        <v>1</v>
      </c>
      <c r="CM117" s="82" t="s">
        <v>86</v>
      </c>
    </row>
    <row r="118" spans="1:91" s="6" customFormat="1" ht="24.75" customHeight="1">
      <c r="A118" s="73" t="s">
        <v>80</v>
      </c>
      <c r="B118" s="74"/>
      <c r="C118" s="75"/>
      <c r="D118" s="232" t="s">
        <v>153</v>
      </c>
      <c r="E118" s="232"/>
      <c r="F118" s="232"/>
      <c r="G118" s="232"/>
      <c r="H118" s="232"/>
      <c r="I118" s="76"/>
      <c r="J118" s="232" t="s">
        <v>154</v>
      </c>
      <c r="K118" s="232"/>
      <c r="L118" s="232"/>
      <c r="M118" s="232"/>
      <c r="N118" s="232"/>
      <c r="O118" s="232"/>
      <c r="P118" s="232"/>
      <c r="Q118" s="232"/>
      <c r="R118" s="232"/>
      <c r="S118" s="232"/>
      <c r="T118" s="232"/>
      <c r="U118" s="232"/>
      <c r="V118" s="232"/>
      <c r="W118" s="232"/>
      <c r="X118" s="232"/>
      <c r="Y118" s="232"/>
      <c r="Z118" s="232"/>
      <c r="AA118" s="232"/>
      <c r="AB118" s="232"/>
      <c r="AC118" s="232"/>
      <c r="AD118" s="232"/>
      <c r="AE118" s="232"/>
      <c r="AF118" s="232"/>
      <c r="AG118" s="218">
        <f>'024 - SO 401 VEŘEJNÉ OSVĚ...'!J30</f>
        <v>0</v>
      </c>
      <c r="AH118" s="219"/>
      <c r="AI118" s="219"/>
      <c r="AJ118" s="219"/>
      <c r="AK118" s="219"/>
      <c r="AL118" s="219"/>
      <c r="AM118" s="219"/>
      <c r="AN118" s="218">
        <f t="shared" si="0"/>
        <v>0</v>
      </c>
      <c r="AO118" s="219"/>
      <c r="AP118" s="219"/>
      <c r="AQ118" s="77" t="s">
        <v>83</v>
      </c>
      <c r="AR118" s="74"/>
      <c r="AS118" s="78">
        <v>0</v>
      </c>
      <c r="AT118" s="79">
        <f t="shared" si="1"/>
        <v>0</v>
      </c>
      <c r="AU118" s="80">
        <f>'024 - SO 401 VEŘEJNÉ OSVĚ...'!P121</f>
        <v>0</v>
      </c>
      <c r="AV118" s="79">
        <f>'024 - SO 401 VEŘEJNÉ OSVĚ...'!J33</f>
        <v>0</v>
      </c>
      <c r="AW118" s="79">
        <f>'024 - SO 401 VEŘEJNÉ OSVĚ...'!J34</f>
        <v>0</v>
      </c>
      <c r="AX118" s="79">
        <f>'024 - SO 401 VEŘEJNÉ OSVĚ...'!J35</f>
        <v>0</v>
      </c>
      <c r="AY118" s="79">
        <f>'024 - SO 401 VEŘEJNÉ OSVĚ...'!J36</f>
        <v>0</v>
      </c>
      <c r="AZ118" s="79">
        <f>'024 - SO 401 VEŘEJNÉ OSVĚ...'!F33</f>
        <v>0</v>
      </c>
      <c r="BA118" s="79">
        <f>'024 - SO 401 VEŘEJNÉ OSVĚ...'!F34</f>
        <v>0</v>
      </c>
      <c r="BB118" s="79">
        <f>'024 - SO 401 VEŘEJNÉ OSVĚ...'!F35</f>
        <v>0</v>
      </c>
      <c r="BC118" s="79">
        <f>'024 - SO 401 VEŘEJNÉ OSVĚ...'!F36</f>
        <v>0</v>
      </c>
      <c r="BD118" s="81">
        <f>'024 - SO 401 VEŘEJNÉ OSVĚ...'!F37</f>
        <v>0</v>
      </c>
      <c r="BT118" s="82" t="s">
        <v>84</v>
      </c>
      <c r="BV118" s="82" t="s">
        <v>78</v>
      </c>
      <c r="BW118" s="82" t="s">
        <v>155</v>
      </c>
      <c r="BX118" s="82" t="s">
        <v>5</v>
      </c>
      <c r="CL118" s="82" t="s">
        <v>1</v>
      </c>
      <c r="CM118" s="82" t="s">
        <v>86</v>
      </c>
    </row>
    <row r="119" spans="1:91" s="6" customFormat="1" ht="24.75" customHeight="1">
      <c r="A119" s="73" t="s">
        <v>80</v>
      </c>
      <c r="B119" s="74"/>
      <c r="C119" s="75"/>
      <c r="D119" s="232" t="s">
        <v>156</v>
      </c>
      <c r="E119" s="232"/>
      <c r="F119" s="232"/>
      <c r="G119" s="232"/>
      <c r="H119" s="232"/>
      <c r="I119" s="76"/>
      <c r="J119" s="232" t="s">
        <v>157</v>
      </c>
      <c r="K119" s="232"/>
      <c r="L119" s="232"/>
      <c r="M119" s="232"/>
      <c r="N119" s="232"/>
      <c r="O119" s="232"/>
      <c r="P119" s="232"/>
      <c r="Q119" s="232"/>
      <c r="R119" s="232"/>
      <c r="S119" s="232"/>
      <c r="T119" s="232"/>
      <c r="U119" s="232"/>
      <c r="V119" s="232"/>
      <c r="W119" s="232"/>
      <c r="X119" s="232"/>
      <c r="Y119" s="232"/>
      <c r="Z119" s="232"/>
      <c r="AA119" s="232"/>
      <c r="AB119" s="232"/>
      <c r="AC119" s="232"/>
      <c r="AD119" s="232"/>
      <c r="AE119" s="232"/>
      <c r="AF119" s="232"/>
      <c r="AG119" s="218">
        <f>'025 - SO 402 ROZVODY ELEK...'!J30</f>
        <v>0</v>
      </c>
      <c r="AH119" s="219"/>
      <c r="AI119" s="219"/>
      <c r="AJ119" s="219"/>
      <c r="AK119" s="219"/>
      <c r="AL119" s="219"/>
      <c r="AM119" s="219"/>
      <c r="AN119" s="218">
        <f t="shared" si="0"/>
        <v>0</v>
      </c>
      <c r="AO119" s="219"/>
      <c r="AP119" s="219"/>
      <c r="AQ119" s="77" t="s">
        <v>83</v>
      </c>
      <c r="AR119" s="74"/>
      <c r="AS119" s="78">
        <v>0</v>
      </c>
      <c r="AT119" s="79">
        <f t="shared" si="1"/>
        <v>0</v>
      </c>
      <c r="AU119" s="80">
        <f>'025 - SO 402 ROZVODY ELEK...'!P127</f>
        <v>0</v>
      </c>
      <c r="AV119" s="79">
        <f>'025 - SO 402 ROZVODY ELEK...'!J33</f>
        <v>0</v>
      </c>
      <c r="AW119" s="79">
        <f>'025 - SO 402 ROZVODY ELEK...'!J34</f>
        <v>0</v>
      </c>
      <c r="AX119" s="79">
        <f>'025 - SO 402 ROZVODY ELEK...'!J35</f>
        <v>0</v>
      </c>
      <c r="AY119" s="79">
        <f>'025 - SO 402 ROZVODY ELEK...'!J36</f>
        <v>0</v>
      </c>
      <c r="AZ119" s="79">
        <f>'025 - SO 402 ROZVODY ELEK...'!F33</f>
        <v>0</v>
      </c>
      <c r="BA119" s="79">
        <f>'025 - SO 402 ROZVODY ELEK...'!F34</f>
        <v>0</v>
      </c>
      <c r="BB119" s="79">
        <f>'025 - SO 402 ROZVODY ELEK...'!F35</f>
        <v>0</v>
      </c>
      <c r="BC119" s="79">
        <f>'025 - SO 402 ROZVODY ELEK...'!F36</f>
        <v>0</v>
      </c>
      <c r="BD119" s="81">
        <f>'025 - SO 402 ROZVODY ELEK...'!F37</f>
        <v>0</v>
      </c>
      <c r="BT119" s="82" t="s">
        <v>84</v>
      </c>
      <c r="BV119" s="82" t="s">
        <v>78</v>
      </c>
      <c r="BW119" s="82" t="s">
        <v>158</v>
      </c>
      <c r="BX119" s="82" t="s">
        <v>5</v>
      </c>
      <c r="CL119" s="82" t="s">
        <v>1</v>
      </c>
      <c r="CM119" s="82" t="s">
        <v>86</v>
      </c>
    </row>
    <row r="120" spans="1:91" s="6" customFormat="1" ht="16.5" customHeight="1">
      <c r="A120" s="73" t="s">
        <v>80</v>
      </c>
      <c r="B120" s="74"/>
      <c r="C120" s="75"/>
      <c r="D120" s="232" t="s">
        <v>159</v>
      </c>
      <c r="E120" s="232"/>
      <c r="F120" s="232"/>
      <c r="G120" s="232"/>
      <c r="H120" s="232"/>
      <c r="I120" s="76"/>
      <c r="J120" s="232" t="s">
        <v>160</v>
      </c>
      <c r="K120" s="232"/>
      <c r="L120" s="232"/>
      <c r="M120" s="232"/>
      <c r="N120" s="232"/>
      <c r="O120" s="232"/>
      <c r="P120" s="232"/>
      <c r="Q120" s="232"/>
      <c r="R120" s="232"/>
      <c r="S120" s="232"/>
      <c r="T120" s="232"/>
      <c r="U120" s="232"/>
      <c r="V120" s="232"/>
      <c r="W120" s="232"/>
      <c r="X120" s="232"/>
      <c r="Y120" s="232"/>
      <c r="Z120" s="232"/>
      <c r="AA120" s="232"/>
      <c r="AB120" s="232"/>
      <c r="AC120" s="232"/>
      <c r="AD120" s="232"/>
      <c r="AE120" s="232"/>
      <c r="AF120" s="232"/>
      <c r="AG120" s="218">
        <f>'026 - vedlejší rozpočtové...'!J30</f>
        <v>0</v>
      </c>
      <c r="AH120" s="219"/>
      <c r="AI120" s="219"/>
      <c r="AJ120" s="219"/>
      <c r="AK120" s="219"/>
      <c r="AL120" s="219"/>
      <c r="AM120" s="219"/>
      <c r="AN120" s="218">
        <f t="shared" si="0"/>
        <v>0</v>
      </c>
      <c r="AO120" s="219"/>
      <c r="AP120" s="219"/>
      <c r="AQ120" s="77" t="s">
        <v>83</v>
      </c>
      <c r="AR120" s="74"/>
      <c r="AS120" s="78">
        <v>0</v>
      </c>
      <c r="AT120" s="79">
        <f t="shared" si="1"/>
        <v>0</v>
      </c>
      <c r="AU120" s="80">
        <f>'026 - vedlejší rozpočtové...'!P118</f>
        <v>0</v>
      </c>
      <c r="AV120" s="79">
        <f>'026 - vedlejší rozpočtové...'!J33</f>
        <v>0</v>
      </c>
      <c r="AW120" s="79">
        <f>'026 - vedlejší rozpočtové...'!J34</f>
        <v>0</v>
      </c>
      <c r="AX120" s="79">
        <f>'026 - vedlejší rozpočtové...'!J35</f>
        <v>0</v>
      </c>
      <c r="AY120" s="79">
        <f>'026 - vedlejší rozpočtové...'!J36</f>
        <v>0</v>
      </c>
      <c r="AZ120" s="79">
        <f>'026 - vedlejší rozpočtové...'!F33</f>
        <v>0</v>
      </c>
      <c r="BA120" s="79">
        <f>'026 - vedlejší rozpočtové...'!F34</f>
        <v>0</v>
      </c>
      <c r="BB120" s="79">
        <f>'026 - vedlejší rozpočtové...'!F35</f>
        <v>0</v>
      </c>
      <c r="BC120" s="79">
        <f>'026 - vedlejší rozpočtové...'!F36</f>
        <v>0</v>
      </c>
      <c r="BD120" s="81">
        <f>'026 - vedlejší rozpočtové...'!F37</f>
        <v>0</v>
      </c>
      <c r="BT120" s="82" t="s">
        <v>84</v>
      </c>
      <c r="BV120" s="82" t="s">
        <v>78</v>
      </c>
      <c r="BW120" s="82" t="s">
        <v>161</v>
      </c>
      <c r="BX120" s="82" t="s">
        <v>5</v>
      </c>
      <c r="CL120" s="82" t="s">
        <v>1</v>
      </c>
      <c r="CM120" s="82" t="s">
        <v>86</v>
      </c>
    </row>
    <row r="121" spans="1:91" s="6" customFormat="1" ht="16.5" customHeight="1">
      <c r="A121" s="73" t="s">
        <v>80</v>
      </c>
      <c r="B121" s="74"/>
      <c r="C121" s="75"/>
      <c r="D121" s="232" t="s">
        <v>162</v>
      </c>
      <c r="E121" s="232"/>
      <c r="F121" s="232"/>
      <c r="G121" s="232"/>
      <c r="H121" s="232"/>
      <c r="I121" s="76"/>
      <c r="J121" s="232" t="s">
        <v>163</v>
      </c>
      <c r="K121" s="232"/>
      <c r="L121" s="232"/>
      <c r="M121" s="232"/>
      <c r="N121" s="232"/>
      <c r="O121" s="232"/>
      <c r="P121" s="232"/>
      <c r="Q121" s="232"/>
      <c r="R121" s="232"/>
      <c r="S121" s="232"/>
      <c r="T121" s="232"/>
      <c r="U121" s="232"/>
      <c r="V121" s="232"/>
      <c r="W121" s="232"/>
      <c r="X121" s="232"/>
      <c r="Y121" s="232"/>
      <c r="Z121" s="232"/>
      <c r="AA121" s="232"/>
      <c r="AB121" s="232"/>
      <c r="AC121" s="232"/>
      <c r="AD121" s="232"/>
      <c r="AE121" s="232"/>
      <c r="AF121" s="232"/>
      <c r="AG121" s="218">
        <f>'027 - SO 101 KOMUNIKACE -...'!J30</f>
        <v>0</v>
      </c>
      <c r="AH121" s="219"/>
      <c r="AI121" s="219"/>
      <c r="AJ121" s="219"/>
      <c r="AK121" s="219"/>
      <c r="AL121" s="219"/>
      <c r="AM121" s="219"/>
      <c r="AN121" s="218">
        <f t="shared" si="0"/>
        <v>0</v>
      </c>
      <c r="AO121" s="219"/>
      <c r="AP121" s="219"/>
      <c r="AQ121" s="77" t="s">
        <v>83</v>
      </c>
      <c r="AR121" s="74"/>
      <c r="AS121" s="78">
        <v>0</v>
      </c>
      <c r="AT121" s="79">
        <f t="shared" si="1"/>
        <v>0</v>
      </c>
      <c r="AU121" s="80">
        <f>'027 - SO 101 KOMUNIKACE -...'!P133</f>
        <v>0</v>
      </c>
      <c r="AV121" s="79">
        <f>'027 - SO 101 KOMUNIKACE -...'!J33</f>
        <v>0</v>
      </c>
      <c r="AW121" s="79">
        <f>'027 - SO 101 KOMUNIKACE -...'!J34</f>
        <v>0</v>
      </c>
      <c r="AX121" s="79">
        <f>'027 - SO 101 KOMUNIKACE -...'!J35</f>
        <v>0</v>
      </c>
      <c r="AY121" s="79">
        <f>'027 - SO 101 KOMUNIKACE -...'!J36</f>
        <v>0</v>
      </c>
      <c r="AZ121" s="79">
        <f>'027 - SO 101 KOMUNIKACE -...'!F33</f>
        <v>0</v>
      </c>
      <c r="BA121" s="79">
        <f>'027 - SO 101 KOMUNIKACE -...'!F34</f>
        <v>0</v>
      </c>
      <c r="BB121" s="79">
        <f>'027 - SO 101 KOMUNIKACE -...'!F35</f>
        <v>0</v>
      </c>
      <c r="BC121" s="79">
        <f>'027 - SO 101 KOMUNIKACE -...'!F36</f>
        <v>0</v>
      </c>
      <c r="BD121" s="81">
        <f>'027 - SO 101 KOMUNIKACE -...'!F37</f>
        <v>0</v>
      </c>
      <c r="BT121" s="82" t="s">
        <v>84</v>
      </c>
      <c r="BV121" s="82" t="s">
        <v>78</v>
      </c>
      <c r="BW121" s="82" t="s">
        <v>164</v>
      </c>
      <c r="BX121" s="82" t="s">
        <v>5</v>
      </c>
      <c r="CL121" s="82" t="s">
        <v>1</v>
      </c>
      <c r="CM121" s="82" t="s">
        <v>86</v>
      </c>
    </row>
    <row r="122" spans="1:91" s="6" customFormat="1" ht="24.75" customHeight="1">
      <c r="A122" s="73" t="s">
        <v>80</v>
      </c>
      <c r="B122" s="74"/>
      <c r="C122" s="75"/>
      <c r="D122" s="232" t="s">
        <v>165</v>
      </c>
      <c r="E122" s="232"/>
      <c r="F122" s="232"/>
      <c r="G122" s="232"/>
      <c r="H122" s="232"/>
      <c r="I122" s="76"/>
      <c r="J122" s="232" t="s">
        <v>166</v>
      </c>
      <c r="K122" s="232"/>
      <c r="L122" s="232"/>
      <c r="M122" s="232"/>
      <c r="N122" s="232"/>
      <c r="O122" s="232"/>
      <c r="P122" s="232"/>
      <c r="Q122" s="232"/>
      <c r="R122" s="232"/>
      <c r="S122" s="232"/>
      <c r="T122" s="232"/>
      <c r="U122" s="232"/>
      <c r="V122" s="232"/>
      <c r="W122" s="232"/>
      <c r="X122" s="232"/>
      <c r="Y122" s="232"/>
      <c r="Z122" s="232"/>
      <c r="AA122" s="232"/>
      <c r="AB122" s="232"/>
      <c r="AC122" s="232"/>
      <c r="AD122" s="232"/>
      <c r="AE122" s="232"/>
      <c r="AF122" s="232"/>
      <c r="AG122" s="218">
        <f>'028 - SO 301 ODVODNĚNÍ KO...'!J30</f>
        <v>0</v>
      </c>
      <c r="AH122" s="219"/>
      <c r="AI122" s="219"/>
      <c r="AJ122" s="219"/>
      <c r="AK122" s="219"/>
      <c r="AL122" s="219"/>
      <c r="AM122" s="219"/>
      <c r="AN122" s="218">
        <f t="shared" si="0"/>
        <v>0</v>
      </c>
      <c r="AO122" s="219"/>
      <c r="AP122" s="219"/>
      <c r="AQ122" s="77" t="s">
        <v>83</v>
      </c>
      <c r="AR122" s="74"/>
      <c r="AS122" s="78">
        <v>0</v>
      </c>
      <c r="AT122" s="79">
        <f t="shared" si="1"/>
        <v>0</v>
      </c>
      <c r="AU122" s="80">
        <f>'028 - SO 301 ODVODNĚNÍ KO...'!P127</f>
        <v>0</v>
      </c>
      <c r="AV122" s="79">
        <f>'028 - SO 301 ODVODNĚNÍ KO...'!J33</f>
        <v>0</v>
      </c>
      <c r="AW122" s="79">
        <f>'028 - SO 301 ODVODNĚNÍ KO...'!J34</f>
        <v>0</v>
      </c>
      <c r="AX122" s="79">
        <f>'028 - SO 301 ODVODNĚNÍ KO...'!J35</f>
        <v>0</v>
      </c>
      <c r="AY122" s="79">
        <f>'028 - SO 301 ODVODNĚNÍ KO...'!J36</f>
        <v>0</v>
      </c>
      <c r="AZ122" s="79">
        <f>'028 - SO 301 ODVODNĚNÍ KO...'!F33</f>
        <v>0</v>
      </c>
      <c r="BA122" s="79">
        <f>'028 - SO 301 ODVODNĚNÍ KO...'!F34</f>
        <v>0</v>
      </c>
      <c r="BB122" s="79">
        <f>'028 - SO 301 ODVODNĚNÍ KO...'!F35</f>
        <v>0</v>
      </c>
      <c r="BC122" s="79">
        <f>'028 - SO 301 ODVODNĚNÍ KO...'!F36</f>
        <v>0</v>
      </c>
      <c r="BD122" s="81">
        <f>'028 - SO 301 ODVODNĚNÍ KO...'!F37</f>
        <v>0</v>
      </c>
      <c r="BT122" s="82" t="s">
        <v>84</v>
      </c>
      <c r="BV122" s="82" t="s">
        <v>78</v>
      </c>
      <c r="BW122" s="82" t="s">
        <v>167</v>
      </c>
      <c r="BX122" s="82" t="s">
        <v>5</v>
      </c>
      <c r="CL122" s="82" t="s">
        <v>1</v>
      </c>
      <c r="CM122" s="82" t="s">
        <v>86</v>
      </c>
    </row>
    <row r="123" spans="1:91" s="6" customFormat="1" ht="24.75" customHeight="1">
      <c r="A123" s="73" t="s">
        <v>80</v>
      </c>
      <c r="B123" s="74"/>
      <c r="C123" s="75"/>
      <c r="D123" s="232" t="s">
        <v>168</v>
      </c>
      <c r="E123" s="232"/>
      <c r="F123" s="232"/>
      <c r="G123" s="232"/>
      <c r="H123" s="232"/>
      <c r="I123" s="76"/>
      <c r="J123" s="232" t="s">
        <v>169</v>
      </c>
      <c r="K123" s="232"/>
      <c r="L123" s="232"/>
      <c r="M123" s="232"/>
      <c r="N123" s="232"/>
      <c r="O123" s="232"/>
      <c r="P123" s="232"/>
      <c r="Q123" s="232"/>
      <c r="R123" s="232"/>
      <c r="S123" s="232"/>
      <c r="T123" s="232"/>
      <c r="U123" s="232"/>
      <c r="V123" s="232"/>
      <c r="W123" s="232"/>
      <c r="X123" s="232"/>
      <c r="Y123" s="232"/>
      <c r="Z123" s="232"/>
      <c r="AA123" s="232"/>
      <c r="AB123" s="232"/>
      <c r="AC123" s="232"/>
      <c r="AD123" s="232"/>
      <c r="AE123" s="232"/>
      <c r="AF123" s="232"/>
      <c r="AG123" s="218">
        <f>'029 - SO 303 PŘELOŽKY VOD...'!J30</f>
        <v>0</v>
      </c>
      <c r="AH123" s="219"/>
      <c r="AI123" s="219"/>
      <c r="AJ123" s="219"/>
      <c r="AK123" s="219"/>
      <c r="AL123" s="219"/>
      <c r="AM123" s="219"/>
      <c r="AN123" s="218">
        <f t="shared" si="0"/>
        <v>0</v>
      </c>
      <c r="AO123" s="219"/>
      <c r="AP123" s="219"/>
      <c r="AQ123" s="77" t="s">
        <v>83</v>
      </c>
      <c r="AR123" s="74"/>
      <c r="AS123" s="78">
        <v>0</v>
      </c>
      <c r="AT123" s="79">
        <f t="shared" si="1"/>
        <v>0</v>
      </c>
      <c r="AU123" s="80">
        <f>'029 - SO 303 PŘELOŽKY VOD...'!P122</f>
        <v>0</v>
      </c>
      <c r="AV123" s="79">
        <f>'029 - SO 303 PŘELOŽKY VOD...'!J33</f>
        <v>0</v>
      </c>
      <c r="AW123" s="79">
        <f>'029 - SO 303 PŘELOŽKY VOD...'!J34</f>
        <v>0</v>
      </c>
      <c r="AX123" s="79">
        <f>'029 - SO 303 PŘELOŽKY VOD...'!J35</f>
        <v>0</v>
      </c>
      <c r="AY123" s="79">
        <f>'029 - SO 303 PŘELOŽKY VOD...'!J36</f>
        <v>0</v>
      </c>
      <c r="AZ123" s="79">
        <f>'029 - SO 303 PŘELOŽKY VOD...'!F33</f>
        <v>0</v>
      </c>
      <c r="BA123" s="79">
        <f>'029 - SO 303 PŘELOŽKY VOD...'!F34</f>
        <v>0</v>
      </c>
      <c r="BB123" s="79">
        <f>'029 - SO 303 PŘELOŽKY VOD...'!F35</f>
        <v>0</v>
      </c>
      <c r="BC123" s="79">
        <f>'029 - SO 303 PŘELOŽKY VOD...'!F36</f>
        <v>0</v>
      </c>
      <c r="BD123" s="81">
        <f>'029 - SO 303 PŘELOŽKY VOD...'!F37</f>
        <v>0</v>
      </c>
      <c r="BT123" s="82" t="s">
        <v>84</v>
      </c>
      <c r="BV123" s="82" t="s">
        <v>78</v>
      </c>
      <c r="BW123" s="82" t="s">
        <v>170</v>
      </c>
      <c r="BX123" s="82" t="s">
        <v>5</v>
      </c>
      <c r="CL123" s="82" t="s">
        <v>1</v>
      </c>
      <c r="CM123" s="82" t="s">
        <v>86</v>
      </c>
    </row>
    <row r="124" spans="1:91" s="6" customFormat="1" ht="24.75" customHeight="1">
      <c r="A124" s="73" t="s">
        <v>80</v>
      </c>
      <c r="B124" s="74"/>
      <c r="C124" s="75"/>
      <c r="D124" s="232" t="s">
        <v>171</v>
      </c>
      <c r="E124" s="232"/>
      <c r="F124" s="232"/>
      <c r="G124" s="232"/>
      <c r="H124" s="232"/>
      <c r="I124" s="76"/>
      <c r="J124" s="232" t="s">
        <v>172</v>
      </c>
      <c r="K124" s="232"/>
      <c r="L124" s="232"/>
      <c r="M124" s="232"/>
      <c r="N124" s="232"/>
      <c r="O124" s="232"/>
      <c r="P124" s="232"/>
      <c r="Q124" s="232"/>
      <c r="R124" s="232"/>
      <c r="S124" s="232"/>
      <c r="T124" s="232"/>
      <c r="U124" s="232"/>
      <c r="V124" s="232"/>
      <c r="W124" s="232"/>
      <c r="X124" s="232"/>
      <c r="Y124" s="232"/>
      <c r="Z124" s="232"/>
      <c r="AA124" s="232"/>
      <c r="AB124" s="232"/>
      <c r="AC124" s="232"/>
      <c r="AD124" s="232"/>
      <c r="AE124" s="232"/>
      <c r="AF124" s="232"/>
      <c r="AG124" s="218">
        <f>'030 - SO 401 VEŘEJNÉ OSVĚ...'!J30</f>
        <v>0</v>
      </c>
      <c r="AH124" s="219"/>
      <c r="AI124" s="219"/>
      <c r="AJ124" s="219"/>
      <c r="AK124" s="219"/>
      <c r="AL124" s="219"/>
      <c r="AM124" s="219"/>
      <c r="AN124" s="218">
        <f t="shared" si="0"/>
        <v>0</v>
      </c>
      <c r="AO124" s="219"/>
      <c r="AP124" s="219"/>
      <c r="AQ124" s="77" t="s">
        <v>83</v>
      </c>
      <c r="AR124" s="74"/>
      <c r="AS124" s="78">
        <v>0</v>
      </c>
      <c r="AT124" s="79">
        <f t="shared" si="1"/>
        <v>0</v>
      </c>
      <c r="AU124" s="80">
        <f>'030 - SO 401 VEŘEJNÉ OSVĚ...'!P123</f>
        <v>0</v>
      </c>
      <c r="AV124" s="79">
        <f>'030 - SO 401 VEŘEJNÉ OSVĚ...'!J33</f>
        <v>0</v>
      </c>
      <c r="AW124" s="79">
        <f>'030 - SO 401 VEŘEJNÉ OSVĚ...'!J34</f>
        <v>0</v>
      </c>
      <c r="AX124" s="79">
        <f>'030 - SO 401 VEŘEJNÉ OSVĚ...'!J35</f>
        <v>0</v>
      </c>
      <c r="AY124" s="79">
        <f>'030 - SO 401 VEŘEJNÉ OSVĚ...'!J36</f>
        <v>0</v>
      </c>
      <c r="AZ124" s="79">
        <f>'030 - SO 401 VEŘEJNÉ OSVĚ...'!F33</f>
        <v>0</v>
      </c>
      <c r="BA124" s="79">
        <f>'030 - SO 401 VEŘEJNÉ OSVĚ...'!F34</f>
        <v>0</v>
      </c>
      <c r="BB124" s="79">
        <f>'030 - SO 401 VEŘEJNÉ OSVĚ...'!F35</f>
        <v>0</v>
      </c>
      <c r="BC124" s="79">
        <f>'030 - SO 401 VEŘEJNÉ OSVĚ...'!F36</f>
        <v>0</v>
      </c>
      <c r="BD124" s="81">
        <f>'030 - SO 401 VEŘEJNÉ OSVĚ...'!F37</f>
        <v>0</v>
      </c>
      <c r="BT124" s="82" t="s">
        <v>84</v>
      </c>
      <c r="BV124" s="82" t="s">
        <v>78</v>
      </c>
      <c r="BW124" s="82" t="s">
        <v>173</v>
      </c>
      <c r="BX124" s="82" t="s">
        <v>5</v>
      </c>
      <c r="CL124" s="82" t="s">
        <v>1</v>
      </c>
      <c r="CM124" s="82" t="s">
        <v>86</v>
      </c>
    </row>
    <row r="125" spans="1:91" s="6" customFormat="1" ht="24.75" customHeight="1">
      <c r="A125" s="73" t="s">
        <v>80</v>
      </c>
      <c r="B125" s="74"/>
      <c r="C125" s="75"/>
      <c r="D125" s="232" t="s">
        <v>174</v>
      </c>
      <c r="E125" s="232"/>
      <c r="F125" s="232"/>
      <c r="G125" s="232"/>
      <c r="H125" s="232"/>
      <c r="I125" s="76"/>
      <c r="J125" s="232" t="s">
        <v>175</v>
      </c>
      <c r="K125" s="232"/>
      <c r="L125" s="232"/>
      <c r="M125" s="232"/>
      <c r="N125" s="232"/>
      <c r="O125" s="232"/>
      <c r="P125" s="232"/>
      <c r="Q125" s="232"/>
      <c r="R125" s="232"/>
      <c r="S125" s="232"/>
      <c r="T125" s="232"/>
      <c r="U125" s="232"/>
      <c r="V125" s="232"/>
      <c r="W125" s="232"/>
      <c r="X125" s="232"/>
      <c r="Y125" s="232"/>
      <c r="Z125" s="232"/>
      <c r="AA125" s="232"/>
      <c r="AB125" s="232"/>
      <c r="AC125" s="232"/>
      <c r="AD125" s="232"/>
      <c r="AE125" s="232"/>
      <c r="AF125" s="232"/>
      <c r="AG125" s="218">
        <f>'031 - SO 402 ROZVODY ELEK...'!J30</f>
        <v>0</v>
      </c>
      <c r="AH125" s="219"/>
      <c r="AI125" s="219"/>
      <c r="AJ125" s="219"/>
      <c r="AK125" s="219"/>
      <c r="AL125" s="219"/>
      <c r="AM125" s="219"/>
      <c r="AN125" s="218">
        <f t="shared" si="0"/>
        <v>0</v>
      </c>
      <c r="AO125" s="219"/>
      <c r="AP125" s="219"/>
      <c r="AQ125" s="77" t="s">
        <v>83</v>
      </c>
      <c r="AR125" s="74"/>
      <c r="AS125" s="78">
        <v>0</v>
      </c>
      <c r="AT125" s="79">
        <f t="shared" si="1"/>
        <v>0</v>
      </c>
      <c r="AU125" s="80">
        <f>'031 - SO 402 ROZVODY ELEK...'!P122</f>
        <v>0</v>
      </c>
      <c r="AV125" s="79">
        <f>'031 - SO 402 ROZVODY ELEK...'!J33</f>
        <v>0</v>
      </c>
      <c r="AW125" s="79">
        <f>'031 - SO 402 ROZVODY ELEK...'!J34</f>
        <v>0</v>
      </c>
      <c r="AX125" s="79">
        <f>'031 - SO 402 ROZVODY ELEK...'!J35</f>
        <v>0</v>
      </c>
      <c r="AY125" s="79">
        <f>'031 - SO 402 ROZVODY ELEK...'!J36</f>
        <v>0</v>
      </c>
      <c r="AZ125" s="79">
        <f>'031 - SO 402 ROZVODY ELEK...'!F33</f>
        <v>0</v>
      </c>
      <c r="BA125" s="79">
        <f>'031 - SO 402 ROZVODY ELEK...'!F34</f>
        <v>0</v>
      </c>
      <c r="BB125" s="79">
        <f>'031 - SO 402 ROZVODY ELEK...'!F35</f>
        <v>0</v>
      </c>
      <c r="BC125" s="79">
        <f>'031 - SO 402 ROZVODY ELEK...'!F36</f>
        <v>0</v>
      </c>
      <c r="BD125" s="81">
        <f>'031 - SO 402 ROZVODY ELEK...'!F37</f>
        <v>0</v>
      </c>
      <c r="BT125" s="82" t="s">
        <v>84</v>
      </c>
      <c r="BV125" s="82" t="s">
        <v>78</v>
      </c>
      <c r="BW125" s="82" t="s">
        <v>176</v>
      </c>
      <c r="BX125" s="82" t="s">
        <v>5</v>
      </c>
      <c r="CL125" s="82" t="s">
        <v>1</v>
      </c>
      <c r="CM125" s="82" t="s">
        <v>86</v>
      </c>
    </row>
    <row r="126" spans="1:91" s="6" customFormat="1" ht="24.75" customHeight="1">
      <c r="A126" s="73" t="s">
        <v>80</v>
      </c>
      <c r="B126" s="74"/>
      <c r="C126" s="75"/>
      <c r="D126" s="232" t="s">
        <v>177</v>
      </c>
      <c r="E126" s="232"/>
      <c r="F126" s="232"/>
      <c r="G126" s="232"/>
      <c r="H126" s="232"/>
      <c r="I126" s="76"/>
      <c r="J126" s="232" t="s">
        <v>178</v>
      </c>
      <c r="K126" s="232"/>
      <c r="L126" s="232"/>
      <c r="M126" s="232"/>
      <c r="N126" s="232"/>
      <c r="O126" s="232"/>
      <c r="P126" s="232"/>
      <c r="Q126" s="232"/>
      <c r="R126" s="232"/>
      <c r="S126" s="232"/>
      <c r="T126" s="232"/>
      <c r="U126" s="232"/>
      <c r="V126" s="232"/>
      <c r="W126" s="232"/>
      <c r="X126" s="232"/>
      <c r="Y126" s="232"/>
      <c r="Z126" s="232"/>
      <c r="AA126" s="232"/>
      <c r="AB126" s="232"/>
      <c r="AC126" s="232"/>
      <c r="AD126" s="232"/>
      <c r="AE126" s="232"/>
      <c r="AF126" s="232"/>
      <c r="AG126" s="218">
        <f>'032 - SO 501 PŘELOŽKY PLY...'!J30</f>
        <v>0</v>
      </c>
      <c r="AH126" s="219"/>
      <c r="AI126" s="219"/>
      <c r="AJ126" s="219"/>
      <c r="AK126" s="219"/>
      <c r="AL126" s="219"/>
      <c r="AM126" s="219"/>
      <c r="AN126" s="218">
        <f t="shared" si="0"/>
        <v>0</v>
      </c>
      <c r="AO126" s="219"/>
      <c r="AP126" s="219"/>
      <c r="AQ126" s="77" t="s">
        <v>83</v>
      </c>
      <c r="AR126" s="74"/>
      <c r="AS126" s="78">
        <v>0</v>
      </c>
      <c r="AT126" s="79">
        <f t="shared" si="1"/>
        <v>0</v>
      </c>
      <c r="AU126" s="80">
        <f>'032 - SO 501 PŘELOŽKY PLY...'!P124</f>
        <v>0</v>
      </c>
      <c r="AV126" s="79">
        <f>'032 - SO 501 PŘELOŽKY PLY...'!J33</f>
        <v>0</v>
      </c>
      <c r="AW126" s="79">
        <f>'032 - SO 501 PŘELOŽKY PLY...'!J34</f>
        <v>0</v>
      </c>
      <c r="AX126" s="79">
        <f>'032 - SO 501 PŘELOŽKY PLY...'!J35</f>
        <v>0</v>
      </c>
      <c r="AY126" s="79">
        <f>'032 - SO 501 PŘELOŽKY PLY...'!J36</f>
        <v>0</v>
      </c>
      <c r="AZ126" s="79">
        <f>'032 - SO 501 PŘELOŽKY PLY...'!F33</f>
        <v>0</v>
      </c>
      <c r="BA126" s="79">
        <f>'032 - SO 501 PŘELOŽKY PLY...'!F34</f>
        <v>0</v>
      </c>
      <c r="BB126" s="79">
        <f>'032 - SO 501 PŘELOŽKY PLY...'!F35</f>
        <v>0</v>
      </c>
      <c r="BC126" s="79">
        <f>'032 - SO 501 PŘELOŽKY PLY...'!F36</f>
        <v>0</v>
      </c>
      <c r="BD126" s="81">
        <f>'032 - SO 501 PŘELOŽKY PLY...'!F37</f>
        <v>0</v>
      </c>
      <c r="BT126" s="82" t="s">
        <v>84</v>
      </c>
      <c r="BV126" s="82" t="s">
        <v>78</v>
      </c>
      <c r="BW126" s="82" t="s">
        <v>179</v>
      </c>
      <c r="BX126" s="82" t="s">
        <v>5</v>
      </c>
      <c r="CL126" s="82" t="s">
        <v>1</v>
      </c>
      <c r="CM126" s="82" t="s">
        <v>86</v>
      </c>
    </row>
    <row r="127" spans="1:91" s="6" customFormat="1" ht="16.5" customHeight="1">
      <c r="A127" s="73" t="s">
        <v>80</v>
      </c>
      <c r="B127" s="74"/>
      <c r="C127" s="75"/>
      <c r="D127" s="232" t="s">
        <v>180</v>
      </c>
      <c r="E127" s="232"/>
      <c r="F127" s="232"/>
      <c r="G127" s="232"/>
      <c r="H127" s="232"/>
      <c r="I127" s="76"/>
      <c r="J127" s="232" t="s">
        <v>181</v>
      </c>
      <c r="K127" s="232"/>
      <c r="L127" s="232"/>
      <c r="M127" s="232"/>
      <c r="N127" s="232"/>
      <c r="O127" s="232"/>
      <c r="P127" s="232"/>
      <c r="Q127" s="232"/>
      <c r="R127" s="232"/>
      <c r="S127" s="232"/>
      <c r="T127" s="232"/>
      <c r="U127" s="232"/>
      <c r="V127" s="232"/>
      <c r="W127" s="232"/>
      <c r="X127" s="232"/>
      <c r="Y127" s="232"/>
      <c r="Z127" s="232"/>
      <c r="AA127" s="232"/>
      <c r="AB127" s="232"/>
      <c r="AC127" s="232"/>
      <c r="AD127" s="232"/>
      <c r="AE127" s="232"/>
      <c r="AF127" s="232"/>
      <c r="AG127" s="218">
        <f>'033 - vedlejší rozpočtové...'!J30</f>
        <v>0</v>
      </c>
      <c r="AH127" s="219"/>
      <c r="AI127" s="219"/>
      <c r="AJ127" s="219"/>
      <c r="AK127" s="219"/>
      <c r="AL127" s="219"/>
      <c r="AM127" s="219"/>
      <c r="AN127" s="218">
        <f t="shared" si="0"/>
        <v>0</v>
      </c>
      <c r="AO127" s="219"/>
      <c r="AP127" s="219"/>
      <c r="AQ127" s="77" t="s">
        <v>83</v>
      </c>
      <c r="AR127" s="74"/>
      <c r="AS127" s="78">
        <v>0</v>
      </c>
      <c r="AT127" s="79">
        <f t="shared" si="1"/>
        <v>0</v>
      </c>
      <c r="AU127" s="80">
        <f>'033 - vedlejší rozpočtové...'!P118</f>
        <v>0</v>
      </c>
      <c r="AV127" s="79">
        <f>'033 - vedlejší rozpočtové...'!J33</f>
        <v>0</v>
      </c>
      <c r="AW127" s="79">
        <f>'033 - vedlejší rozpočtové...'!J34</f>
        <v>0</v>
      </c>
      <c r="AX127" s="79">
        <f>'033 - vedlejší rozpočtové...'!J35</f>
        <v>0</v>
      </c>
      <c r="AY127" s="79">
        <f>'033 - vedlejší rozpočtové...'!J36</f>
        <v>0</v>
      </c>
      <c r="AZ127" s="79">
        <f>'033 - vedlejší rozpočtové...'!F33</f>
        <v>0</v>
      </c>
      <c r="BA127" s="79">
        <f>'033 - vedlejší rozpočtové...'!F34</f>
        <v>0</v>
      </c>
      <c r="BB127" s="79">
        <f>'033 - vedlejší rozpočtové...'!F35</f>
        <v>0</v>
      </c>
      <c r="BC127" s="79">
        <f>'033 - vedlejší rozpočtové...'!F36</f>
        <v>0</v>
      </c>
      <c r="BD127" s="81">
        <f>'033 - vedlejší rozpočtové...'!F37</f>
        <v>0</v>
      </c>
      <c r="BT127" s="82" t="s">
        <v>84</v>
      </c>
      <c r="BV127" s="82" t="s">
        <v>78</v>
      </c>
      <c r="BW127" s="82" t="s">
        <v>182</v>
      </c>
      <c r="BX127" s="82" t="s">
        <v>5</v>
      </c>
      <c r="CL127" s="82" t="s">
        <v>1</v>
      </c>
      <c r="CM127" s="82" t="s">
        <v>86</v>
      </c>
    </row>
    <row r="128" spans="1:91" s="6" customFormat="1" ht="16.5" customHeight="1">
      <c r="A128" s="73" t="s">
        <v>80</v>
      </c>
      <c r="B128" s="74"/>
      <c r="C128" s="75"/>
      <c r="D128" s="232" t="s">
        <v>183</v>
      </c>
      <c r="E128" s="232"/>
      <c r="F128" s="232"/>
      <c r="G128" s="232"/>
      <c r="H128" s="232"/>
      <c r="I128" s="76"/>
      <c r="J128" s="232" t="s">
        <v>184</v>
      </c>
      <c r="K128" s="232"/>
      <c r="L128" s="232"/>
      <c r="M128" s="232"/>
      <c r="N128" s="232"/>
      <c r="O128" s="232"/>
      <c r="P128" s="232"/>
      <c r="Q128" s="232"/>
      <c r="R128" s="232"/>
      <c r="S128" s="232"/>
      <c r="T128" s="232"/>
      <c r="U128" s="232"/>
      <c r="V128" s="232"/>
      <c r="W128" s="232"/>
      <c r="X128" s="232"/>
      <c r="Y128" s="232"/>
      <c r="Z128" s="232"/>
      <c r="AA128" s="232"/>
      <c r="AB128" s="232"/>
      <c r="AC128" s="232"/>
      <c r="AD128" s="232"/>
      <c r="AE128" s="232"/>
      <c r="AF128" s="232"/>
      <c r="AG128" s="218">
        <f>'034 - SO 101 KOMUNIKACE -...'!J30</f>
        <v>0</v>
      </c>
      <c r="AH128" s="219"/>
      <c r="AI128" s="219"/>
      <c r="AJ128" s="219"/>
      <c r="AK128" s="219"/>
      <c r="AL128" s="219"/>
      <c r="AM128" s="219"/>
      <c r="AN128" s="218">
        <f t="shared" si="0"/>
        <v>0</v>
      </c>
      <c r="AO128" s="219"/>
      <c r="AP128" s="219"/>
      <c r="AQ128" s="77" t="s">
        <v>83</v>
      </c>
      <c r="AR128" s="74"/>
      <c r="AS128" s="78">
        <v>0</v>
      </c>
      <c r="AT128" s="79">
        <f t="shared" si="1"/>
        <v>0</v>
      </c>
      <c r="AU128" s="80">
        <f>'034 - SO 101 KOMUNIKACE -...'!P128</f>
        <v>0</v>
      </c>
      <c r="AV128" s="79">
        <f>'034 - SO 101 KOMUNIKACE -...'!J33</f>
        <v>0</v>
      </c>
      <c r="AW128" s="79">
        <f>'034 - SO 101 KOMUNIKACE -...'!J34</f>
        <v>0</v>
      </c>
      <c r="AX128" s="79">
        <f>'034 - SO 101 KOMUNIKACE -...'!J35</f>
        <v>0</v>
      </c>
      <c r="AY128" s="79">
        <f>'034 - SO 101 KOMUNIKACE -...'!J36</f>
        <v>0</v>
      </c>
      <c r="AZ128" s="79">
        <f>'034 - SO 101 KOMUNIKACE -...'!F33</f>
        <v>0</v>
      </c>
      <c r="BA128" s="79">
        <f>'034 - SO 101 KOMUNIKACE -...'!F34</f>
        <v>0</v>
      </c>
      <c r="BB128" s="79">
        <f>'034 - SO 101 KOMUNIKACE -...'!F35</f>
        <v>0</v>
      </c>
      <c r="BC128" s="79">
        <f>'034 - SO 101 KOMUNIKACE -...'!F36</f>
        <v>0</v>
      </c>
      <c r="BD128" s="81">
        <f>'034 - SO 101 KOMUNIKACE -...'!F37</f>
        <v>0</v>
      </c>
      <c r="BT128" s="82" t="s">
        <v>84</v>
      </c>
      <c r="BV128" s="82" t="s">
        <v>78</v>
      </c>
      <c r="BW128" s="82" t="s">
        <v>185</v>
      </c>
      <c r="BX128" s="82" t="s">
        <v>5</v>
      </c>
      <c r="CL128" s="82" t="s">
        <v>1</v>
      </c>
      <c r="CM128" s="82" t="s">
        <v>86</v>
      </c>
    </row>
    <row r="129" spans="1:91" s="6" customFormat="1" ht="24.75" customHeight="1">
      <c r="A129" s="73" t="s">
        <v>80</v>
      </c>
      <c r="B129" s="74"/>
      <c r="C129" s="75"/>
      <c r="D129" s="232" t="s">
        <v>186</v>
      </c>
      <c r="E129" s="232"/>
      <c r="F129" s="232"/>
      <c r="G129" s="232"/>
      <c r="H129" s="232"/>
      <c r="I129" s="76"/>
      <c r="J129" s="232" t="s">
        <v>187</v>
      </c>
      <c r="K129" s="232"/>
      <c r="L129" s="232"/>
      <c r="M129" s="232"/>
      <c r="N129" s="232"/>
      <c r="O129" s="232"/>
      <c r="P129" s="232"/>
      <c r="Q129" s="232"/>
      <c r="R129" s="232"/>
      <c r="S129" s="232"/>
      <c r="T129" s="232"/>
      <c r="U129" s="232"/>
      <c r="V129" s="232"/>
      <c r="W129" s="232"/>
      <c r="X129" s="232"/>
      <c r="Y129" s="232"/>
      <c r="Z129" s="232"/>
      <c r="AA129" s="232"/>
      <c r="AB129" s="232"/>
      <c r="AC129" s="232"/>
      <c r="AD129" s="232"/>
      <c r="AE129" s="232"/>
      <c r="AF129" s="232"/>
      <c r="AG129" s="218">
        <f>'035 - SO 401 VEŘEJNÉ OSVĚ...'!J30</f>
        <v>0</v>
      </c>
      <c r="AH129" s="219"/>
      <c r="AI129" s="219"/>
      <c r="AJ129" s="219"/>
      <c r="AK129" s="219"/>
      <c r="AL129" s="219"/>
      <c r="AM129" s="219"/>
      <c r="AN129" s="218">
        <f t="shared" si="0"/>
        <v>0</v>
      </c>
      <c r="AO129" s="219"/>
      <c r="AP129" s="219"/>
      <c r="AQ129" s="77" t="s">
        <v>83</v>
      </c>
      <c r="AR129" s="74"/>
      <c r="AS129" s="78">
        <v>0</v>
      </c>
      <c r="AT129" s="79">
        <f t="shared" si="1"/>
        <v>0</v>
      </c>
      <c r="AU129" s="80">
        <f>'035 - SO 401 VEŘEJNÉ OSVĚ...'!P121</f>
        <v>0</v>
      </c>
      <c r="AV129" s="79">
        <f>'035 - SO 401 VEŘEJNÉ OSVĚ...'!J33</f>
        <v>0</v>
      </c>
      <c r="AW129" s="79">
        <f>'035 - SO 401 VEŘEJNÉ OSVĚ...'!J34</f>
        <v>0</v>
      </c>
      <c r="AX129" s="79">
        <f>'035 - SO 401 VEŘEJNÉ OSVĚ...'!J35</f>
        <v>0</v>
      </c>
      <c r="AY129" s="79">
        <f>'035 - SO 401 VEŘEJNÉ OSVĚ...'!J36</f>
        <v>0</v>
      </c>
      <c r="AZ129" s="79">
        <f>'035 - SO 401 VEŘEJNÉ OSVĚ...'!F33</f>
        <v>0</v>
      </c>
      <c r="BA129" s="79">
        <f>'035 - SO 401 VEŘEJNÉ OSVĚ...'!F34</f>
        <v>0</v>
      </c>
      <c r="BB129" s="79">
        <f>'035 - SO 401 VEŘEJNÉ OSVĚ...'!F35</f>
        <v>0</v>
      </c>
      <c r="BC129" s="79">
        <f>'035 - SO 401 VEŘEJNÉ OSVĚ...'!F36</f>
        <v>0</v>
      </c>
      <c r="BD129" s="81">
        <f>'035 - SO 401 VEŘEJNÉ OSVĚ...'!F37</f>
        <v>0</v>
      </c>
      <c r="BT129" s="82" t="s">
        <v>84</v>
      </c>
      <c r="BV129" s="82" t="s">
        <v>78</v>
      </c>
      <c r="BW129" s="82" t="s">
        <v>188</v>
      </c>
      <c r="BX129" s="82" t="s">
        <v>5</v>
      </c>
      <c r="CL129" s="82" t="s">
        <v>1</v>
      </c>
      <c r="CM129" s="82" t="s">
        <v>86</v>
      </c>
    </row>
    <row r="130" spans="1:91" s="6" customFormat="1" ht="24.75" customHeight="1">
      <c r="A130" s="73" t="s">
        <v>80</v>
      </c>
      <c r="B130" s="74"/>
      <c r="C130" s="75"/>
      <c r="D130" s="232" t="s">
        <v>189</v>
      </c>
      <c r="E130" s="232"/>
      <c r="F130" s="232"/>
      <c r="G130" s="232"/>
      <c r="H130" s="232"/>
      <c r="I130" s="76"/>
      <c r="J130" s="232" t="s">
        <v>190</v>
      </c>
      <c r="K130" s="232"/>
      <c r="L130" s="232"/>
      <c r="M130" s="232"/>
      <c r="N130" s="232"/>
      <c r="O130" s="232"/>
      <c r="P130" s="232"/>
      <c r="Q130" s="232"/>
      <c r="R130" s="232"/>
      <c r="S130" s="232"/>
      <c r="T130" s="232"/>
      <c r="U130" s="232"/>
      <c r="V130" s="232"/>
      <c r="W130" s="232"/>
      <c r="X130" s="232"/>
      <c r="Y130" s="232"/>
      <c r="Z130" s="232"/>
      <c r="AA130" s="232"/>
      <c r="AB130" s="232"/>
      <c r="AC130" s="232"/>
      <c r="AD130" s="232"/>
      <c r="AE130" s="232"/>
      <c r="AF130" s="232"/>
      <c r="AG130" s="218">
        <f>'036 - SO 402 ROZVODY ELEK...'!J30</f>
        <v>0</v>
      </c>
      <c r="AH130" s="219"/>
      <c r="AI130" s="219"/>
      <c r="AJ130" s="219"/>
      <c r="AK130" s="219"/>
      <c r="AL130" s="219"/>
      <c r="AM130" s="219"/>
      <c r="AN130" s="218">
        <f t="shared" si="0"/>
        <v>0</v>
      </c>
      <c r="AO130" s="219"/>
      <c r="AP130" s="219"/>
      <c r="AQ130" s="77" t="s">
        <v>83</v>
      </c>
      <c r="AR130" s="74"/>
      <c r="AS130" s="78">
        <v>0</v>
      </c>
      <c r="AT130" s="79">
        <f t="shared" si="1"/>
        <v>0</v>
      </c>
      <c r="AU130" s="80">
        <f>'036 - SO 402 ROZVODY ELEK...'!P119</f>
        <v>0</v>
      </c>
      <c r="AV130" s="79">
        <f>'036 - SO 402 ROZVODY ELEK...'!J33</f>
        <v>0</v>
      </c>
      <c r="AW130" s="79">
        <f>'036 - SO 402 ROZVODY ELEK...'!J34</f>
        <v>0</v>
      </c>
      <c r="AX130" s="79">
        <f>'036 - SO 402 ROZVODY ELEK...'!J35</f>
        <v>0</v>
      </c>
      <c r="AY130" s="79">
        <f>'036 - SO 402 ROZVODY ELEK...'!J36</f>
        <v>0</v>
      </c>
      <c r="AZ130" s="79">
        <f>'036 - SO 402 ROZVODY ELEK...'!F33</f>
        <v>0</v>
      </c>
      <c r="BA130" s="79">
        <f>'036 - SO 402 ROZVODY ELEK...'!F34</f>
        <v>0</v>
      </c>
      <c r="BB130" s="79">
        <f>'036 - SO 402 ROZVODY ELEK...'!F35</f>
        <v>0</v>
      </c>
      <c r="BC130" s="79">
        <f>'036 - SO 402 ROZVODY ELEK...'!F36</f>
        <v>0</v>
      </c>
      <c r="BD130" s="81">
        <f>'036 - SO 402 ROZVODY ELEK...'!F37</f>
        <v>0</v>
      </c>
      <c r="BT130" s="82" t="s">
        <v>84</v>
      </c>
      <c r="BV130" s="82" t="s">
        <v>78</v>
      </c>
      <c r="BW130" s="82" t="s">
        <v>191</v>
      </c>
      <c r="BX130" s="82" t="s">
        <v>5</v>
      </c>
      <c r="CL130" s="82" t="s">
        <v>1</v>
      </c>
      <c r="CM130" s="82" t="s">
        <v>86</v>
      </c>
    </row>
    <row r="131" spans="1:91" s="6" customFormat="1" ht="24.75" customHeight="1">
      <c r="A131" s="73" t="s">
        <v>80</v>
      </c>
      <c r="B131" s="74"/>
      <c r="C131" s="75"/>
      <c r="D131" s="232" t="s">
        <v>192</v>
      </c>
      <c r="E131" s="232"/>
      <c r="F131" s="232"/>
      <c r="G131" s="232"/>
      <c r="H131" s="232"/>
      <c r="I131" s="76"/>
      <c r="J131" s="232" t="s">
        <v>193</v>
      </c>
      <c r="K131" s="232"/>
      <c r="L131" s="232"/>
      <c r="M131" s="232"/>
      <c r="N131" s="232"/>
      <c r="O131" s="232"/>
      <c r="P131" s="232"/>
      <c r="Q131" s="232"/>
      <c r="R131" s="232"/>
      <c r="S131" s="232"/>
      <c r="T131" s="232"/>
      <c r="U131" s="232"/>
      <c r="V131" s="232"/>
      <c r="W131" s="232"/>
      <c r="X131" s="232"/>
      <c r="Y131" s="232"/>
      <c r="Z131" s="232"/>
      <c r="AA131" s="232"/>
      <c r="AB131" s="232"/>
      <c r="AC131" s="232"/>
      <c r="AD131" s="232"/>
      <c r="AE131" s="232"/>
      <c r="AF131" s="232"/>
      <c r="AG131" s="218">
        <f>'037 - 5-letá rozvojová a ...'!J30</f>
        <v>0</v>
      </c>
      <c r="AH131" s="219"/>
      <c r="AI131" s="219"/>
      <c r="AJ131" s="219"/>
      <c r="AK131" s="219"/>
      <c r="AL131" s="219"/>
      <c r="AM131" s="219"/>
      <c r="AN131" s="218">
        <f t="shared" si="0"/>
        <v>0</v>
      </c>
      <c r="AO131" s="219"/>
      <c r="AP131" s="219"/>
      <c r="AQ131" s="77" t="s">
        <v>83</v>
      </c>
      <c r="AR131" s="74"/>
      <c r="AS131" s="83">
        <v>0</v>
      </c>
      <c r="AT131" s="84">
        <f t="shared" si="1"/>
        <v>0</v>
      </c>
      <c r="AU131" s="85">
        <f>'037 - 5-letá rozvojová a ...'!P127</f>
        <v>0</v>
      </c>
      <c r="AV131" s="84">
        <f>'037 - 5-letá rozvojová a ...'!J33</f>
        <v>0</v>
      </c>
      <c r="AW131" s="84">
        <f>'037 - 5-letá rozvojová a ...'!J34</f>
        <v>0</v>
      </c>
      <c r="AX131" s="84">
        <f>'037 - 5-letá rozvojová a ...'!J35</f>
        <v>0</v>
      </c>
      <c r="AY131" s="84">
        <f>'037 - 5-letá rozvojová a ...'!J36</f>
        <v>0</v>
      </c>
      <c r="AZ131" s="84">
        <f>'037 - 5-letá rozvojová a ...'!F33</f>
        <v>0</v>
      </c>
      <c r="BA131" s="84">
        <f>'037 - 5-letá rozvojová a ...'!F34</f>
        <v>0</v>
      </c>
      <c r="BB131" s="84">
        <f>'037 - 5-letá rozvojová a ...'!F35</f>
        <v>0</v>
      </c>
      <c r="BC131" s="84">
        <f>'037 - 5-letá rozvojová a ...'!F36</f>
        <v>0</v>
      </c>
      <c r="BD131" s="86">
        <f>'037 - 5-letá rozvojová a ...'!F37</f>
        <v>0</v>
      </c>
      <c r="BT131" s="82" t="s">
        <v>84</v>
      </c>
      <c r="BV131" s="82" t="s">
        <v>78</v>
      </c>
      <c r="BW131" s="82" t="s">
        <v>194</v>
      </c>
      <c r="BX131" s="82" t="s">
        <v>5</v>
      </c>
      <c r="CL131" s="82" t="s">
        <v>1</v>
      </c>
      <c r="CM131" s="82" t="s">
        <v>86</v>
      </c>
    </row>
    <row r="132" spans="1:91" s="1" customFormat="1" ht="30" customHeight="1">
      <c r="B132" s="31"/>
      <c r="AR132" s="31"/>
    </row>
    <row r="133" spans="1:91" s="1" customFormat="1" ht="6.95" customHeight="1">
      <c r="B133" s="43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31"/>
    </row>
  </sheetData>
  <sheetProtection algorithmName="SHA-512" hashValue="tMHgR/Mavh0YePUDgVgHuM4ya+KmewnpsnhZop7so465eRMcac7wXrLohG2XnalaPxklnOkmczs2UJcjU8zjYQ==" saltValue="WBC5tQqZFm4VTtXUqHzBjGp/tfApH9HZilBWHzYo8Cl9n3EZttit7KnxAn+uz577hbV0bSKNSCOyFIWOeIS7hA==" spinCount="100000" sheet="1" objects="1" scenarios="1" formatColumns="0" formatRows="0"/>
  <mergeCells count="186">
    <mergeCell ref="D128:H128"/>
    <mergeCell ref="D129:H129"/>
    <mergeCell ref="D130:H130"/>
    <mergeCell ref="D131:H131"/>
    <mergeCell ref="D119:H119"/>
    <mergeCell ref="D120:H120"/>
    <mergeCell ref="D121:H121"/>
    <mergeCell ref="D122:H122"/>
    <mergeCell ref="D123:H123"/>
    <mergeCell ref="D124:H124"/>
    <mergeCell ref="D125:H125"/>
    <mergeCell ref="D126:H126"/>
    <mergeCell ref="D127:H127"/>
    <mergeCell ref="D112:H112"/>
    <mergeCell ref="D113:H113"/>
    <mergeCell ref="D114:H114"/>
    <mergeCell ref="D115:H115"/>
    <mergeCell ref="D116:H116"/>
    <mergeCell ref="D117:H117"/>
    <mergeCell ref="D103:H103"/>
    <mergeCell ref="D102:H102"/>
    <mergeCell ref="D118:H118"/>
    <mergeCell ref="C92:G92"/>
    <mergeCell ref="D106:H106"/>
    <mergeCell ref="D104:H104"/>
    <mergeCell ref="D105:H105"/>
    <mergeCell ref="D107:H107"/>
    <mergeCell ref="D108:H108"/>
    <mergeCell ref="D109:H109"/>
    <mergeCell ref="D110:H110"/>
    <mergeCell ref="D111:H111"/>
    <mergeCell ref="D101:H101"/>
    <mergeCell ref="D100:H100"/>
    <mergeCell ref="D98:H98"/>
    <mergeCell ref="D95:H95"/>
    <mergeCell ref="D97:H97"/>
    <mergeCell ref="D96:H96"/>
    <mergeCell ref="D99:H99"/>
    <mergeCell ref="J124:AF124"/>
    <mergeCell ref="J125:AF125"/>
    <mergeCell ref="J126:AF126"/>
    <mergeCell ref="J127:AF127"/>
    <mergeCell ref="J128:AF128"/>
    <mergeCell ref="J129:AF129"/>
    <mergeCell ref="J130:AF130"/>
    <mergeCell ref="J131:AF131"/>
    <mergeCell ref="AM87:AN87"/>
    <mergeCell ref="J104:AF104"/>
    <mergeCell ref="J103:AF103"/>
    <mergeCell ref="J111:AF111"/>
    <mergeCell ref="L85:AO85"/>
    <mergeCell ref="J119:AF119"/>
    <mergeCell ref="J120:AF120"/>
    <mergeCell ref="J121:AF121"/>
    <mergeCell ref="J122:AF122"/>
    <mergeCell ref="J123:AF123"/>
    <mergeCell ref="AN131:AP131"/>
    <mergeCell ref="AG131:AM131"/>
    <mergeCell ref="I92:AF92"/>
    <mergeCell ref="J101:AF101"/>
    <mergeCell ref="J112:AF112"/>
    <mergeCell ref="J113:AF113"/>
    <mergeCell ref="J115:AF115"/>
    <mergeCell ref="J114:AF114"/>
    <mergeCell ref="J116:AF116"/>
    <mergeCell ref="J95:AF95"/>
    <mergeCell ref="J117:AF117"/>
    <mergeCell ref="J96:AF96"/>
    <mergeCell ref="J97:AF97"/>
    <mergeCell ref="J110:AF110"/>
    <mergeCell ref="J102:AF102"/>
    <mergeCell ref="J109:AF109"/>
    <mergeCell ref="J98:AF98"/>
    <mergeCell ref="J108:AF108"/>
    <mergeCell ref="J99:AF99"/>
    <mergeCell ref="J107:AF107"/>
    <mergeCell ref="J106:AF106"/>
    <mergeCell ref="J118:AF118"/>
    <mergeCell ref="J105:AF105"/>
    <mergeCell ref="J100:AF100"/>
    <mergeCell ref="AN126:AP126"/>
    <mergeCell ref="AG126:AM126"/>
    <mergeCell ref="AN127:AP127"/>
    <mergeCell ref="AG127:AM127"/>
    <mergeCell ref="AN128:AP128"/>
    <mergeCell ref="AG128:AM128"/>
    <mergeCell ref="AN129:AP129"/>
    <mergeCell ref="AG129:AM129"/>
    <mergeCell ref="AN130:AP130"/>
    <mergeCell ref="AG130:AM130"/>
    <mergeCell ref="AG121:AM121"/>
    <mergeCell ref="AN121:AP121"/>
    <mergeCell ref="AN122:AP122"/>
    <mergeCell ref="AG122:AM122"/>
    <mergeCell ref="AN123:AP123"/>
    <mergeCell ref="AG123:AM123"/>
    <mergeCell ref="AN124:AP124"/>
    <mergeCell ref="AG124:AM124"/>
    <mergeCell ref="AN125:AP125"/>
    <mergeCell ref="AG125:AM125"/>
    <mergeCell ref="AN116:AP116"/>
    <mergeCell ref="AG116:AM116"/>
    <mergeCell ref="AN117:AP117"/>
    <mergeCell ref="AG117:AM117"/>
    <mergeCell ref="AN118:AP118"/>
    <mergeCell ref="AG118:AM118"/>
    <mergeCell ref="AN119:AP119"/>
    <mergeCell ref="AG119:AM119"/>
    <mergeCell ref="AN120:AP120"/>
    <mergeCell ref="AG120:AM120"/>
    <mergeCell ref="AN111:AP111"/>
    <mergeCell ref="AG111:AM111"/>
    <mergeCell ref="AG112:AM112"/>
    <mergeCell ref="AN112:AP112"/>
    <mergeCell ref="AG113:AM113"/>
    <mergeCell ref="AN113:AP113"/>
    <mergeCell ref="AN114:AP114"/>
    <mergeCell ref="AG114:AM114"/>
    <mergeCell ref="AG115:AM115"/>
    <mergeCell ref="AN115:AP115"/>
    <mergeCell ref="AG109:AM109"/>
    <mergeCell ref="AN109:AP109"/>
    <mergeCell ref="AN110:AP110"/>
    <mergeCell ref="AG110:AM110"/>
    <mergeCell ref="AM89:AP89"/>
    <mergeCell ref="AS89:AT91"/>
    <mergeCell ref="AM90:AP90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N98:AP98"/>
    <mergeCell ref="AG98:AM98"/>
    <mergeCell ref="AG99:AM99"/>
    <mergeCell ref="AN99:AP99"/>
    <mergeCell ref="AN100:AP100"/>
    <mergeCell ref="AG100:AM100"/>
    <mergeCell ref="AG94:AM94"/>
    <mergeCell ref="AN94:AP94"/>
    <mergeCell ref="AN104:AP104"/>
    <mergeCell ref="AG104:AM104"/>
    <mergeCell ref="AN105:AP105"/>
    <mergeCell ref="AG105:AM105"/>
    <mergeCell ref="AN106:AP106"/>
    <mergeCell ref="AG106:AM106"/>
    <mergeCell ref="AN107:AP107"/>
    <mergeCell ref="AG107:AM107"/>
    <mergeCell ref="AG108:AM108"/>
    <mergeCell ref="AN108:AP108"/>
    <mergeCell ref="AK35:AO35"/>
    <mergeCell ref="X35:AB35"/>
    <mergeCell ref="AR2:BE2"/>
    <mergeCell ref="AG101:AM101"/>
    <mergeCell ref="AN101:AP101"/>
    <mergeCell ref="AN102:AP102"/>
    <mergeCell ref="AG102:AM102"/>
    <mergeCell ref="AN103:AP103"/>
    <mergeCell ref="AG103:AM103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</mergeCells>
  <hyperlinks>
    <hyperlink ref="A95" location="'001 - vedlejší rozpočtové...'!C2" display="/" xr:uid="{00000000-0004-0000-0000-000000000000}"/>
    <hyperlink ref="A96" location="'002 - SO 101 KOMUNIKACE -...'!C2" display="/" xr:uid="{00000000-0004-0000-0000-000001000000}"/>
    <hyperlink ref="A97" location="'003 - SO 301 ODVODNĚNÍ KO...'!C2" display="/" xr:uid="{00000000-0004-0000-0000-000002000000}"/>
    <hyperlink ref="A98" location="'004 - SO 401 VEŘEJNÉ OSVĚ...'!C2" display="/" xr:uid="{00000000-0004-0000-0000-000003000000}"/>
    <hyperlink ref="A99" location="'005 - SO 402 ROZVODY ELEK...'!C2" display="/" xr:uid="{00000000-0004-0000-0000-000004000000}"/>
    <hyperlink ref="A100" location="'006 - SO 501 PŘELOŽKY PLY...'!C2" display="/" xr:uid="{00000000-0004-0000-0000-000005000000}"/>
    <hyperlink ref="A101" location="'007 - vedlejší rozpočtové...'!C2" display="/" xr:uid="{00000000-0004-0000-0000-000006000000}"/>
    <hyperlink ref="A102" location="'008 - SO 101 KOMUNIKACE -...'!C2" display="/" xr:uid="{00000000-0004-0000-0000-000007000000}"/>
    <hyperlink ref="A103" location="'009 - SO 301 ODVODNĚNÍ KO...'!C2" display="/" xr:uid="{00000000-0004-0000-0000-000008000000}"/>
    <hyperlink ref="A104" location="'010 - SO 302 VODNÍ PRVKY ...'!C2" display="/" xr:uid="{00000000-0004-0000-0000-000009000000}"/>
    <hyperlink ref="A105" location="'011 - SO 401 VEŘEJNÉ OSVĚ...'!C2" display="/" xr:uid="{00000000-0004-0000-0000-00000A000000}"/>
    <hyperlink ref="A106" location="'012 - SO 402 ROZVODY ELEK...'!C2" display="/" xr:uid="{00000000-0004-0000-0000-00000B000000}"/>
    <hyperlink ref="A107" location="'013 - vedlejší rozpočtové...'!C2" display="/" xr:uid="{00000000-0004-0000-0000-00000C000000}"/>
    <hyperlink ref="A108" location="'014 - SO 101 KOMUNIKACE -...'!C2" display="/" xr:uid="{00000000-0004-0000-0000-00000D000000}"/>
    <hyperlink ref="A109" location="'015 - SO 301 ODVODNĚNÍ KO...'!C2" display="/" xr:uid="{00000000-0004-0000-0000-00000E000000}"/>
    <hyperlink ref="A110" location="'016 - SO 302 VODNÍ PRVKY ...'!C2" display="/" xr:uid="{00000000-0004-0000-0000-00000F000000}"/>
    <hyperlink ref="A111" location="'017 - SO 303 PŘELOŽKY VOD...'!C2" display="/" xr:uid="{00000000-0004-0000-0000-000010000000}"/>
    <hyperlink ref="A112" location="'018 - SO 401 VEŘEJNÉ OSVĚ...'!C2" display="/" xr:uid="{00000000-0004-0000-0000-000011000000}"/>
    <hyperlink ref="A113" location="'019 - SO 402 ROZVODY ELEK...'!C2" display="/" xr:uid="{00000000-0004-0000-0000-000012000000}"/>
    <hyperlink ref="A114" location="'020 - vedlejší rozpočtové...'!C2" display="/" xr:uid="{00000000-0004-0000-0000-000013000000}"/>
    <hyperlink ref="A115" location="'021 - SO 101 KOMUNIKACE -...'!C2" display="/" xr:uid="{00000000-0004-0000-0000-000014000000}"/>
    <hyperlink ref="A116" location="'022 - SO 301 ODVODNĚNÍ KO...'!C2" display="/" xr:uid="{00000000-0004-0000-0000-000015000000}"/>
    <hyperlink ref="A117" location="'023 - SO 302 VODNÍ PRVKY ...'!C2" display="/" xr:uid="{00000000-0004-0000-0000-000016000000}"/>
    <hyperlink ref="A118" location="'024 - SO 401 VEŘEJNÉ OSVĚ...'!C2" display="/" xr:uid="{00000000-0004-0000-0000-000017000000}"/>
    <hyperlink ref="A119" location="'025 - SO 402 ROZVODY ELEK...'!C2" display="/" xr:uid="{00000000-0004-0000-0000-000018000000}"/>
    <hyperlink ref="A120" location="'026 - vedlejší rozpočtové...'!C2" display="/" xr:uid="{00000000-0004-0000-0000-000019000000}"/>
    <hyperlink ref="A121" location="'027 - SO 101 KOMUNIKACE -...'!C2" display="/" xr:uid="{00000000-0004-0000-0000-00001A000000}"/>
    <hyperlink ref="A122" location="'028 - SO 301 ODVODNĚNÍ KO...'!C2" display="/" xr:uid="{00000000-0004-0000-0000-00001B000000}"/>
    <hyperlink ref="A123" location="'029 - SO 303 PŘELOŽKY VOD...'!C2" display="/" xr:uid="{00000000-0004-0000-0000-00001C000000}"/>
    <hyperlink ref="A124" location="'030 - SO 401 VEŘEJNÉ OSVĚ...'!C2" display="/" xr:uid="{00000000-0004-0000-0000-00001D000000}"/>
    <hyperlink ref="A125" location="'031 - SO 402 ROZVODY ELEK...'!C2" display="/" xr:uid="{00000000-0004-0000-0000-00001E000000}"/>
    <hyperlink ref="A126" location="'032 - SO 501 PŘELOŽKY PLY...'!C2" display="/" xr:uid="{00000000-0004-0000-0000-00001F000000}"/>
    <hyperlink ref="A127" location="'033 - vedlejší rozpočtové...'!C2" display="/" xr:uid="{00000000-0004-0000-0000-000020000000}"/>
    <hyperlink ref="A128" location="'034 - SO 101 KOMUNIKACE -...'!C2" display="/" xr:uid="{00000000-0004-0000-0000-000021000000}"/>
    <hyperlink ref="A129" location="'035 - SO 401 VEŘEJNÉ OSVĚ...'!C2" display="/" xr:uid="{00000000-0004-0000-0000-000022000000}"/>
    <hyperlink ref="A130" location="'036 - SO 402 ROZVODY ELEK...'!C2" display="/" xr:uid="{00000000-0004-0000-0000-000023000000}"/>
    <hyperlink ref="A131" location="'037 - 5-letá rozvojová a ...'!C2" display="/" xr:uid="{00000000-0004-0000-0000-00002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54"/>
  <sheetViews>
    <sheetView showGridLines="0" topLeftCell="A128" workbookViewId="0">
      <selection activeCell="X144" sqref="X144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85</v>
      </c>
      <c r="AZ2" s="87" t="s">
        <v>195</v>
      </c>
      <c r="BA2" s="87" t="s">
        <v>195</v>
      </c>
      <c r="BB2" s="87" t="s">
        <v>196</v>
      </c>
      <c r="BC2" s="87" t="s">
        <v>197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</row>
    <row r="5" spans="2:56" ht="6.95" customHeight="1">
      <c r="B5" s="19"/>
      <c r="L5" s="19"/>
    </row>
    <row r="6" spans="2:56" ht="12" customHeight="1">
      <c r="B6" s="19"/>
      <c r="D6" s="26" t="s">
        <v>16</v>
      </c>
      <c r="L6" s="19"/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</row>
    <row r="8" spans="2:56" s="1" customFormat="1" ht="12" customHeight="1">
      <c r="B8" s="31"/>
      <c r="D8" s="26" t="s">
        <v>199</v>
      </c>
      <c r="L8" s="31"/>
    </row>
    <row r="9" spans="2:56" s="1" customFormat="1" ht="16.5" customHeight="1">
      <c r="B9" s="31"/>
      <c r="E9" s="233" t="s">
        <v>200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ROUND(J118, 2)</f>
        <v>400000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ROUND((SUM(BE118:BE153)),  2)</f>
        <v>400000</v>
      </c>
      <c r="I33" s="92">
        <v>0.21</v>
      </c>
      <c r="J33" s="91">
        <f>ROUND(((SUM(BE118:BE153))*I33),  2)</f>
        <v>84000</v>
      </c>
      <c r="L33" s="31"/>
    </row>
    <row r="34" spans="2:12" s="1" customFormat="1" ht="14.45" customHeight="1">
      <c r="B34" s="31"/>
      <c r="E34" s="26" t="s">
        <v>42</v>
      </c>
      <c r="F34" s="91">
        <f>ROUND((SUM(BF118:BF153)),  2)</f>
        <v>0</v>
      </c>
      <c r="I34" s="92">
        <v>0.12</v>
      </c>
      <c r="J34" s="91">
        <f>ROUND(((SUM(BF118:BF153))*I34),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ROUND((SUM(BG118:BG153)),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ROUND((SUM(BH118:BH153)),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ROUND((SUM(BI118:BI153)),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484000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001 - vedlejší rozpočtové náklady - 1.etapa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J118</f>
        <v>400000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J119</f>
        <v>400000</v>
      </c>
      <c r="L97" s="104"/>
    </row>
    <row r="98" spans="2:12" s="9" customFormat="1" ht="19.899999999999999" customHeight="1">
      <c r="B98" s="108"/>
      <c r="D98" s="109" t="s">
        <v>207</v>
      </c>
      <c r="E98" s="110"/>
      <c r="F98" s="110"/>
      <c r="G98" s="110"/>
      <c r="H98" s="110"/>
      <c r="I98" s="110"/>
      <c r="J98" s="111">
        <f>J120</f>
        <v>400000</v>
      </c>
      <c r="L98" s="108"/>
    </row>
    <row r="99" spans="2:12" s="1" customFormat="1" ht="21.75" customHeight="1">
      <c r="B99" s="31"/>
      <c r="L99" s="31"/>
    </row>
    <row r="100" spans="2:12" s="1" customFormat="1" ht="6.95" customHeight="1">
      <c r="B100" s="43"/>
      <c r="C100" s="44"/>
      <c r="D100" s="44"/>
      <c r="E100" s="44"/>
      <c r="F100" s="44"/>
      <c r="G100" s="44"/>
      <c r="H100" s="44"/>
      <c r="I100" s="44"/>
      <c r="J100" s="44"/>
      <c r="K100" s="44"/>
      <c r="L100" s="31"/>
    </row>
    <row r="104" spans="2:12" s="1" customFormat="1" ht="6.95" customHeight="1"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31"/>
    </row>
    <row r="105" spans="2:12" s="1" customFormat="1" ht="24.95" customHeight="1">
      <c r="B105" s="31"/>
      <c r="C105" s="20" t="s">
        <v>208</v>
      </c>
      <c r="L105" s="31"/>
    </row>
    <row r="106" spans="2:12" s="1" customFormat="1" ht="6.95" customHeight="1">
      <c r="B106" s="31"/>
      <c r="L106" s="31"/>
    </row>
    <row r="107" spans="2:12" s="1" customFormat="1" ht="12" customHeight="1">
      <c r="B107" s="31"/>
      <c r="C107" s="26" t="s">
        <v>16</v>
      </c>
      <c r="L107" s="31"/>
    </row>
    <row r="108" spans="2:12" s="1" customFormat="1" ht="16.5" customHeight="1">
      <c r="B108" s="31"/>
      <c r="E108" s="237" t="str">
        <f>E7</f>
        <v>Rekonstrukce Náměstí a přilehlých ulic</v>
      </c>
      <c r="F108" s="238"/>
      <c r="G108" s="238"/>
      <c r="H108" s="238"/>
      <c r="L108" s="31"/>
    </row>
    <row r="109" spans="2:12" s="1" customFormat="1" ht="12" customHeight="1">
      <c r="B109" s="31"/>
      <c r="C109" s="26" t="s">
        <v>199</v>
      </c>
      <c r="L109" s="31"/>
    </row>
    <row r="110" spans="2:12" s="1" customFormat="1" ht="16.5" customHeight="1">
      <c r="B110" s="31"/>
      <c r="E110" s="233" t="str">
        <f>E9</f>
        <v>001 - vedlejší rozpočtové náklady - 1.etapa</v>
      </c>
      <c r="F110" s="239"/>
      <c r="G110" s="239"/>
      <c r="H110" s="239"/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20</v>
      </c>
      <c r="F112" s="24" t="str">
        <f>F12</f>
        <v>historické centrum</v>
      </c>
      <c r="I112" s="26" t="s">
        <v>22</v>
      </c>
      <c r="J112" s="51" t="str">
        <f>IF(J12="","",J12)</f>
        <v>12. 11. 2024</v>
      </c>
      <c r="L112" s="31"/>
    </row>
    <row r="113" spans="2:65" s="1" customFormat="1" ht="6.95" customHeight="1">
      <c r="B113" s="31"/>
      <c r="L113" s="31"/>
    </row>
    <row r="114" spans="2:65" s="1" customFormat="1" ht="25.7" customHeight="1">
      <c r="B114" s="31"/>
      <c r="C114" s="26" t="s">
        <v>24</v>
      </c>
      <c r="F114" s="24" t="str">
        <f>E15</f>
        <v>Město Velké Meziříčí</v>
      </c>
      <c r="I114" s="26" t="s">
        <v>30</v>
      </c>
      <c r="J114" s="29" t="str">
        <f>E21</f>
        <v>FILDMAN PROJEKT s.r.o.</v>
      </c>
      <c r="L114" s="31"/>
    </row>
    <row r="115" spans="2:65" s="1" customFormat="1" ht="25.7" customHeight="1">
      <c r="B115" s="31"/>
      <c r="C115" s="26" t="s">
        <v>28</v>
      </c>
      <c r="F115" s="24" t="str">
        <f>IF(E18="","",E18)</f>
        <v>Vyplň údaj</v>
      </c>
      <c r="I115" s="26" t="s">
        <v>33</v>
      </c>
      <c r="J115" s="29" t="str">
        <f>E24</f>
        <v>Ing. Bc. Roman Fildán</v>
      </c>
      <c r="L115" s="31"/>
    </row>
    <row r="116" spans="2:65" s="1" customFormat="1" ht="10.35" customHeight="1">
      <c r="B116" s="31"/>
      <c r="L116" s="31"/>
    </row>
    <row r="117" spans="2:65" s="10" customFormat="1" ht="29.25" customHeight="1">
      <c r="B117" s="112"/>
      <c r="C117" s="113" t="s">
        <v>209</v>
      </c>
      <c r="D117" s="114" t="s">
        <v>61</v>
      </c>
      <c r="E117" s="114" t="s">
        <v>57</v>
      </c>
      <c r="F117" s="114" t="s">
        <v>58</v>
      </c>
      <c r="G117" s="114" t="s">
        <v>210</v>
      </c>
      <c r="H117" s="114" t="s">
        <v>211</v>
      </c>
      <c r="I117" s="114" t="s">
        <v>212</v>
      </c>
      <c r="J117" s="115" t="s">
        <v>203</v>
      </c>
      <c r="K117" s="116" t="s">
        <v>213</v>
      </c>
      <c r="L117" s="112"/>
      <c r="M117" s="58" t="s">
        <v>1</v>
      </c>
      <c r="N117" s="59" t="s">
        <v>40</v>
      </c>
      <c r="O117" s="59" t="s">
        <v>214</v>
      </c>
      <c r="P117" s="59" t="s">
        <v>215</v>
      </c>
      <c r="Q117" s="59" t="s">
        <v>216</v>
      </c>
      <c r="R117" s="59" t="s">
        <v>217</v>
      </c>
      <c r="S117" s="59" t="s">
        <v>218</v>
      </c>
      <c r="T117" s="60" t="s">
        <v>219</v>
      </c>
    </row>
    <row r="118" spans="2:65" s="1" customFormat="1" ht="22.9" customHeight="1">
      <c r="B118" s="31"/>
      <c r="C118" s="63" t="s">
        <v>220</v>
      </c>
      <c r="J118" s="117">
        <f>BK118</f>
        <v>400000</v>
      </c>
      <c r="L118" s="31"/>
      <c r="M118" s="61"/>
      <c r="N118" s="52"/>
      <c r="O118" s="52"/>
      <c r="P118" s="118">
        <f>P119</f>
        <v>0</v>
      </c>
      <c r="Q118" s="52"/>
      <c r="R118" s="118">
        <f>R119</f>
        <v>6.5999999999999989E-2</v>
      </c>
      <c r="S118" s="52"/>
      <c r="T118" s="119">
        <f>T119</f>
        <v>0</v>
      </c>
      <c r="AT118" s="16" t="s">
        <v>75</v>
      </c>
      <c r="AU118" s="16" t="s">
        <v>205</v>
      </c>
      <c r="BK118" s="120">
        <f>BK119</f>
        <v>400000</v>
      </c>
    </row>
    <row r="119" spans="2:65" s="11" customFormat="1" ht="25.9" customHeight="1">
      <c r="B119" s="121"/>
      <c r="D119" s="122" t="s">
        <v>75</v>
      </c>
      <c r="E119" s="123" t="s">
        <v>221</v>
      </c>
      <c r="F119" s="123" t="s">
        <v>222</v>
      </c>
      <c r="I119" s="124"/>
      <c r="J119" s="125">
        <f>BK119</f>
        <v>400000</v>
      </c>
      <c r="L119" s="121"/>
      <c r="M119" s="126"/>
      <c r="P119" s="127">
        <f>P120</f>
        <v>0</v>
      </c>
      <c r="R119" s="127">
        <f>R120</f>
        <v>6.5999999999999989E-2</v>
      </c>
      <c r="T119" s="128">
        <f>T120</f>
        <v>0</v>
      </c>
      <c r="AR119" s="122" t="s">
        <v>84</v>
      </c>
      <c r="AT119" s="129" t="s">
        <v>75</v>
      </c>
      <c r="AU119" s="129" t="s">
        <v>76</v>
      </c>
      <c r="AY119" s="122" t="s">
        <v>223</v>
      </c>
      <c r="BK119" s="130">
        <f>BK120</f>
        <v>400000</v>
      </c>
    </row>
    <row r="120" spans="2:65" s="11" customFormat="1" ht="22.9" customHeight="1">
      <c r="B120" s="121"/>
      <c r="D120" s="122" t="s">
        <v>75</v>
      </c>
      <c r="E120" s="131" t="s">
        <v>84</v>
      </c>
      <c r="F120" s="131" t="s">
        <v>224</v>
      </c>
      <c r="I120" s="124"/>
      <c r="J120" s="132">
        <f>BK120</f>
        <v>400000</v>
      </c>
      <c r="L120" s="121"/>
      <c r="M120" s="126"/>
      <c r="P120" s="127">
        <f>SUM(P121:P153)</f>
        <v>0</v>
      </c>
      <c r="R120" s="127">
        <f>SUM(R121:R153)</f>
        <v>6.5999999999999989E-2</v>
      </c>
      <c r="T120" s="128">
        <f>SUM(T121:T153)</f>
        <v>0</v>
      </c>
      <c r="AR120" s="122" t="s">
        <v>84</v>
      </c>
      <c r="AT120" s="129" t="s">
        <v>75</v>
      </c>
      <c r="AU120" s="129" t="s">
        <v>84</v>
      </c>
      <c r="AY120" s="122" t="s">
        <v>223</v>
      </c>
      <c r="BK120" s="130">
        <f>SUM(BK121:BK153)</f>
        <v>400000</v>
      </c>
    </row>
    <row r="121" spans="2:65" s="1" customFormat="1" ht="16.5" customHeight="1">
      <c r="B121" s="31"/>
      <c r="C121" s="133" t="s">
        <v>84</v>
      </c>
      <c r="D121" s="133" t="s">
        <v>225</v>
      </c>
      <c r="E121" s="134" t="s">
        <v>81</v>
      </c>
      <c r="F121" s="135" t="s">
        <v>226</v>
      </c>
      <c r="G121" s="136" t="s">
        <v>227</v>
      </c>
      <c r="H121" s="137">
        <v>1</v>
      </c>
      <c r="I121" s="138"/>
      <c r="J121" s="139">
        <f t="shared" ref="J121:J129" si="0">ROUND(I121*H121,2)</f>
        <v>0</v>
      </c>
      <c r="K121" s="140"/>
      <c r="L121" s="141"/>
      <c r="M121" s="142" t="s">
        <v>1</v>
      </c>
      <c r="N121" s="143" t="s">
        <v>41</v>
      </c>
      <c r="P121" s="144">
        <f t="shared" ref="P121:P129" si="1">O121*H121</f>
        <v>0</v>
      </c>
      <c r="Q121" s="144">
        <v>0</v>
      </c>
      <c r="R121" s="144">
        <f t="shared" ref="R121:R129" si="2">Q121*H121</f>
        <v>0</v>
      </c>
      <c r="S121" s="144">
        <v>0</v>
      </c>
      <c r="T121" s="145">
        <f t="shared" ref="T121:T129" si="3">S121*H121</f>
        <v>0</v>
      </c>
      <c r="AR121" s="146" t="s">
        <v>228</v>
      </c>
      <c r="AT121" s="146" t="s">
        <v>225</v>
      </c>
      <c r="AU121" s="146" t="s">
        <v>86</v>
      </c>
      <c r="AY121" s="16" t="s">
        <v>223</v>
      </c>
      <c r="BE121" s="147">
        <f t="shared" ref="BE121:BE129" si="4">IF(N121="základní",J121,0)</f>
        <v>0</v>
      </c>
      <c r="BF121" s="147">
        <f t="shared" ref="BF121:BF129" si="5">IF(N121="snížená",J121,0)</f>
        <v>0</v>
      </c>
      <c r="BG121" s="147">
        <f t="shared" ref="BG121:BG129" si="6">IF(N121="zákl. přenesená",J121,0)</f>
        <v>0</v>
      </c>
      <c r="BH121" s="147">
        <f t="shared" ref="BH121:BH129" si="7">IF(N121="sníž. přenesená",J121,0)</f>
        <v>0</v>
      </c>
      <c r="BI121" s="147">
        <f t="shared" ref="BI121:BI129" si="8">IF(N121="nulová",J121,0)</f>
        <v>0</v>
      </c>
      <c r="BJ121" s="16" t="s">
        <v>84</v>
      </c>
      <c r="BK121" s="147">
        <f t="shared" ref="BK121:BK129" si="9">ROUND(I121*H121,2)</f>
        <v>0</v>
      </c>
      <c r="BL121" s="16" t="s">
        <v>229</v>
      </c>
      <c r="BM121" s="146" t="s">
        <v>230</v>
      </c>
    </row>
    <row r="122" spans="2:65" s="1" customFormat="1" ht="37.9" customHeight="1">
      <c r="B122" s="31"/>
      <c r="C122" s="133" t="s">
        <v>86</v>
      </c>
      <c r="D122" s="133" t="s">
        <v>225</v>
      </c>
      <c r="E122" s="134" t="s">
        <v>87</v>
      </c>
      <c r="F122" s="135" t="s">
        <v>231</v>
      </c>
      <c r="G122" s="136" t="s">
        <v>227</v>
      </c>
      <c r="H122" s="137">
        <v>1</v>
      </c>
      <c r="I122" s="138"/>
      <c r="J122" s="139">
        <f t="shared" si="0"/>
        <v>0</v>
      </c>
      <c r="K122" s="140"/>
      <c r="L122" s="141"/>
      <c r="M122" s="142" t="s">
        <v>1</v>
      </c>
      <c r="N122" s="143" t="s">
        <v>41</v>
      </c>
      <c r="P122" s="144">
        <f t="shared" si="1"/>
        <v>0</v>
      </c>
      <c r="Q122" s="144">
        <v>0</v>
      </c>
      <c r="R122" s="144">
        <f t="shared" si="2"/>
        <v>0</v>
      </c>
      <c r="S122" s="144">
        <v>0</v>
      </c>
      <c r="T122" s="145">
        <f t="shared" si="3"/>
        <v>0</v>
      </c>
      <c r="AR122" s="146" t="s">
        <v>228</v>
      </c>
      <c r="AT122" s="146" t="s">
        <v>225</v>
      </c>
      <c r="AU122" s="146" t="s">
        <v>86</v>
      </c>
      <c r="AY122" s="16" t="s">
        <v>223</v>
      </c>
      <c r="BE122" s="147">
        <f t="shared" si="4"/>
        <v>0</v>
      </c>
      <c r="BF122" s="147">
        <f t="shared" si="5"/>
        <v>0</v>
      </c>
      <c r="BG122" s="147">
        <f t="shared" si="6"/>
        <v>0</v>
      </c>
      <c r="BH122" s="147">
        <f t="shared" si="7"/>
        <v>0</v>
      </c>
      <c r="BI122" s="147">
        <f t="shared" si="8"/>
        <v>0</v>
      </c>
      <c r="BJ122" s="16" t="s">
        <v>84</v>
      </c>
      <c r="BK122" s="147">
        <f t="shared" si="9"/>
        <v>0</v>
      </c>
      <c r="BL122" s="16" t="s">
        <v>229</v>
      </c>
      <c r="BM122" s="146" t="s">
        <v>232</v>
      </c>
    </row>
    <row r="123" spans="2:65" s="1" customFormat="1" ht="24.2" customHeight="1">
      <c r="B123" s="31"/>
      <c r="C123" s="133" t="s">
        <v>233</v>
      </c>
      <c r="D123" s="133" t="s">
        <v>225</v>
      </c>
      <c r="E123" s="134" t="s">
        <v>147</v>
      </c>
      <c r="F123" s="135" t="s">
        <v>234</v>
      </c>
      <c r="G123" s="136" t="s">
        <v>227</v>
      </c>
      <c r="H123" s="137">
        <v>1</v>
      </c>
      <c r="I123" s="138"/>
      <c r="J123" s="139">
        <f t="shared" si="0"/>
        <v>0</v>
      </c>
      <c r="K123" s="140"/>
      <c r="L123" s="141"/>
      <c r="M123" s="142" t="s">
        <v>1</v>
      </c>
      <c r="N123" s="143" t="s">
        <v>41</v>
      </c>
      <c r="P123" s="144">
        <f t="shared" si="1"/>
        <v>0</v>
      </c>
      <c r="Q123" s="144">
        <v>0</v>
      </c>
      <c r="R123" s="144">
        <f t="shared" si="2"/>
        <v>0</v>
      </c>
      <c r="S123" s="144">
        <v>0</v>
      </c>
      <c r="T123" s="145">
        <f t="shared" si="3"/>
        <v>0</v>
      </c>
      <c r="AR123" s="146" t="s">
        <v>228</v>
      </c>
      <c r="AT123" s="146" t="s">
        <v>225</v>
      </c>
      <c r="AU123" s="146" t="s">
        <v>86</v>
      </c>
      <c r="AY123" s="16" t="s">
        <v>223</v>
      </c>
      <c r="BE123" s="147">
        <f t="shared" si="4"/>
        <v>0</v>
      </c>
      <c r="BF123" s="147">
        <f t="shared" si="5"/>
        <v>0</v>
      </c>
      <c r="BG123" s="147">
        <f t="shared" si="6"/>
        <v>0</v>
      </c>
      <c r="BH123" s="147">
        <f t="shared" si="7"/>
        <v>0</v>
      </c>
      <c r="BI123" s="147">
        <f t="shared" si="8"/>
        <v>0</v>
      </c>
      <c r="BJ123" s="16" t="s">
        <v>84</v>
      </c>
      <c r="BK123" s="147">
        <f t="shared" si="9"/>
        <v>0</v>
      </c>
      <c r="BL123" s="16" t="s">
        <v>229</v>
      </c>
      <c r="BM123" s="146" t="s">
        <v>235</v>
      </c>
    </row>
    <row r="124" spans="2:65" s="1" customFormat="1" ht="21.75" customHeight="1">
      <c r="B124" s="31"/>
      <c r="C124" s="133" t="s">
        <v>229</v>
      </c>
      <c r="D124" s="133" t="s">
        <v>225</v>
      </c>
      <c r="E124" s="134" t="s">
        <v>93</v>
      </c>
      <c r="F124" s="135" t="s">
        <v>236</v>
      </c>
      <c r="G124" s="136" t="s">
        <v>227</v>
      </c>
      <c r="H124" s="137">
        <v>1</v>
      </c>
      <c r="I124" s="138"/>
      <c r="J124" s="139">
        <f t="shared" si="0"/>
        <v>0</v>
      </c>
      <c r="K124" s="140"/>
      <c r="L124" s="141"/>
      <c r="M124" s="142" t="s">
        <v>1</v>
      </c>
      <c r="N124" s="143" t="s">
        <v>41</v>
      </c>
      <c r="P124" s="144">
        <f t="shared" si="1"/>
        <v>0</v>
      </c>
      <c r="Q124" s="144">
        <v>0</v>
      </c>
      <c r="R124" s="144">
        <f t="shared" si="2"/>
        <v>0</v>
      </c>
      <c r="S124" s="144">
        <v>0</v>
      </c>
      <c r="T124" s="145">
        <f t="shared" si="3"/>
        <v>0</v>
      </c>
      <c r="AR124" s="146" t="s">
        <v>228</v>
      </c>
      <c r="AT124" s="146" t="s">
        <v>225</v>
      </c>
      <c r="AU124" s="146" t="s">
        <v>86</v>
      </c>
      <c r="AY124" s="16" t="s">
        <v>223</v>
      </c>
      <c r="BE124" s="147">
        <f t="shared" si="4"/>
        <v>0</v>
      </c>
      <c r="BF124" s="147">
        <f t="shared" si="5"/>
        <v>0</v>
      </c>
      <c r="BG124" s="147">
        <f t="shared" si="6"/>
        <v>0</v>
      </c>
      <c r="BH124" s="147">
        <f t="shared" si="7"/>
        <v>0</v>
      </c>
      <c r="BI124" s="147">
        <f t="shared" si="8"/>
        <v>0</v>
      </c>
      <c r="BJ124" s="16" t="s">
        <v>84</v>
      </c>
      <c r="BK124" s="147">
        <f t="shared" si="9"/>
        <v>0</v>
      </c>
      <c r="BL124" s="16" t="s">
        <v>229</v>
      </c>
      <c r="BM124" s="146" t="s">
        <v>237</v>
      </c>
    </row>
    <row r="125" spans="2:65" s="1" customFormat="1" ht="16.5" customHeight="1">
      <c r="B125" s="31"/>
      <c r="C125" s="133" t="s">
        <v>238</v>
      </c>
      <c r="D125" s="133" t="s">
        <v>225</v>
      </c>
      <c r="E125" s="134" t="s">
        <v>96</v>
      </c>
      <c r="F125" s="135" t="s">
        <v>239</v>
      </c>
      <c r="G125" s="136" t="s">
        <v>227</v>
      </c>
      <c r="H125" s="137">
        <v>1</v>
      </c>
      <c r="I125" s="138"/>
      <c r="J125" s="139">
        <f t="shared" si="0"/>
        <v>0</v>
      </c>
      <c r="K125" s="140"/>
      <c r="L125" s="141"/>
      <c r="M125" s="142" t="s">
        <v>1</v>
      </c>
      <c r="N125" s="143" t="s">
        <v>41</v>
      </c>
      <c r="P125" s="144">
        <f t="shared" si="1"/>
        <v>0</v>
      </c>
      <c r="Q125" s="144">
        <v>0</v>
      </c>
      <c r="R125" s="144">
        <f t="shared" si="2"/>
        <v>0</v>
      </c>
      <c r="S125" s="144">
        <v>0</v>
      </c>
      <c r="T125" s="145">
        <f t="shared" si="3"/>
        <v>0</v>
      </c>
      <c r="AR125" s="146" t="s">
        <v>228</v>
      </c>
      <c r="AT125" s="146" t="s">
        <v>225</v>
      </c>
      <c r="AU125" s="146" t="s">
        <v>86</v>
      </c>
      <c r="AY125" s="16" t="s">
        <v>223</v>
      </c>
      <c r="BE125" s="147">
        <f t="shared" si="4"/>
        <v>0</v>
      </c>
      <c r="BF125" s="147">
        <f t="shared" si="5"/>
        <v>0</v>
      </c>
      <c r="BG125" s="147">
        <f t="shared" si="6"/>
        <v>0</v>
      </c>
      <c r="BH125" s="147">
        <f t="shared" si="7"/>
        <v>0</v>
      </c>
      <c r="BI125" s="147">
        <f t="shared" si="8"/>
        <v>0</v>
      </c>
      <c r="BJ125" s="16" t="s">
        <v>84</v>
      </c>
      <c r="BK125" s="147">
        <f t="shared" si="9"/>
        <v>0</v>
      </c>
      <c r="BL125" s="16" t="s">
        <v>229</v>
      </c>
      <c r="BM125" s="146" t="s">
        <v>240</v>
      </c>
    </row>
    <row r="126" spans="2:65" s="1" customFormat="1" ht="16.5" customHeight="1">
      <c r="B126" s="31"/>
      <c r="C126" s="133" t="s">
        <v>241</v>
      </c>
      <c r="D126" s="133" t="s">
        <v>225</v>
      </c>
      <c r="E126" s="134" t="s">
        <v>99</v>
      </c>
      <c r="F126" s="135" t="s">
        <v>242</v>
      </c>
      <c r="G126" s="136" t="s">
        <v>227</v>
      </c>
      <c r="H126" s="137">
        <v>1</v>
      </c>
      <c r="I126" s="138"/>
      <c r="J126" s="139">
        <f t="shared" si="0"/>
        <v>0</v>
      </c>
      <c r="K126" s="140"/>
      <c r="L126" s="141"/>
      <c r="M126" s="142" t="s">
        <v>1</v>
      </c>
      <c r="N126" s="143" t="s">
        <v>41</v>
      </c>
      <c r="P126" s="144">
        <f t="shared" si="1"/>
        <v>0</v>
      </c>
      <c r="Q126" s="144">
        <v>0</v>
      </c>
      <c r="R126" s="144">
        <f t="shared" si="2"/>
        <v>0</v>
      </c>
      <c r="S126" s="144">
        <v>0</v>
      </c>
      <c r="T126" s="145">
        <f t="shared" si="3"/>
        <v>0</v>
      </c>
      <c r="AR126" s="146" t="s">
        <v>228</v>
      </c>
      <c r="AT126" s="146" t="s">
        <v>225</v>
      </c>
      <c r="AU126" s="146" t="s">
        <v>86</v>
      </c>
      <c r="AY126" s="16" t="s">
        <v>223</v>
      </c>
      <c r="BE126" s="147">
        <f t="shared" si="4"/>
        <v>0</v>
      </c>
      <c r="BF126" s="147">
        <f t="shared" si="5"/>
        <v>0</v>
      </c>
      <c r="BG126" s="147">
        <f t="shared" si="6"/>
        <v>0</v>
      </c>
      <c r="BH126" s="147">
        <f t="shared" si="7"/>
        <v>0</v>
      </c>
      <c r="BI126" s="147">
        <f t="shared" si="8"/>
        <v>0</v>
      </c>
      <c r="BJ126" s="16" t="s">
        <v>84</v>
      </c>
      <c r="BK126" s="147">
        <f t="shared" si="9"/>
        <v>0</v>
      </c>
      <c r="BL126" s="16" t="s">
        <v>229</v>
      </c>
      <c r="BM126" s="146" t="s">
        <v>243</v>
      </c>
    </row>
    <row r="127" spans="2:65" s="1" customFormat="1" ht="24.2" customHeight="1">
      <c r="B127" s="31"/>
      <c r="C127" s="133" t="s">
        <v>244</v>
      </c>
      <c r="D127" s="133" t="s">
        <v>225</v>
      </c>
      <c r="E127" s="134" t="s">
        <v>102</v>
      </c>
      <c r="F127" s="135" t="s">
        <v>245</v>
      </c>
      <c r="G127" s="136" t="s">
        <v>227</v>
      </c>
      <c r="H127" s="137">
        <v>1</v>
      </c>
      <c r="I127" s="138"/>
      <c r="J127" s="139">
        <f t="shared" si="0"/>
        <v>0</v>
      </c>
      <c r="K127" s="140"/>
      <c r="L127" s="141"/>
      <c r="M127" s="142" t="s">
        <v>1</v>
      </c>
      <c r="N127" s="143" t="s">
        <v>41</v>
      </c>
      <c r="P127" s="144">
        <f t="shared" si="1"/>
        <v>0</v>
      </c>
      <c r="Q127" s="144">
        <v>0</v>
      </c>
      <c r="R127" s="144">
        <f t="shared" si="2"/>
        <v>0</v>
      </c>
      <c r="S127" s="144">
        <v>0</v>
      </c>
      <c r="T127" s="145">
        <f t="shared" si="3"/>
        <v>0</v>
      </c>
      <c r="AR127" s="146" t="s">
        <v>228</v>
      </c>
      <c r="AT127" s="146" t="s">
        <v>225</v>
      </c>
      <c r="AU127" s="146" t="s">
        <v>86</v>
      </c>
      <c r="AY127" s="16" t="s">
        <v>223</v>
      </c>
      <c r="BE127" s="147">
        <f t="shared" si="4"/>
        <v>0</v>
      </c>
      <c r="BF127" s="147">
        <f t="shared" si="5"/>
        <v>0</v>
      </c>
      <c r="BG127" s="147">
        <f t="shared" si="6"/>
        <v>0</v>
      </c>
      <c r="BH127" s="147">
        <f t="shared" si="7"/>
        <v>0</v>
      </c>
      <c r="BI127" s="147">
        <f t="shared" si="8"/>
        <v>0</v>
      </c>
      <c r="BJ127" s="16" t="s">
        <v>84</v>
      </c>
      <c r="BK127" s="147">
        <f t="shared" si="9"/>
        <v>0</v>
      </c>
      <c r="BL127" s="16" t="s">
        <v>229</v>
      </c>
      <c r="BM127" s="146" t="s">
        <v>246</v>
      </c>
    </row>
    <row r="128" spans="2:65" s="1" customFormat="1" ht="16.5" customHeight="1">
      <c r="B128" s="31"/>
      <c r="C128" s="133" t="s">
        <v>228</v>
      </c>
      <c r="D128" s="133" t="s">
        <v>225</v>
      </c>
      <c r="E128" s="134" t="s">
        <v>105</v>
      </c>
      <c r="F128" s="135" t="s">
        <v>247</v>
      </c>
      <c r="G128" s="136" t="s">
        <v>227</v>
      </c>
      <c r="H128" s="137">
        <v>4</v>
      </c>
      <c r="I128" s="138"/>
      <c r="J128" s="139">
        <f t="shared" si="0"/>
        <v>0</v>
      </c>
      <c r="K128" s="140"/>
      <c r="L128" s="141"/>
      <c r="M128" s="142" t="s">
        <v>1</v>
      </c>
      <c r="N128" s="143" t="s">
        <v>41</v>
      </c>
      <c r="P128" s="144">
        <f t="shared" si="1"/>
        <v>0</v>
      </c>
      <c r="Q128" s="144">
        <v>0</v>
      </c>
      <c r="R128" s="144">
        <f t="shared" si="2"/>
        <v>0</v>
      </c>
      <c r="S128" s="144">
        <v>0</v>
      </c>
      <c r="T128" s="145">
        <f t="shared" si="3"/>
        <v>0</v>
      </c>
      <c r="AR128" s="146" t="s">
        <v>228</v>
      </c>
      <c r="AT128" s="146" t="s">
        <v>225</v>
      </c>
      <c r="AU128" s="146" t="s">
        <v>86</v>
      </c>
      <c r="AY128" s="16" t="s">
        <v>223</v>
      </c>
      <c r="BE128" s="147">
        <f t="shared" si="4"/>
        <v>0</v>
      </c>
      <c r="BF128" s="147">
        <f t="shared" si="5"/>
        <v>0</v>
      </c>
      <c r="BG128" s="147">
        <f t="shared" si="6"/>
        <v>0</v>
      </c>
      <c r="BH128" s="147">
        <f t="shared" si="7"/>
        <v>0</v>
      </c>
      <c r="BI128" s="147">
        <f t="shared" si="8"/>
        <v>0</v>
      </c>
      <c r="BJ128" s="16" t="s">
        <v>84</v>
      </c>
      <c r="BK128" s="147">
        <f t="shared" si="9"/>
        <v>0</v>
      </c>
      <c r="BL128" s="16" t="s">
        <v>229</v>
      </c>
      <c r="BM128" s="146" t="s">
        <v>248</v>
      </c>
    </row>
    <row r="129" spans="2:65" s="1" customFormat="1" ht="16.5" customHeight="1">
      <c r="B129" s="31"/>
      <c r="C129" s="133" t="s">
        <v>249</v>
      </c>
      <c r="D129" s="133" t="s">
        <v>225</v>
      </c>
      <c r="E129" s="134" t="s">
        <v>108</v>
      </c>
      <c r="F129" s="135" t="s">
        <v>250</v>
      </c>
      <c r="G129" s="136" t="s">
        <v>251</v>
      </c>
      <c r="H129" s="137">
        <v>28</v>
      </c>
      <c r="I129" s="138"/>
      <c r="J129" s="139">
        <f t="shared" si="0"/>
        <v>0</v>
      </c>
      <c r="K129" s="140"/>
      <c r="L129" s="141"/>
      <c r="M129" s="142" t="s">
        <v>1</v>
      </c>
      <c r="N129" s="143" t="s">
        <v>41</v>
      </c>
      <c r="P129" s="144">
        <f t="shared" si="1"/>
        <v>0</v>
      </c>
      <c r="Q129" s="144">
        <v>0</v>
      </c>
      <c r="R129" s="144">
        <f t="shared" si="2"/>
        <v>0</v>
      </c>
      <c r="S129" s="144">
        <v>0</v>
      </c>
      <c r="T129" s="145">
        <f t="shared" si="3"/>
        <v>0</v>
      </c>
      <c r="AR129" s="146" t="s">
        <v>228</v>
      </c>
      <c r="AT129" s="146" t="s">
        <v>225</v>
      </c>
      <c r="AU129" s="146" t="s">
        <v>86</v>
      </c>
      <c r="AY129" s="16" t="s">
        <v>223</v>
      </c>
      <c r="BE129" s="147">
        <f t="shared" si="4"/>
        <v>0</v>
      </c>
      <c r="BF129" s="147">
        <f t="shared" si="5"/>
        <v>0</v>
      </c>
      <c r="BG129" s="147">
        <f t="shared" si="6"/>
        <v>0</v>
      </c>
      <c r="BH129" s="147">
        <f t="shared" si="7"/>
        <v>0</v>
      </c>
      <c r="BI129" s="147">
        <f t="shared" si="8"/>
        <v>0</v>
      </c>
      <c r="BJ129" s="16" t="s">
        <v>84</v>
      </c>
      <c r="BK129" s="147">
        <f t="shared" si="9"/>
        <v>0</v>
      </c>
      <c r="BL129" s="16" t="s">
        <v>229</v>
      </c>
      <c r="BM129" s="146" t="s">
        <v>252</v>
      </c>
    </row>
    <row r="130" spans="2:65" s="12" customFormat="1" ht="11.25">
      <c r="B130" s="148"/>
      <c r="D130" s="149" t="s">
        <v>253</v>
      </c>
      <c r="E130" s="150" t="s">
        <v>1</v>
      </c>
      <c r="F130" s="151" t="s">
        <v>254</v>
      </c>
      <c r="H130" s="150" t="s">
        <v>1</v>
      </c>
      <c r="I130" s="152"/>
      <c r="L130" s="148"/>
      <c r="M130" s="153"/>
      <c r="T130" s="154"/>
      <c r="AT130" s="150" t="s">
        <v>253</v>
      </c>
      <c r="AU130" s="150" t="s">
        <v>86</v>
      </c>
      <c r="AV130" s="12" t="s">
        <v>84</v>
      </c>
      <c r="AW130" s="12" t="s">
        <v>32</v>
      </c>
      <c r="AX130" s="12" t="s">
        <v>76</v>
      </c>
      <c r="AY130" s="150" t="s">
        <v>223</v>
      </c>
    </row>
    <row r="131" spans="2:65" s="12" customFormat="1" ht="11.25">
      <c r="B131" s="148"/>
      <c r="D131" s="149" t="s">
        <v>253</v>
      </c>
      <c r="E131" s="150" t="s">
        <v>1</v>
      </c>
      <c r="F131" s="151" t="s">
        <v>255</v>
      </c>
      <c r="H131" s="150" t="s">
        <v>1</v>
      </c>
      <c r="I131" s="152"/>
      <c r="L131" s="148"/>
      <c r="M131" s="153"/>
      <c r="T131" s="154"/>
      <c r="AT131" s="150" t="s">
        <v>253</v>
      </c>
      <c r="AU131" s="150" t="s">
        <v>86</v>
      </c>
      <c r="AV131" s="12" t="s">
        <v>84</v>
      </c>
      <c r="AW131" s="12" t="s">
        <v>32</v>
      </c>
      <c r="AX131" s="12" t="s">
        <v>76</v>
      </c>
      <c r="AY131" s="150" t="s">
        <v>223</v>
      </c>
    </row>
    <row r="132" spans="2:65" s="13" customFormat="1" ht="11.25">
      <c r="B132" s="155"/>
      <c r="D132" s="149" t="s">
        <v>253</v>
      </c>
      <c r="E132" s="156" t="s">
        <v>1</v>
      </c>
      <c r="F132" s="157" t="s">
        <v>256</v>
      </c>
      <c r="H132" s="158">
        <v>14</v>
      </c>
      <c r="I132" s="159"/>
      <c r="L132" s="155"/>
      <c r="M132" s="160"/>
      <c r="T132" s="161"/>
      <c r="AT132" s="156" t="s">
        <v>253</v>
      </c>
      <c r="AU132" s="156" t="s">
        <v>86</v>
      </c>
      <c r="AV132" s="13" t="s">
        <v>86</v>
      </c>
      <c r="AW132" s="13" t="s">
        <v>32</v>
      </c>
      <c r="AX132" s="13" t="s">
        <v>76</v>
      </c>
      <c r="AY132" s="156" t="s">
        <v>223</v>
      </c>
    </row>
    <row r="133" spans="2:65" s="12" customFormat="1" ht="11.25">
      <c r="B133" s="148"/>
      <c r="D133" s="149" t="s">
        <v>253</v>
      </c>
      <c r="E133" s="150" t="s">
        <v>1</v>
      </c>
      <c r="F133" s="151" t="s">
        <v>257</v>
      </c>
      <c r="H133" s="150" t="s">
        <v>1</v>
      </c>
      <c r="I133" s="152"/>
      <c r="L133" s="148"/>
      <c r="M133" s="153"/>
      <c r="T133" s="154"/>
      <c r="AT133" s="150" t="s">
        <v>253</v>
      </c>
      <c r="AU133" s="150" t="s">
        <v>86</v>
      </c>
      <c r="AV133" s="12" t="s">
        <v>84</v>
      </c>
      <c r="AW133" s="12" t="s">
        <v>32</v>
      </c>
      <c r="AX133" s="12" t="s">
        <v>76</v>
      </c>
      <c r="AY133" s="150" t="s">
        <v>223</v>
      </c>
    </row>
    <row r="134" spans="2:65" s="13" customFormat="1" ht="11.25">
      <c r="B134" s="155"/>
      <c r="D134" s="149" t="s">
        <v>253</v>
      </c>
      <c r="E134" s="156" t="s">
        <v>1</v>
      </c>
      <c r="F134" s="157" t="s">
        <v>256</v>
      </c>
      <c r="H134" s="158">
        <v>14</v>
      </c>
      <c r="I134" s="159"/>
      <c r="L134" s="155"/>
      <c r="M134" s="160"/>
      <c r="T134" s="161"/>
      <c r="AT134" s="156" t="s">
        <v>253</v>
      </c>
      <c r="AU134" s="156" t="s">
        <v>86</v>
      </c>
      <c r="AV134" s="13" t="s">
        <v>86</v>
      </c>
      <c r="AW134" s="13" t="s">
        <v>32</v>
      </c>
      <c r="AX134" s="13" t="s">
        <v>76</v>
      </c>
      <c r="AY134" s="156" t="s">
        <v>223</v>
      </c>
    </row>
    <row r="135" spans="2:65" s="14" customFormat="1" ht="11.25">
      <c r="B135" s="162"/>
      <c r="D135" s="149" t="s">
        <v>253</v>
      </c>
      <c r="E135" s="163" t="s">
        <v>1</v>
      </c>
      <c r="F135" s="164" t="s">
        <v>258</v>
      </c>
      <c r="H135" s="165">
        <v>28</v>
      </c>
      <c r="I135" s="166"/>
      <c r="L135" s="162"/>
      <c r="M135" s="167"/>
      <c r="T135" s="168"/>
      <c r="AT135" s="163" t="s">
        <v>253</v>
      </c>
      <c r="AU135" s="163" t="s">
        <v>86</v>
      </c>
      <c r="AV135" s="14" t="s">
        <v>229</v>
      </c>
      <c r="AW135" s="14" t="s">
        <v>32</v>
      </c>
      <c r="AX135" s="14" t="s">
        <v>84</v>
      </c>
      <c r="AY135" s="163" t="s">
        <v>223</v>
      </c>
    </row>
    <row r="136" spans="2:65" s="1" customFormat="1" ht="16.5" customHeight="1">
      <c r="B136" s="31"/>
      <c r="C136" s="133" t="s">
        <v>259</v>
      </c>
      <c r="D136" s="133" t="s">
        <v>225</v>
      </c>
      <c r="E136" s="134" t="s">
        <v>260</v>
      </c>
      <c r="F136" s="135" t="s">
        <v>261</v>
      </c>
      <c r="G136" s="136" t="s">
        <v>251</v>
      </c>
      <c r="H136" s="137">
        <v>70</v>
      </c>
      <c r="I136" s="138"/>
      <c r="J136" s="139">
        <f t="shared" ref="J136:J148" si="10">ROUND(I136*H136,2)</f>
        <v>0</v>
      </c>
      <c r="K136" s="140"/>
      <c r="L136" s="141"/>
      <c r="M136" s="142" t="s">
        <v>1</v>
      </c>
      <c r="N136" s="143" t="s">
        <v>41</v>
      </c>
      <c r="P136" s="144">
        <f t="shared" ref="P136:P148" si="11">O136*H136</f>
        <v>0</v>
      </c>
      <c r="Q136" s="144">
        <v>0</v>
      </c>
      <c r="R136" s="144">
        <f t="shared" ref="R136:R148" si="12">Q136*H136</f>
        <v>0</v>
      </c>
      <c r="S136" s="144">
        <v>0</v>
      </c>
      <c r="T136" s="145">
        <f t="shared" ref="T136:T148" si="13">S136*H136</f>
        <v>0</v>
      </c>
      <c r="AR136" s="146" t="s">
        <v>228</v>
      </c>
      <c r="AT136" s="146" t="s">
        <v>225</v>
      </c>
      <c r="AU136" s="146" t="s">
        <v>86</v>
      </c>
      <c r="AY136" s="16" t="s">
        <v>223</v>
      </c>
      <c r="BE136" s="147">
        <f t="shared" ref="BE136:BE148" si="14">IF(N136="základní",J136,0)</f>
        <v>0</v>
      </c>
      <c r="BF136" s="147">
        <f t="shared" ref="BF136:BF148" si="15">IF(N136="snížená",J136,0)</f>
        <v>0</v>
      </c>
      <c r="BG136" s="147">
        <f t="shared" ref="BG136:BG148" si="16">IF(N136="zákl. přenesená",J136,0)</f>
        <v>0</v>
      </c>
      <c r="BH136" s="147">
        <f t="shared" ref="BH136:BH148" si="17">IF(N136="sníž. přenesená",J136,0)</f>
        <v>0</v>
      </c>
      <c r="BI136" s="147">
        <f t="shared" ref="BI136:BI148" si="18">IF(N136="nulová",J136,0)</f>
        <v>0</v>
      </c>
      <c r="BJ136" s="16" t="s">
        <v>84</v>
      </c>
      <c r="BK136" s="147">
        <f t="shared" ref="BK136:BK148" si="19">ROUND(I136*H136,2)</f>
        <v>0</v>
      </c>
      <c r="BL136" s="16" t="s">
        <v>229</v>
      </c>
      <c r="BM136" s="146" t="s">
        <v>262</v>
      </c>
    </row>
    <row r="137" spans="2:65" s="1" customFormat="1" ht="24.2" customHeight="1">
      <c r="B137" s="31"/>
      <c r="C137" s="133" t="s">
        <v>263</v>
      </c>
      <c r="D137" s="133" t="s">
        <v>225</v>
      </c>
      <c r="E137" s="134" t="s">
        <v>111</v>
      </c>
      <c r="F137" s="135" t="s">
        <v>264</v>
      </c>
      <c r="G137" s="136" t="s">
        <v>227</v>
      </c>
      <c r="H137" s="137">
        <v>1</v>
      </c>
      <c r="I137" s="138"/>
      <c r="J137" s="139">
        <f t="shared" si="10"/>
        <v>0</v>
      </c>
      <c r="K137" s="140"/>
      <c r="L137" s="141"/>
      <c r="M137" s="142" t="s">
        <v>1</v>
      </c>
      <c r="N137" s="143" t="s">
        <v>41</v>
      </c>
      <c r="P137" s="144">
        <f t="shared" si="11"/>
        <v>0</v>
      </c>
      <c r="Q137" s="144">
        <v>0</v>
      </c>
      <c r="R137" s="144">
        <f t="shared" si="12"/>
        <v>0</v>
      </c>
      <c r="S137" s="144">
        <v>0</v>
      </c>
      <c r="T137" s="145">
        <f t="shared" si="13"/>
        <v>0</v>
      </c>
      <c r="AR137" s="146" t="s">
        <v>228</v>
      </c>
      <c r="AT137" s="146" t="s">
        <v>225</v>
      </c>
      <c r="AU137" s="146" t="s">
        <v>86</v>
      </c>
      <c r="AY137" s="16" t="s">
        <v>223</v>
      </c>
      <c r="BE137" s="147">
        <f t="shared" si="14"/>
        <v>0</v>
      </c>
      <c r="BF137" s="147">
        <f t="shared" si="15"/>
        <v>0</v>
      </c>
      <c r="BG137" s="147">
        <f t="shared" si="16"/>
        <v>0</v>
      </c>
      <c r="BH137" s="147">
        <f t="shared" si="17"/>
        <v>0</v>
      </c>
      <c r="BI137" s="147">
        <f t="shared" si="18"/>
        <v>0</v>
      </c>
      <c r="BJ137" s="16" t="s">
        <v>84</v>
      </c>
      <c r="BK137" s="147">
        <f t="shared" si="19"/>
        <v>0</v>
      </c>
      <c r="BL137" s="16" t="s">
        <v>229</v>
      </c>
      <c r="BM137" s="146" t="s">
        <v>265</v>
      </c>
    </row>
    <row r="138" spans="2:65" s="1" customFormat="1" ht="62.65" customHeight="1">
      <c r="B138" s="31"/>
      <c r="C138" s="133" t="s">
        <v>8</v>
      </c>
      <c r="D138" s="133" t="s">
        <v>225</v>
      </c>
      <c r="E138" s="134" t="s">
        <v>114</v>
      </c>
      <c r="F138" s="135" t="s">
        <v>266</v>
      </c>
      <c r="G138" s="136" t="s">
        <v>227</v>
      </c>
      <c r="H138" s="137">
        <v>1</v>
      </c>
      <c r="I138" s="138"/>
      <c r="J138" s="139">
        <f t="shared" si="10"/>
        <v>0</v>
      </c>
      <c r="K138" s="140"/>
      <c r="L138" s="141"/>
      <c r="M138" s="142" t="s">
        <v>1</v>
      </c>
      <c r="N138" s="143" t="s">
        <v>41</v>
      </c>
      <c r="P138" s="144">
        <f t="shared" si="11"/>
        <v>0</v>
      </c>
      <c r="Q138" s="144">
        <v>0</v>
      </c>
      <c r="R138" s="144">
        <f t="shared" si="12"/>
        <v>0</v>
      </c>
      <c r="S138" s="144">
        <v>0</v>
      </c>
      <c r="T138" s="145">
        <f t="shared" si="13"/>
        <v>0</v>
      </c>
      <c r="AR138" s="146" t="s">
        <v>228</v>
      </c>
      <c r="AT138" s="146" t="s">
        <v>225</v>
      </c>
      <c r="AU138" s="146" t="s">
        <v>86</v>
      </c>
      <c r="AY138" s="16" t="s">
        <v>223</v>
      </c>
      <c r="BE138" s="147">
        <f t="shared" si="14"/>
        <v>0</v>
      </c>
      <c r="BF138" s="147">
        <f t="shared" si="15"/>
        <v>0</v>
      </c>
      <c r="BG138" s="147">
        <f t="shared" si="16"/>
        <v>0</v>
      </c>
      <c r="BH138" s="147">
        <f t="shared" si="17"/>
        <v>0</v>
      </c>
      <c r="BI138" s="147">
        <f t="shared" si="18"/>
        <v>0</v>
      </c>
      <c r="BJ138" s="16" t="s">
        <v>84</v>
      </c>
      <c r="BK138" s="147">
        <f t="shared" si="19"/>
        <v>0</v>
      </c>
      <c r="BL138" s="16" t="s">
        <v>229</v>
      </c>
      <c r="BM138" s="146" t="s">
        <v>267</v>
      </c>
    </row>
    <row r="139" spans="2:65" s="1" customFormat="1" ht="24.2" customHeight="1">
      <c r="B139" s="31"/>
      <c r="C139" s="133" t="s">
        <v>268</v>
      </c>
      <c r="D139" s="133" t="s">
        <v>225</v>
      </c>
      <c r="E139" s="134" t="s">
        <v>117</v>
      </c>
      <c r="F139" s="135" t="s">
        <v>269</v>
      </c>
      <c r="G139" s="136" t="s">
        <v>251</v>
      </c>
      <c r="H139" s="137">
        <v>2</v>
      </c>
      <c r="I139" s="138"/>
      <c r="J139" s="139">
        <f t="shared" si="10"/>
        <v>0</v>
      </c>
      <c r="K139" s="140"/>
      <c r="L139" s="141"/>
      <c r="M139" s="142" t="s">
        <v>1</v>
      </c>
      <c r="N139" s="143" t="s">
        <v>41</v>
      </c>
      <c r="P139" s="144">
        <f t="shared" si="11"/>
        <v>0</v>
      </c>
      <c r="Q139" s="144">
        <v>0</v>
      </c>
      <c r="R139" s="144">
        <f t="shared" si="12"/>
        <v>0</v>
      </c>
      <c r="S139" s="144">
        <v>0</v>
      </c>
      <c r="T139" s="145">
        <f t="shared" si="13"/>
        <v>0</v>
      </c>
      <c r="AR139" s="146" t="s">
        <v>228</v>
      </c>
      <c r="AT139" s="146" t="s">
        <v>225</v>
      </c>
      <c r="AU139" s="146" t="s">
        <v>86</v>
      </c>
      <c r="AY139" s="16" t="s">
        <v>223</v>
      </c>
      <c r="BE139" s="147">
        <f t="shared" si="14"/>
        <v>0</v>
      </c>
      <c r="BF139" s="147">
        <f t="shared" si="15"/>
        <v>0</v>
      </c>
      <c r="BG139" s="147">
        <f t="shared" si="16"/>
        <v>0</v>
      </c>
      <c r="BH139" s="147">
        <f t="shared" si="17"/>
        <v>0</v>
      </c>
      <c r="BI139" s="147">
        <f t="shared" si="18"/>
        <v>0</v>
      </c>
      <c r="BJ139" s="16" t="s">
        <v>84</v>
      </c>
      <c r="BK139" s="147">
        <f t="shared" si="19"/>
        <v>0</v>
      </c>
      <c r="BL139" s="16" t="s">
        <v>229</v>
      </c>
      <c r="BM139" s="146" t="s">
        <v>270</v>
      </c>
    </row>
    <row r="140" spans="2:65" s="1" customFormat="1" ht="24.2" customHeight="1">
      <c r="B140" s="31"/>
      <c r="C140" s="133" t="s">
        <v>256</v>
      </c>
      <c r="D140" s="133" t="s">
        <v>225</v>
      </c>
      <c r="E140" s="134" t="s">
        <v>120</v>
      </c>
      <c r="F140" s="135" t="s">
        <v>271</v>
      </c>
      <c r="G140" s="136" t="s">
        <v>227</v>
      </c>
      <c r="H140" s="137">
        <v>1</v>
      </c>
      <c r="I140" s="138"/>
      <c r="J140" s="139">
        <f t="shared" si="10"/>
        <v>0</v>
      </c>
      <c r="K140" s="140"/>
      <c r="L140" s="141"/>
      <c r="M140" s="142" t="s">
        <v>1</v>
      </c>
      <c r="N140" s="143" t="s">
        <v>41</v>
      </c>
      <c r="P140" s="144">
        <f t="shared" si="11"/>
        <v>0</v>
      </c>
      <c r="Q140" s="144">
        <v>0</v>
      </c>
      <c r="R140" s="144">
        <f t="shared" si="12"/>
        <v>0</v>
      </c>
      <c r="S140" s="144">
        <v>0</v>
      </c>
      <c r="T140" s="145">
        <f t="shared" si="13"/>
        <v>0</v>
      </c>
      <c r="AR140" s="146" t="s">
        <v>228</v>
      </c>
      <c r="AT140" s="146" t="s">
        <v>225</v>
      </c>
      <c r="AU140" s="146" t="s">
        <v>86</v>
      </c>
      <c r="AY140" s="16" t="s">
        <v>223</v>
      </c>
      <c r="BE140" s="147">
        <f t="shared" si="14"/>
        <v>0</v>
      </c>
      <c r="BF140" s="147">
        <f t="shared" si="15"/>
        <v>0</v>
      </c>
      <c r="BG140" s="147">
        <f t="shared" si="16"/>
        <v>0</v>
      </c>
      <c r="BH140" s="147">
        <f t="shared" si="17"/>
        <v>0</v>
      </c>
      <c r="BI140" s="147">
        <f t="shared" si="18"/>
        <v>0</v>
      </c>
      <c r="BJ140" s="16" t="s">
        <v>84</v>
      </c>
      <c r="BK140" s="147">
        <f t="shared" si="19"/>
        <v>0</v>
      </c>
      <c r="BL140" s="16" t="s">
        <v>229</v>
      </c>
      <c r="BM140" s="146" t="s">
        <v>272</v>
      </c>
    </row>
    <row r="141" spans="2:65" s="1" customFormat="1" ht="24.2" customHeight="1">
      <c r="B141" s="31"/>
      <c r="C141" s="133" t="s">
        <v>273</v>
      </c>
      <c r="D141" s="133" t="s">
        <v>225</v>
      </c>
      <c r="E141" s="134" t="s">
        <v>123</v>
      </c>
      <c r="F141" s="135" t="s">
        <v>274</v>
      </c>
      <c r="G141" s="136" t="s">
        <v>227</v>
      </c>
      <c r="H141" s="137">
        <v>1</v>
      </c>
      <c r="I141" s="138"/>
      <c r="J141" s="139">
        <f t="shared" si="10"/>
        <v>0</v>
      </c>
      <c r="K141" s="140"/>
      <c r="L141" s="141"/>
      <c r="M141" s="142" t="s">
        <v>1</v>
      </c>
      <c r="N141" s="143" t="s">
        <v>41</v>
      </c>
      <c r="P141" s="144">
        <f t="shared" si="11"/>
        <v>0</v>
      </c>
      <c r="Q141" s="144">
        <v>0</v>
      </c>
      <c r="R141" s="144">
        <f t="shared" si="12"/>
        <v>0</v>
      </c>
      <c r="S141" s="144">
        <v>0</v>
      </c>
      <c r="T141" s="145">
        <f t="shared" si="13"/>
        <v>0</v>
      </c>
      <c r="AR141" s="146" t="s">
        <v>228</v>
      </c>
      <c r="AT141" s="146" t="s">
        <v>225</v>
      </c>
      <c r="AU141" s="146" t="s">
        <v>86</v>
      </c>
      <c r="AY141" s="16" t="s">
        <v>223</v>
      </c>
      <c r="BE141" s="147">
        <f t="shared" si="14"/>
        <v>0</v>
      </c>
      <c r="BF141" s="147">
        <f t="shared" si="15"/>
        <v>0</v>
      </c>
      <c r="BG141" s="147">
        <f t="shared" si="16"/>
        <v>0</v>
      </c>
      <c r="BH141" s="147">
        <f t="shared" si="17"/>
        <v>0</v>
      </c>
      <c r="BI141" s="147">
        <f t="shared" si="18"/>
        <v>0</v>
      </c>
      <c r="BJ141" s="16" t="s">
        <v>84</v>
      </c>
      <c r="BK141" s="147">
        <f t="shared" si="19"/>
        <v>0</v>
      </c>
      <c r="BL141" s="16" t="s">
        <v>229</v>
      </c>
      <c r="BM141" s="146" t="s">
        <v>275</v>
      </c>
    </row>
    <row r="142" spans="2:65" s="1" customFormat="1" ht="24.2" customHeight="1">
      <c r="B142" s="31"/>
      <c r="C142" s="133" t="s">
        <v>276</v>
      </c>
      <c r="D142" s="133" t="s">
        <v>225</v>
      </c>
      <c r="E142" s="134" t="s">
        <v>129</v>
      </c>
      <c r="F142" s="135" t="s">
        <v>277</v>
      </c>
      <c r="G142" s="136" t="s">
        <v>227</v>
      </c>
      <c r="H142" s="137">
        <v>1</v>
      </c>
      <c r="I142" s="138"/>
      <c r="J142" s="139">
        <f t="shared" si="10"/>
        <v>0</v>
      </c>
      <c r="K142" s="140"/>
      <c r="L142" s="141"/>
      <c r="M142" s="142" t="s">
        <v>1</v>
      </c>
      <c r="N142" s="143" t="s">
        <v>41</v>
      </c>
      <c r="P142" s="144">
        <f t="shared" si="11"/>
        <v>0</v>
      </c>
      <c r="Q142" s="144">
        <v>0</v>
      </c>
      <c r="R142" s="144">
        <f t="shared" si="12"/>
        <v>0</v>
      </c>
      <c r="S142" s="144">
        <v>0</v>
      </c>
      <c r="T142" s="145">
        <f t="shared" si="13"/>
        <v>0</v>
      </c>
      <c r="AR142" s="146" t="s">
        <v>228</v>
      </c>
      <c r="AT142" s="146" t="s">
        <v>225</v>
      </c>
      <c r="AU142" s="146" t="s">
        <v>86</v>
      </c>
      <c r="AY142" s="16" t="s">
        <v>223</v>
      </c>
      <c r="BE142" s="147">
        <f t="shared" si="14"/>
        <v>0</v>
      </c>
      <c r="BF142" s="147">
        <f t="shared" si="15"/>
        <v>0</v>
      </c>
      <c r="BG142" s="147">
        <f t="shared" si="16"/>
        <v>0</v>
      </c>
      <c r="BH142" s="147">
        <f t="shared" si="17"/>
        <v>0</v>
      </c>
      <c r="BI142" s="147">
        <f t="shared" si="18"/>
        <v>0</v>
      </c>
      <c r="BJ142" s="16" t="s">
        <v>84</v>
      </c>
      <c r="BK142" s="147">
        <f t="shared" si="19"/>
        <v>0</v>
      </c>
      <c r="BL142" s="16" t="s">
        <v>229</v>
      </c>
      <c r="BM142" s="146" t="s">
        <v>278</v>
      </c>
    </row>
    <row r="143" spans="2:65" s="1" customFormat="1" ht="16.5" customHeight="1">
      <c r="B143" s="31"/>
      <c r="C143" s="133" t="s">
        <v>279</v>
      </c>
      <c r="D143" s="133" t="s">
        <v>225</v>
      </c>
      <c r="E143" s="134" t="s">
        <v>132</v>
      </c>
      <c r="F143" s="135" t="s">
        <v>280</v>
      </c>
      <c r="G143" s="136" t="s">
        <v>227</v>
      </c>
      <c r="H143" s="137">
        <v>1</v>
      </c>
      <c r="I143" s="138"/>
      <c r="J143" s="139">
        <f t="shared" si="10"/>
        <v>0</v>
      </c>
      <c r="K143" s="140"/>
      <c r="L143" s="141"/>
      <c r="M143" s="142" t="s">
        <v>1</v>
      </c>
      <c r="N143" s="143" t="s">
        <v>41</v>
      </c>
      <c r="P143" s="144">
        <f t="shared" si="11"/>
        <v>0</v>
      </c>
      <c r="Q143" s="144">
        <v>0</v>
      </c>
      <c r="R143" s="144">
        <f t="shared" si="12"/>
        <v>0</v>
      </c>
      <c r="S143" s="144">
        <v>0</v>
      </c>
      <c r="T143" s="145">
        <f t="shared" si="13"/>
        <v>0</v>
      </c>
      <c r="AR143" s="146" t="s">
        <v>228</v>
      </c>
      <c r="AT143" s="146" t="s">
        <v>225</v>
      </c>
      <c r="AU143" s="146" t="s">
        <v>86</v>
      </c>
      <c r="AY143" s="16" t="s">
        <v>223</v>
      </c>
      <c r="BE143" s="147">
        <f t="shared" si="14"/>
        <v>0</v>
      </c>
      <c r="BF143" s="147">
        <f t="shared" si="15"/>
        <v>0</v>
      </c>
      <c r="BG143" s="147">
        <f t="shared" si="16"/>
        <v>0</v>
      </c>
      <c r="BH143" s="147">
        <f t="shared" si="17"/>
        <v>0</v>
      </c>
      <c r="BI143" s="147">
        <f t="shared" si="18"/>
        <v>0</v>
      </c>
      <c r="BJ143" s="16" t="s">
        <v>84</v>
      </c>
      <c r="BK143" s="147">
        <f t="shared" si="19"/>
        <v>0</v>
      </c>
      <c r="BL143" s="16" t="s">
        <v>229</v>
      </c>
      <c r="BM143" s="146" t="s">
        <v>281</v>
      </c>
    </row>
    <row r="144" spans="2:65" s="1" customFormat="1" ht="24.2" customHeight="1">
      <c r="B144" s="31"/>
      <c r="C144" s="133" t="s">
        <v>282</v>
      </c>
      <c r="D144" s="133" t="s">
        <v>225</v>
      </c>
      <c r="E144" s="134" t="s">
        <v>135</v>
      </c>
      <c r="F144" s="135" t="s">
        <v>283</v>
      </c>
      <c r="G144" s="136" t="s">
        <v>227</v>
      </c>
      <c r="H144" s="137">
        <v>1</v>
      </c>
      <c r="I144" s="138"/>
      <c r="J144" s="139">
        <f t="shared" si="10"/>
        <v>0</v>
      </c>
      <c r="K144" s="140"/>
      <c r="L144" s="141"/>
      <c r="M144" s="142" t="s">
        <v>1</v>
      </c>
      <c r="N144" s="143" t="s">
        <v>41</v>
      </c>
      <c r="P144" s="144">
        <f t="shared" si="11"/>
        <v>0</v>
      </c>
      <c r="Q144" s="144">
        <v>0</v>
      </c>
      <c r="R144" s="144">
        <f t="shared" si="12"/>
        <v>0</v>
      </c>
      <c r="S144" s="144">
        <v>0</v>
      </c>
      <c r="T144" s="145">
        <f t="shared" si="13"/>
        <v>0</v>
      </c>
      <c r="AR144" s="146" t="s">
        <v>228</v>
      </c>
      <c r="AT144" s="146" t="s">
        <v>225</v>
      </c>
      <c r="AU144" s="146" t="s">
        <v>86</v>
      </c>
      <c r="AY144" s="16" t="s">
        <v>223</v>
      </c>
      <c r="BE144" s="147">
        <f t="shared" si="14"/>
        <v>0</v>
      </c>
      <c r="BF144" s="147">
        <f t="shared" si="15"/>
        <v>0</v>
      </c>
      <c r="BG144" s="147">
        <f t="shared" si="16"/>
        <v>0</v>
      </c>
      <c r="BH144" s="147">
        <f t="shared" si="17"/>
        <v>0</v>
      </c>
      <c r="BI144" s="147">
        <f t="shared" si="18"/>
        <v>0</v>
      </c>
      <c r="BJ144" s="16" t="s">
        <v>84</v>
      </c>
      <c r="BK144" s="147">
        <f t="shared" si="19"/>
        <v>0</v>
      </c>
      <c r="BL144" s="16" t="s">
        <v>229</v>
      </c>
      <c r="BM144" s="146" t="s">
        <v>284</v>
      </c>
    </row>
    <row r="145" spans="2:65" s="1" customFormat="1" ht="24.2" customHeight="1">
      <c r="B145" s="31"/>
      <c r="C145" s="133" t="s">
        <v>285</v>
      </c>
      <c r="D145" s="133" t="s">
        <v>225</v>
      </c>
      <c r="E145" s="134" t="s">
        <v>138</v>
      </c>
      <c r="F145" s="135" t="s">
        <v>286</v>
      </c>
      <c r="G145" s="136" t="s">
        <v>227</v>
      </c>
      <c r="H145" s="137">
        <v>1</v>
      </c>
      <c r="I145" s="138"/>
      <c r="J145" s="139">
        <f t="shared" si="10"/>
        <v>0</v>
      </c>
      <c r="K145" s="140"/>
      <c r="L145" s="141"/>
      <c r="M145" s="142" t="s">
        <v>1</v>
      </c>
      <c r="N145" s="143" t="s">
        <v>41</v>
      </c>
      <c r="P145" s="144">
        <f t="shared" si="11"/>
        <v>0</v>
      </c>
      <c r="Q145" s="144">
        <v>0</v>
      </c>
      <c r="R145" s="144">
        <f t="shared" si="12"/>
        <v>0</v>
      </c>
      <c r="S145" s="144">
        <v>0</v>
      </c>
      <c r="T145" s="145">
        <f t="shared" si="13"/>
        <v>0</v>
      </c>
      <c r="AR145" s="146" t="s">
        <v>228</v>
      </c>
      <c r="AT145" s="146" t="s">
        <v>225</v>
      </c>
      <c r="AU145" s="146" t="s">
        <v>86</v>
      </c>
      <c r="AY145" s="16" t="s">
        <v>223</v>
      </c>
      <c r="BE145" s="147">
        <f t="shared" si="14"/>
        <v>0</v>
      </c>
      <c r="BF145" s="147">
        <f t="shared" si="15"/>
        <v>0</v>
      </c>
      <c r="BG145" s="147">
        <f t="shared" si="16"/>
        <v>0</v>
      </c>
      <c r="BH145" s="147">
        <f t="shared" si="17"/>
        <v>0</v>
      </c>
      <c r="BI145" s="147">
        <f t="shared" si="18"/>
        <v>0</v>
      </c>
      <c r="BJ145" s="16" t="s">
        <v>84</v>
      </c>
      <c r="BK145" s="147">
        <f t="shared" si="19"/>
        <v>0</v>
      </c>
      <c r="BL145" s="16" t="s">
        <v>229</v>
      </c>
      <c r="BM145" s="146" t="s">
        <v>287</v>
      </c>
    </row>
    <row r="146" spans="2:65" s="1" customFormat="1" ht="24.2" customHeight="1">
      <c r="B146" s="31"/>
      <c r="C146" s="133" t="s">
        <v>288</v>
      </c>
      <c r="D146" s="133" t="s">
        <v>225</v>
      </c>
      <c r="E146" s="134" t="s">
        <v>141</v>
      </c>
      <c r="F146" s="135" t="s">
        <v>289</v>
      </c>
      <c r="G146" s="136" t="s">
        <v>227</v>
      </c>
      <c r="H146" s="137">
        <v>1</v>
      </c>
      <c r="I146" s="138"/>
      <c r="J146" s="139">
        <f t="shared" si="10"/>
        <v>0</v>
      </c>
      <c r="K146" s="140"/>
      <c r="L146" s="141"/>
      <c r="M146" s="142" t="s">
        <v>1</v>
      </c>
      <c r="N146" s="143" t="s">
        <v>41</v>
      </c>
      <c r="P146" s="144">
        <f t="shared" si="11"/>
        <v>0</v>
      </c>
      <c r="Q146" s="144">
        <v>0</v>
      </c>
      <c r="R146" s="144">
        <f t="shared" si="12"/>
        <v>0</v>
      </c>
      <c r="S146" s="144">
        <v>0</v>
      </c>
      <c r="T146" s="145">
        <f t="shared" si="13"/>
        <v>0</v>
      </c>
      <c r="AR146" s="146" t="s">
        <v>228</v>
      </c>
      <c r="AT146" s="146" t="s">
        <v>225</v>
      </c>
      <c r="AU146" s="146" t="s">
        <v>86</v>
      </c>
      <c r="AY146" s="16" t="s">
        <v>223</v>
      </c>
      <c r="BE146" s="147">
        <f t="shared" si="14"/>
        <v>0</v>
      </c>
      <c r="BF146" s="147">
        <f t="shared" si="15"/>
        <v>0</v>
      </c>
      <c r="BG146" s="147">
        <f t="shared" si="16"/>
        <v>0</v>
      </c>
      <c r="BH146" s="147">
        <f t="shared" si="17"/>
        <v>0</v>
      </c>
      <c r="BI146" s="147">
        <f t="shared" si="18"/>
        <v>0</v>
      </c>
      <c r="BJ146" s="16" t="s">
        <v>84</v>
      </c>
      <c r="BK146" s="147">
        <f t="shared" si="19"/>
        <v>0</v>
      </c>
      <c r="BL146" s="16" t="s">
        <v>229</v>
      </c>
      <c r="BM146" s="146" t="s">
        <v>290</v>
      </c>
    </row>
    <row r="147" spans="2:65" s="1" customFormat="1" ht="24.2" customHeight="1">
      <c r="B147" s="31"/>
      <c r="C147" s="133" t="s">
        <v>7</v>
      </c>
      <c r="D147" s="133" t="s">
        <v>225</v>
      </c>
      <c r="E147" s="134" t="s">
        <v>144</v>
      </c>
      <c r="F147" s="135" t="s">
        <v>291</v>
      </c>
      <c r="G147" s="136" t="s">
        <v>227</v>
      </c>
      <c r="H147" s="137">
        <v>1</v>
      </c>
      <c r="I147" s="138">
        <v>400000</v>
      </c>
      <c r="J147" s="139">
        <f t="shared" si="10"/>
        <v>400000</v>
      </c>
      <c r="K147" s="140"/>
      <c r="L147" s="141"/>
      <c r="M147" s="142" t="s">
        <v>1</v>
      </c>
      <c r="N147" s="143" t="s">
        <v>41</v>
      </c>
      <c r="P147" s="144">
        <f t="shared" si="11"/>
        <v>0</v>
      </c>
      <c r="Q147" s="144">
        <v>0</v>
      </c>
      <c r="R147" s="144">
        <f t="shared" si="12"/>
        <v>0</v>
      </c>
      <c r="S147" s="144">
        <v>0</v>
      </c>
      <c r="T147" s="145">
        <f t="shared" si="13"/>
        <v>0</v>
      </c>
      <c r="AR147" s="146" t="s">
        <v>228</v>
      </c>
      <c r="AT147" s="146" t="s">
        <v>225</v>
      </c>
      <c r="AU147" s="146" t="s">
        <v>86</v>
      </c>
      <c r="AY147" s="16" t="s">
        <v>223</v>
      </c>
      <c r="BE147" s="147">
        <f t="shared" si="14"/>
        <v>400000</v>
      </c>
      <c r="BF147" s="147">
        <f t="shared" si="15"/>
        <v>0</v>
      </c>
      <c r="BG147" s="147">
        <f t="shared" si="16"/>
        <v>0</v>
      </c>
      <c r="BH147" s="147">
        <f t="shared" si="17"/>
        <v>0</v>
      </c>
      <c r="BI147" s="147">
        <f t="shared" si="18"/>
        <v>0</v>
      </c>
      <c r="BJ147" s="16" t="s">
        <v>84</v>
      </c>
      <c r="BK147" s="147">
        <f t="shared" si="19"/>
        <v>400000</v>
      </c>
      <c r="BL147" s="16" t="s">
        <v>229</v>
      </c>
      <c r="BM147" s="146" t="s">
        <v>292</v>
      </c>
    </row>
    <row r="148" spans="2:65" s="1" customFormat="1" ht="24.2" customHeight="1">
      <c r="B148" s="31"/>
      <c r="C148" s="169" t="s">
        <v>293</v>
      </c>
      <c r="D148" s="169" t="s">
        <v>294</v>
      </c>
      <c r="E148" s="170" t="s">
        <v>295</v>
      </c>
      <c r="F148" s="171" t="s">
        <v>296</v>
      </c>
      <c r="G148" s="172" t="s">
        <v>196</v>
      </c>
      <c r="H148" s="173">
        <v>440</v>
      </c>
      <c r="I148" s="174"/>
      <c r="J148" s="175">
        <f t="shared" si="10"/>
        <v>0</v>
      </c>
      <c r="K148" s="176"/>
      <c r="L148" s="31"/>
      <c r="M148" s="177" t="s">
        <v>1</v>
      </c>
      <c r="N148" s="178" t="s">
        <v>41</v>
      </c>
      <c r="P148" s="144">
        <f t="shared" si="11"/>
        <v>0</v>
      </c>
      <c r="Q148" s="144">
        <v>1.4999999999999999E-4</v>
      </c>
      <c r="R148" s="144">
        <f t="shared" si="12"/>
        <v>6.5999999999999989E-2</v>
      </c>
      <c r="S148" s="144">
        <v>0</v>
      </c>
      <c r="T148" s="145">
        <f t="shared" si="13"/>
        <v>0</v>
      </c>
      <c r="AR148" s="146" t="s">
        <v>229</v>
      </c>
      <c r="AT148" s="146" t="s">
        <v>294</v>
      </c>
      <c r="AU148" s="146" t="s">
        <v>86</v>
      </c>
      <c r="AY148" s="16" t="s">
        <v>223</v>
      </c>
      <c r="BE148" s="147">
        <f t="shared" si="14"/>
        <v>0</v>
      </c>
      <c r="BF148" s="147">
        <f t="shared" si="15"/>
        <v>0</v>
      </c>
      <c r="BG148" s="147">
        <f t="shared" si="16"/>
        <v>0</v>
      </c>
      <c r="BH148" s="147">
        <f t="shared" si="17"/>
        <v>0</v>
      </c>
      <c r="BI148" s="147">
        <f t="shared" si="18"/>
        <v>0</v>
      </c>
      <c r="BJ148" s="16" t="s">
        <v>84</v>
      </c>
      <c r="BK148" s="147">
        <f t="shared" si="19"/>
        <v>0</v>
      </c>
      <c r="BL148" s="16" t="s">
        <v>229</v>
      </c>
      <c r="BM148" s="146" t="s">
        <v>297</v>
      </c>
    </row>
    <row r="149" spans="2:65" s="12" customFormat="1" ht="11.25">
      <c r="B149" s="148"/>
      <c r="D149" s="149" t="s">
        <v>253</v>
      </c>
      <c r="E149" s="150" t="s">
        <v>1</v>
      </c>
      <c r="F149" s="151" t="s">
        <v>298</v>
      </c>
      <c r="H149" s="150" t="s">
        <v>1</v>
      </c>
      <c r="I149" s="152"/>
      <c r="L149" s="148"/>
      <c r="M149" s="153"/>
      <c r="T149" s="154"/>
      <c r="AT149" s="150" t="s">
        <v>253</v>
      </c>
      <c r="AU149" s="150" t="s">
        <v>86</v>
      </c>
      <c r="AV149" s="12" t="s">
        <v>84</v>
      </c>
      <c r="AW149" s="12" t="s">
        <v>32</v>
      </c>
      <c r="AX149" s="12" t="s">
        <v>76</v>
      </c>
      <c r="AY149" s="150" t="s">
        <v>223</v>
      </c>
    </row>
    <row r="150" spans="2:65" s="13" customFormat="1" ht="11.25">
      <c r="B150" s="155"/>
      <c r="D150" s="149" t="s">
        <v>253</v>
      </c>
      <c r="E150" s="156" t="s">
        <v>195</v>
      </c>
      <c r="F150" s="157" t="s">
        <v>197</v>
      </c>
      <c r="H150" s="158">
        <v>440</v>
      </c>
      <c r="I150" s="159"/>
      <c r="L150" s="155"/>
      <c r="M150" s="160"/>
      <c r="T150" s="161"/>
      <c r="AT150" s="156" t="s">
        <v>253</v>
      </c>
      <c r="AU150" s="156" t="s">
        <v>86</v>
      </c>
      <c r="AV150" s="13" t="s">
        <v>86</v>
      </c>
      <c r="AW150" s="13" t="s">
        <v>32</v>
      </c>
      <c r="AX150" s="13" t="s">
        <v>84</v>
      </c>
      <c r="AY150" s="156" t="s">
        <v>223</v>
      </c>
    </row>
    <row r="151" spans="2:65" s="1" customFormat="1" ht="24.2" customHeight="1">
      <c r="B151" s="31"/>
      <c r="C151" s="169" t="s">
        <v>299</v>
      </c>
      <c r="D151" s="169" t="s">
        <v>294</v>
      </c>
      <c r="E151" s="170" t="s">
        <v>300</v>
      </c>
      <c r="F151" s="171" t="s">
        <v>301</v>
      </c>
      <c r="G151" s="172" t="s">
        <v>196</v>
      </c>
      <c r="H151" s="173">
        <v>440</v>
      </c>
      <c r="I151" s="174"/>
      <c r="J151" s="175">
        <f>ROUND(I151*H151,2)</f>
        <v>0</v>
      </c>
      <c r="K151" s="176"/>
      <c r="L151" s="31"/>
      <c r="M151" s="177" t="s">
        <v>1</v>
      </c>
      <c r="N151" s="178" t="s">
        <v>41</v>
      </c>
      <c r="P151" s="144">
        <f>O151*H151</f>
        <v>0</v>
      </c>
      <c r="Q151" s="144">
        <v>0</v>
      </c>
      <c r="R151" s="144">
        <f>Q151*H151</f>
        <v>0</v>
      </c>
      <c r="S151" s="144">
        <v>0</v>
      </c>
      <c r="T151" s="145">
        <f>S151*H151</f>
        <v>0</v>
      </c>
      <c r="AR151" s="146" t="s">
        <v>229</v>
      </c>
      <c r="AT151" s="146" t="s">
        <v>294</v>
      </c>
      <c r="AU151" s="146" t="s">
        <v>86</v>
      </c>
      <c r="AY151" s="16" t="s">
        <v>223</v>
      </c>
      <c r="BE151" s="147">
        <f>IF(N151="základní",J151,0)</f>
        <v>0</v>
      </c>
      <c r="BF151" s="147">
        <f>IF(N151="snížená",J151,0)</f>
        <v>0</v>
      </c>
      <c r="BG151" s="147">
        <f>IF(N151="zákl. přenesená",J151,0)</f>
        <v>0</v>
      </c>
      <c r="BH151" s="147">
        <f>IF(N151="sníž. přenesená",J151,0)</f>
        <v>0</v>
      </c>
      <c r="BI151" s="147">
        <f>IF(N151="nulová",J151,0)</f>
        <v>0</v>
      </c>
      <c r="BJ151" s="16" t="s">
        <v>84</v>
      </c>
      <c r="BK151" s="147">
        <f>ROUND(I151*H151,2)</f>
        <v>0</v>
      </c>
      <c r="BL151" s="16" t="s">
        <v>229</v>
      </c>
      <c r="BM151" s="146" t="s">
        <v>302</v>
      </c>
    </row>
    <row r="152" spans="2:65" s="13" customFormat="1" ht="11.25">
      <c r="B152" s="155"/>
      <c r="D152" s="149" t="s">
        <v>253</v>
      </c>
      <c r="E152" s="156" t="s">
        <v>1</v>
      </c>
      <c r="F152" s="157" t="s">
        <v>195</v>
      </c>
      <c r="H152" s="158">
        <v>440</v>
      </c>
      <c r="I152" s="159"/>
      <c r="L152" s="155"/>
      <c r="M152" s="160"/>
      <c r="T152" s="161"/>
      <c r="AT152" s="156" t="s">
        <v>253</v>
      </c>
      <c r="AU152" s="156" t="s">
        <v>86</v>
      </c>
      <c r="AV152" s="13" t="s">
        <v>86</v>
      </c>
      <c r="AW152" s="13" t="s">
        <v>32</v>
      </c>
      <c r="AX152" s="13" t="s">
        <v>84</v>
      </c>
      <c r="AY152" s="156" t="s">
        <v>223</v>
      </c>
    </row>
    <row r="153" spans="2:65" s="1" customFormat="1" ht="24.2" customHeight="1">
      <c r="B153" s="31"/>
      <c r="C153" s="169" t="s">
        <v>303</v>
      </c>
      <c r="D153" s="169" t="s">
        <v>294</v>
      </c>
      <c r="E153" s="170" t="s">
        <v>304</v>
      </c>
      <c r="F153" s="171" t="s">
        <v>305</v>
      </c>
      <c r="G153" s="172" t="s">
        <v>227</v>
      </c>
      <c r="H153" s="173">
        <v>1</v>
      </c>
      <c r="I153" s="174"/>
      <c r="J153" s="175">
        <f>ROUND(I153*H153,2)</f>
        <v>0</v>
      </c>
      <c r="K153" s="176"/>
      <c r="L153" s="31"/>
      <c r="M153" s="179" t="s">
        <v>1</v>
      </c>
      <c r="N153" s="180" t="s">
        <v>41</v>
      </c>
      <c r="O153" s="181"/>
      <c r="P153" s="182">
        <f>O153*H153</f>
        <v>0</v>
      </c>
      <c r="Q153" s="182">
        <v>0</v>
      </c>
      <c r="R153" s="182">
        <f>Q153*H153</f>
        <v>0</v>
      </c>
      <c r="S153" s="182">
        <v>0</v>
      </c>
      <c r="T153" s="183">
        <f>S153*H153</f>
        <v>0</v>
      </c>
      <c r="AR153" s="146" t="s">
        <v>229</v>
      </c>
      <c r="AT153" s="146" t="s">
        <v>294</v>
      </c>
      <c r="AU153" s="146" t="s">
        <v>86</v>
      </c>
      <c r="AY153" s="16" t="s">
        <v>223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6" t="s">
        <v>84</v>
      </c>
      <c r="BK153" s="147">
        <f>ROUND(I153*H153,2)</f>
        <v>0</v>
      </c>
      <c r="BL153" s="16" t="s">
        <v>229</v>
      </c>
      <c r="BM153" s="146" t="s">
        <v>306</v>
      </c>
    </row>
    <row r="154" spans="2:65" s="1" customFormat="1" ht="6.95" customHeight="1">
      <c r="B154" s="43"/>
      <c r="C154" s="44"/>
      <c r="D154" s="44"/>
      <c r="E154" s="44"/>
      <c r="F154" s="44"/>
      <c r="G154" s="44"/>
      <c r="H154" s="44"/>
      <c r="I154" s="44"/>
      <c r="J154" s="44"/>
      <c r="K154" s="44"/>
      <c r="L154" s="31"/>
    </row>
  </sheetData>
  <sheetProtection algorithmName="SHA-512" hashValue="dzl6ls8bMF+Id7xJm9iENctMBLIm7hH/szNTU0bcDJ93EZ3LQ6R+4C/4Vv/WX3G2zn2Uua05jGw1ZAp9AF4FOw==" saltValue="0oETkmTgJFgrP5WM1dqsJT8ED8pMrV0Y0m1nyWpgoCXegNjGHj+kHP0mVhAzDZdktyI25XzC1ZR/azv4SXFbJg==" spinCount="100000" sheet="1" objects="1" scenarios="1" formatColumns="0" formatRows="0" autoFilter="0"/>
  <autoFilter ref="C117:K153" xr:uid="{00000000-0009-0000-0000-000001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89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89</v>
      </c>
      <c r="AZ2" s="87" t="s">
        <v>307</v>
      </c>
      <c r="BA2" s="87" t="s">
        <v>307</v>
      </c>
      <c r="BB2" s="87" t="s">
        <v>308</v>
      </c>
      <c r="BC2" s="87" t="s">
        <v>309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310</v>
      </c>
      <c r="BA3" s="87" t="s">
        <v>310</v>
      </c>
      <c r="BB3" s="87" t="s">
        <v>311</v>
      </c>
      <c r="BC3" s="87" t="s">
        <v>312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313</v>
      </c>
      <c r="BA4" s="87" t="s">
        <v>313</v>
      </c>
      <c r="BB4" s="87" t="s">
        <v>311</v>
      </c>
      <c r="BC4" s="87" t="s">
        <v>314</v>
      </c>
      <c r="BD4" s="87" t="s">
        <v>86</v>
      </c>
    </row>
    <row r="5" spans="2:56" ht="6.95" customHeight="1">
      <c r="B5" s="19"/>
      <c r="L5" s="19"/>
      <c r="AZ5" s="87" t="s">
        <v>315</v>
      </c>
      <c r="BA5" s="87" t="s">
        <v>315</v>
      </c>
      <c r="BB5" s="87" t="s">
        <v>311</v>
      </c>
      <c r="BC5" s="87" t="s">
        <v>316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317</v>
      </c>
      <c r="BA6" s="87" t="s">
        <v>317</v>
      </c>
      <c r="BB6" s="87" t="s">
        <v>311</v>
      </c>
      <c r="BC6" s="87" t="s">
        <v>318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319</v>
      </c>
      <c r="BA7" s="87" t="s">
        <v>319</v>
      </c>
      <c r="BB7" s="87" t="s">
        <v>311</v>
      </c>
      <c r="BC7" s="87" t="s">
        <v>320</v>
      </c>
      <c r="BD7" s="87" t="s">
        <v>86</v>
      </c>
    </row>
    <row r="8" spans="2:56" s="1" customFormat="1" ht="12" customHeight="1">
      <c r="B8" s="31"/>
      <c r="D8" s="26" t="s">
        <v>199</v>
      </c>
      <c r="L8" s="31"/>
      <c r="AZ8" s="87" t="s">
        <v>321</v>
      </c>
      <c r="BA8" s="87" t="s">
        <v>321</v>
      </c>
      <c r="BB8" s="87" t="s">
        <v>196</v>
      </c>
      <c r="BC8" s="87" t="s">
        <v>322</v>
      </c>
      <c r="BD8" s="87" t="s">
        <v>86</v>
      </c>
    </row>
    <row r="9" spans="2:56" s="1" customFormat="1" ht="16.5" customHeight="1">
      <c r="B9" s="31"/>
      <c r="E9" s="233" t="s">
        <v>323</v>
      </c>
      <c r="F9" s="239"/>
      <c r="G9" s="239"/>
      <c r="H9" s="239"/>
      <c r="L9" s="31"/>
      <c r="AZ9" s="87" t="s">
        <v>324</v>
      </c>
      <c r="BA9" s="87" t="s">
        <v>324</v>
      </c>
      <c r="BB9" s="87" t="s">
        <v>325</v>
      </c>
      <c r="BC9" s="87" t="s">
        <v>326</v>
      </c>
      <c r="BD9" s="87" t="s">
        <v>86</v>
      </c>
    </row>
    <row r="10" spans="2:56" s="1" customFormat="1" ht="11.25">
      <c r="B10" s="31"/>
      <c r="L10" s="31"/>
      <c r="AZ10" s="87" t="s">
        <v>327</v>
      </c>
      <c r="BA10" s="87" t="s">
        <v>327</v>
      </c>
      <c r="BB10" s="87" t="s">
        <v>325</v>
      </c>
      <c r="BC10" s="87" t="s">
        <v>328</v>
      </c>
      <c r="BD10" s="87" t="s">
        <v>86</v>
      </c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  <c r="AZ11" s="87" t="s">
        <v>329</v>
      </c>
      <c r="BA11" s="87" t="s">
        <v>329</v>
      </c>
      <c r="BB11" s="87" t="s">
        <v>325</v>
      </c>
      <c r="BC11" s="87" t="s">
        <v>330</v>
      </c>
      <c r="BD11" s="87" t="s">
        <v>86</v>
      </c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  <c r="AZ12" s="87" t="s">
        <v>331</v>
      </c>
      <c r="BA12" s="87" t="s">
        <v>331</v>
      </c>
      <c r="BB12" s="87" t="s">
        <v>196</v>
      </c>
      <c r="BC12" s="87" t="s">
        <v>332</v>
      </c>
      <c r="BD12" s="87" t="s">
        <v>86</v>
      </c>
    </row>
    <row r="13" spans="2:56" s="1" customFormat="1" ht="10.9" customHeight="1">
      <c r="B13" s="31"/>
      <c r="L13" s="31"/>
      <c r="AZ13" s="87" t="s">
        <v>333</v>
      </c>
      <c r="BA13" s="87" t="s">
        <v>333</v>
      </c>
      <c r="BB13" s="87" t="s">
        <v>311</v>
      </c>
      <c r="BC13" s="87" t="s">
        <v>334</v>
      </c>
      <c r="BD13" s="87" t="s">
        <v>86</v>
      </c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  <c r="AZ14" s="87" t="s">
        <v>335</v>
      </c>
      <c r="BA14" s="87" t="s">
        <v>335</v>
      </c>
      <c r="BB14" s="87" t="s">
        <v>325</v>
      </c>
      <c r="BC14" s="87" t="s">
        <v>336</v>
      </c>
      <c r="BD14" s="87" t="s">
        <v>86</v>
      </c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  <c r="AZ15" s="87" t="s">
        <v>337</v>
      </c>
      <c r="BA15" s="87" t="s">
        <v>337</v>
      </c>
      <c r="BB15" s="87" t="s">
        <v>325</v>
      </c>
      <c r="BC15" s="87" t="s">
        <v>338</v>
      </c>
      <c r="BD15" s="87" t="s">
        <v>86</v>
      </c>
    </row>
    <row r="16" spans="2:56" s="1" customFormat="1" ht="6.95" customHeight="1">
      <c r="B16" s="31"/>
      <c r="L16" s="31"/>
      <c r="AZ16" s="87" t="s">
        <v>339</v>
      </c>
      <c r="BA16" s="87" t="s">
        <v>339</v>
      </c>
      <c r="BB16" s="87" t="s">
        <v>325</v>
      </c>
      <c r="BC16" s="87" t="s">
        <v>340</v>
      </c>
      <c r="BD16" s="87" t="s">
        <v>86</v>
      </c>
    </row>
    <row r="17" spans="2:56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  <c r="AZ17" s="87" t="s">
        <v>341</v>
      </c>
      <c r="BA17" s="87" t="s">
        <v>341</v>
      </c>
      <c r="BB17" s="87" t="s">
        <v>311</v>
      </c>
      <c r="BC17" s="87" t="s">
        <v>342</v>
      </c>
      <c r="BD17" s="87" t="s">
        <v>86</v>
      </c>
    </row>
    <row r="18" spans="2:56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  <c r="AZ18" s="87" t="s">
        <v>343</v>
      </c>
      <c r="BA18" s="87" t="s">
        <v>343</v>
      </c>
      <c r="BB18" s="87" t="s">
        <v>325</v>
      </c>
      <c r="BC18" s="87" t="s">
        <v>344</v>
      </c>
      <c r="BD18" s="87" t="s">
        <v>86</v>
      </c>
    </row>
    <row r="19" spans="2:56" s="1" customFormat="1" ht="6.95" customHeight="1">
      <c r="B19" s="31"/>
      <c r="L19" s="31"/>
      <c r="AZ19" s="87" t="s">
        <v>345</v>
      </c>
      <c r="BA19" s="87" t="s">
        <v>345</v>
      </c>
      <c r="BB19" s="87" t="s">
        <v>311</v>
      </c>
      <c r="BC19" s="87" t="s">
        <v>346</v>
      </c>
      <c r="BD19" s="87" t="s">
        <v>86</v>
      </c>
    </row>
    <row r="20" spans="2:56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  <c r="AZ20" s="87" t="s">
        <v>347</v>
      </c>
      <c r="BA20" s="87" t="s">
        <v>347</v>
      </c>
      <c r="BB20" s="87" t="s">
        <v>311</v>
      </c>
      <c r="BC20" s="87" t="s">
        <v>348</v>
      </c>
      <c r="BD20" s="87" t="s">
        <v>86</v>
      </c>
    </row>
    <row r="21" spans="2:56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  <c r="AZ21" s="87" t="s">
        <v>349</v>
      </c>
      <c r="BA21" s="87" t="s">
        <v>349</v>
      </c>
      <c r="BB21" s="87" t="s">
        <v>311</v>
      </c>
      <c r="BC21" s="87" t="s">
        <v>350</v>
      </c>
      <c r="BD21" s="87" t="s">
        <v>86</v>
      </c>
    </row>
    <row r="22" spans="2:56" s="1" customFormat="1" ht="6.95" customHeight="1">
      <c r="B22" s="31"/>
      <c r="L22" s="31"/>
      <c r="AZ22" s="87" t="s">
        <v>351</v>
      </c>
      <c r="BA22" s="87" t="s">
        <v>351</v>
      </c>
      <c r="BB22" s="87" t="s">
        <v>311</v>
      </c>
      <c r="BC22" s="87" t="s">
        <v>352</v>
      </c>
      <c r="BD22" s="87" t="s">
        <v>86</v>
      </c>
    </row>
    <row r="23" spans="2:56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  <c r="AZ23" s="87" t="s">
        <v>353</v>
      </c>
      <c r="BA23" s="87" t="s">
        <v>353</v>
      </c>
      <c r="BB23" s="87" t="s">
        <v>311</v>
      </c>
      <c r="BC23" s="87" t="s">
        <v>354</v>
      </c>
      <c r="BD23" s="87" t="s">
        <v>86</v>
      </c>
    </row>
    <row r="24" spans="2:56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  <c r="AZ24" s="87" t="s">
        <v>355</v>
      </c>
      <c r="BA24" s="87" t="s">
        <v>355</v>
      </c>
      <c r="BB24" s="87" t="s">
        <v>311</v>
      </c>
      <c r="BC24" s="87" t="s">
        <v>356</v>
      </c>
      <c r="BD24" s="87" t="s">
        <v>86</v>
      </c>
    </row>
    <row r="25" spans="2:56" s="1" customFormat="1" ht="6.95" customHeight="1">
      <c r="B25" s="31"/>
      <c r="L25" s="31"/>
      <c r="AZ25" s="87" t="s">
        <v>357</v>
      </c>
      <c r="BA25" s="87" t="s">
        <v>357</v>
      </c>
      <c r="BB25" s="87" t="s">
        <v>311</v>
      </c>
      <c r="BC25" s="87" t="s">
        <v>293</v>
      </c>
      <c r="BD25" s="87" t="s">
        <v>86</v>
      </c>
    </row>
    <row r="26" spans="2:56" s="1" customFormat="1" ht="12" customHeight="1">
      <c r="B26" s="31"/>
      <c r="D26" s="26" t="s">
        <v>35</v>
      </c>
      <c r="L26" s="31"/>
      <c r="AZ26" s="87" t="s">
        <v>358</v>
      </c>
      <c r="BA26" s="87" t="s">
        <v>358</v>
      </c>
      <c r="BB26" s="87" t="s">
        <v>311</v>
      </c>
      <c r="BC26" s="87" t="s">
        <v>359</v>
      </c>
      <c r="BD26" s="87" t="s">
        <v>86</v>
      </c>
    </row>
    <row r="27" spans="2:56" s="7" customFormat="1" ht="16.5" customHeight="1">
      <c r="B27" s="89"/>
      <c r="E27" s="207" t="s">
        <v>1</v>
      </c>
      <c r="F27" s="207"/>
      <c r="G27" s="207"/>
      <c r="H27" s="207"/>
      <c r="L27" s="89"/>
      <c r="AZ27" s="184" t="s">
        <v>360</v>
      </c>
      <c r="BA27" s="184" t="s">
        <v>360</v>
      </c>
      <c r="BB27" s="184" t="s">
        <v>311</v>
      </c>
      <c r="BC27" s="184" t="s">
        <v>361</v>
      </c>
      <c r="BD27" s="184" t="s">
        <v>86</v>
      </c>
    </row>
    <row r="28" spans="2:56" s="1" customFormat="1" ht="6.95" customHeight="1">
      <c r="B28" s="31"/>
      <c r="L28" s="31"/>
      <c r="AZ28" s="87" t="s">
        <v>362</v>
      </c>
      <c r="BA28" s="87" t="s">
        <v>362</v>
      </c>
      <c r="BB28" s="87" t="s">
        <v>311</v>
      </c>
      <c r="BC28" s="87" t="s">
        <v>288</v>
      </c>
      <c r="BD28" s="87" t="s">
        <v>86</v>
      </c>
    </row>
    <row r="29" spans="2:56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  <c r="AZ29" s="87" t="s">
        <v>363</v>
      </c>
      <c r="BA29" s="87" t="s">
        <v>363</v>
      </c>
      <c r="BB29" s="87" t="s">
        <v>311</v>
      </c>
      <c r="BC29" s="87" t="s">
        <v>364</v>
      </c>
      <c r="BD29" s="87" t="s">
        <v>86</v>
      </c>
    </row>
    <row r="30" spans="2:56" s="1" customFormat="1" ht="25.35" customHeight="1">
      <c r="B30" s="31"/>
      <c r="D30" s="90" t="s">
        <v>36</v>
      </c>
      <c r="J30" s="65">
        <f>ROUND(J134, 2)</f>
        <v>0</v>
      </c>
      <c r="L30" s="31"/>
      <c r="AZ30" s="87" t="s">
        <v>365</v>
      </c>
      <c r="BA30" s="87" t="s">
        <v>365</v>
      </c>
      <c r="BB30" s="87" t="s">
        <v>311</v>
      </c>
      <c r="BC30" s="87" t="s">
        <v>241</v>
      </c>
      <c r="BD30" s="87" t="s">
        <v>86</v>
      </c>
    </row>
    <row r="31" spans="2:56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  <c r="AZ31" s="87" t="s">
        <v>366</v>
      </c>
      <c r="BA31" s="87" t="s">
        <v>366</v>
      </c>
      <c r="BB31" s="87" t="s">
        <v>311</v>
      </c>
      <c r="BC31" s="87" t="s">
        <v>367</v>
      </c>
      <c r="BD31" s="87" t="s">
        <v>86</v>
      </c>
    </row>
    <row r="32" spans="2:56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  <c r="AZ32" s="87" t="s">
        <v>368</v>
      </c>
      <c r="BA32" s="87" t="s">
        <v>368</v>
      </c>
      <c r="BB32" s="87" t="s">
        <v>311</v>
      </c>
      <c r="BC32" s="87" t="s">
        <v>369</v>
      </c>
      <c r="BD32" s="87" t="s">
        <v>86</v>
      </c>
    </row>
    <row r="33" spans="2:56" s="1" customFormat="1" ht="14.45" customHeight="1">
      <c r="B33" s="31"/>
      <c r="D33" s="54" t="s">
        <v>40</v>
      </c>
      <c r="E33" s="26" t="s">
        <v>41</v>
      </c>
      <c r="F33" s="91">
        <f>ROUND((SUM(BE134:BE893)),  2)</f>
        <v>0</v>
      </c>
      <c r="I33" s="92">
        <v>0.21</v>
      </c>
      <c r="J33" s="91">
        <f>ROUND(((SUM(BE134:BE893))*I33),  2)</f>
        <v>0</v>
      </c>
      <c r="L33" s="31"/>
      <c r="AZ33" s="87" t="s">
        <v>370</v>
      </c>
      <c r="BA33" s="87" t="s">
        <v>370</v>
      </c>
      <c r="BB33" s="87" t="s">
        <v>311</v>
      </c>
      <c r="BC33" s="87" t="s">
        <v>371</v>
      </c>
      <c r="BD33" s="87" t="s">
        <v>86</v>
      </c>
    </row>
    <row r="34" spans="2:56" s="1" customFormat="1" ht="14.45" customHeight="1">
      <c r="B34" s="31"/>
      <c r="E34" s="26" t="s">
        <v>42</v>
      </c>
      <c r="F34" s="91">
        <f>ROUND((SUM(BF134:BF893)),  2)</f>
        <v>0</v>
      </c>
      <c r="I34" s="92">
        <v>0.12</v>
      </c>
      <c r="J34" s="91">
        <f>ROUND(((SUM(BF134:BF893))*I34),  2)</f>
        <v>0</v>
      </c>
      <c r="L34" s="31"/>
      <c r="AZ34" s="87" t="s">
        <v>372</v>
      </c>
      <c r="BA34" s="87" t="s">
        <v>372</v>
      </c>
      <c r="BB34" s="87" t="s">
        <v>196</v>
      </c>
      <c r="BC34" s="87" t="s">
        <v>373</v>
      </c>
      <c r="BD34" s="87" t="s">
        <v>86</v>
      </c>
    </row>
    <row r="35" spans="2:56" s="1" customFormat="1" ht="14.45" hidden="1" customHeight="1">
      <c r="B35" s="31"/>
      <c r="E35" s="26" t="s">
        <v>43</v>
      </c>
      <c r="F35" s="91">
        <f>ROUND((SUM(BG134:BG893)),  2)</f>
        <v>0</v>
      </c>
      <c r="I35" s="92">
        <v>0.21</v>
      </c>
      <c r="J35" s="91">
        <f>0</f>
        <v>0</v>
      </c>
      <c r="L35" s="31"/>
      <c r="AZ35" s="87" t="s">
        <v>374</v>
      </c>
      <c r="BA35" s="87" t="s">
        <v>374</v>
      </c>
      <c r="BB35" s="87" t="s">
        <v>311</v>
      </c>
      <c r="BC35" s="87" t="s">
        <v>375</v>
      </c>
      <c r="BD35" s="87" t="s">
        <v>86</v>
      </c>
    </row>
    <row r="36" spans="2:56" s="1" customFormat="1" ht="14.45" hidden="1" customHeight="1">
      <c r="B36" s="31"/>
      <c r="E36" s="26" t="s">
        <v>44</v>
      </c>
      <c r="F36" s="91">
        <f>ROUND((SUM(BH134:BH893)),  2)</f>
        <v>0</v>
      </c>
      <c r="I36" s="92">
        <v>0.12</v>
      </c>
      <c r="J36" s="91">
        <f>0</f>
        <v>0</v>
      </c>
      <c r="L36" s="31"/>
      <c r="AZ36" s="87" t="s">
        <v>376</v>
      </c>
      <c r="BA36" s="87" t="s">
        <v>376</v>
      </c>
      <c r="BB36" s="87" t="s">
        <v>311</v>
      </c>
      <c r="BC36" s="87" t="s">
        <v>377</v>
      </c>
      <c r="BD36" s="87" t="s">
        <v>86</v>
      </c>
    </row>
    <row r="37" spans="2:56" s="1" customFormat="1" ht="14.45" hidden="1" customHeight="1">
      <c r="B37" s="31"/>
      <c r="E37" s="26" t="s">
        <v>45</v>
      </c>
      <c r="F37" s="91">
        <f>ROUND((SUM(BI134:BI893)),  2)</f>
        <v>0</v>
      </c>
      <c r="I37" s="92">
        <v>0</v>
      </c>
      <c r="J37" s="91">
        <f>0</f>
        <v>0</v>
      </c>
      <c r="L37" s="31"/>
      <c r="AZ37" s="87" t="s">
        <v>378</v>
      </c>
      <c r="BA37" s="87" t="s">
        <v>378</v>
      </c>
      <c r="BB37" s="87" t="s">
        <v>196</v>
      </c>
      <c r="BC37" s="87" t="s">
        <v>379</v>
      </c>
      <c r="BD37" s="87" t="s">
        <v>86</v>
      </c>
    </row>
    <row r="38" spans="2:56" s="1" customFormat="1" ht="6.95" customHeight="1">
      <c r="B38" s="31"/>
      <c r="L38" s="31"/>
      <c r="AZ38" s="87" t="s">
        <v>380</v>
      </c>
      <c r="BA38" s="87" t="s">
        <v>380</v>
      </c>
      <c r="BB38" s="87" t="s">
        <v>196</v>
      </c>
      <c r="BC38" s="87" t="s">
        <v>381</v>
      </c>
      <c r="BD38" s="87" t="s">
        <v>86</v>
      </c>
    </row>
    <row r="39" spans="2:56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  <c r="AZ39" s="87" t="s">
        <v>382</v>
      </c>
      <c r="BA39" s="87" t="s">
        <v>382</v>
      </c>
      <c r="BB39" s="87" t="s">
        <v>196</v>
      </c>
      <c r="BC39" s="87" t="s">
        <v>383</v>
      </c>
      <c r="BD39" s="87" t="s">
        <v>86</v>
      </c>
    </row>
    <row r="40" spans="2:56" s="1" customFormat="1" ht="14.45" customHeight="1">
      <c r="B40" s="31"/>
      <c r="L40" s="31"/>
      <c r="AZ40" s="87" t="s">
        <v>384</v>
      </c>
      <c r="BA40" s="87" t="s">
        <v>384</v>
      </c>
      <c r="BB40" s="87" t="s">
        <v>311</v>
      </c>
      <c r="BC40" s="87" t="s">
        <v>385</v>
      </c>
      <c r="BD40" s="87" t="s">
        <v>86</v>
      </c>
    </row>
    <row r="41" spans="2:56" ht="14.45" customHeight="1">
      <c r="B41" s="19"/>
      <c r="L41" s="19"/>
      <c r="AZ41" s="87" t="s">
        <v>386</v>
      </c>
      <c r="BA41" s="87" t="s">
        <v>386</v>
      </c>
      <c r="BB41" s="87" t="s">
        <v>311</v>
      </c>
      <c r="BC41" s="87" t="s">
        <v>387</v>
      </c>
      <c r="BD41" s="87" t="s">
        <v>86</v>
      </c>
    </row>
    <row r="42" spans="2:56" ht="14.45" customHeight="1">
      <c r="B42" s="19"/>
      <c r="L42" s="19"/>
      <c r="AZ42" s="87" t="s">
        <v>388</v>
      </c>
      <c r="BA42" s="87" t="s">
        <v>388</v>
      </c>
      <c r="BB42" s="87" t="s">
        <v>196</v>
      </c>
      <c r="BC42" s="87" t="s">
        <v>256</v>
      </c>
      <c r="BD42" s="87" t="s">
        <v>86</v>
      </c>
    </row>
    <row r="43" spans="2:56" ht="14.45" customHeight="1">
      <c r="B43" s="19"/>
      <c r="L43" s="19"/>
      <c r="AZ43" s="87" t="s">
        <v>389</v>
      </c>
      <c r="BA43" s="87" t="s">
        <v>389</v>
      </c>
      <c r="BB43" s="87" t="s">
        <v>390</v>
      </c>
      <c r="BC43" s="87" t="s">
        <v>391</v>
      </c>
      <c r="BD43" s="87" t="s">
        <v>86</v>
      </c>
    </row>
    <row r="44" spans="2:56" ht="14.45" customHeight="1">
      <c r="B44" s="19"/>
      <c r="L44" s="19"/>
      <c r="AZ44" s="87" t="s">
        <v>392</v>
      </c>
      <c r="BA44" s="87" t="s">
        <v>392</v>
      </c>
      <c r="BB44" s="87" t="s">
        <v>196</v>
      </c>
      <c r="BC44" s="87" t="s">
        <v>393</v>
      </c>
      <c r="BD44" s="87" t="s">
        <v>86</v>
      </c>
    </row>
    <row r="45" spans="2:56" ht="14.45" customHeight="1">
      <c r="B45" s="19"/>
      <c r="L45" s="19"/>
      <c r="AZ45" s="87" t="s">
        <v>394</v>
      </c>
      <c r="BA45" s="87" t="s">
        <v>394</v>
      </c>
      <c r="BB45" s="87" t="s">
        <v>395</v>
      </c>
      <c r="BC45" s="87" t="s">
        <v>396</v>
      </c>
      <c r="BD45" s="87" t="s">
        <v>86</v>
      </c>
    </row>
    <row r="46" spans="2:56" ht="14.45" customHeight="1">
      <c r="B46" s="19"/>
      <c r="L46" s="19"/>
      <c r="AZ46" s="87" t="s">
        <v>397</v>
      </c>
      <c r="BA46" s="87" t="s">
        <v>397</v>
      </c>
      <c r="BB46" s="87" t="s">
        <v>196</v>
      </c>
      <c r="BC46" s="87" t="s">
        <v>398</v>
      </c>
      <c r="BD46" s="87" t="s">
        <v>86</v>
      </c>
    </row>
    <row r="47" spans="2:56" ht="14.45" customHeight="1">
      <c r="B47" s="19"/>
      <c r="L47" s="19"/>
      <c r="AZ47" s="87" t="s">
        <v>399</v>
      </c>
      <c r="BA47" s="87" t="s">
        <v>399</v>
      </c>
      <c r="BB47" s="87" t="s">
        <v>395</v>
      </c>
      <c r="BC47" s="87" t="s">
        <v>400</v>
      </c>
      <c r="BD47" s="87" t="s">
        <v>86</v>
      </c>
    </row>
    <row r="48" spans="2:56" ht="14.45" customHeight="1">
      <c r="B48" s="19"/>
      <c r="L48" s="19"/>
      <c r="AZ48" s="87" t="s">
        <v>401</v>
      </c>
      <c r="BA48" s="87" t="s">
        <v>401</v>
      </c>
      <c r="BB48" s="87" t="s">
        <v>395</v>
      </c>
      <c r="BC48" s="87" t="s">
        <v>402</v>
      </c>
      <c r="BD48" s="87" t="s">
        <v>86</v>
      </c>
    </row>
    <row r="49" spans="2:56" ht="14.45" customHeight="1">
      <c r="B49" s="19"/>
      <c r="L49" s="19"/>
      <c r="AZ49" s="87" t="s">
        <v>403</v>
      </c>
      <c r="BA49" s="87" t="s">
        <v>403</v>
      </c>
      <c r="BB49" s="87" t="s">
        <v>311</v>
      </c>
      <c r="BC49" s="87" t="s">
        <v>404</v>
      </c>
      <c r="BD49" s="87" t="s">
        <v>86</v>
      </c>
    </row>
    <row r="50" spans="2:56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  <c r="AZ50" s="87" t="s">
        <v>405</v>
      </c>
      <c r="BA50" s="87" t="s">
        <v>405</v>
      </c>
      <c r="BB50" s="87" t="s">
        <v>311</v>
      </c>
      <c r="BC50" s="87" t="s">
        <v>406</v>
      </c>
      <c r="BD50" s="87" t="s">
        <v>86</v>
      </c>
    </row>
    <row r="51" spans="2:56" ht="11.25">
      <c r="B51" s="19"/>
      <c r="L51" s="19"/>
    </row>
    <row r="52" spans="2:56" ht="11.25">
      <c r="B52" s="19"/>
      <c r="L52" s="19"/>
    </row>
    <row r="53" spans="2:56" ht="11.25">
      <c r="B53" s="19"/>
      <c r="L53" s="19"/>
    </row>
    <row r="54" spans="2:56" ht="11.25">
      <c r="B54" s="19"/>
      <c r="L54" s="19"/>
    </row>
    <row r="55" spans="2:56" ht="11.25">
      <c r="B55" s="19"/>
      <c r="L55" s="19"/>
    </row>
    <row r="56" spans="2:56" ht="11.25">
      <c r="B56" s="19"/>
      <c r="L56" s="19"/>
    </row>
    <row r="57" spans="2:56" ht="11.25">
      <c r="B57" s="19"/>
      <c r="L57" s="19"/>
    </row>
    <row r="58" spans="2:56" ht="11.25">
      <c r="B58" s="19"/>
      <c r="L58" s="19"/>
    </row>
    <row r="59" spans="2:56" ht="11.25">
      <c r="B59" s="19"/>
      <c r="L59" s="19"/>
    </row>
    <row r="60" spans="2:56" ht="11.25">
      <c r="B60" s="19"/>
      <c r="L60" s="19"/>
    </row>
    <row r="61" spans="2:56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56" ht="11.25">
      <c r="B62" s="19"/>
      <c r="L62" s="19"/>
    </row>
    <row r="63" spans="2:56" ht="11.25">
      <c r="B63" s="19"/>
      <c r="L63" s="19"/>
    </row>
    <row r="64" spans="2:56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002 - SO 101 KOMUNIKACE - 1.etapa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J134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J135</f>
        <v>0</v>
      </c>
      <c r="L97" s="104"/>
    </row>
    <row r="98" spans="2:12" s="9" customFormat="1" ht="19.899999999999999" customHeight="1">
      <c r="B98" s="108"/>
      <c r="D98" s="109" t="s">
        <v>407</v>
      </c>
      <c r="E98" s="110"/>
      <c r="F98" s="110"/>
      <c r="G98" s="110"/>
      <c r="H98" s="110"/>
      <c r="I98" s="110"/>
      <c r="J98" s="111">
        <f>J136</f>
        <v>0</v>
      </c>
      <c r="L98" s="108"/>
    </row>
    <row r="99" spans="2:12" s="9" customFormat="1" ht="19.899999999999999" customHeight="1">
      <c r="B99" s="108"/>
      <c r="D99" s="109" t="s">
        <v>408</v>
      </c>
      <c r="E99" s="110"/>
      <c r="F99" s="110"/>
      <c r="G99" s="110"/>
      <c r="H99" s="110"/>
      <c r="I99" s="110"/>
      <c r="J99" s="111">
        <f>J328</f>
        <v>0</v>
      </c>
      <c r="L99" s="108"/>
    </row>
    <row r="100" spans="2:12" s="9" customFormat="1" ht="19.899999999999999" customHeight="1">
      <c r="B100" s="108"/>
      <c r="D100" s="109" t="s">
        <v>409</v>
      </c>
      <c r="E100" s="110"/>
      <c r="F100" s="110"/>
      <c r="G100" s="110"/>
      <c r="H100" s="110"/>
      <c r="I100" s="110"/>
      <c r="J100" s="111">
        <f>J362</f>
        <v>0</v>
      </c>
      <c r="L100" s="108"/>
    </row>
    <row r="101" spans="2:12" s="9" customFormat="1" ht="19.899999999999999" customHeight="1">
      <c r="B101" s="108"/>
      <c r="D101" s="109" t="s">
        <v>410</v>
      </c>
      <c r="E101" s="110"/>
      <c r="F101" s="110"/>
      <c r="G101" s="110"/>
      <c r="H101" s="110"/>
      <c r="I101" s="110"/>
      <c r="J101" s="111">
        <f>J405</f>
        <v>0</v>
      </c>
      <c r="L101" s="108"/>
    </row>
    <row r="102" spans="2:12" s="9" customFormat="1" ht="19.899999999999999" customHeight="1">
      <c r="B102" s="108"/>
      <c r="D102" s="109" t="s">
        <v>411</v>
      </c>
      <c r="E102" s="110"/>
      <c r="F102" s="110"/>
      <c r="G102" s="110"/>
      <c r="H102" s="110"/>
      <c r="I102" s="110"/>
      <c r="J102" s="111">
        <f>J414</f>
        <v>0</v>
      </c>
      <c r="L102" s="108"/>
    </row>
    <row r="103" spans="2:12" s="9" customFormat="1" ht="19.899999999999999" customHeight="1">
      <c r="B103" s="108"/>
      <c r="D103" s="109" t="s">
        <v>412</v>
      </c>
      <c r="E103" s="110"/>
      <c r="F103" s="110"/>
      <c r="G103" s="110"/>
      <c r="H103" s="110"/>
      <c r="I103" s="110"/>
      <c r="J103" s="111">
        <f>J514</f>
        <v>0</v>
      </c>
      <c r="L103" s="108"/>
    </row>
    <row r="104" spans="2:12" s="9" customFormat="1" ht="19.899999999999999" customHeight="1">
      <c r="B104" s="108"/>
      <c r="D104" s="109" t="s">
        <v>413</v>
      </c>
      <c r="E104" s="110"/>
      <c r="F104" s="110"/>
      <c r="G104" s="110"/>
      <c r="H104" s="110"/>
      <c r="I104" s="110"/>
      <c r="J104" s="111">
        <f>J523</f>
        <v>0</v>
      </c>
      <c r="L104" s="108"/>
    </row>
    <row r="105" spans="2:12" s="9" customFormat="1" ht="19.899999999999999" customHeight="1">
      <c r="B105" s="108"/>
      <c r="D105" s="109" t="s">
        <v>414</v>
      </c>
      <c r="E105" s="110"/>
      <c r="F105" s="110"/>
      <c r="G105" s="110"/>
      <c r="H105" s="110"/>
      <c r="I105" s="110"/>
      <c r="J105" s="111">
        <f>J550</f>
        <v>0</v>
      </c>
      <c r="L105" s="108"/>
    </row>
    <row r="106" spans="2:12" s="9" customFormat="1" ht="19.899999999999999" customHeight="1">
      <c r="B106" s="108"/>
      <c r="D106" s="109" t="s">
        <v>415</v>
      </c>
      <c r="E106" s="110"/>
      <c r="F106" s="110"/>
      <c r="G106" s="110"/>
      <c r="H106" s="110"/>
      <c r="I106" s="110"/>
      <c r="J106" s="111">
        <f>J723</f>
        <v>0</v>
      </c>
      <c r="L106" s="108"/>
    </row>
    <row r="107" spans="2:12" s="9" customFormat="1" ht="19.899999999999999" customHeight="1">
      <c r="B107" s="108"/>
      <c r="D107" s="109" t="s">
        <v>416</v>
      </c>
      <c r="E107" s="110"/>
      <c r="F107" s="110"/>
      <c r="G107" s="110"/>
      <c r="H107" s="110"/>
      <c r="I107" s="110"/>
      <c r="J107" s="111">
        <f>J742</f>
        <v>0</v>
      </c>
      <c r="L107" s="108"/>
    </row>
    <row r="108" spans="2:12" s="8" customFormat="1" ht="24.95" customHeight="1">
      <c r="B108" s="104"/>
      <c r="D108" s="105" t="s">
        <v>417</v>
      </c>
      <c r="E108" s="106"/>
      <c r="F108" s="106"/>
      <c r="G108" s="106"/>
      <c r="H108" s="106"/>
      <c r="I108" s="106"/>
      <c r="J108" s="107">
        <f>J744</f>
        <v>0</v>
      </c>
      <c r="L108" s="104"/>
    </row>
    <row r="109" spans="2:12" s="9" customFormat="1" ht="19.899999999999999" customHeight="1">
      <c r="B109" s="108"/>
      <c r="D109" s="109" t="s">
        <v>418</v>
      </c>
      <c r="E109" s="110"/>
      <c r="F109" s="110"/>
      <c r="G109" s="110"/>
      <c r="H109" s="110"/>
      <c r="I109" s="110"/>
      <c r="J109" s="111">
        <f>J745</f>
        <v>0</v>
      </c>
      <c r="L109" s="108"/>
    </row>
    <row r="110" spans="2:12" s="9" customFormat="1" ht="19.899999999999999" customHeight="1">
      <c r="B110" s="108"/>
      <c r="D110" s="109" t="s">
        <v>419</v>
      </c>
      <c r="E110" s="110"/>
      <c r="F110" s="110"/>
      <c r="G110" s="110"/>
      <c r="H110" s="110"/>
      <c r="I110" s="110"/>
      <c r="J110" s="111">
        <f>J752</f>
        <v>0</v>
      </c>
      <c r="L110" s="108"/>
    </row>
    <row r="111" spans="2:12" s="9" customFormat="1" ht="19.899999999999999" customHeight="1">
      <c r="B111" s="108"/>
      <c r="D111" s="109" t="s">
        <v>420</v>
      </c>
      <c r="E111" s="110"/>
      <c r="F111" s="110"/>
      <c r="G111" s="110"/>
      <c r="H111" s="110"/>
      <c r="I111" s="110"/>
      <c r="J111" s="111">
        <f>J762</f>
        <v>0</v>
      </c>
      <c r="L111" s="108"/>
    </row>
    <row r="112" spans="2:12" s="9" customFormat="1" ht="19.899999999999999" customHeight="1">
      <c r="B112" s="108"/>
      <c r="D112" s="109" t="s">
        <v>421</v>
      </c>
      <c r="E112" s="110"/>
      <c r="F112" s="110"/>
      <c r="G112" s="110"/>
      <c r="H112" s="110"/>
      <c r="I112" s="110"/>
      <c r="J112" s="111">
        <f>J809</f>
        <v>0</v>
      </c>
      <c r="L112" s="108"/>
    </row>
    <row r="113" spans="2:12" s="8" customFormat="1" ht="24.95" customHeight="1">
      <c r="B113" s="104"/>
      <c r="D113" s="105" t="s">
        <v>422</v>
      </c>
      <c r="E113" s="106"/>
      <c r="F113" s="106"/>
      <c r="G113" s="106"/>
      <c r="H113" s="106"/>
      <c r="I113" s="106"/>
      <c r="J113" s="107">
        <f>J877</f>
        <v>0</v>
      </c>
      <c r="L113" s="104"/>
    </row>
    <row r="114" spans="2:12" s="9" customFormat="1" ht="19.899999999999999" customHeight="1">
      <c r="B114" s="108"/>
      <c r="D114" s="109" t="s">
        <v>423</v>
      </c>
      <c r="E114" s="110"/>
      <c r="F114" s="110"/>
      <c r="G114" s="110"/>
      <c r="H114" s="110"/>
      <c r="I114" s="110"/>
      <c r="J114" s="111">
        <f>J878</f>
        <v>0</v>
      </c>
      <c r="L114" s="108"/>
    </row>
    <row r="115" spans="2:12" s="1" customFormat="1" ht="21.75" customHeight="1">
      <c r="B115" s="31"/>
      <c r="L115" s="31"/>
    </row>
    <row r="116" spans="2:12" s="1" customFormat="1" ht="6.95" customHeight="1">
      <c r="B116" s="43"/>
      <c r="C116" s="44"/>
      <c r="D116" s="44"/>
      <c r="E116" s="44"/>
      <c r="F116" s="44"/>
      <c r="G116" s="44"/>
      <c r="H116" s="44"/>
      <c r="I116" s="44"/>
      <c r="J116" s="44"/>
      <c r="K116" s="44"/>
      <c r="L116" s="31"/>
    </row>
    <row r="120" spans="2:12" s="1" customFormat="1" ht="6.95" customHeight="1">
      <c r="B120" s="45"/>
      <c r="C120" s="46"/>
      <c r="D120" s="46"/>
      <c r="E120" s="46"/>
      <c r="F120" s="46"/>
      <c r="G120" s="46"/>
      <c r="H120" s="46"/>
      <c r="I120" s="46"/>
      <c r="J120" s="46"/>
      <c r="K120" s="46"/>
      <c r="L120" s="31"/>
    </row>
    <row r="121" spans="2:12" s="1" customFormat="1" ht="24.95" customHeight="1">
      <c r="B121" s="31"/>
      <c r="C121" s="20" t="s">
        <v>208</v>
      </c>
      <c r="L121" s="31"/>
    </row>
    <row r="122" spans="2:12" s="1" customFormat="1" ht="6.95" customHeight="1">
      <c r="B122" s="31"/>
      <c r="L122" s="31"/>
    </row>
    <row r="123" spans="2:12" s="1" customFormat="1" ht="12" customHeight="1">
      <c r="B123" s="31"/>
      <c r="C123" s="26" t="s">
        <v>16</v>
      </c>
      <c r="L123" s="31"/>
    </row>
    <row r="124" spans="2:12" s="1" customFormat="1" ht="16.5" customHeight="1">
      <c r="B124" s="31"/>
      <c r="E124" s="237" t="str">
        <f>E7</f>
        <v>Rekonstrukce Náměstí a přilehlých ulic</v>
      </c>
      <c r="F124" s="238"/>
      <c r="G124" s="238"/>
      <c r="H124" s="238"/>
      <c r="L124" s="31"/>
    </row>
    <row r="125" spans="2:12" s="1" customFormat="1" ht="12" customHeight="1">
      <c r="B125" s="31"/>
      <c r="C125" s="26" t="s">
        <v>199</v>
      </c>
      <c r="L125" s="31"/>
    </row>
    <row r="126" spans="2:12" s="1" customFormat="1" ht="16.5" customHeight="1">
      <c r="B126" s="31"/>
      <c r="E126" s="233" t="str">
        <f>E9</f>
        <v>002 - SO 101 KOMUNIKACE - 1.etapa</v>
      </c>
      <c r="F126" s="239"/>
      <c r="G126" s="239"/>
      <c r="H126" s="239"/>
      <c r="L126" s="31"/>
    </row>
    <row r="127" spans="2:12" s="1" customFormat="1" ht="6.95" customHeight="1">
      <c r="B127" s="31"/>
      <c r="L127" s="31"/>
    </row>
    <row r="128" spans="2:12" s="1" customFormat="1" ht="12" customHeight="1">
      <c r="B128" s="31"/>
      <c r="C128" s="26" t="s">
        <v>20</v>
      </c>
      <c r="F128" s="24" t="str">
        <f>F12</f>
        <v>historické centrum</v>
      </c>
      <c r="I128" s="26" t="s">
        <v>22</v>
      </c>
      <c r="J128" s="51" t="str">
        <f>IF(J12="","",J12)</f>
        <v>12. 11. 2024</v>
      </c>
      <c r="L128" s="31"/>
    </row>
    <row r="129" spans="2:65" s="1" customFormat="1" ht="6.95" customHeight="1">
      <c r="B129" s="31"/>
      <c r="L129" s="31"/>
    </row>
    <row r="130" spans="2:65" s="1" customFormat="1" ht="25.7" customHeight="1">
      <c r="B130" s="31"/>
      <c r="C130" s="26" t="s">
        <v>24</v>
      </c>
      <c r="F130" s="24" t="str">
        <f>E15</f>
        <v>Město Velké Meziříčí</v>
      </c>
      <c r="I130" s="26" t="s">
        <v>30</v>
      </c>
      <c r="J130" s="29" t="str">
        <f>E21</f>
        <v>FILDMAN PROJEKT s.r.o.</v>
      </c>
      <c r="L130" s="31"/>
    </row>
    <row r="131" spans="2:65" s="1" customFormat="1" ht="25.7" customHeight="1">
      <c r="B131" s="31"/>
      <c r="C131" s="26" t="s">
        <v>28</v>
      </c>
      <c r="F131" s="24" t="str">
        <f>IF(E18="","",E18)</f>
        <v>Vyplň údaj</v>
      </c>
      <c r="I131" s="26" t="s">
        <v>33</v>
      </c>
      <c r="J131" s="29" t="str">
        <f>E24</f>
        <v>Ing. Bc. Roman Fildán</v>
      </c>
      <c r="L131" s="31"/>
    </row>
    <row r="132" spans="2:65" s="1" customFormat="1" ht="10.35" customHeight="1">
      <c r="B132" s="31"/>
      <c r="L132" s="31"/>
    </row>
    <row r="133" spans="2:65" s="10" customFormat="1" ht="29.25" customHeight="1">
      <c r="B133" s="112"/>
      <c r="C133" s="113" t="s">
        <v>209</v>
      </c>
      <c r="D133" s="114" t="s">
        <v>61</v>
      </c>
      <c r="E133" s="114" t="s">
        <v>57</v>
      </c>
      <c r="F133" s="114" t="s">
        <v>58</v>
      </c>
      <c r="G133" s="114" t="s">
        <v>210</v>
      </c>
      <c r="H133" s="114" t="s">
        <v>211</v>
      </c>
      <c r="I133" s="114" t="s">
        <v>212</v>
      </c>
      <c r="J133" s="115" t="s">
        <v>203</v>
      </c>
      <c r="K133" s="116" t="s">
        <v>213</v>
      </c>
      <c r="L133" s="112"/>
      <c r="M133" s="58" t="s">
        <v>1</v>
      </c>
      <c r="N133" s="59" t="s">
        <v>40</v>
      </c>
      <c r="O133" s="59" t="s">
        <v>214</v>
      </c>
      <c r="P133" s="59" t="s">
        <v>215</v>
      </c>
      <c r="Q133" s="59" t="s">
        <v>216</v>
      </c>
      <c r="R133" s="59" t="s">
        <v>217</v>
      </c>
      <c r="S133" s="59" t="s">
        <v>218</v>
      </c>
      <c r="T133" s="60" t="s">
        <v>219</v>
      </c>
    </row>
    <row r="134" spans="2:65" s="1" customFormat="1" ht="22.9" customHeight="1">
      <c r="B134" s="31"/>
      <c r="C134" s="63" t="s">
        <v>220</v>
      </c>
      <c r="J134" s="117">
        <f>BK134</f>
        <v>0</v>
      </c>
      <c r="L134" s="31"/>
      <c r="M134" s="61"/>
      <c r="N134" s="52"/>
      <c r="O134" s="52"/>
      <c r="P134" s="118">
        <f>P135+P744+P877</f>
        <v>0</v>
      </c>
      <c r="Q134" s="52"/>
      <c r="R134" s="118">
        <f>R135+R744+R877</f>
        <v>5727.7089668700009</v>
      </c>
      <c r="S134" s="52"/>
      <c r="T134" s="119">
        <f>T135+T744+T877</f>
        <v>2680.6590800000004</v>
      </c>
      <c r="AT134" s="16" t="s">
        <v>75</v>
      </c>
      <c r="AU134" s="16" t="s">
        <v>205</v>
      </c>
      <c r="BK134" s="120">
        <f>BK135+BK744+BK877</f>
        <v>0</v>
      </c>
    </row>
    <row r="135" spans="2:65" s="11" customFormat="1" ht="25.9" customHeight="1">
      <c r="B135" s="121"/>
      <c r="D135" s="122" t="s">
        <v>75</v>
      </c>
      <c r="E135" s="123" t="s">
        <v>221</v>
      </c>
      <c r="F135" s="123" t="s">
        <v>222</v>
      </c>
      <c r="I135" s="124"/>
      <c r="J135" s="125">
        <f>BK135</f>
        <v>0</v>
      </c>
      <c r="L135" s="121"/>
      <c r="M135" s="126"/>
      <c r="P135" s="127">
        <f>P136+P328+P362+P405+P414+P514+P523+P550+P723+P742</f>
        <v>0</v>
      </c>
      <c r="R135" s="127">
        <f>R136+R328+R362+R405+R414+R514+R523+R550+R723+R742</f>
        <v>5721.437738900001</v>
      </c>
      <c r="T135" s="128">
        <f>T136+T328+T362+T405+T414+T514+T523+T550+T723+T742</f>
        <v>2680.6590800000004</v>
      </c>
      <c r="AR135" s="122" t="s">
        <v>84</v>
      </c>
      <c r="AT135" s="129" t="s">
        <v>75</v>
      </c>
      <c r="AU135" s="129" t="s">
        <v>76</v>
      </c>
      <c r="AY135" s="122" t="s">
        <v>223</v>
      </c>
      <c r="BK135" s="130">
        <f>BK136+BK328+BK362+BK405+BK414+BK514+BK523+BK550+BK723+BK742</f>
        <v>0</v>
      </c>
    </row>
    <row r="136" spans="2:65" s="11" customFormat="1" ht="22.9" customHeight="1">
      <c r="B136" s="121"/>
      <c r="D136" s="122" t="s">
        <v>75</v>
      </c>
      <c r="E136" s="131" t="s">
        <v>84</v>
      </c>
      <c r="F136" s="131" t="s">
        <v>424</v>
      </c>
      <c r="I136" s="124"/>
      <c r="J136" s="132">
        <f>BK136</f>
        <v>0</v>
      </c>
      <c r="L136" s="121"/>
      <c r="M136" s="126"/>
      <c r="P136" s="127">
        <f>SUM(P137:P327)</f>
        <v>0</v>
      </c>
      <c r="R136" s="127">
        <f>SUM(R137:R327)</f>
        <v>111.6515065</v>
      </c>
      <c r="T136" s="128">
        <f>SUM(T137:T327)</f>
        <v>2545.8967500000003</v>
      </c>
      <c r="AR136" s="122" t="s">
        <v>84</v>
      </c>
      <c r="AT136" s="129" t="s">
        <v>75</v>
      </c>
      <c r="AU136" s="129" t="s">
        <v>84</v>
      </c>
      <c r="AY136" s="122" t="s">
        <v>223</v>
      </c>
      <c r="BK136" s="130">
        <f>SUM(BK137:BK327)</f>
        <v>0</v>
      </c>
    </row>
    <row r="137" spans="2:65" s="1" customFormat="1" ht="16.5" customHeight="1">
      <c r="B137" s="31"/>
      <c r="C137" s="169" t="s">
        <v>84</v>
      </c>
      <c r="D137" s="169" t="s">
        <v>294</v>
      </c>
      <c r="E137" s="170" t="s">
        <v>425</v>
      </c>
      <c r="F137" s="171" t="s">
        <v>426</v>
      </c>
      <c r="G137" s="172" t="s">
        <v>308</v>
      </c>
      <c r="H137" s="173">
        <v>9.4E-2</v>
      </c>
      <c r="I137" s="174"/>
      <c r="J137" s="175">
        <f>ROUND(I137*H137,2)</f>
        <v>0</v>
      </c>
      <c r="K137" s="176"/>
      <c r="L137" s="31"/>
      <c r="M137" s="177" t="s">
        <v>1</v>
      </c>
      <c r="N137" s="178" t="s">
        <v>41</v>
      </c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5">
        <f>S137*H137</f>
        <v>0</v>
      </c>
      <c r="AR137" s="146" t="s">
        <v>229</v>
      </c>
      <c r="AT137" s="146" t="s">
        <v>294</v>
      </c>
      <c r="AU137" s="146" t="s">
        <v>86</v>
      </c>
      <c r="AY137" s="16" t="s">
        <v>223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6" t="s">
        <v>84</v>
      </c>
      <c r="BK137" s="147">
        <f>ROUND(I137*H137,2)</f>
        <v>0</v>
      </c>
      <c r="BL137" s="16" t="s">
        <v>229</v>
      </c>
      <c r="BM137" s="146" t="s">
        <v>427</v>
      </c>
    </row>
    <row r="138" spans="2:65" s="12" customFormat="1" ht="11.25">
      <c r="B138" s="148"/>
      <c r="D138" s="149" t="s">
        <v>253</v>
      </c>
      <c r="E138" s="150" t="s">
        <v>1</v>
      </c>
      <c r="F138" s="151" t="s">
        <v>298</v>
      </c>
      <c r="H138" s="150" t="s">
        <v>1</v>
      </c>
      <c r="I138" s="152"/>
      <c r="L138" s="148"/>
      <c r="M138" s="153"/>
      <c r="T138" s="154"/>
      <c r="AT138" s="150" t="s">
        <v>253</v>
      </c>
      <c r="AU138" s="150" t="s">
        <v>86</v>
      </c>
      <c r="AV138" s="12" t="s">
        <v>84</v>
      </c>
      <c r="AW138" s="12" t="s">
        <v>32</v>
      </c>
      <c r="AX138" s="12" t="s">
        <v>76</v>
      </c>
      <c r="AY138" s="150" t="s">
        <v>223</v>
      </c>
    </row>
    <row r="139" spans="2:65" s="13" customFormat="1" ht="11.25">
      <c r="B139" s="155"/>
      <c r="D139" s="149" t="s">
        <v>253</v>
      </c>
      <c r="E139" s="156" t="s">
        <v>307</v>
      </c>
      <c r="F139" s="157" t="s">
        <v>428</v>
      </c>
      <c r="H139" s="158">
        <v>9.4E-2</v>
      </c>
      <c r="I139" s="159"/>
      <c r="L139" s="155"/>
      <c r="M139" s="160"/>
      <c r="T139" s="161"/>
      <c r="AT139" s="156" t="s">
        <v>253</v>
      </c>
      <c r="AU139" s="156" t="s">
        <v>86</v>
      </c>
      <c r="AV139" s="13" t="s">
        <v>86</v>
      </c>
      <c r="AW139" s="13" t="s">
        <v>32</v>
      </c>
      <c r="AX139" s="13" t="s">
        <v>84</v>
      </c>
      <c r="AY139" s="156" t="s">
        <v>223</v>
      </c>
    </row>
    <row r="140" spans="2:65" s="1" customFormat="1" ht="37.9" customHeight="1">
      <c r="B140" s="31"/>
      <c r="C140" s="169" t="s">
        <v>86</v>
      </c>
      <c r="D140" s="169" t="s">
        <v>294</v>
      </c>
      <c r="E140" s="170" t="s">
        <v>429</v>
      </c>
      <c r="F140" s="171" t="s">
        <v>430</v>
      </c>
      <c r="G140" s="172" t="s">
        <v>311</v>
      </c>
      <c r="H140" s="173">
        <v>36</v>
      </c>
      <c r="I140" s="174"/>
      <c r="J140" s="175">
        <f>ROUND(I140*H140,2)</f>
        <v>0</v>
      </c>
      <c r="K140" s="176"/>
      <c r="L140" s="31"/>
      <c r="M140" s="177" t="s">
        <v>1</v>
      </c>
      <c r="N140" s="178" t="s">
        <v>41</v>
      </c>
      <c r="P140" s="144">
        <f>O140*H140</f>
        <v>0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AR140" s="146" t="s">
        <v>229</v>
      </c>
      <c r="AT140" s="146" t="s">
        <v>294</v>
      </c>
      <c r="AU140" s="146" t="s">
        <v>86</v>
      </c>
      <c r="AY140" s="16" t="s">
        <v>223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6" t="s">
        <v>84</v>
      </c>
      <c r="BK140" s="147">
        <f>ROUND(I140*H140,2)</f>
        <v>0</v>
      </c>
      <c r="BL140" s="16" t="s">
        <v>229</v>
      </c>
      <c r="BM140" s="146" t="s">
        <v>431</v>
      </c>
    </row>
    <row r="141" spans="2:65" s="12" customFormat="1" ht="11.25">
      <c r="B141" s="148"/>
      <c r="D141" s="149" t="s">
        <v>253</v>
      </c>
      <c r="E141" s="150" t="s">
        <v>1</v>
      </c>
      <c r="F141" s="151" t="s">
        <v>298</v>
      </c>
      <c r="H141" s="150" t="s">
        <v>1</v>
      </c>
      <c r="I141" s="152"/>
      <c r="L141" s="148"/>
      <c r="M141" s="153"/>
      <c r="T141" s="154"/>
      <c r="AT141" s="150" t="s">
        <v>253</v>
      </c>
      <c r="AU141" s="150" t="s">
        <v>86</v>
      </c>
      <c r="AV141" s="12" t="s">
        <v>84</v>
      </c>
      <c r="AW141" s="12" t="s">
        <v>32</v>
      </c>
      <c r="AX141" s="12" t="s">
        <v>76</v>
      </c>
      <c r="AY141" s="150" t="s">
        <v>223</v>
      </c>
    </row>
    <row r="142" spans="2:65" s="12" customFormat="1" ht="11.25">
      <c r="B142" s="148"/>
      <c r="D142" s="149" t="s">
        <v>253</v>
      </c>
      <c r="E142" s="150" t="s">
        <v>1</v>
      </c>
      <c r="F142" s="151" t="s">
        <v>432</v>
      </c>
      <c r="H142" s="150" t="s">
        <v>1</v>
      </c>
      <c r="I142" s="152"/>
      <c r="L142" s="148"/>
      <c r="M142" s="153"/>
      <c r="T142" s="154"/>
      <c r="AT142" s="150" t="s">
        <v>253</v>
      </c>
      <c r="AU142" s="150" t="s">
        <v>86</v>
      </c>
      <c r="AV142" s="12" t="s">
        <v>84</v>
      </c>
      <c r="AW142" s="12" t="s">
        <v>32</v>
      </c>
      <c r="AX142" s="12" t="s">
        <v>76</v>
      </c>
      <c r="AY142" s="150" t="s">
        <v>223</v>
      </c>
    </row>
    <row r="143" spans="2:65" s="13" customFormat="1" ht="11.25">
      <c r="B143" s="155"/>
      <c r="D143" s="149" t="s">
        <v>253</v>
      </c>
      <c r="E143" s="156" t="s">
        <v>1</v>
      </c>
      <c r="F143" s="157" t="s">
        <v>433</v>
      </c>
      <c r="H143" s="158">
        <v>36</v>
      </c>
      <c r="I143" s="159"/>
      <c r="L143" s="155"/>
      <c r="M143" s="160"/>
      <c r="T143" s="161"/>
      <c r="AT143" s="156" t="s">
        <v>253</v>
      </c>
      <c r="AU143" s="156" t="s">
        <v>86</v>
      </c>
      <c r="AV143" s="13" t="s">
        <v>86</v>
      </c>
      <c r="AW143" s="13" t="s">
        <v>32</v>
      </c>
      <c r="AX143" s="13" t="s">
        <v>84</v>
      </c>
      <c r="AY143" s="156" t="s">
        <v>223</v>
      </c>
    </row>
    <row r="144" spans="2:65" s="1" customFormat="1" ht="24.2" customHeight="1">
      <c r="B144" s="31"/>
      <c r="C144" s="169" t="s">
        <v>233</v>
      </c>
      <c r="D144" s="169" t="s">
        <v>294</v>
      </c>
      <c r="E144" s="170" t="s">
        <v>434</v>
      </c>
      <c r="F144" s="171" t="s">
        <v>435</v>
      </c>
      <c r="G144" s="172" t="s">
        <v>251</v>
      </c>
      <c r="H144" s="173">
        <v>6</v>
      </c>
      <c r="I144" s="174"/>
      <c r="J144" s="175">
        <f>ROUND(I144*H144,2)</f>
        <v>0</v>
      </c>
      <c r="K144" s="176"/>
      <c r="L144" s="31"/>
      <c r="M144" s="177" t="s">
        <v>1</v>
      </c>
      <c r="N144" s="178" t="s">
        <v>41</v>
      </c>
      <c r="P144" s="144">
        <f>O144*H144</f>
        <v>0</v>
      </c>
      <c r="Q144" s="144">
        <v>0</v>
      </c>
      <c r="R144" s="144">
        <f>Q144*H144</f>
        <v>0</v>
      </c>
      <c r="S144" s="144">
        <v>0</v>
      </c>
      <c r="T144" s="145">
        <f>S144*H144</f>
        <v>0</v>
      </c>
      <c r="AR144" s="146" t="s">
        <v>229</v>
      </c>
      <c r="AT144" s="146" t="s">
        <v>294</v>
      </c>
      <c r="AU144" s="146" t="s">
        <v>86</v>
      </c>
      <c r="AY144" s="16" t="s">
        <v>223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6" t="s">
        <v>84</v>
      </c>
      <c r="BK144" s="147">
        <f>ROUND(I144*H144,2)</f>
        <v>0</v>
      </c>
      <c r="BL144" s="16" t="s">
        <v>229</v>
      </c>
      <c r="BM144" s="146" t="s">
        <v>436</v>
      </c>
    </row>
    <row r="145" spans="2:65" s="1" customFormat="1" ht="24.2" customHeight="1">
      <c r="B145" s="31"/>
      <c r="C145" s="169" t="s">
        <v>229</v>
      </c>
      <c r="D145" s="169" t="s">
        <v>294</v>
      </c>
      <c r="E145" s="170" t="s">
        <v>437</v>
      </c>
      <c r="F145" s="171" t="s">
        <v>438</v>
      </c>
      <c r="G145" s="172" t="s">
        <v>251</v>
      </c>
      <c r="H145" s="173">
        <v>7</v>
      </c>
      <c r="I145" s="174"/>
      <c r="J145" s="175">
        <f>ROUND(I145*H145,2)</f>
        <v>0</v>
      </c>
      <c r="K145" s="176"/>
      <c r="L145" s="31"/>
      <c r="M145" s="177" t="s">
        <v>1</v>
      </c>
      <c r="N145" s="178" t="s">
        <v>41</v>
      </c>
      <c r="P145" s="144">
        <f>O145*H145</f>
        <v>0</v>
      </c>
      <c r="Q145" s="144">
        <v>0</v>
      </c>
      <c r="R145" s="144">
        <f>Q145*H145</f>
        <v>0</v>
      </c>
      <c r="S145" s="144">
        <v>0</v>
      </c>
      <c r="T145" s="145">
        <f>S145*H145</f>
        <v>0</v>
      </c>
      <c r="AR145" s="146" t="s">
        <v>229</v>
      </c>
      <c r="AT145" s="146" t="s">
        <v>294</v>
      </c>
      <c r="AU145" s="146" t="s">
        <v>86</v>
      </c>
      <c r="AY145" s="16" t="s">
        <v>223</v>
      </c>
      <c r="BE145" s="147">
        <f>IF(N145="základní",J145,0)</f>
        <v>0</v>
      </c>
      <c r="BF145" s="147">
        <f>IF(N145="snížená",J145,0)</f>
        <v>0</v>
      </c>
      <c r="BG145" s="147">
        <f>IF(N145="zákl. přenesená",J145,0)</f>
        <v>0</v>
      </c>
      <c r="BH145" s="147">
        <f>IF(N145="sníž. přenesená",J145,0)</f>
        <v>0</v>
      </c>
      <c r="BI145" s="147">
        <f>IF(N145="nulová",J145,0)</f>
        <v>0</v>
      </c>
      <c r="BJ145" s="16" t="s">
        <v>84</v>
      </c>
      <c r="BK145" s="147">
        <f>ROUND(I145*H145,2)</f>
        <v>0</v>
      </c>
      <c r="BL145" s="16" t="s">
        <v>229</v>
      </c>
      <c r="BM145" s="146" t="s">
        <v>439</v>
      </c>
    </row>
    <row r="146" spans="2:65" s="1" customFormat="1" ht="33" customHeight="1">
      <c r="B146" s="31"/>
      <c r="C146" s="169" t="s">
        <v>238</v>
      </c>
      <c r="D146" s="169" t="s">
        <v>294</v>
      </c>
      <c r="E146" s="170" t="s">
        <v>440</v>
      </c>
      <c r="F146" s="171" t="s">
        <v>441</v>
      </c>
      <c r="G146" s="172" t="s">
        <v>251</v>
      </c>
      <c r="H146" s="173">
        <v>6</v>
      </c>
      <c r="I146" s="174"/>
      <c r="J146" s="175">
        <f>ROUND(I146*H146,2)</f>
        <v>0</v>
      </c>
      <c r="K146" s="176"/>
      <c r="L146" s="31"/>
      <c r="M146" s="177" t="s">
        <v>1</v>
      </c>
      <c r="N146" s="178" t="s">
        <v>41</v>
      </c>
      <c r="P146" s="144">
        <f>O146*H146</f>
        <v>0</v>
      </c>
      <c r="Q146" s="144">
        <v>0</v>
      </c>
      <c r="R146" s="144">
        <f>Q146*H146</f>
        <v>0</v>
      </c>
      <c r="S146" s="144">
        <v>0</v>
      </c>
      <c r="T146" s="145">
        <f>S146*H146</f>
        <v>0</v>
      </c>
      <c r="AR146" s="146" t="s">
        <v>229</v>
      </c>
      <c r="AT146" s="146" t="s">
        <v>294</v>
      </c>
      <c r="AU146" s="146" t="s">
        <v>86</v>
      </c>
      <c r="AY146" s="16" t="s">
        <v>223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6" t="s">
        <v>84</v>
      </c>
      <c r="BK146" s="147">
        <f>ROUND(I146*H146,2)</f>
        <v>0</v>
      </c>
      <c r="BL146" s="16" t="s">
        <v>229</v>
      </c>
      <c r="BM146" s="146" t="s">
        <v>442</v>
      </c>
    </row>
    <row r="147" spans="2:65" s="1" customFormat="1" ht="33" customHeight="1">
      <c r="B147" s="31"/>
      <c r="C147" s="169" t="s">
        <v>241</v>
      </c>
      <c r="D147" s="169" t="s">
        <v>294</v>
      </c>
      <c r="E147" s="170" t="s">
        <v>443</v>
      </c>
      <c r="F147" s="171" t="s">
        <v>444</v>
      </c>
      <c r="G147" s="172" t="s">
        <v>251</v>
      </c>
      <c r="H147" s="173">
        <v>7</v>
      </c>
      <c r="I147" s="174"/>
      <c r="J147" s="175">
        <f>ROUND(I147*H147,2)</f>
        <v>0</v>
      </c>
      <c r="K147" s="176"/>
      <c r="L147" s="31"/>
      <c r="M147" s="177" t="s">
        <v>1</v>
      </c>
      <c r="N147" s="178" t="s">
        <v>41</v>
      </c>
      <c r="P147" s="144">
        <f>O147*H147</f>
        <v>0</v>
      </c>
      <c r="Q147" s="144">
        <v>0</v>
      </c>
      <c r="R147" s="144">
        <f>Q147*H147</f>
        <v>0</v>
      </c>
      <c r="S147" s="144">
        <v>0</v>
      </c>
      <c r="T147" s="145">
        <f>S147*H147</f>
        <v>0</v>
      </c>
      <c r="AR147" s="146" t="s">
        <v>229</v>
      </c>
      <c r="AT147" s="146" t="s">
        <v>294</v>
      </c>
      <c r="AU147" s="146" t="s">
        <v>86</v>
      </c>
      <c r="AY147" s="16" t="s">
        <v>223</v>
      </c>
      <c r="BE147" s="147">
        <f>IF(N147="základní",J147,0)</f>
        <v>0</v>
      </c>
      <c r="BF147" s="147">
        <f>IF(N147="snížená",J147,0)</f>
        <v>0</v>
      </c>
      <c r="BG147" s="147">
        <f>IF(N147="zákl. přenesená",J147,0)</f>
        <v>0</v>
      </c>
      <c r="BH147" s="147">
        <f>IF(N147="sníž. přenesená",J147,0)</f>
        <v>0</v>
      </c>
      <c r="BI147" s="147">
        <f>IF(N147="nulová",J147,0)</f>
        <v>0</v>
      </c>
      <c r="BJ147" s="16" t="s">
        <v>84</v>
      </c>
      <c r="BK147" s="147">
        <f>ROUND(I147*H147,2)</f>
        <v>0</v>
      </c>
      <c r="BL147" s="16" t="s">
        <v>229</v>
      </c>
      <c r="BM147" s="146" t="s">
        <v>445</v>
      </c>
    </row>
    <row r="148" spans="2:65" s="1" customFormat="1" ht="24.2" customHeight="1">
      <c r="B148" s="31"/>
      <c r="C148" s="169" t="s">
        <v>244</v>
      </c>
      <c r="D148" s="169" t="s">
        <v>294</v>
      </c>
      <c r="E148" s="170" t="s">
        <v>446</v>
      </c>
      <c r="F148" s="171" t="s">
        <v>447</v>
      </c>
      <c r="G148" s="172" t="s">
        <v>311</v>
      </c>
      <c r="H148" s="173">
        <v>1481.9</v>
      </c>
      <c r="I148" s="174"/>
      <c r="J148" s="175">
        <f>ROUND(I148*H148,2)</f>
        <v>0</v>
      </c>
      <c r="K148" s="176"/>
      <c r="L148" s="31"/>
      <c r="M148" s="177" t="s">
        <v>1</v>
      </c>
      <c r="N148" s="178" t="s">
        <v>41</v>
      </c>
      <c r="P148" s="144">
        <f>O148*H148</f>
        <v>0</v>
      </c>
      <c r="Q148" s="144">
        <v>0</v>
      </c>
      <c r="R148" s="144">
        <f>Q148*H148</f>
        <v>0</v>
      </c>
      <c r="S148" s="144">
        <v>0.255</v>
      </c>
      <c r="T148" s="145">
        <f>S148*H148</f>
        <v>377.8845</v>
      </c>
      <c r="AR148" s="146" t="s">
        <v>229</v>
      </c>
      <c r="AT148" s="146" t="s">
        <v>294</v>
      </c>
      <c r="AU148" s="146" t="s">
        <v>86</v>
      </c>
      <c r="AY148" s="16" t="s">
        <v>223</v>
      </c>
      <c r="BE148" s="147">
        <f>IF(N148="základní",J148,0)</f>
        <v>0</v>
      </c>
      <c r="BF148" s="147">
        <f>IF(N148="snížená",J148,0)</f>
        <v>0</v>
      </c>
      <c r="BG148" s="147">
        <f>IF(N148="zákl. přenesená",J148,0)</f>
        <v>0</v>
      </c>
      <c r="BH148" s="147">
        <f>IF(N148="sníž. přenesená",J148,0)</f>
        <v>0</v>
      </c>
      <c r="BI148" s="147">
        <f>IF(N148="nulová",J148,0)</f>
        <v>0</v>
      </c>
      <c r="BJ148" s="16" t="s">
        <v>84</v>
      </c>
      <c r="BK148" s="147">
        <f>ROUND(I148*H148,2)</f>
        <v>0</v>
      </c>
      <c r="BL148" s="16" t="s">
        <v>229</v>
      </c>
      <c r="BM148" s="146" t="s">
        <v>448</v>
      </c>
    </row>
    <row r="149" spans="2:65" s="12" customFormat="1" ht="11.25">
      <c r="B149" s="148"/>
      <c r="D149" s="149" t="s">
        <v>253</v>
      </c>
      <c r="E149" s="150" t="s">
        <v>1</v>
      </c>
      <c r="F149" s="151" t="s">
        <v>298</v>
      </c>
      <c r="H149" s="150" t="s">
        <v>1</v>
      </c>
      <c r="I149" s="152"/>
      <c r="L149" s="148"/>
      <c r="M149" s="153"/>
      <c r="T149" s="154"/>
      <c r="AT149" s="150" t="s">
        <v>253</v>
      </c>
      <c r="AU149" s="150" t="s">
        <v>86</v>
      </c>
      <c r="AV149" s="12" t="s">
        <v>84</v>
      </c>
      <c r="AW149" s="12" t="s">
        <v>32</v>
      </c>
      <c r="AX149" s="12" t="s">
        <v>76</v>
      </c>
      <c r="AY149" s="150" t="s">
        <v>223</v>
      </c>
    </row>
    <row r="150" spans="2:65" s="13" customFormat="1" ht="11.25">
      <c r="B150" s="155"/>
      <c r="D150" s="149" t="s">
        <v>253</v>
      </c>
      <c r="E150" s="156" t="s">
        <v>310</v>
      </c>
      <c r="F150" s="157" t="s">
        <v>449</v>
      </c>
      <c r="H150" s="158">
        <v>961.2</v>
      </c>
      <c r="I150" s="159"/>
      <c r="L150" s="155"/>
      <c r="M150" s="160"/>
      <c r="T150" s="161"/>
      <c r="AT150" s="156" t="s">
        <v>253</v>
      </c>
      <c r="AU150" s="156" t="s">
        <v>86</v>
      </c>
      <c r="AV150" s="13" t="s">
        <v>86</v>
      </c>
      <c r="AW150" s="13" t="s">
        <v>32</v>
      </c>
      <c r="AX150" s="13" t="s">
        <v>76</v>
      </c>
      <c r="AY150" s="156" t="s">
        <v>223</v>
      </c>
    </row>
    <row r="151" spans="2:65" s="13" customFormat="1" ht="11.25">
      <c r="B151" s="155"/>
      <c r="D151" s="149" t="s">
        <v>253</v>
      </c>
      <c r="E151" s="156" t="s">
        <v>313</v>
      </c>
      <c r="F151" s="157" t="s">
        <v>450</v>
      </c>
      <c r="H151" s="158">
        <v>520.70000000000005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32</v>
      </c>
      <c r="AX151" s="13" t="s">
        <v>76</v>
      </c>
      <c r="AY151" s="156" t="s">
        <v>223</v>
      </c>
    </row>
    <row r="152" spans="2:65" s="14" customFormat="1" ht="11.25">
      <c r="B152" s="162"/>
      <c r="D152" s="149" t="s">
        <v>253</v>
      </c>
      <c r="E152" s="163" t="s">
        <v>1</v>
      </c>
      <c r="F152" s="164" t="s">
        <v>258</v>
      </c>
      <c r="H152" s="165">
        <v>1481.9</v>
      </c>
      <c r="I152" s="166"/>
      <c r="L152" s="162"/>
      <c r="M152" s="167"/>
      <c r="T152" s="168"/>
      <c r="AT152" s="163" t="s">
        <v>253</v>
      </c>
      <c r="AU152" s="163" t="s">
        <v>86</v>
      </c>
      <c r="AV152" s="14" t="s">
        <v>229</v>
      </c>
      <c r="AW152" s="14" t="s">
        <v>32</v>
      </c>
      <c r="AX152" s="14" t="s">
        <v>84</v>
      </c>
      <c r="AY152" s="163" t="s">
        <v>223</v>
      </c>
    </row>
    <row r="153" spans="2:65" s="1" customFormat="1" ht="24.2" customHeight="1">
      <c r="B153" s="31"/>
      <c r="C153" s="169" t="s">
        <v>228</v>
      </c>
      <c r="D153" s="169" t="s">
        <v>294</v>
      </c>
      <c r="E153" s="170" t="s">
        <v>451</v>
      </c>
      <c r="F153" s="171" t="s">
        <v>452</v>
      </c>
      <c r="G153" s="172" t="s">
        <v>311</v>
      </c>
      <c r="H153" s="173">
        <v>1</v>
      </c>
      <c r="I153" s="174"/>
      <c r="J153" s="175">
        <f>ROUND(I153*H153,2)</f>
        <v>0</v>
      </c>
      <c r="K153" s="176"/>
      <c r="L153" s="31"/>
      <c r="M153" s="177" t="s">
        <v>1</v>
      </c>
      <c r="N153" s="178" t="s">
        <v>41</v>
      </c>
      <c r="P153" s="144">
        <f>O153*H153</f>
        <v>0</v>
      </c>
      <c r="Q153" s="144">
        <v>0</v>
      </c>
      <c r="R153" s="144">
        <f>Q153*H153</f>
        <v>0</v>
      </c>
      <c r="S153" s="144">
        <v>0.625</v>
      </c>
      <c r="T153" s="145">
        <f>S153*H153</f>
        <v>0.625</v>
      </c>
      <c r="AR153" s="146" t="s">
        <v>229</v>
      </c>
      <c r="AT153" s="146" t="s">
        <v>294</v>
      </c>
      <c r="AU153" s="146" t="s">
        <v>86</v>
      </c>
      <c r="AY153" s="16" t="s">
        <v>223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6" t="s">
        <v>84</v>
      </c>
      <c r="BK153" s="147">
        <f>ROUND(I153*H153,2)</f>
        <v>0</v>
      </c>
      <c r="BL153" s="16" t="s">
        <v>229</v>
      </c>
      <c r="BM153" s="146" t="s">
        <v>453</v>
      </c>
    </row>
    <row r="154" spans="2:65" s="1" customFormat="1" ht="16.5" customHeight="1">
      <c r="B154" s="31"/>
      <c r="C154" s="169" t="s">
        <v>249</v>
      </c>
      <c r="D154" s="169" t="s">
        <v>294</v>
      </c>
      <c r="E154" s="170" t="s">
        <v>454</v>
      </c>
      <c r="F154" s="171" t="s">
        <v>455</v>
      </c>
      <c r="G154" s="172" t="s">
        <v>311</v>
      </c>
      <c r="H154" s="173">
        <v>61</v>
      </c>
      <c r="I154" s="174"/>
      <c r="J154" s="175">
        <f>ROUND(I154*H154,2)</f>
        <v>0</v>
      </c>
      <c r="K154" s="176"/>
      <c r="L154" s="31"/>
      <c r="M154" s="177" t="s">
        <v>1</v>
      </c>
      <c r="N154" s="178" t="s">
        <v>41</v>
      </c>
      <c r="P154" s="144">
        <f>O154*H154</f>
        <v>0</v>
      </c>
      <c r="Q154" s="144">
        <v>0</v>
      </c>
      <c r="R154" s="144">
        <f>Q154*H154</f>
        <v>0</v>
      </c>
      <c r="S154" s="144">
        <v>0.22</v>
      </c>
      <c r="T154" s="145">
        <f>S154*H154</f>
        <v>13.42</v>
      </c>
      <c r="AR154" s="146" t="s">
        <v>229</v>
      </c>
      <c r="AT154" s="146" t="s">
        <v>294</v>
      </c>
      <c r="AU154" s="146" t="s">
        <v>86</v>
      </c>
      <c r="AY154" s="16" t="s">
        <v>223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6" t="s">
        <v>84</v>
      </c>
      <c r="BK154" s="147">
        <f>ROUND(I154*H154,2)</f>
        <v>0</v>
      </c>
      <c r="BL154" s="16" t="s">
        <v>229</v>
      </c>
      <c r="BM154" s="146" t="s">
        <v>456</v>
      </c>
    </row>
    <row r="155" spans="2:65" s="12" customFormat="1" ht="11.25">
      <c r="B155" s="148"/>
      <c r="D155" s="149" t="s">
        <v>253</v>
      </c>
      <c r="E155" s="150" t="s">
        <v>1</v>
      </c>
      <c r="F155" s="151" t="s">
        <v>298</v>
      </c>
      <c r="H155" s="150" t="s">
        <v>1</v>
      </c>
      <c r="I155" s="152"/>
      <c r="L155" s="148"/>
      <c r="M155" s="153"/>
      <c r="T155" s="154"/>
      <c r="AT155" s="150" t="s">
        <v>253</v>
      </c>
      <c r="AU155" s="150" t="s">
        <v>86</v>
      </c>
      <c r="AV155" s="12" t="s">
        <v>84</v>
      </c>
      <c r="AW155" s="12" t="s">
        <v>32</v>
      </c>
      <c r="AX155" s="12" t="s">
        <v>76</v>
      </c>
      <c r="AY155" s="150" t="s">
        <v>223</v>
      </c>
    </row>
    <row r="156" spans="2:65" s="13" customFormat="1" ht="11.25">
      <c r="B156" s="155"/>
      <c r="D156" s="149" t="s">
        <v>253</v>
      </c>
      <c r="E156" s="156" t="s">
        <v>315</v>
      </c>
      <c r="F156" s="157" t="s">
        <v>316</v>
      </c>
      <c r="H156" s="158">
        <v>61</v>
      </c>
      <c r="I156" s="159"/>
      <c r="L156" s="155"/>
      <c r="M156" s="160"/>
      <c r="T156" s="161"/>
      <c r="AT156" s="156" t="s">
        <v>253</v>
      </c>
      <c r="AU156" s="156" t="s">
        <v>86</v>
      </c>
      <c r="AV156" s="13" t="s">
        <v>86</v>
      </c>
      <c r="AW156" s="13" t="s">
        <v>32</v>
      </c>
      <c r="AX156" s="13" t="s">
        <v>84</v>
      </c>
      <c r="AY156" s="156" t="s">
        <v>223</v>
      </c>
    </row>
    <row r="157" spans="2:65" s="1" customFormat="1" ht="24.2" customHeight="1">
      <c r="B157" s="31"/>
      <c r="C157" s="169" t="s">
        <v>259</v>
      </c>
      <c r="D157" s="169" t="s">
        <v>294</v>
      </c>
      <c r="E157" s="170" t="s">
        <v>457</v>
      </c>
      <c r="F157" s="171" t="s">
        <v>458</v>
      </c>
      <c r="G157" s="172" t="s">
        <v>311</v>
      </c>
      <c r="H157" s="173">
        <v>3</v>
      </c>
      <c r="I157" s="174"/>
      <c r="J157" s="175">
        <f>ROUND(I157*H157,2)</f>
        <v>0</v>
      </c>
      <c r="K157" s="176"/>
      <c r="L157" s="31"/>
      <c r="M157" s="177" t="s">
        <v>1</v>
      </c>
      <c r="N157" s="178" t="s">
        <v>41</v>
      </c>
      <c r="P157" s="144">
        <f>O157*H157</f>
        <v>0</v>
      </c>
      <c r="Q157" s="144">
        <v>0</v>
      </c>
      <c r="R157" s="144">
        <f>Q157*H157</f>
        <v>0</v>
      </c>
      <c r="S157" s="144">
        <v>0.625</v>
      </c>
      <c r="T157" s="145">
        <f>S157*H157</f>
        <v>1.875</v>
      </c>
      <c r="AR157" s="146" t="s">
        <v>229</v>
      </c>
      <c r="AT157" s="146" t="s">
        <v>294</v>
      </c>
      <c r="AU157" s="146" t="s">
        <v>86</v>
      </c>
      <c r="AY157" s="16" t="s">
        <v>223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6" t="s">
        <v>84</v>
      </c>
      <c r="BK157" s="147">
        <f>ROUND(I157*H157,2)</f>
        <v>0</v>
      </c>
      <c r="BL157" s="16" t="s">
        <v>229</v>
      </c>
      <c r="BM157" s="146" t="s">
        <v>459</v>
      </c>
    </row>
    <row r="158" spans="2:65" s="1" customFormat="1" ht="24.2" customHeight="1">
      <c r="B158" s="31"/>
      <c r="C158" s="169" t="s">
        <v>263</v>
      </c>
      <c r="D158" s="169" t="s">
        <v>294</v>
      </c>
      <c r="E158" s="170" t="s">
        <v>460</v>
      </c>
      <c r="F158" s="171" t="s">
        <v>461</v>
      </c>
      <c r="G158" s="172" t="s">
        <v>325</v>
      </c>
      <c r="H158" s="173">
        <v>1153.1500000000001</v>
      </c>
      <c r="I158" s="174"/>
      <c r="J158" s="175">
        <f>ROUND(I158*H158,2)</f>
        <v>0</v>
      </c>
      <c r="K158" s="176"/>
      <c r="L158" s="31"/>
      <c r="M158" s="177" t="s">
        <v>1</v>
      </c>
      <c r="N158" s="178" t="s">
        <v>41</v>
      </c>
      <c r="P158" s="144">
        <f>O158*H158</f>
        <v>0</v>
      </c>
      <c r="Q158" s="144">
        <v>0</v>
      </c>
      <c r="R158" s="144">
        <f>Q158*H158</f>
        <v>0</v>
      </c>
      <c r="S158" s="144">
        <v>1.3</v>
      </c>
      <c r="T158" s="145">
        <f>S158*H158</f>
        <v>1499.0950000000003</v>
      </c>
      <c r="AR158" s="146" t="s">
        <v>229</v>
      </c>
      <c r="AT158" s="146" t="s">
        <v>294</v>
      </c>
      <c r="AU158" s="146" t="s">
        <v>86</v>
      </c>
      <c r="AY158" s="16" t="s">
        <v>223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6" t="s">
        <v>84</v>
      </c>
      <c r="BK158" s="147">
        <f>ROUND(I158*H158,2)</f>
        <v>0</v>
      </c>
      <c r="BL158" s="16" t="s">
        <v>229</v>
      </c>
      <c r="BM158" s="146" t="s">
        <v>462</v>
      </c>
    </row>
    <row r="159" spans="2:65" s="13" customFormat="1" ht="11.25">
      <c r="B159" s="155"/>
      <c r="D159" s="149" t="s">
        <v>253</v>
      </c>
      <c r="E159" s="156" t="s">
        <v>1</v>
      </c>
      <c r="F159" s="157" t="s">
        <v>463</v>
      </c>
      <c r="H159" s="158">
        <v>238.24</v>
      </c>
      <c r="I159" s="159"/>
      <c r="L159" s="155"/>
      <c r="M159" s="160"/>
      <c r="T159" s="161"/>
      <c r="AT159" s="156" t="s">
        <v>253</v>
      </c>
      <c r="AU159" s="156" t="s">
        <v>86</v>
      </c>
      <c r="AV159" s="13" t="s">
        <v>86</v>
      </c>
      <c r="AW159" s="13" t="s">
        <v>32</v>
      </c>
      <c r="AX159" s="13" t="s">
        <v>76</v>
      </c>
      <c r="AY159" s="156" t="s">
        <v>223</v>
      </c>
    </row>
    <row r="160" spans="2:65" s="13" customFormat="1" ht="11.25">
      <c r="B160" s="155"/>
      <c r="D160" s="149" t="s">
        <v>253</v>
      </c>
      <c r="E160" s="156" t="s">
        <v>1</v>
      </c>
      <c r="F160" s="157" t="s">
        <v>464</v>
      </c>
      <c r="H160" s="158">
        <v>247.6</v>
      </c>
      <c r="I160" s="159"/>
      <c r="L160" s="155"/>
      <c r="M160" s="160"/>
      <c r="T160" s="161"/>
      <c r="AT160" s="156" t="s">
        <v>253</v>
      </c>
      <c r="AU160" s="156" t="s">
        <v>86</v>
      </c>
      <c r="AV160" s="13" t="s">
        <v>86</v>
      </c>
      <c r="AW160" s="13" t="s">
        <v>32</v>
      </c>
      <c r="AX160" s="13" t="s">
        <v>76</v>
      </c>
      <c r="AY160" s="156" t="s">
        <v>223</v>
      </c>
    </row>
    <row r="161" spans="2:65" s="13" customFormat="1" ht="11.25">
      <c r="B161" s="155"/>
      <c r="D161" s="149" t="s">
        <v>253</v>
      </c>
      <c r="E161" s="156" t="s">
        <v>1</v>
      </c>
      <c r="F161" s="157" t="s">
        <v>465</v>
      </c>
      <c r="H161" s="158">
        <v>30.5</v>
      </c>
      <c r="I161" s="159"/>
      <c r="L161" s="155"/>
      <c r="M161" s="160"/>
      <c r="T161" s="161"/>
      <c r="AT161" s="156" t="s">
        <v>253</v>
      </c>
      <c r="AU161" s="156" t="s">
        <v>86</v>
      </c>
      <c r="AV161" s="13" t="s">
        <v>86</v>
      </c>
      <c r="AW161" s="13" t="s">
        <v>32</v>
      </c>
      <c r="AX161" s="13" t="s">
        <v>76</v>
      </c>
      <c r="AY161" s="156" t="s">
        <v>223</v>
      </c>
    </row>
    <row r="162" spans="2:65" s="13" customFormat="1" ht="11.25">
      <c r="B162" s="155"/>
      <c r="D162" s="149" t="s">
        <v>253</v>
      </c>
      <c r="E162" s="156" t="s">
        <v>1</v>
      </c>
      <c r="F162" s="157" t="s">
        <v>466</v>
      </c>
      <c r="H162" s="158">
        <v>480.6</v>
      </c>
      <c r="I162" s="159"/>
      <c r="L162" s="155"/>
      <c r="M162" s="160"/>
      <c r="T162" s="161"/>
      <c r="AT162" s="156" t="s">
        <v>253</v>
      </c>
      <c r="AU162" s="156" t="s">
        <v>86</v>
      </c>
      <c r="AV162" s="13" t="s">
        <v>86</v>
      </c>
      <c r="AW162" s="13" t="s">
        <v>32</v>
      </c>
      <c r="AX162" s="13" t="s">
        <v>76</v>
      </c>
      <c r="AY162" s="156" t="s">
        <v>223</v>
      </c>
    </row>
    <row r="163" spans="2:65" s="13" customFormat="1" ht="11.25">
      <c r="B163" s="155"/>
      <c r="D163" s="149" t="s">
        <v>253</v>
      </c>
      <c r="E163" s="156" t="s">
        <v>1</v>
      </c>
      <c r="F163" s="157" t="s">
        <v>467</v>
      </c>
      <c r="H163" s="158">
        <v>156.21</v>
      </c>
      <c r="I163" s="159"/>
      <c r="L163" s="155"/>
      <c r="M163" s="160"/>
      <c r="T163" s="161"/>
      <c r="AT163" s="156" t="s">
        <v>253</v>
      </c>
      <c r="AU163" s="156" t="s">
        <v>86</v>
      </c>
      <c r="AV163" s="13" t="s">
        <v>86</v>
      </c>
      <c r="AW163" s="13" t="s">
        <v>32</v>
      </c>
      <c r="AX163" s="13" t="s">
        <v>76</v>
      </c>
      <c r="AY163" s="156" t="s">
        <v>223</v>
      </c>
    </row>
    <row r="164" spans="2:65" s="14" customFormat="1" ht="11.25">
      <c r="B164" s="162"/>
      <c r="D164" s="149" t="s">
        <v>253</v>
      </c>
      <c r="E164" s="163" t="s">
        <v>468</v>
      </c>
      <c r="F164" s="164" t="s">
        <v>258</v>
      </c>
      <c r="H164" s="165">
        <v>1153.1500000000001</v>
      </c>
      <c r="I164" s="166"/>
      <c r="L164" s="162"/>
      <c r="M164" s="167"/>
      <c r="T164" s="168"/>
      <c r="AT164" s="163" t="s">
        <v>253</v>
      </c>
      <c r="AU164" s="163" t="s">
        <v>86</v>
      </c>
      <c r="AV164" s="14" t="s">
        <v>229</v>
      </c>
      <c r="AW164" s="14" t="s">
        <v>32</v>
      </c>
      <c r="AX164" s="14" t="s">
        <v>84</v>
      </c>
      <c r="AY164" s="163" t="s">
        <v>223</v>
      </c>
    </row>
    <row r="165" spans="2:65" s="1" customFormat="1" ht="24.2" customHeight="1">
      <c r="B165" s="31"/>
      <c r="C165" s="169" t="s">
        <v>8</v>
      </c>
      <c r="D165" s="169" t="s">
        <v>294</v>
      </c>
      <c r="E165" s="170" t="s">
        <v>469</v>
      </c>
      <c r="F165" s="171" t="s">
        <v>470</v>
      </c>
      <c r="G165" s="172" t="s">
        <v>311</v>
      </c>
      <c r="H165" s="173">
        <v>45.75</v>
      </c>
      <c r="I165" s="174"/>
      <c r="J165" s="175">
        <f>ROUND(I165*H165,2)</f>
        <v>0</v>
      </c>
      <c r="K165" s="176"/>
      <c r="L165" s="31"/>
      <c r="M165" s="177" t="s">
        <v>1</v>
      </c>
      <c r="N165" s="178" t="s">
        <v>41</v>
      </c>
      <c r="P165" s="144">
        <f>O165*H165</f>
        <v>0</v>
      </c>
      <c r="Q165" s="144">
        <v>1.0000000000000001E-5</v>
      </c>
      <c r="R165" s="144">
        <f>Q165*H165</f>
        <v>4.5750000000000006E-4</v>
      </c>
      <c r="S165" s="144">
        <v>0.115</v>
      </c>
      <c r="T165" s="145">
        <f>S165*H165</f>
        <v>5.2612500000000004</v>
      </c>
      <c r="AR165" s="146" t="s">
        <v>229</v>
      </c>
      <c r="AT165" s="146" t="s">
        <v>294</v>
      </c>
      <c r="AU165" s="146" t="s">
        <v>86</v>
      </c>
      <c r="AY165" s="16" t="s">
        <v>223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6" t="s">
        <v>84</v>
      </c>
      <c r="BK165" s="147">
        <f>ROUND(I165*H165,2)</f>
        <v>0</v>
      </c>
      <c r="BL165" s="16" t="s">
        <v>229</v>
      </c>
      <c r="BM165" s="146" t="s">
        <v>471</v>
      </c>
    </row>
    <row r="166" spans="2:65" s="12" customFormat="1" ht="11.25">
      <c r="B166" s="148"/>
      <c r="D166" s="149" t="s">
        <v>253</v>
      </c>
      <c r="E166" s="150" t="s">
        <v>1</v>
      </c>
      <c r="F166" s="151" t="s">
        <v>472</v>
      </c>
      <c r="H166" s="150" t="s">
        <v>1</v>
      </c>
      <c r="I166" s="152"/>
      <c r="L166" s="148"/>
      <c r="M166" s="153"/>
      <c r="T166" s="154"/>
      <c r="AT166" s="150" t="s">
        <v>253</v>
      </c>
      <c r="AU166" s="150" t="s">
        <v>86</v>
      </c>
      <c r="AV166" s="12" t="s">
        <v>84</v>
      </c>
      <c r="AW166" s="12" t="s">
        <v>32</v>
      </c>
      <c r="AX166" s="12" t="s">
        <v>76</v>
      </c>
      <c r="AY166" s="150" t="s">
        <v>223</v>
      </c>
    </row>
    <row r="167" spans="2:65" s="12" customFormat="1" ht="11.25">
      <c r="B167" s="148"/>
      <c r="D167" s="149" t="s">
        <v>253</v>
      </c>
      <c r="E167" s="150" t="s">
        <v>1</v>
      </c>
      <c r="F167" s="151" t="s">
        <v>473</v>
      </c>
      <c r="H167" s="150" t="s">
        <v>1</v>
      </c>
      <c r="I167" s="152"/>
      <c r="L167" s="148"/>
      <c r="M167" s="153"/>
      <c r="T167" s="154"/>
      <c r="AT167" s="150" t="s">
        <v>253</v>
      </c>
      <c r="AU167" s="150" t="s">
        <v>86</v>
      </c>
      <c r="AV167" s="12" t="s">
        <v>84</v>
      </c>
      <c r="AW167" s="12" t="s">
        <v>32</v>
      </c>
      <c r="AX167" s="12" t="s">
        <v>76</v>
      </c>
      <c r="AY167" s="150" t="s">
        <v>223</v>
      </c>
    </row>
    <row r="168" spans="2:65" s="13" customFormat="1" ht="11.25">
      <c r="B168" s="155"/>
      <c r="D168" s="149" t="s">
        <v>253</v>
      </c>
      <c r="E168" s="156" t="s">
        <v>1</v>
      </c>
      <c r="F168" s="157" t="s">
        <v>474</v>
      </c>
      <c r="H168" s="158">
        <v>45.75</v>
      </c>
      <c r="I168" s="159"/>
      <c r="L168" s="155"/>
      <c r="M168" s="160"/>
      <c r="T168" s="161"/>
      <c r="AT168" s="156" t="s">
        <v>253</v>
      </c>
      <c r="AU168" s="156" t="s">
        <v>86</v>
      </c>
      <c r="AV168" s="13" t="s">
        <v>86</v>
      </c>
      <c r="AW168" s="13" t="s">
        <v>32</v>
      </c>
      <c r="AX168" s="13" t="s">
        <v>84</v>
      </c>
      <c r="AY168" s="156" t="s">
        <v>223</v>
      </c>
    </row>
    <row r="169" spans="2:65" s="1" customFormat="1" ht="24.2" customHeight="1">
      <c r="B169" s="31"/>
      <c r="C169" s="169" t="s">
        <v>268</v>
      </c>
      <c r="D169" s="169" t="s">
        <v>294</v>
      </c>
      <c r="E169" s="170" t="s">
        <v>475</v>
      </c>
      <c r="F169" s="171" t="s">
        <v>476</v>
      </c>
      <c r="G169" s="172" t="s">
        <v>311</v>
      </c>
      <c r="H169" s="173">
        <v>1810.2</v>
      </c>
      <c r="I169" s="174"/>
      <c r="J169" s="175">
        <f>ROUND(I169*H169,2)</f>
        <v>0</v>
      </c>
      <c r="K169" s="176"/>
      <c r="L169" s="31"/>
      <c r="M169" s="177" t="s">
        <v>1</v>
      </c>
      <c r="N169" s="178" t="s">
        <v>41</v>
      </c>
      <c r="P169" s="144">
        <f>O169*H169</f>
        <v>0</v>
      </c>
      <c r="Q169" s="144">
        <v>3.0000000000000001E-5</v>
      </c>
      <c r="R169" s="144">
        <f>Q169*H169</f>
        <v>5.4306E-2</v>
      </c>
      <c r="S169" s="144">
        <v>0.23</v>
      </c>
      <c r="T169" s="145">
        <f>S169*H169</f>
        <v>416.346</v>
      </c>
      <c r="AR169" s="146" t="s">
        <v>229</v>
      </c>
      <c r="AT169" s="146" t="s">
        <v>294</v>
      </c>
      <c r="AU169" s="146" t="s">
        <v>86</v>
      </c>
      <c r="AY169" s="16" t="s">
        <v>223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6" t="s">
        <v>84</v>
      </c>
      <c r="BK169" s="147">
        <f>ROUND(I169*H169,2)</f>
        <v>0</v>
      </c>
      <c r="BL169" s="16" t="s">
        <v>229</v>
      </c>
      <c r="BM169" s="146" t="s">
        <v>477</v>
      </c>
    </row>
    <row r="170" spans="2:65" s="12" customFormat="1" ht="11.25">
      <c r="B170" s="148"/>
      <c r="D170" s="149" t="s">
        <v>253</v>
      </c>
      <c r="E170" s="150" t="s">
        <v>1</v>
      </c>
      <c r="F170" s="151" t="s">
        <v>298</v>
      </c>
      <c r="H170" s="150" t="s">
        <v>1</v>
      </c>
      <c r="I170" s="152"/>
      <c r="L170" s="148"/>
      <c r="M170" s="153"/>
      <c r="T170" s="154"/>
      <c r="AT170" s="150" t="s">
        <v>253</v>
      </c>
      <c r="AU170" s="150" t="s">
        <v>86</v>
      </c>
      <c r="AV170" s="12" t="s">
        <v>84</v>
      </c>
      <c r="AW170" s="12" t="s">
        <v>32</v>
      </c>
      <c r="AX170" s="12" t="s">
        <v>76</v>
      </c>
      <c r="AY170" s="150" t="s">
        <v>223</v>
      </c>
    </row>
    <row r="171" spans="2:65" s="12" customFormat="1" ht="11.25">
      <c r="B171" s="148"/>
      <c r="D171" s="149" t="s">
        <v>253</v>
      </c>
      <c r="E171" s="150" t="s">
        <v>1</v>
      </c>
      <c r="F171" s="151" t="s">
        <v>478</v>
      </c>
      <c r="H171" s="150" t="s">
        <v>1</v>
      </c>
      <c r="I171" s="152"/>
      <c r="L171" s="148"/>
      <c r="M171" s="153"/>
      <c r="T171" s="154"/>
      <c r="AT171" s="150" t="s">
        <v>253</v>
      </c>
      <c r="AU171" s="150" t="s">
        <v>86</v>
      </c>
      <c r="AV171" s="12" t="s">
        <v>84</v>
      </c>
      <c r="AW171" s="12" t="s">
        <v>32</v>
      </c>
      <c r="AX171" s="12" t="s">
        <v>76</v>
      </c>
      <c r="AY171" s="150" t="s">
        <v>223</v>
      </c>
    </row>
    <row r="172" spans="2:65" s="13" customFormat="1" ht="11.25">
      <c r="B172" s="155"/>
      <c r="D172" s="149" t="s">
        <v>253</v>
      </c>
      <c r="E172" s="156" t="s">
        <v>317</v>
      </c>
      <c r="F172" s="157" t="s">
        <v>479</v>
      </c>
      <c r="H172" s="158">
        <v>595.6</v>
      </c>
      <c r="I172" s="159"/>
      <c r="L172" s="155"/>
      <c r="M172" s="160"/>
      <c r="T172" s="161"/>
      <c r="AT172" s="156" t="s">
        <v>253</v>
      </c>
      <c r="AU172" s="156" t="s">
        <v>86</v>
      </c>
      <c r="AV172" s="13" t="s">
        <v>86</v>
      </c>
      <c r="AW172" s="13" t="s">
        <v>32</v>
      </c>
      <c r="AX172" s="13" t="s">
        <v>76</v>
      </c>
      <c r="AY172" s="156" t="s">
        <v>223</v>
      </c>
    </row>
    <row r="173" spans="2:65" s="13" customFormat="1" ht="11.25">
      <c r="B173" s="155"/>
      <c r="D173" s="149" t="s">
        <v>253</v>
      </c>
      <c r="E173" s="156" t="s">
        <v>1</v>
      </c>
      <c r="F173" s="157" t="s">
        <v>317</v>
      </c>
      <c r="H173" s="158">
        <v>595.6</v>
      </c>
      <c r="I173" s="159"/>
      <c r="L173" s="155"/>
      <c r="M173" s="160"/>
      <c r="T173" s="161"/>
      <c r="AT173" s="156" t="s">
        <v>253</v>
      </c>
      <c r="AU173" s="156" t="s">
        <v>86</v>
      </c>
      <c r="AV173" s="13" t="s">
        <v>86</v>
      </c>
      <c r="AW173" s="13" t="s">
        <v>32</v>
      </c>
      <c r="AX173" s="13" t="s">
        <v>76</v>
      </c>
      <c r="AY173" s="156" t="s">
        <v>223</v>
      </c>
    </row>
    <row r="174" spans="2:65" s="12" customFormat="1" ht="11.25">
      <c r="B174" s="148"/>
      <c r="D174" s="149" t="s">
        <v>253</v>
      </c>
      <c r="E174" s="150" t="s">
        <v>1</v>
      </c>
      <c r="F174" s="151" t="s">
        <v>480</v>
      </c>
      <c r="H174" s="150" t="s">
        <v>1</v>
      </c>
      <c r="I174" s="152"/>
      <c r="L174" s="148"/>
      <c r="M174" s="153"/>
      <c r="T174" s="154"/>
      <c r="AT174" s="150" t="s">
        <v>253</v>
      </c>
      <c r="AU174" s="150" t="s">
        <v>86</v>
      </c>
      <c r="AV174" s="12" t="s">
        <v>84</v>
      </c>
      <c r="AW174" s="12" t="s">
        <v>32</v>
      </c>
      <c r="AX174" s="12" t="s">
        <v>76</v>
      </c>
      <c r="AY174" s="150" t="s">
        <v>223</v>
      </c>
    </row>
    <row r="175" spans="2:65" s="13" customFormat="1" ht="11.25">
      <c r="B175" s="155"/>
      <c r="D175" s="149" t="s">
        <v>253</v>
      </c>
      <c r="E175" s="156" t="s">
        <v>319</v>
      </c>
      <c r="F175" s="157" t="s">
        <v>320</v>
      </c>
      <c r="H175" s="158">
        <v>619</v>
      </c>
      <c r="I175" s="159"/>
      <c r="L175" s="155"/>
      <c r="M175" s="160"/>
      <c r="T175" s="161"/>
      <c r="AT175" s="156" t="s">
        <v>253</v>
      </c>
      <c r="AU175" s="156" t="s">
        <v>86</v>
      </c>
      <c r="AV175" s="13" t="s">
        <v>86</v>
      </c>
      <c r="AW175" s="13" t="s">
        <v>32</v>
      </c>
      <c r="AX175" s="13" t="s">
        <v>76</v>
      </c>
      <c r="AY175" s="156" t="s">
        <v>223</v>
      </c>
    </row>
    <row r="176" spans="2:65" s="14" customFormat="1" ht="11.25">
      <c r="B176" s="162"/>
      <c r="D176" s="149" t="s">
        <v>253</v>
      </c>
      <c r="E176" s="163" t="s">
        <v>1</v>
      </c>
      <c r="F176" s="164" t="s">
        <v>258</v>
      </c>
      <c r="H176" s="165">
        <v>1810.2</v>
      </c>
      <c r="I176" s="166"/>
      <c r="L176" s="162"/>
      <c r="M176" s="167"/>
      <c r="T176" s="168"/>
      <c r="AT176" s="163" t="s">
        <v>253</v>
      </c>
      <c r="AU176" s="163" t="s">
        <v>86</v>
      </c>
      <c r="AV176" s="14" t="s">
        <v>229</v>
      </c>
      <c r="AW176" s="14" t="s">
        <v>32</v>
      </c>
      <c r="AX176" s="14" t="s">
        <v>84</v>
      </c>
      <c r="AY176" s="163" t="s">
        <v>223</v>
      </c>
    </row>
    <row r="177" spans="2:65" s="1" customFormat="1" ht="16.5" customHeight="1">
      <c r="B177" s="31"/>
      <c r="C177" s="169" t="s">
        <v>256</v>
      </c>
      <c r="D177" s="169" t="s">
        <v>294</v>
      </c>
      <c r="E177" s="170" t="s">
        <v>481</v>
      </c>
      <c r="F177" s="171" t="s">
        <v>482</v>
      </c>
      <c r="G177" s="172" t="s">
        <v>196</v>
      </c>
      <c r="H177" s="173">
        <v>542</v>
      </c>
      <c r="I177" s="174"/>
      <c r="J177" s="175">
        <f>ROUND(I177*H177,2)</f>
        <v>0</v>
      </c>
      <c r="K177" s="176"/>
      <c r="L177" s="31"/>
      <c r="M177" s="177" t="s">
        <v>1</v>
      </c>
      <c r="N177" s="178" t="s">
        <v>41</v>
      </c>
      <c r="P177" s="144">
        <f>O177*H177</f>
        <v>0</v>
      </c>
      <c r="Q177" s="144">
        <v>0</v>
      </c>
      <c r="R177" s="144">
        <f>Q177*H177</f>
        <v>0</v>
      </c>
      <c r="S177" s="144">
        <v>0.28999999999999998</v>
      </c>
      <c r="T177" s="145">
        <f>S177*H177</f>
        <v>157.17999999999998</v>
      </c>
      <c r="AR177" s="146" t="s">
        <v>229</v>
      </c>
      <c r="AT177" s="146" t="s">
        <v>294</v>
      </c>
      <c r="AU177" s="146" t="s">
        <v>86</v>
      </c>
      <c r="AY177" s="16" t="s">
        <v>223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6" t="s">
        <v>84</v>
      </c>
      <c r="BK177" s="147">
        <f>ROUND(I177*H177,2)</f>
        <v>0</v>
      </c>
      <c r="BL177" s="16" t="s">
        <v>229</v>
      </c>
      <c r="BM177" s="146" t="s">
        <v>483</v>
      </c>
    </row>
    <row r="178" spans="2:65" s="13" customFormat="1" ht="11.25">
      <c r="B178" s="155"/>
      <c r="D178" s="149" t="s">
        <v>253</v>
      </c>
      <c r="E178" s="156" t="s">
        <v>1</v>
      </c>
      <c r="F178" s="157" t="s">
        <v>484</v>
      </c>
      <c r="H178" s="158">
        <v>542</v>
      </c>
      <c r="I178" s="159"/>
      <c r="L178" s="155"/>
      <c r="M178" s="160"/>
      <c r="T178" s="161"/>
      <c r="AT178" s="156" t="s">
        <v>253</v>
      </c>
      <c r="AU178" s="156" t="s">
        <v>86</v>
      </c>
      <c r="AV178" s="13" t="s">
        <v>86</v>
      </c>
      <c r="AW178" s="13" t="s">
        <v>32</v>
      </c>
      <c r="AX178" s="13" t="s">
        <v>84</v>
      </c>
      <c r="AY178" s="156" t="s">
        <v>223</v>
      </c>
    </row>
    <row r="179" spans="2:65" s="1" customFormat="1" ht="16.5" customHeight="1">
      <c r="B179" s="31"/>
      <c r="C179" s="169" t="s">
        <v>273</v>
      </c>
      <c r="D179" s="169" t="s">
        <v>294</v>
      </c>
      <c r="E179" s="170" t="s">
        <v>485</v>
      </c>
      <c r="F179" s="171" t="s">
        <v>486</v>
      </c>
      <c r="G179" s="172" t="s">
        <v>196</v>
      </c>
      <c r="H179" s="173">
        <v>362</v>
      </c>
      <c r="I179" s="174"/>
      <c r="J179" s="175">
        <f>ROUND(I179*H179,2)</f>
        <v>0</v>
      </c>
      <c r="K179" s="176"/>
      <c r="L179" s="31"/>
      <c r="M179" s="177" t="s">
        <v>1</v>
      </c>
      <c r="N179" s="178" t="s">
        <v>41</v>
      </c>
      <c r="P179" s="144">
        <f>O179*H179</f>
        <v>0</v>
      </c>
      <c r="Q179" s="144">
        <v>0</v>
      </c>
      <c r="R179" s="144">
        <f>Q179*H179</f>
        <v>0</v>
      </c>
      <c r="S179" s="144">
        <v>0.20499999999999999</v>
      </c>
      <c r="T179" s="145">
        <f>S179*H179</f>
        <v>74.209999999999994</v>
      </c>
      <c r="AR179" s="146" t="s">
        <v>229</v>
      </c>
      <c r="AT179" s="146" t="s">
        <v>294</v>
      </c>
      <c r="AU179" s="146" t="s">
        <v>86</v>
      </c>
      <c r="AY179" s="16" t="s">
        <v>223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6" t="s">
        <v>84</v>
      </c>
      <c r="BK179" s="147">
        <f>ROUND(I179*H179,2)</f>
        <v>0</v>
      </c>
      <c r="BL179" s="16" t="s">
        <v>229</v>
      </c>
      <c r="BM179" s="146" t="s">
        <v>487</v>
      </c>
    </row>
    <row r="180" spans="2:65" s="13" customFormat="1" ht="11.25">
      <c r="B180" s="155"/>
      <c r="D180" s="149" t="s">
        <v>253</v>
      </c>
      <c r="E180" s="156" t="s">
        <v>1</v>
      </c>
      <c r="F180" s="157" t="s">
        <v>488</v>
      </c>
      <c r="H180" s="158">
        <v>362</v>
      </c>
      <c r="I180" s="159"/>
      <c r="L180" s="155"/>
      <c r="M180" s="160"/>
      <c r="T180" s="161"/>
      <c r="AT180" s="156" t="s">
        <v>253</v>
      </c>
      <c r="AU180" s="156" t="s">
        <v>86</v>
      </c>
      <c r="AV180" s="13" t="s">
        <v>86</v>
      </c>
      <c r="AW180" s="13" t="s">
        <v>32</v>
      </c>
      <c r="AX180" s="13" t="s">
        <v>84</v>
      </c>
      <c r="AY180" s="156" t="s">
        <v>223</v>
      </c>
    </row>
    <row r="181" spans="2:65" s="1" customFormat="1" ht="24.2" customHeight="1">
      <c r="B181" s="31"/>
      <c r="C181" s="169" t="s">
        <v>276</v>
      </c>
      <c r="D181" s="169" t="s">
        <v>294</v>
      </c>
      <c r="E181" s="170" t="s">
        <v>489</v>
      </c>
      <c r="F181" s="171" t="s">
        <v>490</v>
      </c>
      <c r="G181" s="172" t="s">
        <v>196</v>
      </c>
      <c r="H181" s="173">
        <v>290</v>
      </c>
      <c r="I181" s="174"/>
      <c r="J181" s="175">
        <f>ROUND(I181*H181,2)</f>
        <v>0</v>
      </c>
      <c r="K181" s="176"/>
      <c r="L181" s="31"/>
      <c r="M181" s="177" t="s">
        <v>1</v>
      </c>
      <c r="N181" s="178" t="s">
        <v>41</v>
      </c>
      <c r="P181" s="144">
        <f>O181*H181</f>
        <v>0</v>
      </c>
      <c r="Q181" s="144">
        <v>6.053E-2</v>
      </c>
      <c r="R181" s="144">
        <f>Q181*H181</f>
        <v>17.553699999999999</v>
      </c>
      <c r="S181" s="144">
        <v>0</v>
      </c>
      <c r="T181" s="145">
        <f>S181*H181</f>
        <v>0</v>
      </c>
      <c r="AR181" s="146" t="s">
        <v>229</v>
      </c>
      <c r="AT181" s="146" t="s">
        <v>294</v>
      </c>
      <c r="AU181" s="146" t="s">
        <v>86</v>
      </c>
      <c r="AY181" s="16" t="s">
        <v>223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6" t="s">
        <v>84</v>
      </c>
      <c r="BK181" s="147">
        <f>ROUND(I181*H181,2)</f>
        <v>0</v>
      </c>
      <c r="BL181" s="16" t="s">
        <v>229</v>
      </c>
      <c r="BM181" s="146" t="s">
        <v>491</v>
      </c>
    </row>
    <row r="182" spans="2:65" s="13" customFormat="1" ht="11.25">
      <c r="B182" s="155"/>
      <c r="D182" s="149" t="s">
        <v>253</v>
      </c>
      <c r="E182" s="156" t="s">
        <v>1</v>
      </c>
      <c r="F182" s="157" t="s">
        <v>492</v>
      </c>
      <c r="H182" s="158">
        <v>290</v>
      </c>
      <c r="I182" s="159"/>
      <c r="L182" s="155"/>
      <c r="M182" s="160"/>
      <c r="T182" s="161"/>
      <c r="AT182" s="156" t="s">
        <v>253</v>
      </c>
      <c r="AU182" s="156" t="s">
        <v>86</v>
      </c>
      <c r="AV182" s="13" t="s">
        <v>86</v>
      </c>
      <c r="AW182" s="13" t="s">
        <v>32</v>
      </c>
      <c r="AX182" s="13" t="s">
        <v>84</v>
      </c>
      <c r="AY182" s="156" t="s">
        <v>223</v>
      </c>
    </row>
    <row r="183" spans="2:65" s="1" customFormat="1" ht="21.75" customHeight="1">
      <c r="B183" s="31"/>
      <c r="C183" s="169" t="s">
        <v>279</v>
      </c>
      <c r="D183" s="169" t="s">
        <v>294</v>
      </c>
      <c r="E183" s="170" t="s">
        <v>493</v>
      </c>
      <c r="F183" s="171" t="s">
        <v>494</v>
      </c>
      <c r="G183" s="172" t="s">
        <v>325</v>
      </c>
      <c r="H183" s="173">
        <v>188</v>
      </c>
      <c r="I183" s="174"/>
      <c r="J183" s="175">
        <f>ROUND(I183*H183,2)</f>
        <v>0</v>
      </c>
      <c r="K183" s="176"/>
      <c r="L183" s="31"/>
      <c r="M183" s="177" t="s">
        <v>1</v>
      </c>
      <c r="N183" s="178" t="s">
        <v>41</v>
      </c>
      <c r="P183" s="144">
        <f>O183*H183</f>
        <v>0</v>
      </c>
      <c r="Q183" s="144">
        <v>0</v>
      </c>
      <c r="R183" s="144">
        <f>Q183*H183</f>
        <v>0</v>
      </c>
      <c r="S183" s="144">
        <v>0</v>
      </c>
      <c r="T183" s="145">
        <f>S183*H183</f>
        <v>0</v>
      </c>
      <c r="AR183" s="146" t="s">
        <v>229</v>
      </c>
      <c r="AT183" s="146" t="s">
        <v>294</v>
      </c>
      <c r="AU183" s="146" t="s">
        <v>86</v>
      </c>
      <c r="AY183" s="16" t="s">
        <v>223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6" t="s">
        <v>84</v>
      </c>
      <c r="BK183" s="147">
        <f>ROUND(I183*H183,2)</f>
        <v>0</v>
      </c>
      <c r="BL183" s="16" t="s">
        <v>229</v>
      </c>
      <c r="BM183" s="146" t="s">
        <v>495</v>
      </c>
    </row>
    <row r="184" spans="2:65" s="13" customFormat="1" ht="11.25">
      <c r="B184" s="155"/>
      <c r="D184" s="149" t="s">
        <v>253</v>
      </c>
      <c r="E184" s="156" t="s">
        <v>324</v>
      </c>
      <c r="F184" s="157" t="s">
        <v>496</v>
      </c>
      <c r="H184" s="158">
        <v>188</v>
      </c>
      <c r="I184" s="159"/>
      <c r="L184" s="155"/>
      <c r="M184" s="160"/>
      <c r="T184" s="161"/>
      <c r="AT184" s="156" t="s">
        <v>253</v>
      </c>
      <c r="AU184" s="156" t="s">
        <v>86</v>
      </c>
      <c r="AV184" s="13" t="s">
        <v>86</v>
      </c>
      <c r="AW184" s="13" t="s">
        <v>32</v>
      </c>
      <c r="AX184" s="13" t="s">
        <v>84</v>
      </c>
      <c r="AY184" s="156" t="s">
        <v>223</v>
      </c>
    </row>
    <row r="185" spans="2:65" s="1" customFormat="1" ht="24.2" customHeight="1">
      <c r="B185" s="31"/>
      <c r="C185" s="169" t="s">
        <v>282</v>
      </c>
      <c r="D185" s="169" t="s">
        <v>294</v>
      </c>
      <c r="E185" s="170" t="s">
        <v>497</v>
      </c>
      <c r="F185" s="171" t="s">
        <v>498</v>
      </c>
      <c r="G185" s="172" t="s">
        <v>325</v>
      </c>
      <c r="H185" s="173">
        <v>78</v>
      </c>
      <c r="I185" s="174"/>
      <c r="J185" s="175">
        <f>ROUND(I185*H185,2)</f>
        <v>0</v>
      </c>
      <c r="K185" s="176"/>
      <c r="L185" s="31"/>
      <c r="M185" s="177" t="s">
        <v>1</v>
      </c>
      <c r="N185" s="178" t="s">
        <v>41</v>
      </c>
      <c r="P185" s="144">
        <f>O185*H185</f>
        <v>0</v>
      </c>
      <c r="Q185" s="144">
        <v>0</v>
      </c>
      <c r="R185" s="144">
        <f>Q185*H185</f>
        <v>0</v>
      </c>
      <c r="S185" s="144">
        <v>0</v>
      </c>
      <c r="T185" s="145">
        <f>S185*H185</f>
        <v>0</v>
      </c>
      <c r="AR185" s="146" t="s">
        <v>229</v>
      </c>
      <c r="AT185" s="146" t="s">
        <v>294</v>
      </c>
      <c r="AU185" s="146" t="s">
        <v>86</v>
      </c>
      <c r="AY185" s="16" t="s">
        <v>223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6" t="s">
        <v>84</v>
      </c>
      <c r="BK185" s="147">
        <f>ROUND(I185*H185,2)</f>
        <v>0</v>
      </c>
      <c r="BL185" s="16" t="s">
        <v>229</v>
      </c>
      <c r="BM185" s="146" t="s">
        <v>499</v>
      </c>
    </row>
    <row r="186" spans="2:65" s="12" customFormat="1" ht="11.25">
      <c r="B186" s="148"/>
      <c r="D186" s="149" t="s">
        <v>253</v>
      </c>
      <c r="E186" s="150" t="s">
        <v>1</v>
      </c>
      <c r="F186" s="151" t="s">
        <v>500</v>
      </c>
      <c r="H186" s="150" t="s">
        <v>1</v>
      </c>
      <c r="I186" s="152"/>
      <c r="L186" s="148"/>
      <c r="M186" s="153"/>
      <c r="T186" s="154"/>
      <c r="AT186" s="150" t="s">
        <v>253</v>
      </c>
      <c r="AU186" s="150" t="s">
        <v>86</v>
      </c>
      <c r="AV186" s="12" t="s">
        <v>84</v>
      </c>
      <c r="AW186" s="12" t="s">
        <v>32</v>
      </c>
      <c r="AX186" s="12" t="s">
        <v>76</v>
      </c>
      <c r="AY186" s="150" t="s">
        <v>223</v>
      </c>
    </row>
    <row r="187" spans="2:65" s="12" customFormat="1" ht="11.25">
      <c r="B187" s="148"/>
      <c r="D187" s="149" t="s">
        <v>253</v>
      </c>
      <c r="E187" s="150" t="s">
        <v>1</v>
      </c>
      <c r="F187" s="151" t="s">
        <v>501</v>
      </c>
      <c r="H187" s="150" t="s">
        <v>1</v>
      </c>
      <c r="I187" s="152"/>
      <c r="L187" s="148"/>
      <c r="M187" s="153"/>
      <c r="T187" s="154"/>
      <c r="AT187" s="150" t="s">
        <v>253</v>
      </c>
      <c r="AU187" s="150" t="s">
        <v>86</v>
      </c>
      <c r="AV187" s="12" t="s">
        <v>84</v>
      </c>
      <c r="AW187" s="12" t="s">
        <v>32</v>
      </c>
      <c r="AX187" s="12" t="s">
        <v>76</v>
      </c>
      <c r="AY187" s="150" t="s">
        <v>223</v>
      </c>
    </row>
    <row r="188" spans="2:65" s="13" customFormat="1" ht="11.25">
      <c r="B188" s="155"/>
      <c r="D188" s="149" t="s">
        <v>253</v>
      </c>
      <c r="E188" s="156" t="s">
        <v>327</v>
      </c>
      <c r="F188" s="157" t="s">
        <v>502</v>
      </c>
      <c r="H188" s="158">
        <v>78</v>
      </c>
      <c r="I188" s="159"/>
      <c r="L188" s="155"/>
      <c r="M188" s="160"/>
      <c r="T188" s="161"/>
      <c r="AT188" s="156" t="s">
        <v>253</v>
      </c>
      <c r="AU188" s="156" t="s">
        <v>86</v>
      </c>
      <c r="AV188" s="13" t="s">
        <v>86</v>
      </c>
      <c r="AW188" s="13" t="s">
        <v>32</v>
      </c>
      <c r="AX188" s="13" t="s">
        <v>84</v>
      </c>
      <c r="AY188" s="156" t="s">
        <v>223</v>
      </c>
    </row>
    <row r="189" spans="2:65" s="1" customFormat="1" ht="33" customHeight="1">
      <c r="B189" s="31"/>
      <c r="C189" s="169" t="s">
        <v>285</v>
      </c>
      <c r="D189" s="169" t="s">
        <v>294</v>
      </c>
      <c r="E189" s="170" t="s">
        <v>503</v>
      </c>
      <c r="F189" s="171" t="s">
        <v>504</v>
      </c>
      <c r="G189" s="172" t="s">
        <v>325</v>
      </c>
      <c r="H189" s="173">
        <v>1808.85</v>
      </c>
      <c r="I189" s="174"/>
      <c r="J189" s="175">
        <f>ROUND(I189*H189,2)</f>
        <v>0</v>
      </c>
      <c r="K189" s="176"/>
      <c r="L189" s="31"/>
      <c r="M189" s="177" t="s">
        <v>1</v>
      </c>
      <c r="N189" s="178" t="s">
        <v>41</v>
      </c>
      <c r="P189" s="144">
        <f>O189*H189</f>
        <v>0</v>
      </c>
      <c r="Q189" s="144">
        <v>0</v>
      </c>
      <c r="R189" s="144">
        <f>Q189*H189</f>
        <v>0</v>
      </c>
      <c r="S189" s="144">
        <v>0</v>
      </c>
      <c r="T189" s="145">
        <f>S189*H189</f>
        <v>0</v>
      </c>
      <c r="AR189" s="146" t="s">
        <v>229</v>
      </c>
      <c r="AT189" s="146" t="s">
        <v>294</v>
      </c>
      <c r="AU189" s="146" t="s">
        <v>86</v>
      </c>
      <c r="AY189" s="16" t="s">
        <v>223</v>
      </c>
      <c r="BE189" s="147">
        <f>IF(N189="základní",J189,0)</f>
        <v>0</v>
      </c>
      <c r="BF189" s="147">
        <f>IF(N189="snížená",J189,0)</f>
        <v>0</v>
      </c>
      <c r="BG189" s="147">
        <f>IF(N189="zákl. přenesená",J189,0)</f>
        <v>0</v>
      </c>
      <c r="BH189" s="147">
        <f>IF(N189="sníž. přenesená",J189,0)</f>
        <v>0</v>
      </c>
      <c r="BI189" s="147">
        <f>IF(N189="nulová",J189,0)</f>
        <v>0</v>
      </c>
      <c r="BJ189" s="16" t="s">
        <v>84</v>
      </c>
      <c r="BK189" s="147">
        <f>ROUND(I189*H189,2)</f>
        <v>0</v>
      </c>
      <c r="BL189" s="16" t="s">
        <v>229</v>
      </c>
      <c r="BM189" s="146" t="s">
        <v>505</v>
      </c>
    </row>
    <row r="190" spans="2:65" s="13" customFormat="1" ht="33.75">
      <c r="B190" s="155"/>
      <c r="D190" s="149" t="s">
        <v>253</v>
      </c>
      <c r="E190" s="156" t="s">
        <v>1</v>
      </c>
      <c r="F190" s="157" t="s">
        <v>506</v>
      </c>
      <c r="H190" s="158">
        <v>1886.85</v>
      </c>
      <c r="I190" s="159"/>
      <c r="L190" s="155"/>
      <c r="M190" s="160"/>
      <c r="T190" s="161"/>
      <c r="AT190" s="156" t="s">
        <v>253</v>
      </c>
      <c r="AU190" s="156" t="s">
        <v>86</v>
      </c>
      <c r="AV190" s="13" t="s">
        <v>86</v>
      </c>
      <c r="AW190" s="13" t="s">
        <v>32</v>
      </c>
      <c r="AX190" s="13" t="s">
        <v>76</v>
      </c>
      <c r="AY190" s="156" t="s">
        <v>223</v>
      </c>
    </row>
    <row r="191" spans="2:65" s="13" customFormat="1" ht="11.25">
      <c r="B191" s="155"/>
      <c r="D191" s="149" t="s">
        <v>253</v>
      </c>
      <c r="E191" s="156" t="s">
        <v>1</v>
      </c>
      <c r="F191" s="157" t="s">
        <v>507</v>
      </c>
      <c r="H191" s="158">
        <v>-78</v>
      </c>
      <c r="I191" s="159"/>
      <c r="L191" s="155"/>
      <c r="M191" s="160"/>
      <c r="T191" s="161"/>
      <c r="AT191" s="156" t="s">
        <v>253</v>
      </c>
      <c r="AU191" s="156" t="s">
        <v>86</v>
      </c>
      <c r="AV191" s="13" t="s">
        <v>86</v>
      </c>
      <c r="AW191" s="13" t="s">
        <v>32</v>
      </c>
      <c r="AX191" s="13" t="s">
        <v>76</v>
      </c>
      <c r="AY191" s="156" t="s">
        <v>223</v>
      </c>
    </row>
    <row r="192" spans="2:65" s="14" customFormat="1" ht="11.25">
      <c r="B192" s="162"/>
      <c r="D192" s="149" t="s">
        <v>253</v>
      </c>
      <c r="E192" s="163" t="s">
        <v>329</v>
      </c>
      <c r="F192" s="164" t="s">
        <v>258</v>
      </c>
      <c r="H192" s="165">
        <v>1808.85</v>
      </c>
      <c r="I192" s="166"/>
      <c r="L192" s="162"/>
      <c r="M192" s="167"/>
      <c r="T192" s="168"/>
      <c r="AT192" s="163" t="s">
        <v>253</v>
      </c>
      <c r="AU192" s="163" t="s">
        <v>86</v>
      </c>
      <c r="AV192" s="14" t="s">
        <v>229</v>
      </c>
      <c r="AW192" s="14" t="s">
        <v>32</v>
      </c>
      <c r="AX192" s="14" t="s">
        <v>84</v>
      </c>
      <c r="AY192" s="163" t="s">
        <v>223</v>
      </c>
    </row>
    <row r="193" spans="2:65" s="1" customFormat="1" ht="24.2" customHeight="1">
      <c r="B193" s="31"/>
      <c r="C193" s="169" t="s">
        <v>288</v>
      </c>
      <c r="D193" s="169" t="s">
        <v>294</v>
      </c>
      <c r="E193" s="170" t="s">
        <v>508</v>
      </c>
      <c r="F193" s="171" t="s">
        <v>509</v>
      </c>
      <c r="G193" s="172" t="s">
        <v>196</v>
      </c>
      <c r="H193" s="173">
        <v>20.100000000000001</v>
      </c>
      <c r="I193" s="174"/>
      <c r="J193" s="175">
        <f>ROUND(I193*H193,2)</f>
        <v>0</v>
      </c>
      <c r="K193" s="176"/>
      <c r="L193" s="31"/>
      <c r="M193" s="177" t="s">
        <v>1</v>
      </c>
      <c r="N193" s="178" t="s">
        <v>41</v>
      </c>
      <c r="P193" s="144">
        <f>O193*H193</f>
        <v>0</v>
      </c>
      <c r="Q193" s="144">
        <v>0</v>
      </c>
      <c r="R193" s="144">
        <f>Q193*H193</f>
        <v>0</v>
      </c>
      <c r="S193" s="144">
        <v>0</v>
      </c>
      <c r="T193" s="145">
        <f>S193*H193</f>
        <v>0</v>
      </c>
      <c r="AR193" s="146" t="s">
        <v>229</v>
      </c>
      <c r="AT193" s="146" t="s">
        <v>294</v>
      </c>
      <c r="AU193" s="146" t="s">
        <v>86</v>
      </c>
      <c r="AY193" s="16" t="s">
        <v>223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6" t="s">
        <v>84</v>
      </c>
      <c r="BK193" s="147">
        <f>ROUND(I193*H193,2)</f>
        <v>0</v>
      </c>
      <c r="BL193" s="16" t="s">
        <v>229</v>
      </c>
      <c r="BM193" s="146" t="s">
        <v>510</v>
      </c>
    </row>
    <row r="194" spans="2:65" s="12" customFormat="1" ht="11.25">
      <c r="B194" s="148"/>
      <c r="D194" s="149" t="s">
        <v>253</v>
      </c>
      <c r="E194" s="150" t="s">
        <v>1</v>
      </c>
      <c r="F194" s="151" t="s">
        <v>511</v>
      </c>
      <c r="H194" s="150" t="s">
        <v>1</v>
      </c>
      <c r="I194" s="152"/>
      <c r="L194" s="148"/>
      <c r="M194" s="153"/>
      <c r="T194" s="154"/>
      <c r="AT194" s="150" t="s">
        <v>253</v>
      </c>
      <c r="AU194" s="150" t="s">
        <v>86</v>
      </c>
      <c r="AV194" s="12" t="s">
        <v>84</v>
      </c>
      <c r="AW194" s="12" t="s">
        <v>32</v>
      </c>
      <c r="AX194" s="12" t="s">
        <v>76</v>
      </c>
      <c r="AY194" s="150" t="s">
        <v>223</v>
      </c>
    </row>
    <row r="195" spans="2:65" s="12" customFormat="1" ht="11.25">
      <c r="B195" s="148"/>
      <c r="D195" s="149" t="s">
        <v>253</v>
      </c>
      <c r="E195" s="150" t="s">
        <v>1</v>
      </c>
      <c r="F195" s="151" t="s">
        <v>512</v>
      </c>
      <c r="H195" s="150" t="s">
        <v>1</v>
      </c>
      <c r="I195" s="152"/>
      <c r="L195" s="148"/>
      <c r="M195" s="153"/>
      <c r="T195" s="154"/>
      <c r="AT195" s="150" t="s">
        <v>253</v>
      </c>
      <c r="AU195" s="150" t="s">
        <v>86</v>
      </c>
      <c r="AV195" s="12" t="s">
        <v>84</v>
      </c>
      <c r="AW195" s="12" t="s">
        <v>32</v>
      </c>
      <c r="AX195" s="12" t="s">
        <v>76</v>
      </c>
      <c r="AY195" s="150" t="s">
        <v>223</v>
      </c>
    </row>
    <row r="196" spans="2:65" s="13" customFormat="1" ht="11.25">
      <c r="B196" s="155"/>
      <c r="D196" s="149" t="s">
        <v>253</v>
      </c>
      <c r="E196" s="156" t="s">
        <v>1</v>
      </c>
      <c r="F196" s="157" t="s">
        <v>513</v>
      </c>
      <c r="H196" s="158">
        <v>7.2</v>
      </c>
      <c r="I196" s="159"/>
      <c r="L196" s="155"/>
      <c r="M196" s="160"/>
      <c r="T196" s="161"/>
      <c r="AT196" s="156" t="s">
        <v>253</v>
      </c>
      <c r="AU196" s="156" t="s">
        <v>86</v>
      </c>
      <c r="AV196" s="13" t="s">
        <v>86</v>
      </c>
      <c r="AW196" s="13" t="s">
        <v>32</v>
      </c>
      <c r="AX196" s="13" t="s">
        <v>76</v>
      </c>
      <c r="AY196" s="156" t="s">
        <v>223</v>
      </c>
    </row>
    <row r="197" spans="2:65" s="12" customFormat="1" ht="11.25">
      <c r="B197" s="148"/>
      <c r="D197" s="149" t="s">
        <v>253</v>
      </c>
      <c r="E197" s="150" t="s">
        <v>1</v>
      </c>
      <c r="F197" s="151" t="s">
        <v>514</v>
      </c>
      <c r="H197" s="150" t="s">
        <v>1</v>
      </c>
      <c r="I197" s="152"/>
      <c r="L197" s="148"/>
      <c r="M197" s="153"/>
      <c r="T197" s="154"/>
      <c r="AT197" s="150" t="s">
        <v>253</v>
      </c>
      <c r="AU197" s="150" t="s">
        <v>86</v>
      </c>
      <c r="AV197" s="12" t="s">
        <v>84</v>
      </c>
      <c r="AW197" s="12" t="s">
        <v>32</v>
      </c>
      <c r="AX197" s="12" t="s">
        <v>76</v>
      </c>
      <c r="AY197" s="150" t="s">
        <v>223</v>
      </c>
    </row>
    <row r="198" spans="2:65" s="13" customFormat="1" ht="11.25">
      <c r="B198" s="155"/>
      <c r="D198" s="149" t="s">
        <v>253</v>
      </c>
      <c r="E198" s="156" t="s">
        <v>1</v>
      </c>
      <c r="F198" s="157" t="s">
        <v>515</v>
      </c>
      <c r="H198" s="158">
        <v>9.9</v>
      </c>
      <c r="I198" s="159"/>
      <c r="L198" s="155"/>
      <c r="M198" s="160"/>
      <c r="T198" s="161"/>
      <c r="AT198" s="156" t="s">
        <v>253</v>
      </c>
      <c r="AU198" s="156" t="s">
        <v>86</v>
      </c>
      <c r="AV198" s="13" t="s">
        <v>86</v>
      </c>
      <c r="AW198" s="13" t="s">
        <v>32</v>
      </c>
      <c r="AX198" s="13" t="s">
        <v>76</v>
      </c>
      <c r="AY198" s="156" t="s">
        <v>223</v>
      </c>
    </row>
    <row r="199" spans="2:65" s="12" customFormat="1" ht="11.25">
      <c r="B199" s="148"/>
      <c r="D199" s="149" t="s">
        <v>253</v>
      </c>
      <c r="E199" s="150" t="s">
        <v>1</v>
      </c>
      <c r="F199" s="151" t="s">
        <v>516</v>
      </c>
      <c r="H199" s="150" t="s">
        <v>1</v>
      </c>
      <c r="I199" s="152"/>
      <c r="L199" s="148"/>
      <c r="M199" s="153"/>
      <c r="T199" s="154"/>
      <c r="AT199" s="150" t="s">
        <v>253</v>
      </c>
      <c r="AU199" s="150" t="s">
        <v>86</v>
      </c>
      <c r="AV199" s="12" t="s">
        <v>84</v>
      </c>
      <c r="AW199" s="12" t="s">
        <v>32</v>
      </c>
      <c r="AX199" s="12" t="s">
        <v>76</v>
      </c>
      <c r="AY199" s="150" t="s">
        <v>223</v>
      </c>
    </row>
    <row r="200" spans="2:65" s="13" customFormat="1" ht="11.25">
      <c r="B200" s="155"/>
      <c r="D200" s="149" t="s">
        <v>253</v>
      </c>
      <c r="E200" s="156" t="s">
        <v>1</v>
      </c>
      <c r="F200" s="157" t="s">
        <v>517</v>
      </c>
      <c r="H200" s="158">
        <v>3</v>
      </c>
      <c r="I200" s="159"/>
      <c r="L200" s="155"/>
      <c r="M200" s="160"/>
      <c r="T200" s="161"/>
      <c r="AT200" s="156" t="s">
        <v>253</v>
      </c>
      <c r="AU200" s="156" t="s">
        <v>86</v>
      </c>
      <c r="AV200" s="13" t="s">
        <v>86</v>
      </c>
      <c r="AW200" s="13" t="s">
        <v>32</v>
      </c>
      <c r="AX200" s="13" t="s">
        <v>76</v>
      </c>
      <c r="AY200" s="156" t="s">
        <v>223</v>
      </c>
    </row>
    <row r="201" spans="2:65" s="14" customFormat="1" ht="11.25">
      <c r="B201" s="162"/>
      <c r="D201" s="149" t="s">
        <v>253</v>
      </c>
      <c r="E201" s="163" t="s">
        <v>1</v>
      </c>
      <c r="F201" s="164" t="s">
        <v>258</v>
      </c>
      <c r="H201" s="165">
        <v>20.100000000000001</v>
      </c>
      <c r="I201" s="166"/>
      <c r="L201" s="162"/>
      <c r="M201" s="167"/>
      <c r="T201" s="168"/>
      <c r="AT201" s="163" t="s">
        <v>253</v>
      </c>
      <c r="AU201" s="163" t="s">
        <v>86</v>
      </c>
      <c r="AV201" s="14" t="s">
        <v>229</v>
      </c>
      <c r="AW201" s="14" t="s">
        <v>32</v>
      </c>
      <c r="AX201" s="14" t="s">
        <v>84</v>
      </c>
      <c r="AY201" s="163" t="s">
        <v>223</v>
      </c>
    </row>
    <row r="202" spans="2:65" s="1" customFormat="1" ht="33" customHeight="1">
      <c r="B202" s="31"/>
      <c r="C202" s="169" t="s">
        <v>7</v>
      </c>
      <c r="D202" s="169" t="s">
        <v>294</v>
      </c>
      <c r="E202" s="170" t="s">
        <v>518</v>
      </c>
      <c r="F202" s="171" t="s">
        <v>519</v>
      </c>
      <c r="G202" s="172" t="s">
        <v>196</v>
      </c>
      <c r="H202" s="173">
        <v>264</v>
      </c>
      <c r="I202" s="174"/>
      <c r="J202" s="175">
        <f>ROUND(I202*H202,2)</f>
        <v>0</v>
      </c>
      <c r="K202" s="176"/>
      <c r="L202" s="31"/>
      <c r="M202" s="177" t="s">
        <v>1</v>
      </c>
      <c r="N202" s="178" t="s">
        <v>41</v>
      </c>
      <c r="P202" s="144">
        <f>O202*H202</f>
        <v>0</v>
      </c>
      <c r="Q202" s="144">
        <v>0</v>
      </c>
      <c r="R202" s="144">
        <f>Q202*H202</f>
        <v>0</v>
      </c>
      <c r="S202" s="144">
        <v>0</v>
      </c>
      <c r="T202" s="145">
        <f>S202*H202</f>
        <v>0</v>
      </c>
      <c r="AR202" s="146" t="s">
        <v>229</v>
      </c>
      <c r="AT202" s="146" t="s">
        <v>294</v>
      </c>
      <c r="AU202" s="146" t="s">
        <v>86</v>
      </c>
      <c r="AY202" s="16" t="s">
        <v>223</v>
      </c>
      <c r="BE202" s="147">
        <f>IF(N202="základní",J202,0)</f>
        <v>0</v>
      </c>
      <c r="BF202" s="147">
        <f>IF(N202="snížená",J202,0)</f>
        <v>0</v>
      </c>
      <c r="BG202" s="147">
        <f>IF(N202="zákl. přenesená",J202,0)</f>
        <v>0</v>
      </c>
      <c r="BH202" s="147">
        <f>IF(N202="sníž. přenesená",J202,0)</f>
        <v>0</v>
      </c>
      <c r="BI202" s="147">
        <f>IF(N202="nulová",J202,0)</f>
        <v>0</v>
      </c>
      <c r="BJ202" s="16" t="s">
        <v>84</v>
      </c>
      <c r="BK202" s="147">
        <f>ROUND(I202*H202,2)</f>
        <v>0</v>
      </c>
      <c r="BL202" s="16" t="s">
        <v>229</v>
      </c>
      <c r="BM202" s="146" t="s">
        <v>520</v>
      </c>
    </row>
    <row r="203" spans="2:65" s="13" customFormat="1" ht="11.25">
      <c r="B203" s="155"/>
      <c r="D203" s="149" t="s">
        <v>253</v>
      </c>
      <c r="E203" s="156" t="s">
        <v>1</v>
      </c>
      <c r="F203" s="157" t="s">
        <v>331</v>
      </c>
      <c r="H203" s="158">
        <v>253</v>
      </c>
      <c r="I203" s="159"/>
      <c r="L203" s="155"/>
      <c r="M203" s="160"/>
      <c r="T203" s="161"/>
      <c r="AT203" s="156" t="s">
        <v>253</v>
      </c>
      <c r="AU203" s="156" t="s">
        <v>86</v>
      </c>
      <c r="AV203" s="13" t="s">
        <v>86</v>
      </c>
      <c r="AW203" s="13" t="s">
        <v>32</v>
      </c>
      <c r="AX203" s="13" t="s">
        <v>76</v>
      </c>
      <c r="AY203" s="156" t="s">
        <v>223</v>
      </c>
    </row>
    <row r="204" spans="2:65" s="12" customFormat="1" ht="11.25">
      <c r="B204" s="148"/>
      <c r="D204" s="149" t="s">
        <v>253</v>
      </c>
      <c r="E204" s="150" t="s">
        <v>1</v>
      </c>
      <c r="F204" s="151" t="s">
        <v>521</v>
      </c>
      <c r="H204" s="150" t="s">
        <v>1</v>
      </c>
      <c r="I204" s="152"/>
      <c r="L204" s="148"/>
      <c r="M204" s="153"/>
      <c r="T204" s="154"/>
      <c r="AT204" s="150" t="s">
        <v>253</v>
      </c>
      <c r="AU204" s="150" t="s">
        <v>86</v>
      </c>
      <c r="AV204" s="12" t="s">
        <v>84</v>
      </c>
      <c r="AW204" s="12" t="s">
        <v>32</v>
      </c>
      <c r="AX204" s="12" t="s">
        <v>76</v>
      </c>
      <c r="AY204" s="150" t="s">
        <v>223</v>
      </c>
    </row>
    <row r="205" spans="2:65" s="13" customFormat="1" ht="11.25">
      <c r="B205" s="155"/>
      <c r="D205" s="149" t="s">
        <v>253</v>
      </c>
      <c r="E205" s="156" t="s">
        <v>1</v>
      </c>
      <c r="F205" s="157" t="s">
        <v>263</v>
      </c>
      <c r="H205" s="158">
        <v>11</v>
      </c>
      <c r="I205" s="159"/>
      <c r="L205" s="155"/>
      <c r="M205" s="160"/>
      <c r="T205" s="161"/>
      <c r="AT205" s="156" t="s">
        <v>253</v>
      </c>
      <c r="AU205" s="156" t="s">
        <v>86</v>
      </c>
      <c r="AV205" s="13" t="s">
        <v>86</v>
      </c>
      <c r="AW205" s="13" t="s">
        <v>32</v>
      </c>
      <c r="AX205" s="13" t="s">
        <v>76</v>
      </c>
      <c r="AY205" s="156" t="s">
        <v>223</v>
      </c>
    </row>
    <row r="206" spans="2:65" s="14" customFormat="1" ht="11.25">
      <c r="B206" s="162"/>
      <c r="D206" s="149" t="s">
        <v>253</v>
      </c>
      <c r="E206" s="163" t="s">
        <v>1</v>
      </c>
      <c r="F206" s="164" t="s">
        <v>258</v>
      </c>
      <c r="H206" s="165">
        <v>264</v>
      </c>
      <c r="I206" s="166"/>
      <c r="L206" s="162"/>
      <c r="M206" s="167"/>
      <c r="T206" s="168"/>
      <c r="AT206" s="163" t="s">
        <v>253</v>
      </c>
      <c r="AU206" s="163" t="s">
        <v>86</v>
      </c>
      <c r="AV206" s="14" t="s">
        <v>229</v>
      </c>
      <c r="AW206" s="14" t="s">
        <v>32</v>
      </c>
      <c r="AX206" s="14" t="s">
        <v>84</v>
      </c>
      <c r="AY206" s="163" t="s">
        <v>223</v>
      </c>
    </row>
    <row r="207" spans="2:65" s="1" customFormat="1" ht="24.2" customHeight="1">
      <c r="B207" s="31"/>
      <c r="C207" s="169" t="s">
        <v>293</v>
      </c>
      <c r="D207" s="169" t="s">
        <v>294</v>
      </c>
      <c r="E207" s="170" t="s">
        <v>522</v>
      </c>
      <c r="F207" s="171" t="s">
        <v>523</v>
      </c>
      <c r="G207" s="172" t="s">
        <v>251</v>
      </c>
      <c r="H207" s="173">
        <v>6</v>
      </c>
      <c r="I207" s="174"/>
      <c r="J207" s="175">
        <f t="shared" ref="J207:J213" si="0">ROUND(I207*H207,2)</f>
        <v>0</v>
      </c>
      <c r="K207" s="176"/>
      <c r="L207" s="31"/>
      <c r="M207" s="177" t="s">
        <v>1</v>
      </c>
      <c r="N207" s="178" t="s">
        <v>41</v>
      </c>
      <c r="P207" s="144">
        <f t="shared" ref="P207:P213" si="1">O207*H207</f>
        <v>0</v>
      </c>
      <c r="Q207" s="144">
        <v>0</v>
      </c>
      <c r="R207" s="144">
        <f t="shared" ref="R207:R213" si="2">Q207*H207</f>
        <v>0</v>
      </c>
      <c r="S207" s="144">
        <v>0</v>
      </c>
      <c r="T207" s="145">
        <f t="shared" ref="T207:T213" si="3">S207*H207</f>
        <v>0</v>
      </c>
      <c r="AR207" s="146" t="s">
        <v>229</v>
      </c>
      <c r="AT207" s="146" t="s">
        <v>294</v>
      </c>
      <c r="AU207" s="146" t="s">
        <v>86</v>
      </c>
      <c r="AY207" s="16" t="s">
        <v>223</v>
      </c>
      <c r="BE207" s="147">
        <f t="shared" ref="BE207:BE213" si="4">IF(N207="základní",J207,0)</f>
        <v>0</v>
      </c>
      <c r="BF207" s="147">
        <f t="shared" ref="BF207:BF213" si="5">IF(N207="snížená",J207,0)</f>
        <v>0</v>
      </c>
      <c r="BG207" s="147">
        <f t="shared" ref="BG207:BG213" si="6">IF(N207="zákl. přenesená",J207,0)</f>
        <v>0</v>
      </c>
      <c r="BH207" s="147">
        <f t="shared" ref="BH207:BH213" si="7">IF(N207="sníž. přenesená",J207,0)</f>
        <v>0</v>
      </c>
      <c r="BI207" s="147">
        <f t="shared" ref="BI207:BI213" si="8">IF(N207="nulová",J207,0)</f>
        <v>0</v>
      </c>
      <c r="BJ207" s="16" t="s">
        <v>84</v>
      </c>
      <c r="BK207" s="147">
        <f t="shared" ref="BK207:BK213" si="9">ROUND(I207*H207,2)</f>
        <v>0</v>
      </c>
      <c r="BL207" s="16" t="s">
        <v>229</v>
      </c>
      <c r="BM207" s="146" t="s">
        <v>524</v>
      </c>
    </row>
    <row r="208" spans="2:65" s="1" customFormat="1" ht="24.2" customHeight="1">
      <c r="B208" s="31"/>
      <c r="C208" s="169" t="s">
        <v>299</v>
      </c>
      <c r="D208" s="169" t="s">
        <v>294</v>
      </c>
      <c r="E208" s="170" t="s">
        <v>525</v>
      </c>
      <c r="F208" s="171" t="s">
        <v>526</v>
      </c>
      <c r="G208" s="172" t="s">
        <v>251</v>
      </c>
      <c r="H208" s="173">
        <v>7</v>
      </c>
      <c r="I208" s="174"/>
      <c r="J208" s="175">
        <f t="shared" si="0"/>
        <v>0</v>
      </c>
      <c r="K208" s="176"/>
      <c r="L208" s="31"/>
      <c r="M208" s="177" t="s">
        <v>1</v>
      </c>
      <c r="N208" s="178" t="s">
        <v>41</v>
      </c>
      <c r="P208" s="144">
        <f t="shared" si="1"/>
        <v>0</v>
      </c>
      <c r="Q208" s="144">
        <v>0</v>
      </c>
      <c r="R208" s="144">
        <f t="shared" si="2"/>
        <v>0</v>
      </c>
      <c r="S208" s="144">
        <v>0</v>
      </c>
      <c r="T208" s="145">
        <f t="shared" si="3"/>
        <v>0</v>
      </c>
      <c r="AR208" s="146" t="s">
        <v>229</v>
      </c>
      <c r="AT208" s="146" t="s">
        <v>294</v>
      </c>
      <c r="AU208" s="146" t="s">
        <v>86</v>
      </c>
      <c r="AY208" s="16" t="s">
        <v>223</v>
      </c>
      <c r="BE208" s="147">
        <f t="shared" si="4"/>
        <v>0</v>
      </c>
      <c r="BF208" s="147">
        <f t="shared" si="5"/>
        <v>0</v>
      </c>
      <c r="BG208" s="147">
        <f t="shared" si="6"/>
        <v>0</v>
      </c>
      <c r="BH208" s="147">
        <f t="shared" si="7"/>
        <v>0</v>
      </c>
      <c r="BI208" s="147">
        <f t="shared" si="8"/>
        <v>0</v>
      </c>
      <c r="BJ208" s="16" t="s">
        <v>84</v>
      </c>
      <c r="BK208" s="147">
        <f t="shared" si="9"/>
        <v>0</v>
      </c>
      <c r="BL208" s="16" t="s">
        <v>229</v>
      </c>
      <c r="BM208" s="146" t="s">
        <v>527</v>
      </c>
    </row>
    <row r="209" spans="2:65" s="1" customFormat="1" ht="24.2" customHeight="1">
      <c r="B209" s="31"/>
      <c r="C209" s="169" t="s">
        <v>303</v>
      </c>
      <c r="D209" s="169" t="s">
        <v>294</v>
      </c>
      <c r="E209" s="170" t="s">
        <v>528</v>
      </c>
      <c r="F209" s="171" t="s">
        <v>529</v>
      </c>
      <c r="G209" s="172" t="s">
        <v>251</v>
      </c>
      <c r="H209" s="173">
        <v>6</v>
      </c>
      <c r="I209" s="174"/>
      <c r="J209" s="175">
        <f t="shared" si="0"/>
        <v>0</v>
      </c>
      <c r="K209" s="176"/>
      <c r="L209" s="31"/>
      <c r="M209" s="177" t="s">
        <v>1</v>
      </c>
      <c r="N209" s="178" t="s">
        <v>41</v>
      </c>
      <c r="P209" s="144">
        <f t="shared" si="1"/>
        <v>0</v>
      </c>
      <c r="Q209" s="144">
        <v>0</v>
      </c>
      <c r="R209" s="144">
        <f t="shared" si="2"/>
        <v>0</v>
      </c>
      <c r="S209" s="144">
        <v>0</v>
      </c>
      <c r="T209" s="145">
        <f t="shared" si="3"/>
        <v>0</v>
      </c>
      <c r="AR209" s="146" t="s">
        <v>229</v>
      </c>
      <c r="AT209" s="146" t="s">
        <v>294</v>
      </c>
      <c r="AU209" s="146" t="s">
        <v>86</v>
      </c>
      <c r="AY209" s="16" t="s">
        <v>223</v>
      </c>
      <c r="BE209" s="147">
        <f t="shared" si="4"/>
        <v>0</v>
      </c>
      <c r="BF209" s="147">
        <f t="shared" si="5"/>
        <v>0</v>
      </c>
      <c r="BG209" s="147">
        <f t="shared" si="6"/>
        <v>0</v>
      </c>
      <c r="BH209" s="147">
        <f t="shared" si="7"/>
        <v>0</v>
      </c>
      <c r="BI209" s="147">
        <f t="shared" si="8"/>
        <v>0</v>
      </c>
      <c r="BJ209" s="16" t="s">
        <v>84</v>
      </c>
      <c r="BK209" s="147">
        <f t="shared" si="9"/>
        <v>0</v>
      </c>
      <c r="BL209" s="16" t="s">
        <v>229</v>
      </c>
      <c r="BM209" s="146" t="s">
        <v>530</v>
      </c>
    </row>
    <row r="210" spans="2:65" s="1" customFormat="1" ht="24.2" customHeight="1">
      <c r="B210" s="31"/>
      <c r="C210" s="169" t="s">
        <v>531</v>
      </c>
      <c r="D210" s="169" t="s">
        <v>294</v>
      </c>
      <c r="E210" s="170" t="s">
        <v>532</v>
      </c>
      <c r="F210" s="171" t="s">
        <v>533</v>
      </c>
      <c r="G210" s="172" t="s">
        <v>251</v>
      </c>
      <c r="H210" s="173">
        <v>7</v>
      </c>
      <c r="I210" s="174"/>
      <c r="J210" s="175">
        <f t="shared" si="0"/>
        <v>0</v>
      </c>
      <c r="K210" s="176"/>
      <c r="L210" s="31"/>
      <c r="M210" s="177" t="s">
        <v>1</v>
      </c>
      <c r="N210" s="178" t="s">
        <v>41</v>
      </c>
      <c r="P210" s="144">
        <f t="shared" si="1"/>
        <v>0</v>
      </c>
      <c r="Q210" s="144">
        <v>0</v>
      </c>
      <c r="R210" s="144">
        <f t="shared" si="2"/>
        <v>0</v>
      </c>
      <c r="S210" s="144">
        <v>0</v>
      </c>
      <c r="T210" s="145">
        <f t="shared" si="3"/>
        <v>0</v>
      </c>
      <c r="AR210" s="146" t="s">
        <v>229</v>
      </c>
      <c r="AT210" s="146" t="s">
        <v>294</v>
      </c>
      <c r="AU210" s="146" t="s">
        <v>86</v>
      </c>
      <c r="AY210" s="16" t="s">
        <v>223</v>
      </c>
      <c r="BE210" s="147">
        <f t="shared" si="4"/>
        <v>0</v>
      </c>
      <c r="BF210" s="147">
        <f t="shared" si="5"/>
        <v>0</v>
      </c>
      <c r="BG210" s="147">
        <f t="shared" si="6"/>
        <v>0</v>
      </c>
      <c r="BH210" s="147">
        <f t="shared" si="7"/>
        <v>0</v>
      </c>
      <c r="BI210" s="147">
        <f t="shared" si="8"/>
        <v>0</v>
      </c>
      <c r="BJ210" s="16" t="s">
        <v>84</v>
      </c>
      <c r="BK210" s="147">
        <f t="shared" si="9"/>
        <v>0</v>
      </c>
      <c r="BL210" s="16" t="s">
        <v>229</v>
      </c>
      <c r="BM210" s="146" t="s">
        <v>534</v>
      </c>
    </row>
    <row r="211" spans="2:65" s="1" customFormat="1" ht="24.2" customHeight="1">
      <c r="B211" s="31"/>
      <c r="C211" s="169" t="s">
        <v>535</v>
      </c>
      <c r="D211" s="169" t="s">
        <v>294</v>
      </c>
      <c r="E211" s="170" t="s">
        <v>536</v>
      </c>
      <c r="F211" s="171" t="s">
        <v>537</v>
      </c>
      <c r="G211" s="172" t="s">
        <v>251</v>
      </c>
      <c r="H211" s="173">
        <v>6</v>
      </c>
      <c r="I211" s="174"/>
      <c r="J211" s="175">
        <f t="shared" si="0"/>
        <v>0</v>
      </c>
      <c r="K211" s="176"/>
      <c r="L211" s="31"/>
      <c r="M211" s="177" t="s">
        <v>1</v>
      </c>
      <c r="N211" s="178" t="s">
        <v>41</v>
      </c>
      <c r="P211" s="144">
        <f t="shared" si="1"/>
        <v>0</v>
      </c>
      <c r="Q211" s="144">
        <v>0</v>
      </c>
      <c r="R211" s="144">
        <f t="shared" si="2"/>
        <v>0</v>
      </c>
      <c r="S211" s="144">
        <v>0</v>
      </c>
      <c r="T211" s="145">
        <f t="shared" si="3"/>
        <v>0</v>
      </c>
      <c r="AR211" s="146" t="s">
        <v>229</v>
      </c>
      <c r="AT211" s="146" t="s">
        <v>294</v>
      </c>
      <c r="AU211" s="146" t="s">
        <v>86</v>
      </c>
      <c r="AY211" s="16" t="s">
        <v>223</v>
      </c>
      <c r="BE211" s="147">
        <f t="shared" si="4"/>
        <v>0</v>
      </c>
      <c r="BF211" s="147">
        <f t="shared" si="5"/>
        <v>0</v>
      </c>
      <c r="BG211" s="147">
        <f t="shared" si="6"/>
        <v>0</v>
      </c>
      <c r="BH211" s="147">
        <f t="shared" si="7"/>
        <v>0</v>
      </c>
      <c r="BI211" s="147">
        <f t="shared" si="8"/>
        <v>0</v>
      </c>
      <c r="BJ211" s="16" t="s">
        <v>84</v>
      </c>
      <c r="BK211" s="147">
        <f t="shared" si="9"/>
        <v>0</v>
      </c>
      <c r="BL211" s="16" t="s">
        <v>229</v>
      </c>
      <c r="BM211" s="146" t="s">
        <v>538</v>
      </c>
    </row>
    <row r="212" spans="2:65" s="1" customFormat="1" ht="24.2" customHeight="1">
      <c r="B212" s="31"/>
      <c r="C212" s="169" t="s">
        <v>539</v>
      </c>
      <c r="D212" s="169" t="s">
        <v>294</v>
      </c>
      <c r="E212" s="170" t="s">
        <v>540</v>
      </c>
      <c r="F212" s="171" t="s">
        <v>541</v>
      </c>
      <c r="G212" s="172" t="s">
        <v>251</v>
      </c>
      <c r="H212" s="173">
        <v>7</v>
      </c>
      <c r="I212" s="174"/>
      <c r="J212" s="175">
        <f t="shared" si="0"/>
        <v>0</v>
      </c>
      <c r="K212" s="176"/>
      <c r="L212" s="31"/>
      <c r="M212" s="177" t="s">
        <v>1</v>
      </c>
      <c r="N212" s="178" t="s">
        <v>41</v>
      </c>
      <c r="P212" s="144">
        <f t="shared" si="1"/>
        <v>0</v>
      </c>
      <c r="Q212" s="144">
        <v>0</v>
      </c>
      <c r="R212" s="144">
        <f t="shared" si="2"/>
        <v>0</v>
      </c>
      <c r="S212" s="144">
        <v>0</v>
      </c>
      <c r="T212" s="145">
        <f t="shared" si="3"/>
        <v>0</v>
      </c>
      <c r="AR212" s="146" t="s">
        <v>229</v>
      </c>
      <c r="AT212" s="146" t="s">
        <v>294</v>
      </c>
      <c r="AU212" s="146" t="s">
        <v>86</v>
      </c>
      <c r="AY212" s="16" t="s">
        <v>223</v>
      </c>
      <c r="BE212" s="147">
        <f t="shared" si="4"/>
        <v>0</v>
      </c>
      <c r="BF212" s="147">
        <f t="shared" si="5"/>
        <v>0</v>
      </c>
      <c r="BG212" s="147">
        <f t="shared" si="6"/>
        <v>0</v>
      </c>
      <c r="BH212" s="147">
        <f t="shared" si="7"/>
        <v>0</v>
      </c>
      <c r="BI212" s="147">
        <f t="shared" si="8"/>
        <v>0</v>
      </c>
      <c r="BJ212" s="16" t="s">
        <v>84</v>
      </c>
      <c r="BK212" s="147">
        <f t="shared" si="9"/>
        <v>0</v>
      </c>
      <c r="BL212" s="16" t="s">
        <v>229</v>
      </c>
      <c r="BM212" s="146" t="s">
        <v>542</v>
      </c>
    </row>
    <row r="213" spans="2:65" s="1" customFormat="1" ht="24.2" customHeight="1">
      <c r="B213" s="31"/>
      <c r="C213" s="169" t="s">
        <v>543</v>
      </c>
      <c r="D213" s="169" t="s">
        <v>294</v>
      </c>
      <c r="E213" s="170" t="s">
        <v>544</v>
      </c>
      <c r="F213" s="171" t="s">
        <v>545</v>
      </c>
      <c r="G213" s="172" t="s">
        <v>325</v>
      </c>
      <c r="H213" s="173">
        <v>314</v>
      </c>
      <c r="I213" s="174"/>
      <c r="J213" s="175">
        <f t="shared" si="0"/>
        <v>0</v>
      </c>
      <c r="K213" s="176"/>
      <c r="L213" s="31"/>
      <c r="M213" s="177" t="s">
        <v>1</v>
      </c>
      <c r="N213" s="178" t="s">
        <v>41</v>
      </c>
      <c r="P213" s="144">
        <f t="shared" si="1"/>
        <v>0</v>
      </c>
      <c r="Q213" s="144">
        <v>0</v>
      </c>
      <c r="R213" s="144">
        <f t="shared" si="2"/>
        <v>0</v>
      </c>
      <c r="S213" s="144">
        <v>0</v>
      </c>
      <c r="T213" s="145">
        <f t="shared" si="3"/>
        <v>0</v>
      </c>
      <c r="AR213" s="146" t="s">
        <v>229</v>
      </c>
      <c r="AT213" s="146" t="s">
        <v>294</v>
      </c>
      <c r="AU213" s="146" t="s">
        <v>86</v>
      </c>
      <c r="AY213" s="16" t="s">
        <v>223</v>
      </c>
      <c r="BE213" s="147">
        <f t="shared" si="4"/>
        <v>0</v>
      </c>
      <c r="BF213" s="147">
        <f t="shared" si="5"/>
        <v>0</v>
      </c>
      <c r="BG213" s="147">
        <f t="shared" si="6"/>
        <v>0</v>
      </c>
      <c r="BH213" s="147">
        <f t="shared" si="7"/>
        <v>0</v>
      </c>
      <c r="BI213" s="147">
        <f t="shared" si="8"/>
        <v>0</v>
      </c>
      <c r="BJ213" s="16" t="s">
        <v>84</v>
      </c>
      <c r="BK213" s="147">
        <f t="shared" si="9"/>
        <v>0</v>
      </c>
      <c r="BL213" s="16" t="s">
        <v>229</v>
      </c>
      <c r="BM213" s="146" t="s">
        <v>546</v>
      </c>
    </row>
    <row r="214" spans="2:65" s="12" customFormat="1" ht="11.25">
      <c r="B214" s="148"/>
      <c r="D214" s="149" t="s">
        <v>253</v>
      </c>
      <c r="E214" s="150" t="s">
        <v>1</v>
      </c>
      <c r="F214" s="151" t="s">
        <v>547</v>
      </c>
      <c r="H214" s="150" t="s">
        <v>1</v>
      </c>
      <c r="I214" s="152"/>
      <c r="L214" s="148"/>
      <c r="M214" s="153"/>
      <c r="T214" s="154"/>
      <c r="AT214" s="150" t="s">
        <v>253</v>
      </c>
      <c r="AU214" s="150" t="s">
        <v>86</v>
      </c>
      <c r="AV214" s="12" t="s">
        <v>84</v>
      </c>
      <c r="AW214" s="12" t="s">
        <v>32</v>
      </c>
      <c r="AX214" s="12" t="s">
        <v>76</v>
      </c>
      <c r="AY214" s="150" t="s">
        <v>223</v>
      </c>
    </row>
    <row r="215" spans="2:65" s="13" customFormat="1" ht="11.25">
      <c r="B215" s="155"/>
      <c r="D215" s="149" t="s">
        <v>253</v>
      </c>
      <c r="E215" s="156" t="s">
        <v>1</v>
      </c>
      <c r="F215" s="157" t="s">
        <v>548</v>
      </c>
      <c r="H215" s="158">
        <v>376</v>
      </c>
      <c r="I215" s="159"/>
      <c r="L215" s="155"/>
      <c r="M215" s="160"/>
      <c r="T215" s="161"/>
      <c r="AT215" s="156" t="s">
        <v>253</v>
      </c>
      <c r="AU215" s="156" t="s">
        <v>86</v>
      </c>
      <c r="AV215" s="13" t="s">
        <v>86</v>
      </c>
      <c r="AW215" s="13" t="s">
        <v>32</v>
      </c>
      <c r="AX215" s="13" t="s">
        <v>76</v>
      </c>
      <c r="AY215" s="156" t="s">
        <v>223</v>
      </c>
    </row>
    <row r="216" spans="2:65" s="12" customFormat="1" ht="11.25">
      <c r="B216" s="148"/>
      <c r="D216" s="149" t="s">
        <v>253</v>
      </c>
      <c r="E216" s="150" t="s">
        <v>1</v>
      </c>
      <c r="F216" s="151" t="s">
        <v>549</v>
      </c>
      <c r="H216" s="150" t="s">
        <v>1</v>
      </c>
      <c r="I216" s="152"/>
      <c r="L216" s="148"/>
      <c r="M216" s="153"/>
      <c r="T216" s="154"/>
      <c r="AT216" s="150" t="s">
        <v>253</v>
      </c>
      <c r="AU216" s="150" t="s">
        <v>86</v>
      </c>
      <c r="AV216" s="12" t="s">
        <v>84</v>
      </c>
      <c r="AW216" s="12" t="s">
        <v>32</v>
      </c>
      <c r="AX216" s="12" t="s">
        <v>76</v>
      </c>
      <c r="AY216" s="150" t="s">
        <v>223</v>
      </c>
    </row>
    <row r="217" spans="2:65" s="13" customFormat="1" ht="11.25">
      <c r="B217" s="155"/>
      <c r="D217" s="149" t="s">
        <v>253</v>
      </c>
      <c r="E217" s="156" t="s">
        <v>1</v>
      </c>
      <c r="F217" s="157" t="s">
        <v>550</v>
      </c>
      <c r="H217" s="158">
        <v>-62</v>
      </c>
      <c r="I217" s="159"/>
      <c r="L217" s="155"/>
      <c r="M217" s="160"/>
      <c r="T217" s="161"/>
      <c r="AT217" s="156" t="s">
        <v>253</v>
      </c>
      <c r="AU217" s="156" t="s">
        <v>86</v>
      </c>
      <c r="AV217" s="13" t="s">
        <v>86</v>
      </c>
      <c r="AW217" s="13" t="s">
        <v>32</v>
      </c>
      <c r="AX217" s="13" t="s">
        <v>76</v>
      </c>
      <c r="AY217" s="156" t="s">
        <v>223</v>
      </c>
    </row>
    <row r="218" spans="2:65" s="14" customFormat="1" ht="11.25">
      <c r="B218" s="162"/>
      <c r="D218" s="149" t="s">
        <v>253</v>
      </c>
      <c r="E218" s="163" t="s">
        <v>1</v>
      </c>
      <c r="F218" s="164" t="s">
        <v>258</v>
      </c>
      <c r="H218" s="165">
        <v>314</v>
      </c>
      <c r="I218" s="166"/>
      <c r="L218" s="162"/>
      <c r="M218" s="167"/>
      <c r="T218" s="168"/>
      <c r="AT218" s="163" t="s">
        <v>253</v>
      </c>
      <c r="AU218" s="163" t="s">
        <v>86</v>
      </c>
      <c r="AV218" s="14" t="s">
        <v>229</v>
      </c>
      <c r="AW218" s="14" t="s">
        <v>32</v>
      </c>
      <c r="AX218" s="14" t="s">
        <v>84</v>
      </c>
      <c r="AY218" s="163" t="s">
        <v>223</v>
      </c>
    </row>
    <row r="219" spans="2:65" s="1" customFormat="1" ht="37.9" customHeight="1">
      <c r="B219" s="31"/>
      <c r="C219" s="169" t="s">
        <v>551</v>
      </c>
      <c r="D219" s="169" t="s">
        <v>294</v>
      </c>
      <c r="E219" s="170" t="s">
        <v>552</v>
      </c>
      <c r="F219" s="171" t="s">
        <v>553</v>
      </c>
      <c r="G219" s="172" t="s">
        <v>325</v>
      </c>
      <c r="H219" s="173">
        <v>1948.8430000000001</v>
      </c>
      <c r="I219" s="174"/>
      <c r="J219" s="175">
        <f>ROUND(I219*H219,2)</f>
        <v>0</v>
      </c>
      <c r="K219" s="176"/>
      <c r="L219" s="31"/>
      <c r="M219" s="177" t="s">
        <v>1</v>
      </c>
      <c r="N219" s="178" t="s">
        <v>41</v>
      </c>
      <c r="P219" s="144">
        <f>O219*H219</f>
        <v>0</v>
      </c>
      <c r="Q219" s="144">
        <v>0</v>
      </c>
      <c r="R219" s="144">
        <f>Q219*H219</f>
        <v>0</v>
      </c>
      <c r="S219" s="144">
        <v>0</v>
      </c>
      <c r="T219" s="145">
        <f>S219*H219</f>
        <v>0</v>
      </c>
      <c r="AR219" s="146" t="s">
        <v>229</v>
      </c>
      <c r="AT219" s="146" t="s">
        <v>294</v>
      </c>
      <c r="AU219" s="146" t="s">
        <v>86</v>
      </c>
      <c r="AY219" s="16" t="s">
        <v>223</v>
      </c>
      <c r="BE219" s="147">
        <f>IF(N219="základní",J219,0)</f>
        <v>0</v>
      </c>
      <c r="BF219" s="147">
        <f>IF(N219="snížená",J219,0)</f>
        <v>0</v>
      </c>
      <c r="BG219" s="147">
        <f>IF(N219="zákl. přenesená",J219,0)</f>
        <v>0</v>
      </c>
      <c r="BH219" s="147">
        <f>IF(N219="sníž. přenesená",J219,0)</f>
        <v>0</v>
      </c>
      <c r="BI219" s="147">
        <f>IF(N219="nulová",J219,0)</f>
        <v>0</v>
      </c>
      <c r="BJ219" s="16" t="s">
        <v>84</v>
      </c>
      <c r="BK219" s="147">
        <f>ROUND(I219*H219,2)</f>
        <v>0</v>
      </c>
      <c r="BL219" s="16" t="s">
        <v>229</v>
      </c>
      <c r="BM219" s="146" t="s">
        <v>554</v>
      </c>
    </row>
    <row r="220" spans="2:65" s="12" customFormat="1" ht="11.25">
      <c r="B220" s="148"/>
      <c r="D220" s="149" t="s">
        <v>253</v>
      </c>
      <c r="E220" s="150" t="s">
        <v>1</v>
      </c>
      <c r="F220" s="151" t="s">
        <v>555</v>
      </c>
      <c r="H220" s="150" t="s">
        <v>1</v>
      </c>
      <c r="I220" s="152"/>
      <c r="L220" s="148"/>
      <c r="M220" s="153"/>
      <c r="T220" s="154"/>
      <c r="AT220" s="150" t="s">
        <v>253</v>
      </c>
      <c r="AU220" s="150" t="s">
        <v>86</v>
      </c>
      <c r="AV220" s="12" t="s">
        <v>84</v>
      </c>
      <c r="AW220" s="12" t="s">
        <v>32</v>
      </c>
      <c r="AX220" s="12" t="s">
        <v>76</v>
      </c>
      <c r="AY220" s="150" t="s">
        <v>223</v>
      </c>
    </row>
    <row r="221" spans="2:65" s="13" customFormat="1" ht="11.25">
      <c r="B221" s="155"/>
      <c r="D221" s="149" t="s">
        <v>253</v>
      </c>
      <c r="E221" s="156" t="s">
        <v>335</v>
      </c>
      <c r="F221" s="157" t="s">
        <v>556</v>
      </c>
      <c r="H221" s="158">
        <v>31</v>
      </c>
      <c r="I221" s="159"/>
      <c r="L221" s="155"/>
      <c r="M221" s="160"/>
      <c r="T221" s="161"/>
      <c r="AT221" s="156" t="s">
        <v>253</v>
      </c>
      <c r="AU221" s="156" t="s">
        <v>86</v>
      </c>
      <c r="AV221" s="13" t="s">
        <v>86</v>
      </c>
      <c r="AW221" s="13" t="s">
        <v>32</v>
      </c>
      <c r="AX221" s="13" t="s">
        <v>76</v>
      </c>
      <c r="AY221" s="156" t="s">
        <v>223</v>
      </c>
    </row>
    <row r="222" spans="2:65" s="13" customFormat="1" ht="11.25">
      <c r="B222" s="155"/>
      <c r="D222" s="149" t="s">
        <v>253</v>
      </c>
      <c r="E222" s="156" t="s">
        <v>1</v>
      </c>
      <c r="F222" s="157" t="s">
        <v>337</v>
      </c>
      <c r="H222" s="158">
        <v>1917.8430000000001</v>
      </c>
      <c r="I222" s="159"/>
      <c r="L222" s="155"/>
      <c r="M222" s="160"/>
      <c r="T222" s="161"/>
      <c r="AT222" s="156" t="s">
        <v>253</v>
      </c>
      <c r="AU222" s="156" t="s">
        <v>86</v>
      </c>
      <c r="AV222" s="13" t="s">
        <v>86</v>
      </c>
      <c r="AW222" s="13" t="s">
        <v>32</v>
      </c>
      <c r="AX222" s="13" t="s">
        <v>76</v>
      </c>
      <c r="AY222" s="156" t="s">
        <v>223</v>
      </c>
    </row>
    <row r="223" spans="2:65" s="14" customFormat="1" ht="11.25">
      <c r="B223" s="162"/>
      <c r="D223" s="149" t="s">
        <v>253</v>
      </c>
      <c r="E223" s="163" t="s">
        <v>1</v>
      </c>
      <c r="F223" s="164" t="s">
        <v>258</v>
      </c>
      <c r="H223" s="165">
        <v>1948.8430000000001</v>
      </c>
      <c r="I223" s="166"/>
      <c r="L223" s="162"/>
      <c r="M223" s="167"/>
      <c r="T223" s="168"/>
      <c r="AT223" s="163" t="s">
        <v>253</v>
      </c>
      <c r="AU223" s="163" t="s">
        <v>86</v>
      </c>
      <c r="AV223" s="14" t="s">
        <v>229</v>
      </c>
      <c r="AW223" s="14" t="s">
        <v>32</v>
      </c>
      <c r="AX223" s="14" t="s">
        <v>84</v>
      </c>
      <c r="AY223" s="163" t="s">
        <v>223</v>
      </c>
    </row>
    <row r="224" spans="2:65" s="1" customFormat="1" ht="37.9" customHeight="1">
      <c r="B224" s="31"/>
      <c r="C224" s="169" t="s">
        <v>557</v>
      </c>
      <c r="D224" s="169" t="s">
        <v>294</v>
      </c>
      <c r="E224" s="170" t="s">
        <v>558</v>
      </c>
      <c r="F224" s="171" t="s">
        <v>559</v>
      </c>
      <c r="G224" s="172" t="s">
        <v>325</v>
      </c>
      <c r="H224" s="173">
        <v>26849.802</v>
      </c>
      <c r="I224" s="174"/>
      <c r="J224" s="175">
        <f>ROUND(I224*H224,2)</f>
        <v>0</v>
      </c>
      <c r="K224" s="176"/>
      <c r="L224" s="31"/>
      <c r="M224" s="177" t="s">
        <v>1</v>
      </c>
      <c r="N224" s="178" t="s">
        <v>41</v>
      </c>
      <c r="P224" s="144">
        <f>O224*H224</f>
        <v>0</v>
      </c>
      <c r="Q224" s="144">
        <v>0</v>
      </c>
      <c r="R224" s="144">
        <f>Q224*H224</f>
        <v>0</v>
      </c>
      <c r="S224" s="144">
        <v>0</v>
      </c>
      <c r="T224" s="145">
        <f>S224*H224</f>
        <v>0</v>
      </c>
      <c r="AR224" s="146" t="s">
        <v>229</v>
      </c>
      <c r="AT224" s="146" t="s">
        <v>294</v>
      </c>
      <c r="AU224" s="146" t="s">
        <v>86</v>
      </c>
      <c r="AY224" s="16" t="s">
        <v>223</v>
      </c>
      <c r="BE224" s="147">
        <f>IF(N224="základní",J224,0)</f>
        <v>0</v>
      </c>
      <c r="BF224" s="147">
        <f>IF(N224="snížená",J224,0)</f>
        <v>0</v>
      </c>
      <c r="BG224" s="147">
        <f>IF(N224="zákl. přenesená",J224,0)</f>
        <v>0</v>
      </c>
      <c r="BH224" s="147">
        <f>IF(N224="sníž. přenesená",J224,0)</f>
        <v>0</v>
      </c>
      <c r="BI224" s="147">
        <f>IF(N224="nulová",J224,0)</f>
        <v>0</v>
      </c>
      <c r="BJ224" s="16" t="s">
        <v>84</v>
      </c>
      <c r="BK224" s="147">
        <f>ROUND(I224*H224,2)</f>
        <v>0</v>
      </c>
      <c r="BL224" s="16" t="s">
        <v>229</v>
      </c>
      <c r="BM224" s="146" t="s">
        <v>560</v>
      </c>
    </row>
    <row r="225" spans="2:65" s="13" customFormat="1" ht="11.25">
      <c r="B225" s="155"/>
      <c r="D225" s="149" t="s">
        <v>253</v>
      </c>
      <c r="E225" s="156" t="s">
        <v>1</v>
      </c>
      <c r="F225" s="157" t="s">
        <v>561</v>
      </c>
      <c r="H225" s="158">
        <v>26849.802</v>
      </c>
      <c r="I225" s="159"/>
      <c r="L225" s="155"/>
      <c r="M225" s="160"/>
      <c r="T225" s="161"/>
      <c r="AT225" s="156" t="s">
        <v>253</v>
      </c>
      <c r="AU225" s="156" t="s">
        <v>86</v>
      </c>
      <c r="AV225" s="13" t="s">
        <v>86</v>
      </c>
      <c r="AW225" s="13" t="s">
        <v>32</v>
      </c>
      <c r="AX225" s="13" t="s">
        <v>84</v>
      </c>
      <c r="AY225" s="156" t="s">
        <v>223</v>
      </c>
    </row>
    <row r="226" spans="2:65" s="1" customFormat="1" ht="24.2" customHeight="1">
      <c r="B226" s="31"/>
      <c r="C226" s="169" t="s">
        <v>336</v>
      </c>
      <c r="D226" s="169" t="s">
        <v>294</v>
      </c>
      <c r="E226" s="170" t="s">
        <v>562</v>
      </c>
      <c r="F226" s="171" t="s">
        <v>563</v>
      </c>
      <c r="G226" s="172" t="s">
        <v>325</v>
      </c>
      <c r="H226" s="173">
        <v>1948.8430000000001</v>
      </c>
      <c r="I226" s="174"/>
      <c r="J226" s="175">
        <f>ROUND(I226*H226,2)</f>
        <v>0</v>
      </c>
      <c r="K226" s="176"/>
      <c r="L226" s="31"/>
      <c r="M226" s="177" t="s">
        <v>1</v>
      </c>
      <c r="N226" s="178" t="s">
        <v>41</v>
      </c>
      <c r="P226" s="144">
        <f>O226*H226</f>
        <v>0</v>
      </c>
      <c r="Q226" s="144">
        <v>0</v>
      </c>
      <c r="R226" s="144">
        <f>Q226*H226</f>
        <v>0</v>
      </c>
      <c r="S226" s="144">
        <v>0</v>
      </c>
      <c r="T226" s="145">
        <f>S226*H226</f>
        <v>0</v>
      </c>
      <c r="AR226" s="146" t="s">
        <v>229</v>
      </c>
      <c r="AT226" s="146" t="s">
        <v>294</v>
      </c>
      <c r="AU226" s="146" t="s">
        <v>86</v>
      </c>
      <c r="AY226" s="16" t="s">
        <v>223</v>
      </c>
      <c r="BE226" s="147">
        <f>IF(N226="základní",J226,0)</f>
        <v>0</v>
      </c>
      <c r="BF226" s="147">
        <f>IF(N226="snížená",J226,0)</f>
        <v>0</v>
      </c>
      <c r="BG226" s="147">
        <f>IF(N226="zákl. přenesená",J226,0)</f>
        <v>0</v>
      </c>
      <c r="BH226" s="147">
        <f>IF(N226="sníž. přenesená",J226,0)</f>
        <v>0</v>
      </c>
      <c r="BI226" s="147">
        <f>IF(N226="nulová",J226,0)</f>
        <v>0</v>
      </c>
      <c r="BJ226" s="16" t="s">
        <v>84</v>
      </c>
      <c r="BK226" s="147">
        <f>ROUND(I226*H226,2)</f>
        <v>0</v>
      </c>
      <c r="BL226" s="16" t="s">
        <v>229</v>
      </c>
      <c r="BM226" s="146" t="s">
        <v>564</v>
      </c>
    </row>
    <row r="227" spans="2:65" s="13" customFormat="1" ht="11.25">
      <c r="B227" s="155"/>
      <c r="D227" s="149" t="s">
        <v>253</v>
      </c>
      <c r="E227" s="156" t="s">
        <v>337</v>
      </c>
      <c r="F227" s="157" t="s">
        <v>565</v>
      </c>
      <c r="H227" s="158">
        <v>1917.8430000000001</v>
      </c>
      <c r="I227" s="159"/>
      <c r="L227" s="155"/>
      <c r="M227" s="160"/>
      <c r="T227" s="161"/>
      <c r="AT227" s="156" t="s">
        <v>253</v>
      </c>
      <c r="AU227" s="156" t="s">
        <v>86</v>
      </c>
      <c r="AV227" s="13" t="s">
        <v>86</v>
      </c>
      <c r="AW227" s="13" t="s">
        <v>32</v>
      </c>
      <c r="AX227" s="13" t="s">
        <v>76</v>
      </c>
      <c r="AY227" s="156" t="s">
        <v>223</v>
      </c>
    </row>
    <row r="228" spans="2:65" s="13" customFormat="1" ht="11.25">
      <c r="B228" s="155"/>
      <c r="D228" s="149" t="s">
        <v>253</v>
      </c>
      <c r="E228" s="156" t="s">
        <v>1</v>
      </c>
      <c r="F228" s="157" t="s">
        <v>335</v>
      </c>
      <c r="H228" s="158">
        <v>31</v>
      </c>
      <c r="I228" s="159"/>
      <c r="L228" s="155"/>
      <c r="M228" s="160"/>
      <c r="T228" s="161"/>
      <c r="AT228" s="156" t="s">
        <v>253</v>
      </c>
      <c r="AU228" s="156" t="s">
        <v>86</v>
      </c>
      <c r="AV228" s="13" t="s">
        <v>86</v>
      </c>
      <c r="AW228" s="13" t="s">
        <v>32</v>
      </c>
      <c r="AX228" s="13" t="s">
        <v>76</v>
      </c>
      <c r="AY228" s="156" t="s">
        <v>223</v>
      </c>
    </row>
    <row r="229" spans="2:65" s="14" customFormat="1" ht="11.25">
      <c r="B229" s="162"/>
      <c r="D229" s="149" t="s">
        <v>253</v>
      </c>
      <c r="E229" s="163" t="s">
        <v>1</v>
      </c>
      <c r="F229" s="164" t="s">
        <v>258</v>
      </c>
      <c r="H229" s="165">
        <v>1948.8430000000001</v>
      </c>
      <c r="I229" s="166"/>
      <c r="L229" s="162"/>
      <c r="M229" s="167"/>
      <c r="T229" s="168"/>
      <c r="AT229" s="163" t="s">
        <v>253</v>
      </c>
      <c r="AU229" s="163" t="s">
        <v>86</v>
      </c>
      <c r="AV229" s="14" t="s">
        <v>229</v>
      </c>
      <c r="AW229" s="14" t="s">
        <v>32</v>
      </c>
      <c r="AX229" s="14" t="s">
        <v>84</v>
      </c>
      <c r="AY229" s="163" t="s">
        <v>223</v>
      </c>
    </row>
    <row r="230" spans="2:65" s="1" customFormat="1" ht="16.5" customHeight="1">
      <c r="B230" s="31"/>
      <c r="C230" s="169" t="s">
        <v>566</v>
      </c>
      <c r="D230" s="169" t="s">
        <v>294</v>
      </c>
      <c r="E230" s="170" t="s">
        <v>567</v>
      </c>
      <c r="F230" s="171" t="s">
        <v>568</v>
      </c>
      <c r="G230" s="172" t="s">
        <v>325</v>
      </c>
      <c r="H230" s="173">
        <v>1948.8430000000001</v>
      </c>
      <c r="I230" s="174"/>
      <c r="J230" s="175">
        <f>ROUND(I230*H230,2)</f>
        <v>0</v>
      </c>
      <c r="K230" s="176"/>
      <c r="L230" s="31"/>
      <c r="M230" s="177" t="s">
        <v>1</v>
      </c>
      <c r="N230" s="178" t="s">
        <v>41</v>
      </c>
      <c r="P230" s="144">
        <f>O230*H230</f>
        <v>0</v>
      </c>
      <c r="Q230" s="144">
        <v>0</v>
      </c>
      <c r="R230" s="144">
        <f>Q230*H230</f>
        <v>0</v>
      </c>
      <c r="S230" s="144">
        <v>0</v>
      </c>
      <c r="T230" s="145">
        <f>S230*H230</f>
        <v>0</v>
      </c>
      <c r="AR230" s="146" t="s">
        <v>229</v>
      </c>
      <c r="AT230" s="146" t="s">
        <v>294</v>
      </c>
      <c r="AU230" s="146" t="s">
        <v>86</v>
      </c>
      <c r="AY230" s="16" t="s">
        <v>223</v>
      </c>
      <c r="BE230" s="147">
        <f>IF(N230="základní",J230,0)</f>
        <v>0</v>
      </c>
      <c r="BF230" s="147">
        <f>IF(N230="snížená",J230,0)</f>
        <v>0</v>
      </c>
      <c r="BG230" s="147">
        <f>IF(N230="zákl. přenesená",J230,0)</f>
        <v>0</v>
      </c>
      <c r="BH230" s="147">
        <f>IF(N230="sníž. přenesená",J230,0)</f>
        <v>0</v>
      </c>
      <c r="BI230" s="147">
        <f>IF(N230="nulová",J230,0)</f>
        <v>0</v>
      </c>
      <c r="BJ230" s="16" t="s">
        <v>84</v>
      </c>
      <c r="BK230" s="147">
        <f>ROUND(I230*H230,2)</f>
        <v>0</v>
      </c>
      <c r="BL230" s="16" t="s">
        <v>229</v>
      </c>
      <c r="BM230" s="146" t="s">
        <v>569</v>
      </c>
    </row>
    <row r="231" spans="2:65" s="13" customFormat="1" ht="11.25">
      <c r="B231" s="155"/>
      <c r="D231" s="149" t="s">
        <v>253</v>
      </c>
      <c r="E231" s="156" t="s">
        <v>1</v>
      </c>
      <c r="F231" s="157" t="s">
        <v>570</v>
      </c>
      <c r="H231" s="158">
        <v>1948.8430000000001</v>
      </c>
      <c r="I231" s="159"/>
      <c r="L231" s="155"/>
      <c r="M231" s="160"/>
      <c r="T231" s="161"/>
      <c r="AT231" s="156" t="s">
        <v>253</v>
      </c>
      <c r="AU231" s="156" t="s">
        <v>86</v>
      </c>
      <c r="AV231" s="13" t="s">
        <v>86</v>
      </c>
      <c r="AW231" s="13" t="s">
        <v>32</v>
      </c>
      <c r="AX231" s="13" t="s">
        <v>84</v>
      </c>
      <c r="AY231" s="156" t="s">
        <v>223</v>
      </c>
    </row>
    <row r="232" spans="2:65" s="1" customFormat="1" ht="33" customHeight="1">
      <c r="B232" s="31"/>
      <c r="C232" s="169" t="s">
        <v>571</v>
      </c>
      <c r="D232" s="169" t="s">
        <v>294</v>
      </c>
      <c r="E232" s="170" t="s">
        <v>572</v>
      </c>
      <c r="F232" s="171" t="s">
        <v>573</v>
      </c>
      <c r="G232" s="172" t="s">
        <v>390</v>
      </c>
      <c r="H232" s="173">
        <v>3260.3330000000001</v>
      </c>
      <c r="I232" s="174"/>
      <c r="J232" s="175">
        <f>ROUND(I232*H232,2)</f>
        <v>0</v>
      </c>
      <c r="K232" s="176"/>
      <c r="L232" s="31"/>
      <c r="M232" s="177" t="s">
        <v>1</v>
      </c>
      <c r="N232" s="178" t="s">
        <v>41</v>
      </c>
      <c r="P232" s="144">
        <f>O232*H232</f>
        <v>0</v>
      </c>
      <c r="Q232" s="144">
        <v>0</v>
      </c>
      <c r="R232" s="144">
        <f>Q232*H232</f>
        <v>0</v>
      </c>
      <c r="S232" s="144">
        <v>0</v>
      </c>
      <c r="T232" s="145">
        <f>S232*H232</f>
        <v>0</v>
      </c>
      <c r="AR232" s="146" t="s">
        <v>229</v>
      </c>
      <c r="AT232" s="146" t="s">
        <v>294</v>
      </c>
      <c r="AU232" s="146" t="s">
        <v>86</v>
      </c>
      <c r="AY232" s="16" t="s">
        <v>223</v>
      </c>
      <c r="BE232" s="147">
        <f>IF(N232="základní",J232,0)</f>
        <v>0</v>
      </c>
      <c r="BF232" s="147">
        <f>IF(N232="snížená",J232,0)</f>
        <v>0</v>
      </c>
      <c r="BG232" s="147">
        <f>IF(N232="zákl. přenesená",J232,0)</f>
        <v>0</v>
      </c>
      <c r="BH232" s="147">
        <f>IF(N232="sníž. přenesená",J232,0)</f>
        <v>0</v>
      </c>
      <c r="BI232" s="147">
        <f>IF(N232="nulová",J232,0)</f>
        <v>0</v>
      </c>
      <c r="BJ232" s="16" t="s">
        <v>84</v>
      </c>
      <c r="BK232" s="147">
        <f>ROUND(I232*H232,2)</f>
        <v>0</v>
      </c>
      <c r="BL232" s="16" t="s">
        <v>229</v>
      </c>
      <c r="BM232" s="146" t="s">
        <v>574</v>
      </c>
    </row>
    <row r="233" spans="2:65" s="13" customFormat="1" ht="11.25">
      <c r="B233" s="155"/>
      <c r="D233" s="149" t="s">
        <v>253</v>
      </c>
      <c r="E233" s="156" t="s">
        <v>1</v>
      </c>
      <c r="F233" s="157" t="s">
        <v>575</v>
      </c>
      <c r="H233" s="158">
        <v>3260.3330000000001</v>
      </c>
      <c r="I233" s="159"/>
      <c r="L233" s="155"/>
      <c r="M233" s="160"/>
      <c r="T233" s="161"/>
      <c r="AT233" s="156" t="s">
        <v>253</v>
      </c>
      <c r="AU233" s="156" t="s">
        <v>86</v>
      </c>
      <c r="AV233" s="13" t="s">
        <v>86</v>
      </c>
      <c r="AW233" s="13" t="s">
        <v>32</v>
      </c>
      <c r="AX233" s="13" t="s">
        <v>84</v>
      </c>
      <c r="AY233" s="156" t="s">
        <v>223</v>
      </c>
    </row>
    <row r="234" spans="2:65" s="1" customFormat="1" ht="24.2" customHeight="1">
      <c r="B234" s="31"/>
      <c r="C234" s="169" t="s">
        <v>576</v>
      </c>
      <c r="D234" s="169" t="s">
        <v>294</v>
      </c>
      <c r="E234" s="170" t="s">
        <v>577</v>
      </c>
      <c r="F234" s="171" t="s">
        <v>578</v>
      </c>
      <c r="G234" s="172" t="s">
        <v>325</v>
      </c>
      <c r="H234" s="173">
        <v>619.49300000000005</v>
      </c>
      <c r="I234" s="174"/>
      <c r="J234" s="175">
        <f>ROUND(I234*H234,2)</f>
        <v>0</v>
      </c>
      <c r="K234" s="176"/>
      <c r="L234" s="31"/>
      <c r="M234" s="177" t="s">
        <v>1</v>
      </c>
      <c r="N234" s="178" t="s">
        <v>41</v>
      </c>
      <c r="P234" s="144">
        <f>O234*H234</f>
        <v>0</v>
      </c>
      <c r="Q234" s="144">
        <v>0</v>
      </c>
      <c r="R234" s="144">
        <f>Q234*H234</f>
        <v>0</v>
      </c>
      <c r="S234" s="144">
        <v>0</v>
      </c>
      <c r="T234" s="145">
        <f>S234*H234</f>
        <v>0</v>
      </c>
      <c r="AR234" s="146" t="s">
        <v>229</v>
      </c>
      <c r="AT234" s="146" t="s">
        <v>294</v>
      </c>
      <c r="AU234" s="146" t="s">
        <v>86</v>
      </c>
      <c r="AY234" s="16" t="s">
        <v>223</v>
      </c>
      <c r="BE234" s="147">
        <f>IF(N234="základní",J234,0)</f>
        <v>0</v>
      </c>
      <c r="BF234" s="147">
        <f>IF(N234="snížená",J234,0)</f>
        <v>0</v>
      </c>
      <c r="BG234" s="147">
        <f>IF(N234="zákl. přenesená",J234,0)</f>
        <v>0</v>
      </c>
      <c r="BH234" s="147">
        <f>IF(N234="sníž. přenesená",J234,0)</f>
        <v>0</v>
      </c>
      <c r="BI234" s="147">
        <f>IF(N234="nulová",J234,0)</f>
        <v>0</v>
      </c>
      <c r="BJ234" s="16" t="s">
        <v>84</v>
      </c>
      <c r="BK234" s="147">
        <f>ROUND(I234*H234,2)</f>
        <v>0</v>
      </c>
      <c r="BL234" s="16" t="s">
        <v>229</v>
      </c>
      <c r="BM234" s="146" t="s">
        <v>579</v>
      </c>
    </row>
    <row r="235" spans="2:65" s="12" customFormat="1" ht="11.25">
      <c r="B235" s="148"/>
      <c r="D235" s="149" t="s">
        <v>253</v>
      </c>
      <c r="E235" s="150" t="s">
        <v>1</v>
      </c>
      <c r="F235" s="151" t="s">
        <v>580</v>
      </c>
      <c r="H235" s="150" t="s">
        <v>1</v>
      </c>
      <c r="I235" s="152"/>
      <c r="L235" s="148"/>
      <c r="M235" s="153"/>
      <c r="T235" s="154"/>
      <c r="AT235" s="150" t="s">
        <v>253</v>
      </c>
      <c r="AU235" s="150" t="s">
        <v>86</v>
      </c>
      <c r="AV235" s="12" t="s">
        <v>84</v>
      </c>
      <c r="AW235" s="12" t="s">
        <v>32</v>
      </c>
      <c r="AX235" s="12" t="s">
        <v>76</v>
      </c>
      <c r="AY235" s="150" t="s">
        <v>223</v>
      </c>
    </row>
    <row r="236" spans="2:65" s="13" customFormat="1" ht="11.25">
      <c r="B236" s="155"/>
      <c r="D236" s="149" t="s">
        <v>253</v>
      </c>
      <c r="E236" s="156" t="s">
        <v>339</v>
      </c>
      <c r="F236" s="157" t="s">
        <v>581</v>
      </c>
      <c r="H236" s="158">
        <v>16.2</v>
      </c>
      <c r="I236" s="159"/>
      <c r="L236" s="155"/>
      <c r="M236" s="160"/>
      <c r="T236" s="161"/>
      <c r="AT236" s="156" t="s">
        <v>253</v>
      </c>
      <c r="AU236" s="156" t="s">
        <v>86</v>
      </c>
      <c r="AV236" s="13" t="s">
        <v>86</v>
      </c>
      <c r="AW236" s="13" t="s">
        <v>32</v>
      </c>
      <c r="AX236" s="13" t="s">
        <v>76</v>
      </c>
      <c r="AY236" s="156" t="s">
        <v>223</v>
      </c>
    </row>
    <row r="237" spans="2:65" s="13" customFormat="1" ht="11.25">
      <c r="B237" s="155"/>
      <c r="D237" s="149" t="s">
        <v>253</v>
      </c>
      <c r="E237" s="156" t="s">
        <v>1</v>
      </c>
      <c r="F237" s="157" t="s">
        <v>582</v>
      </c>
      <c r="H237" s="158">
        <v>30.992999999999999</v>
      </c>
      <c r="I237" s="159"/>
      <c r="L237" s="155"/>
      <c r="M237" s="160"/>
      <c r="T237" s="161"/>
      <c r="AT237" s="156" t="s">
        <v>253</v>
      </c>
      <c r="AU237" s="156" t="s">
        <v>86</v>
      </c>
      <c r="AV237" s="13" t="s">
        <v>86</v>
      </c>
      <c r="AW237" s="13" t="s">
        <v>32</v>
      </c>
      <c r="AX237" s="13" t="s">
        <v>76</v>
      </c>
      <c r="AY237" s="156" t="s">
        <v>223</v>
      </c>
    </row>
    <row r="238" spans="2:65" s="12" customFormat="1" ht="11.25">
      <c r="B238" s="148"/>
      <c r="D238" s="149" t="s">
        <v>253</v>
      </c>
      <c r="E238" s="150" t="s">
        <v>1</v>
      </c>
      <c r="F238" s="151" t="s">
        <v>583</v>
      </c>
      <c r="H238" s="150" t="s">
        <v>1</v>
      </c>
      <c r="I238" s="152"/>
      <c r="L238" s="148"/>
      <c r="M238" s="153"/>
      <c r="T238" s="154"/>
      <c r="AT238" s="150" t="s">
        <v>253</v>
      </c>
      <c r="AU238" s="150" t="s">
        <v>86</v>
      </c>
      <c r="AV238" s="12" t="s">
        <v>84</v>
      </c>
      <c r="AW238" s="12" t="s">
        <v>32</v>
      </c>
      <c r="AX238" s="12" t="s">
        <v>76</v>
      </c>
      <c r="AY238" s="150" t="s">
        <v>223</v>
      </c>
    </row>
    <row r="239" spans="2:65" s="13" customFormat="1" ht="11.25">
      <c r="B239" s="155"/>
      <c r="D239" s="149" t="s">
        <v>253</v>
      </c>
      <c r="E239" s="156" t="s">
        <v>341</v>
      </c>
      <c r="F239" s="157" t="s">
        <v>342</v>
      </c>
      <c r="H239" s="158">
        <v>572.29999999999995</v>
      </c>
      <c r="I239" s="159"/>
      <c r="L239" s="155"/>
      <c r="M239" s="160"/>
      <c r="T239" s="161"/>
      <c r="AT239" s="156" t="s">
        <v>253</v>
      </c>
      <c r="AU239" s="156" t="s">
        <v>86</v>
      </c>
      <c r="AV239" s="13" t="s">
        <v>86</v>
      </c>
      <c r="AW239" s="13" t="s">
        <v>32</v>
      </c>
      <c r="AX239" s="13" t="s">
        <v>76</v>
      </c>
      <c r="AY239" s="156" t="s">
        <v>223</v>
      </c>
    </row>
    <row r="240" spans="2:65" s="14" customFormat="1" ht="11.25">
      <c r="B240" s="162"/>
      <c r="D240" s="149" t="s">
        <v>253</v>
      </c>
      <c r="E240" s="163" t="s">
        <v>1</v>
      </c>
      <c r="F240" s="164" t="s">
        <v>258</v>
      </c>
      <c r="H240" s="165">
        <v>619.49300000000005</v>
      </c>
      <c r="I240" s="166"/>
      <c r="L240" s="162"/>
      <c r="M240" s="167"/>
      <c r="T240" s="168"/>
      <c r="AT240" s="163" t="s">
        <v>253</v>
      </c>
      <c r="AU240" s="163" t="s">
        <v>86</v>
      </c>
      <c r="AV240" s="14" t="s">
        <v>229</v>
      </c>
      <c r="AW240" s="14" t="s">
        <v>32</v>
      </c>
      <c r="AX240" s="14" t="s">
        <v>84</v>
      </c>
      <c r="AY240" s="163" t="s">
        <v>223</v>
      </c>
    </row>
    <row r="241" spans="2:65" s="1" customFormat="1" ht="24.2" customHeight="1">
      <c r="B241" s="31"/>
      <c r="C241" s="169" t="s">
        <v>584</v>
      </c>
      <c r="D241" s="169" t="s">
        <v>294</v>
      </c>
      <c r="E241" s="170" t="s">
        <v>585</v>
      </c>
      <c r="F241" s="171" t="s">
        <v>586</v>
      </c>
      <c r="G241" s="172" t="s">
        <v>325</v>
      </c>
      <c r="H241" s="173">
        <v>8.1</v>
      </c>
      <c r="I241" s="174"/>
      <c r="J241" s="175">
        <f>ROUND(I241*H241,2)</f>
        <v>0</v>
      </c>
      <c r="K241" s="176"/>
      <c r="L241" s="31"/>
      <c r="M241" s="177" t="s">
        <v>1</v>
      </c>
      <c r="N241" s="178" t="s">
        <v>41</v>
      </c>
      <c r="P241" s="144">
        <f>O241*H241</f>
        <v>0</v>
      </c>
      <c r="Q241" s="144">
        <v>0</v>
      </c>
      <c r="R241" s="144">
        <f>Q241*H241</f>
        <v>0</v>
      </c>
      <c r="S241" s="144">
        <v>0</v>
      </c>
      <c r="T241" s="145">
        <f>S241*H241</f>
        <v>0</v>
      </c>
      <c r="AR241" s="146" t="s">
        <v>229</v>
      </c>
      <c r="AT241" s="146" t="s">
        <v>294</v>
      </c>
      <c r="AU241" s="146" t="s">
        <v>86</v>
      </c>
      <c r="AY241" s="16" t="s">
        <v>223</v>
      </c>
      <c r="BE241" s="147">
        <f>IF(N241="základní",J241,0)</f>
        <v>0</v>
      </c>
      <c r="BF241" s="147">
        <f>IF(N241="snížená",J241,0)</f>
        <v>0</v>
      </c>
      <c r="BG241" s="147">
        <f>IF(N241="zákl. přenesená",J241,0)</f>
        <v>0</v>
      </c>
      <c r="BH241" s="147">
        <f>IF(N241="sníž. přenesená",J241,0)</f>
        <v>0</v>
      </c>
      <c r="BI241" s="147">
        <f>IF(N241="nulová",J241,0)</f>
        <v>0</v>
      </c>
      <c r="BJ241" s="16" t="s">
        <v>84</v>
      </c>
      <c r="BK241" s="147">
        <f>ROUND(I241*H241,2)</f>
        <v>0</v>
      </c>
      <c r="BL241" s="16" t="s">
        <v>229</v>
      </c>
      <c r="BM241" s="146" t="s">
        <v>587</v>
      </c>
    </row>
    <row r="242" spans="2:65" s="12" customFormat="1" ht="11.25">
      <c r="B242" s="148"/>
      <c r="D242" s="149" t="s">
        <v>253</v>
      </c>
      <c r="E242" s="150" t="s">
        <v>1</v>
      </c>
      <c r="F242" s="151" t="s">
        <v>588</v>
      </c>
      <c r="H242" s="150" t="s">
        <v>1</v>
      </c>
      <c r="I242" s="152"/>
      <c r="L242" s="148"/>
      <c r="M242" s="153"/>
      <c r="T242" s="154"/>
      <c r="AT242" s="150" t="s">
        <v>253</v>
      </c>
      <c r="AU242" s="150" t="s">
        <v>86</v>
      </c>
      <c r="AV242" s="12" t="s">
        <v>84</v>
      </c>
      <c r="AW242" s="12" t="s">
        <v>32</v>
      </c>
      <c r="AX242" s="12" t="s">
        <v>76</v>
      </c>
      <c r="AY242" s="150" t="s">
        <v>223</v>
      </c>
    </row>
    <row r="243" spans="2:65" s="13" customFormat="1" ht="11.25">
      <c r="B243" s="155"/>
      <c r="D243" s="149" t="s">
        <v>253</v>
      </c>
      <c r="E243" s="156" t="s">
        <v>343</v>
      </c>
      <c r="F243" s="157" t="s">
        <v>589</v>
      </c>
      <c r="H243" s="158">
        <v>8.1</v>
      </c>
      <c r="I243" s="159"/>
      <c r="L243" s="155"/>
      <c r="M243" s="160"/>
      <c r="T243" s="161"/>
      <c r="AT243" s="156" t="s">
        <v>253</v>
      </c>
      <c r="AU243" s="156" t="s">
        <v>86</v>
      </c>
      <c r="AV243" s="13" t="s">
        <v>86</v>
      </c>
      <c r="AW243" s="13" t="s">
        <v>32</v>
      </c>
      <c r="AX243" s="13" t="s">
        <v>84</v>
      </c>
      <c r="AY243" s="156" t="s">
        <v>223</v>
      </c>
    </row>
    <row r="244" spans="2:65" s="1" customFormat="1" ht="16.5" customHeight="1">
      <c r="B244" s="31"/>
      <c r="C244" s="133" t="s">
        <v>590</v>
      </c>
      <c r="D244" s="133" t="s">
        <v>225</v>
      </c>
      <c r="E244" s="134" t="s">
        <v>591</v>
      </c>
      <c r="F244" s="135" t="s">
        <v>592</v>
      </c>
      <c r="G244" s="136" t="s">
        <v>390</v>
      </c>
      <c r="H244" s="137">
        <v>35.42</v>
      </c>
      <c r="I244" s="138"/>
      <c r="J244" s="139">
        <f>ROUND(I244*H244,2)</f>
        <v>0</v>
      </c>
      <c r="K244" s="140"/>
      <c r="L244" s="141"/>
      <c r="M244" s="142" t="s">
        <v>1</v>
      </c>
      <c r="N244" s="143" t="s">
        <v>41</v>
      </c>
      <c r="P244" s="144">
        <f>O244*H244</f>
        <v>0</v>
      </c>
      <c r="Q244" s="144">
        <v>1</v>
      </c>
      <c r="R244" s="144">
        <f>Q244*H244</f>
        <v>35.42</v>
      </c>
      <c r="S244" s="144">
        <v>0</v>
      </c>
      <c r="T244" s="145">
        <f>S244*H244</f>
        <v>0</v>
      </c>
      <c r="AR244" s="146" t="s">
        <v>228</v>
      </c>
      <c r="AT244" s="146" t="s">
        <v>225</v>
      </c>
      <c r="AU244" s="146" t="s">
        <v>86</v>
      </c>
      <c r="AY244" s="16" t="s">
        <v>223</v>
      </c>
      <c r="BE244" s="147">
        <f>IF(N244="základní",J244,0)</f>
        <v>0</v>
      </c>
      <c r="BF244" s="147">
        <f>IF(N244="snížená",J244,0)</f>
        <v>0</v>
      </c>
      <c r="BG244" s="147">
        <f>IF(N244="zákl. přenesená",J244,0)</f>
        <v>0</v>
      </c>
      <c r="BH244" s="147">
        <f>IF(N244="sníž. přenesená",J244,0)</f>
        <v>0</v>
      </c>
      <c r="BI244" s="147">
        <f>IF(N244="nulová",J244,0)</f>
        <v>0</v>
      </c>
      <c r="BJ244" s="16" t="s">
        <v>84</v>
      </c>
      <c r="BK244" s="147">
        <f>ROUND(I244*H244,2)</f>
        <v>0</v>
      </c>
      <c r="BL244" s="16" t="s">
        <v>229</v>
      </c>
      <c r="BM244" s="146" t="s">
        <v>593</v>
      </c>
    </row>
    <row r="245" spans="2:65" s="13" customFormat="1" ht="11.25">
      <c r="B245" s="155"/>
      <c r="D245" s="149" t="s">
        <v>253</v>
      </c>
      <c r="E245" s="156" t="s">
        <v>1</v>
      </c>
      <c r="F245" s="157" t="s">
        <v>594</v>
      </c>
      <c r="H245" s="158">
        <v>35.42</v>
      </c>
      <c r="I245" s="159"/>
      <c r="L245" s="155"/>
      <c r="M245" s="160"/>
      <c r="T245" s="161"/>
      <c r="AT245" s="156" t="s">
        <v>253</v>
      </c>
      <c r="AU245" s="156" t="s">
        <v>86</v>
      </c>
      <c r="AV245" s="13" t="s">
        <v>86</v>
      </c>
      <c r="AW245" s="13" t="s">
        <v>32</v>
      </c>
      <c r="AX245" s="13" t="s">
        <v>84</v>
      </c>
      <c r="AY245" s="156" t="s">
        <v>223</v>
      </c>
    </row>
    <row r="246" spans="2:65" s="1" customFormat="1" ht="16.5" customHeight="1">
      <c r="B246" s="31"/>
      <c r="C246" s="133" t="s">
        <v>595</v>
      </c>
      <c r="D246" s="133" t="s">
        <v>225</v>
      </c>
      <c r="E246" s="134" t="s">
        <v>596</v>
      </c>
      <c r="F246" s="135" t="s">
        <v>597</v>
      </c>
      <c r="G246" s="136" t="s">
        <v>390</v>
      </c>
      <c r="H246" s="137">
        <v>29.16</v>
      </c>
      <c r="I246" s="138"/>
      <c r="J246" s="139">
        <f>ROUND(I246*H246,2)</f>
        <v>0</v>
      </c>
      <c r="K246" s="140"/>
      <c r="L246" s="141"/>
      <c r="M246" s="142" t="s">
        <v>1</v>
      </c>
      <c r="N246" s="143" t="s">
        <v>41</v>
      </c>
      <c r="P246" s="144">
        <f>O246*H246</f>
        <v>0</v>
      </c>
      <c r="Q246" s="144">
        <v>1</v>
      </c>
      <c r="R246" s="144">
        <f>Q246*H246</f>
        <v>29.16</v>
      </c>
      <c r="S246" s="144">
        <v>0</v>
      </c>
      <c r="T246" s="145">
        <f>S246*H246</f>
        <v>0</v>
      </c>
      <c r="AR246" s="146" t="s">
        <v>228</v>
      </c>
      <c r="AT246" s="146" t="s">
        <v>225</v>
      </c>
      <c r="AU246" s="146" t="s">
        <v>86</v>
      </c>
      <c r="AY246" s="16" t="s">
        <v>223</v>
      </c>
      <c r="BE246" s="147">
        <f>IF(N246="základní",J246,0)</f>
        <v>0</v>
      </c>
      <c r="BF246" s="147">
        <f>IF(N246="snížená",J246,0)</f>
        <v>0</v>
      </c>
      <c r="BG246" s="147">
        <f>IF(N246="zákl. přenesená",J246,0)</f>
        <v>0</v>
      </c>
      <c r="BH246" s="147">
        <f>IF(N246="sníž. přenesená",J246,0)</f>
        <v>0</v>
      </c>
      <c r="BI246" s="147">
        <f>IF(N246="nulová",J246,0)</f>
        <v>0</v>
      </c>
      <c r="BJ246" s="16" t="s">
        <v>84</v>
      </c>
      <c r="BK246" s="147">
        <f>ROUND(I246*H246,2)</f>
        <v>0</v>
      </c>
      <c r="BL246" s="16" t="s">
        <v>229</v>
      </c>
      <c r="BM246" s="146" t="s">
        <v>598</v>
      </c>
    </row>
    <row r="247" spans="2:65" s="13" customFormat="1" ht="11.25">
      <c r="B247" s="155"/>
      <c r="D247" s="149" t="s">
        <v>253</v>
      </c>
      <c r="E247" s="156" t="s">
        <v>1</v>
      </c>
      <c r="F247" s="157" t="s">
        <v>599</v>
      </c>
      <c r="H247" s="158">
        <v>29.16</v>
      </c>
      <c r="I247" s="159"/>
      <c r="L247" s="155"/>
      <c r="M247" s="160"/>
      <c r="T247" s="161"/>
      <c r="AT247" s="156" t="s">
        <v>253</v>
      </c>
      <c r="AU247" s="156" t="s">
        <v>86</v>
      </c>
      <c r="AV247" s="13" t="s">
        <v>86</v>
      </c>
      <c r="AW247" s="13" t="s">
        <v>32</v>
      </c>
      <c r="AX247" s="13" t="s">
        <v>84</v>
      </c>
      <c r="AY247" s="156" t="s">
        <v>223</v>
      </c>
    </row>
    <row r="248" spans="2:65" s="1" customFormat="1" ht="16.5" customHeight="1">
      <c r="B248" s="31"/>
      <c r="C248" s="133" t="s">
        <v>600</v>
      </c>
      <c r="D248" s="133" t="s">
        <v>225</v>
      </c>
      <c r="E248" s="134" t="s">
        <v>601</v>
      </c>
      <c r="F248" s="135" t="s">
        <v>602</v>
      </c>
      <c r="G248" s="136" t="s">
        <v>390</v>
      </c>
      <c r="H248" s="137">
        <v>15.39</v>
      </c>
      <c r="I248" s="138"/>
      <c r="J248" s="139">
        <f>ROUND(I248*H248,2)</f>
        <v>0</v>
      </c>
      <c r="K248" s="140"/>
      <c r="L248" s="141"/>
      <c r="M248" s="142" t="s">
        <v>1</v>
      </c>
      <c r="N248" s="143" t="s">
        <v>41</v>
      </c>
      <c r="P248" s="144">
        <f>O248*H248</f>
        <v>0</v>
      </c>
      <c r="Q248" s="144">
        <v>1</v>
      </c>
      <c r="R248" s="144">
        <f>Q248*H248</f>
        <v>15.39</v>
      </c>
      <c r="S248" s="144">
        <v>0</v>
      </c>
      <c r="T248" s="145">
        <f>S248*H248</f>
        <v>0</v>
      </c>
      <c r="AR248" s="146" t="s">
        <v>228</v>
      </c>
      <c r="AT248" s="146" t="s">
        <v>225</v>
      </c>
      <c r="AU248" s="146" t="s">
        <v>86</v>
      </c>
      <c r="AY248" s="16" t="s">
        <v>223</v>
      </c>
      <c r="BE248" s="147">
        <f>IF(N248="základní",J248,0)</f>
        <v>0</v>
      </c>
      <c r="BF248" s="147">
        <f>IF(N248="snížená",J248,0)</f>
        <v>0</v>
      </c>
      <c r="BG248" s="147">
        <f>IF(N248="zákl. přenesená",J248,0)</f>
        <v>0</v>
      </c>
      <c r="BH248" s="147">
        <f>IF(N248="sníž. přenesená",J248,0)</f>
        <v>0</v>
      </c>
      <c r="BI248" s="147">
        <f>IF(N248="nulová",J248,0)</f>
        <v>0</v>
      </c>
      <c r="BJ248" s="16" t="s">
        <v>84</v>
      </c>
      <c r="BK248" s="147">
        <f>ROUND(I248*H248,2)</f>
        <v>0</v>
      </c>
      <c r="BL248" s="16" t="s">
        <v>229</v>
      </c>
      <c r="BM248" s="146" t="s">
        <v>603</v>
      </c>
    </row>
    <row r="249" spans="2:65" s="13" customFormat="1" ht="11.25">
      <c r="B249" s="155"/>
      <c r="D249" s="149" t="s">
        <v>253</v>
      </c>
      <c r="E249" s="156" t="s">
        <v>1</v>
      </c>
      <c r="F249" s="157" t="s">
        <v>604</v>
      </c>
      <c r="H249" s="158">
        <v>15.39</v>
      </c>
      <c r="I249" s="159"/>
      <c r="L249" s="155"/>
      <c r="M249" s="160"/>
      <c r="T249" s="161"/>
      <c r="AT249" s="156" t="s">
        <v>253</v>
      </c>
      <c r="AU249" s="156" t="s">
        <v>86</v>
      </c>
      <c r="AV249" s="13" t="s">
        <v>86</v>
      </c>
      <c r="AW249" s="13" t="s">
        <v>32</v>
      </c>
      <c r="AX249" s="13" t="s">
        <v>84</v>
      </c>
      <c r="AY249" s="156" t="s">
        <v>223</v>
      </c>
    </row>
    <row r="250" spans="2:65" s="1" customFormat="1" ht="24.2" customHeight="1">
      <c r="B250" s="31"/>
      <c r="C250" s="169" t="s">
        <v>605</v>
      </c>
      <c r="D250" s="169" t="s">
        <v>294</v>
      </c>
      <c r="E250" s="170" t="s">
        <v>606</v>
      </c>
      <c r="F250" s="171" t="s">
        <v>607</v>
      </c>
      <c r="G250" s="172" t="s">
        <v>311</v>
      </c>
      <c r="H250" s="173">
        <v>785</v>
      </c>
      <c r="I250" s="174"/>
      <c r="J250" s="175">
        <f>ROUND(I250*H250,2)</f>
        <v>0</v>
      </c>
      <c r="K250" s="176"/>
      <c r="L250" s="31"/>
      <c r="M250" s="177" t="s">
        <v>1</v>
      </c>
      <c r="N250" s="178" t="s">
        <v>41</v>
      </c>
      <c r="P250" s="144">
        <f>O250*H250</f>
        <v>0</v>
      </c>
      <c r="Q250" s="144">
        <v>0</v>
      </c>
      <c r="R250" s="144">
        <f>Q250*H250</f>
        <v>0</v>
      </c>
      <c r="S250" s="144">
        <v>0</v>
      </c>
      <c r="T250" s="145">
        <f>S250*H250</f>
        <v>0</v>
      </c>
      <c r="AR250" s="146" t="s">
        <v>229</v>
      </c>
      <c r="AT250" s="146" t="s">
        <v>294</v>
      </c>
      <c r="AU250" s="146" t="s">
        <v>86</v>
      </c>
      <c r="AY250" s="16" t="s">
        <v>223</v>
      </c>
      <c r="BE250" s="147">
        <f>IF(N250="základní",J250,0)</f>
        <v>0</v>
      </c>
      <c r="BF250" s="147">
        <f>IF(N250="snížená",J250,0)</f>
        <v>0</v>
      </c>
      <c r="BG250" s="147">
        <f>IF(N250="zákl. přenesená",J250,0)</f>
        <v>0</v>
      </c>
      <c r="BH250" s="147">
        <f>IF(N250="sníž. přenesená",J250,0)</f>
        <v>0</v>
      </c>
      <c r="BI250" s="147">
        <f>IF(N250="nulová",J250,0)</f>
        <v>0</v>
      </c>
      <c r="BJ250" s="16" t="s">
        <v>84</v>
      </c>
      <c r="BK250" s="147">
        <f>ROUND(I250*H250,2)</f>
        <v>0</v>
      </c>
      <c r="BL250" s="16" t="s">
        <v>229</v>
      </c>
      <c r="BM250" s="146" t="s">
        <v>608</v>
      </c>
    </row>
    <row r="251" spans="2:65" s="13" customFormat="1" ht="11.25">
      <c r="B251" s="155"/>
      <c r="D251" s="149" t="s">
        <v>253</v>
      </c>
      <c r="E251" s="156" t="s">
        <v>1</v>
      </c>
      <c r="F251" s="157" t="s">
        <v>333</v>
      </c>
      <c r="H251" s="158">
        <v>785</v>
      </c>
      <c r="I251" s="159"/>
      <c r="L251" s="155"/>
      <c r="M251" s="160"/>
      <c r="T251" s="161"/>
      <c r="AT251" s="156" t="s">
        <v>253</v>
      </c>
      <c r="AU251" s="156" t="s">
        <v>86</v>
      </c>
      <c r="AV251" s="13" t="s">
        <v>86</v>
      </c>
      <c r="AW251" s="13" t="s">
        <v>32</v>
      </c>
      <c r="AX251" s="13" t="s">
        <v>84</v>
      </c>
      <c r="AY251" s="156" t="s">
        <v>223</v>
      </c>
    </row>
    <row r="252" spans="2:65" s="1" customFormat="1" ht="16.5" customHeight="1">
      <c r="B252" s="31"/>
      <c r="C252" s="133" t="s">
        <v>609</v>
      </c>
      <c r="D252" s="133" t="s">
        <v>225</v>
      </c>
      <c r="E252" s="134" t="s">
        <v>610</v>
      </c>
      <c r="F252" s="135" t="s">
        <v>611</v>
      </c>
      <c r="G252" s="136" t="s">
        <v>395</v>
      </c>
      <c r="H252" s="137">
        <v>23.55</v>
      </c>
      <c r="I252" s="138"/>
      <c r="J252" s="139">
        <f>ROUND(I252*H252,2)</f>
        <v>0</v>
      </c>
      <c r="K252" s="140"/>
      <c r="L252" s="141"/>
      <c r="M252" s="142" t="s">
        <v>1</v>
      </c>
      <c r="N252" s="143" t="s">
        <v>41</v>
      </c>
      <c r="P252" s="144">
        <f>O252*H252</f>
        <v>0</v>
      </c>
      <c r="Q252" s="144">
        <v>1E-3</v>
      </c>
      <c r="R252" s="144">
        <f>Q252*H252</f>
        <v>2.3550000000000001E-2</v>
      </c>
      <c r="S252" s="144">
        <v>0</v>
      </c>
      <c r="T252" s="145">
        <f>S252*H252</f>
        <v>0</v>
      </c>
      <c r="AR252" s="146" t="s">
        <v>228</v>
      </c>
      <c r="AT252" s="146" t="s">
        <v>225</v>
      </c>
      <c r="AU252" s="146" t="s">
        <v>86</v>
      </c>
      <c r="AY252" s="16" t="s">
        <v>223</v>
      </c>
      <c r="BE252" s="147">
        <f>IF(N252="základní",J252,0)</f>
        <v>0</v>
      </c>
      <c r="BF252" s="147">
        <f>IF(N252="snížená",J252,0)</f>
        <v>0</v>
      </c>
      <c r="BG252" s="147">
        <f>IF(N252="zákl. přenesená",J252,0)</f>
        <v>0</v>
      </c>
      <c r="BH252" s="147">
        <f>IF(N252="sníž. přenesená",J252,0)</f>
        <v>0</v>
      </c>
      <c r="BI252" s="147">
        <f>IF(N252="nulová",J252,0)</f>
        <v>0</v>
      </c>
      <c r="BJ252" s="16" t="s">
        <v>84</v>
      </c>
      <c r="BK252" s="147">
        <f>ROUND(I252*H252,2)</f>
        <v>0</v>
      </c>
      <c r="BL252" s="16" t="s">
        <v>229</v>
      </c>
      <c r="BM252" s="146" t="s">
        <v>612</v>
      </c>
    </row>
    <row r="253" spans="2:65" s="13" customFormat="1" ht="11.25">
      <c r="B253" s="155"/>
      <c r="D253" s="149" t="s">
        <v>253</v>
      </c>
      <c r="E253" s="156" t="s">
        <v>1</v>
      </c>
      <c r="F253" s="157" t="s">
        <v>613</v>
      </c>
      <c r="H253" s="158">
        <v>23.55</v>
      </c>
      <c r="I253" s="159"/>
      <c r="L253" s="155"/>
      <c r="M253" s="160"/>
      <c r="T253" s="161"/>
      <c r="AT253" s="156" t="s">
        <v>253</v>
      </c>
      <c r="AU253" s="156" t="s">
        <v>86</v>
      </c>
      <c r="AV253" s="13" t="s">
        <v>86</v>
      </c>
      <c r="AW253" s="13" t="s">
        <v>32</v>
      </c>
      <c r="AX253" s="13" t="s">
        <v>84</v>
      </c>
      <c r="AY253" s="156" t="s">
        <v>223</v>
      </c>
    </row>
    <row r="254" spans="2:65" s="1" customFormat="1" ht="24.2" customHeight="1">
      <c r="B254" s="31"/>
      <c r="C254" s="169" t="s">
        <v>614</v>
      </c>
      <c r="D254" s="169" t="s">
        <v>294</v>
      </c>
      <c r="E254" s="170" t="s">
        <v>615</v>
      </c>
      <c r="F254" s="171" t="s">
        <v>616</v>
      </c>
      <c r="G254" s="172" t="s">
        <v>311</v>
      </c>
      <c r="H254" s="173">
        <v>785</v>
      </c>
      <c r="I254" s="174"/>
      <c r="J254" s="175">
        <f>ROUND(I254*H254,2)</f>
        <v>0</v>
      </c>
      <c r="K254" s="176"/>
      <c r="L254" s="31"/>
      <c r="M254" s="177" t="s">
        <v>1</v>
      </c>
      <c r="N254" s="178" t="s">
        <v>41</v>
      </c>
      <c r="P254" s="144">
        <f>O254*H254</f>
        <v>0</v>
      </c>
      <c r="Q254" s="144">
        <v>0</v>
      </c>
      <c r="R254" s="144">
        <f>Q254*H254</f>
        <v>0</v>
      </c>
      <c r="S254" s="144">
        <v>0</v>
      </c>
      <c r="T254" s="145">
        <f>S254*H254</f>
        <v>0</v>
      </c>
      <c r="AR254" s="146" t="s">
        <v>229</v>
      </c>
      <c r="AT254" s="146" t="s">
        <v>294</v>
      </c>
      <c r="AU254" s="146" t="s">
        <v>86</v>
      </c>
      <c r="AY254" s="16" t="s">
        <v>223</v>
      </c>
      <c r="BE254" s="147">
        <f>IF(N254="základní",J254,0)</f>
        <v>0</v>
      </c>
      <c r="BF254" s="147">
        <f>IF(N254="snížená",J254,0)</f>
        <v>0</v>
      </c>
      <c r="BG254" s="147">
        <f>IF(N254="zákl. přenesená",J254,0)</f>
        <v>0</v>
      </c>
      <c r="BH254" s="147">
        <f>IF(N254="sníž. přenesená",J254,0)</f>
        <v>0</v>
      </c>
      <c r="BI254" s="147">
        <f>IF(N254="nulová",J254,0)</f>
        <v>0</v>
      </c>
      <c r="BJ254" s="16" t="s">
        <v>84</v>
      </c>
      <c r="BK254" s="147">
        <f>ROUND(I254*H254,2)</f>
        <v>0</v>
      </c>
      <c r="BL254" s="16" t="s">
        <v>229</v>
      </c>
      <c r="BM254" s="146" t="s">
        <v>617</v>
      </c>
    </row>
    <row r="255" spans="2:65" s="12" customFormat="1" ht="11.25">
      <c r="B255" s="148"/>
      <c r="D255" s="149" t="s">
        <v>253</v>
      </c>
      <c r="E255" s="150" t="s">
        <v>1</v>
      </c>
      <c r="F255" s="151" t="s">
        <v>618</v>
      </c>
      <c r="H255" s="150" t="s">
        <v>1</v>
      </c>
      <c r="I255" s="152"/>
      <c r="L255" s="148"/>
      <c r="M255" s="153"/>
      <c r="T255" s="154"/>
      <c r="AT255" s="150" t="s">
        <v>253</v>
      </c>
      <c r="AU255" s="150" t="s">
        <v>86</v>
      </c>
      <c r="AV255" s="12" t="s">
        <v>84</v>
      </c>
      <c r="AW255" s="12" t="s">
        <v>32</v>
      </c>
      <c r="AX255" s="12" t="s">
        <v>76</v>
      </c>
      <c r="AY255" s="150" t="s">
        <v>223</v>
      </c>
    </row>
    <row r="256" spans="2:65" s="13" customFormat="1" ht="11.25">
      <c r="B256" s="155"/>
      <c r="D256" s="149" t="s">
        <v>253</v>
      </c>
      <c r="E256" s="156" t="s">
        <v>333</v>
      </c>
      <c r="F256" s="157" t="s">
        <v>334</v>
      </c>
      <c r="H256" s="158">
        <v>785</v>
      </c>
      <c r="I256" s="159"/>
      <c r="L256" s="155"/>
      <c r="M256" s="160"/>
      <c r="T256" s="161"/>
      <c r="AT256" s="156" t="s">
        <v>253</v>
      </c>
      <c r="AU256" s="156" t="s">
        <v>86</v>
      </c>
      <c r="AV256" s="13" t="s">
        <v>86</v>
      </c>
      <c r="AW256" s="13" t="s">
        <v>32</v>
      </c>
      <c r="AX256" s="13" t="s">
        <v>84</v>
      </c>
      <c r="AY256" s="156" t="s">
        <v>223</v>
      </c>
    </row>
    <row r="257" spans="2:65" s="1" customFormat="1" ht="24.2" customHeight="1">
      <c r="B257" s="31"/>
      <c r="C257" s="169" t="s">
        <v>619</v>
      </c>
      <c r="D257" s="169" t="s">
        <v>294</v>
      </c>
      <c r="E257" s="170" t="s">
        <v>620</v>
      </c>
      <c r="F257" s="171" t="s">
        <v>621</v>
      </c>
      <c r="G257" s="172" t="s">
        <v>311</v>
      </c>
      <c r="H257" s="173">
        <v>3180.4</v>
      </c>
      <c r="I257" s="174"/>
      <c r="J257" s="175">
        <f>ROUND(I257*H257,2)</f>
        <v>0</v>
      </c>
      <c r="K257" s="176"/>
      <c r="L257" s="31"/>
      <c r="M257" s="177" t="s">
        <v>1</v>
      </c>
      <c r="N257" s="178" t="s">
        <v>41</v>
      </c>
      <c r="P257" s="144">
        <f>O257*H257</f>
        <v>0</v>
      </c>
      <c r="Q257" s="144">
        <v>0</v>
      </c>
      <c r="R257" s="144">
        <f>Q257*H257</f>
        <v>0</v>
      </c>
      <c r="S257" s="144">
        <v>0</v>
      </c>
      <c r="T257" s="145">
        <f>S257*H257</f>
        <v>0</v>
      </c>
      <c r="AR257" s="146" t="s">
        <v>229</v>
      </c>
      <c r="AT257" s="146" t="s">
        <v>294</v>
      </c>
      <c r="AU257" s="146" t="s">
        <v>86</v>
      </c>
      <c r="AY257" s="16" t="s">
        <v>223</v>
      </c>
      <c r="BE257" s="147">
        <f>IF(N257="základní",J257,0)</f>
        <v>0</v>
      </c>
      <c r="BF257" s="147">
        <f>IF(N257="snížená",J257,0)</f>
        <v>0</v>
      </c>
      <c r="BG257" s="147">
        <f>IF(N257="zákl. přenesená",J257,0)</f>
        <v>0</v>
      </c>
      <c r="BH257" s="147">
        <f>IF(N257="sníž. přenesená",J257,0)</f>
        <v>0</v>
      </c>
      <c r="BI257" s="147">
        <f>IF(N257="nulová",J257,0)</f>
        <v>0</v>
      </c>
      <c r="BJ257" s="16" t="s">
        <v>84</v>
      </c>
      <c r="BK257" s="147">
        <f>ROUND(I257*H257,2)</f>
        <v>0</v>
      </c>
      <c r="BL257" s="16" t="s">
        <v>229</v>
      </c>
      <c r="BM257" s="146" t="s">
        <v>622</v>
      </c>
    </row>
    <row r="258" spans="2:65" s="13" customFormat="1" ht="22.5">
      <c r="B258" s="155"/>
      <c r="D258" s="149" t="s">
        <v>253</v>
      </c>
      <c r="E258" s="156" t="s">
        <v>360</v>
      </c>
      <c r="F258" s="157" t="s">
        <v>623</v>
      </c>
      <c r="H258" s="158">
        <v>3180.4</v>
      </c>
      <c r="I258" s="159"/>
      <c r="L258" s="155"/>
      <c r="M258" s="160"/>
      <c r="T258" s="161"/>
      <c r="AT258" s="156" t="s">
        <v>253</v>
      </c>
      <c r="AU258" s="156" t="s">
        <v>86</v>
      </c>
      <c r="AV258" s="13" t="s">
        <v>86</v>
      </c>
      <c r="AW258" s="13" t="s">
        <v>32</v>
      </c>
      <c r="AX258" s="13" t="s">
        <v>84</v>
      </c>
      <c r="AY258" s="156" t="s">
        <v>223</v>
      </c>
    </row>
    <row r="259" spans="2:65" s="1" customFormat="1" ht="37.9" customHeight="1">
      <c r="B259" s="31"/>
      <c r="C259" s="169" t="s">
        <v>624</v>
      </c>
      <c r="D259" s="169" t="s">
        <v>294</v>
      </c>
      <c r="E259" s="170" t="s">
        <v>625</v>
      </c>
      <c r="F259" s="171" t="s">
        <v>626</v>
      </c>
      <c r="G259" s="172" t="s">
        <v>251</v>
      </c>
      <c r="H259" s="173">
        <v>12</v>
      </c>
      <c r="I259" s="174"/>
      <c r="J259" s="175">
        <f>ROUND(I259*H259,2)</f>
        <v>0</v>
      </c>
      <c r="K259" s="176"/>
      <c r="L259" s="31"/>
      <c r="M259" s="177" t="s">
        <v>1</v>
      </c>
      <c r="N259" s="178" t="s">
        <v>41</v>
      </c>
      <c r="P259" s="144">
        <f>O259*H259</f>
        <v>0</v>
      </c>
      <c r="Q259" s="144">
        <v>0</v>
      </c>
      <c r="R259" s="144">
        <f>Q259*H259</f>
        <v>0</v>
      </c>
      <c r="S259" s="144">
        <v>0</v>
      </c>
      <c r="T259" s="145">
        <f>S259*H259</f>
        <v>0</v>
      </c>
      <c r="AR259" s="146" t="s">
        <v>229</v>
      </c>
      <c r="AT259" s="146" t="s">
        <v>294</v>
      </c>
      <c r="AU259" s="146" t="s">
        <v>86</v>
      </c>
      <c r="AY259" s="16" t="s">
        <v>223</v>
      </c>
      <c r="BE259" s="147">
        <f>IF(N259="základní",J259,0)</f>
        <v>0</v>
      </c>
      <c r="BF259" s="147">
        <f>IF(N259="snížená",J259,0)</f>
        <v>0</v>
      </c>
      <c r="BG259" s="147">
        <f>IF(N259="zákl. přenesená",J259,0)</f>
        <v>0</v>
      </c>
      <c r="BH259" s="147">
        <f>IF(N259="sníž. přenesená",J259,0)</f>
        <v>0</v>
      </c>
      <c r="BI259" s="147">
        <f>IF(N259="nulová",J259,0)</f>
        <v>0</v>
      </c>
      <c r="BJ259" s="16" t="s">
        <v>84</v>
      </c>
      <c r="BK259" s="147">
        <f>ROUND(I259*H259,2)</f>
        <v>0</v>
      </c>
      <c r="BL259" s="16" t="s">
        <v>229</v>
      </c>
      <c r="BM259" s="146" t="s">
        <v>627</v>
      </c>
    </row>
    <row r="260" spans="2:65" s="1" customFormat="1" ht="33" customHeight="1">
      <c r="B260" s="31"/>
      <c r="C260" s="169" t="s">
        <v>628</v>
      </c>
      <c r="D260" s="169" t="s">
        <v>294</v>
      </c>
      <c r="E260" s="170" t="s">
        <v>629</v>
      </c>
      <c r="F260" s="171" t="s">
        <v>630</v>
      </c>
      <c r="G260" s="172" t="s">
        <v>196</v>
      </c>
      <c r="H260" s="173">
        <v>20</v>
      </c>
      <c r="I260" s="174"/>
      <c r="J260" s="175">
        <f>ROUND(I260*H260,2)</f>
        <v>0</v>
      </c>
      <c r="K260" s="176"/>
      <c r="L260" s="31"/>
      <c r="M260" s="177" t="s">
        <v>1</v>
      </c>
      <c r="N260" s="178" t="s">
        <v>41</v>
      </c>
      <c r="P260" s="144">
        <f>O260*H260</f>
        <v>0</v>
      </c>
      <c r="Q260" s="144">
        <v>0</v>
      </c>
      <c r="R260" s="144">
        <f>Q260*H260</f>
        <v>0</v>
      </c>
      <c r="S260" s="144">
        <v>0</v>
      </c>
      <c r="T260" s="145">
        <f>S260*H260</f>
        <v>0</v>
      </c>
      <c r="AR260" s="146" t="s">
        <v>229</v>
      </c>
      <c r="AT260" s="146" t="s">
        <v>294</v>
      </c>
      <c r="AU260" s="146" t="s">
        <v>86</v>
      </c>
      <c r="AY260" s="16" t="s">
        <v>223</v>
      </c>
      <c r="BE260" s="147">
        <f>IF(N260="základní",J260,0)</f>
        <v>0</v>
      </c>
      <c r="BF260" s="147">
        <f>IF(N260="snížená",J260,0)</f>
        <v>0</v>
      </c>
      <c r="BG260" s="147">
        <f>IF(N260="zákl. přenesená",J260,0)</f>
        <v>0</v>
      </c>
      <c r="BH260" s="147">
        <f>IF(N260="sníž. přenesená",J260,0)</f>
        <v>0</v>
      </c>
      <c r="BI260" s="147">
        <f>IF(N260="nulová",J260,0)</f>
        <v>0</v>
      </c>
      <c r="BJ260" s="16" t="s">
        <v>84</v>
      </c>
      <c r="BK260" s="147">
        <f>ROUND(I260*H260,2)</f>
        <v>0</v>
      </c>
      <c r="BL260" s="16" t="s">
        <v>229</v>
      </c>
      <c r="BM260" s="146" t="s">
        <v>631</v>
      </c>
    </row>
    <row r="261" spans="2:65" s="12" customFormat="1" ht="11.25">
      <c r="B261" s="148"/>
      <c r="D261" s="149" t="s">
        <v>253</v>
      </c>
      <c r="E261" s="150" t="s">
        <v>1</v>
      </c>
      <c r="F261" s="151" t="s">
        <v>618</v>
      </c>
      <c r="H261" s="150" t="s">
        <v>1</v>
      </c>
      <c r="I261" s="152"/>
      <c r="L261" s="148"/>
      <c r="M261" s="153"/>
      <c r="T261" s="154"/>
      <c r="AT261" s="150" t="s">
        <v>253</v>
      </c>
      <c r="AU261" s="150" t="s">
        <v>86</v>
      </c>
      <c r="AV261" s="12" t="s">
        <v>84</v>
      </c>
      <c r="AW261" s="12" t="s">
        <v>32</v>
      </c>
      <c r="AX261" s="12" t="s">
        <v>76</v>
      </c>
      <c r="AY261" s="150" t="s">
        <v>223</v>
      </c>
    </row>
    <row r="262" spans="2:65" s="13" customFormat="1" ht="11.25">
      <c r="B262" s="155"/>
      <c r="D262" s="149" t="s">
        <v>253</v>
      </c>
      <c r="E262" s="156" t="s">
        <v>362</v>
      </c>
      <c r="F262" s="157" t="s">
        <v>632</v>
      </c>
      <c r="H262" s="158">
        <v>20</v>
      </c>
      <c r="I262" s="159"/>
      <c r="L262" s="155"/>
      <c r="M262" s="160"/>
      <c r="T262" s="161"/>
      <c r="AT262" s="156" t="s">
        <v>253</v>
      </c>
      <c r="AU262" s="156" t="s">
        <v>86</v>
      </c>
      <c r="AV262" s="13" t="s">
        <v>86</v>
      </c>
      <c r="AW262" s="13" t="s">
        <v>32</v>
      </c>
      <c r="AX262" s="13" t="s">
        <v>84</v>
      </c>
      <c r="AY262" s="156" t="s">
        <v>223</v>
      </c>
    </row>
    <row r="263" spans="2:65" s="1" customFormat="1" ht="16.5" customHeight="1">
      <c r="B263" s="31"/>
      <c r="C263" s="133" t="s">
        <v>633</v>
      </c>
      <c r="D263" s="133" t="s">
        <v>225</v>
      </c>
      <c r="E263" s="134" t="s">
        <v>634</v>
      </c>
      <c r="F263" s="135" t="s">
        <v>635</v>
      </c>
      <c r="G263" s="136" t="s">
        <v>311</v>
      </c>
      <c r="H263" s="137">
        <v>22</v>
      </c>
      <c r="I263" s="138"/>
      <c r="J263" s="139">
        <f>ROUND(I263*H263,2)</f>
        <v>0</v>
      </c>
      <c r="K263" s="140"/>
      <c r="L263" s="141"/>
      <c r="M263" s="142" t="s">
        <v>1</v>
      </c>
      <c r="N263" s="143" t="s">
        <v>41</v>
      </c>
      <c r="P263" s="144">
        <f>O263*H263</f>
        <v>0</v>
      </c>
      <c r="Q263" s="144">
        <v>0</v>
      </c>
      <c r="R263" s="144">
        <f>Q263*H263</f>
        <v>0</v>
      </c>
      <c r="S263" s="144">
        <v>0</v>
      </c>
      <c r="T263" s="145">
        <f>S263*H263</f>
        <v>0</v>
      </c>
      <c r="AR263" s="146" t="s">
        <v>228</v>
      </c>
      <c r="AT263" s="146" t="s">
        <v>225</v>
      </c>
      <c r="AU263" s="146" t="s">
        <v>86</v>
      </c>
      <c r="AY263" s="16" t="s">
        <v>223</v>
      </c>
      <c r="BE263" s="147">
        <f>IF(N263="základní",J263,0)</f>
        <v>0</v>
      </c>
      <c r="BF263" s="147">
        <f>IF(N263="snížená",J263,0)</f>
        <v>0</v>
      </c>
      <c r="BG263" s="147">
        <f>IF(N263="zákl. přenesená",J263,0)</f>
        <v>0</v>
      </c>
      <c r="BH263" s="147">
        <f>IF(N263="sníž. přenesená",J263,0)</f>
        <v>0</v>
      </c>
      <c r="BI263" s="147">
        <f>IF(N263="nulová",J263,0)</f>
        <v>0</v>
      </c>
      <c r="BJ263" s="16" t="s">
        <v>84</v>
      </c>
      <c r="BK263" s="147">
        <f>ROUND(I263*H263,2)</f>
        <v>0</v>
      </c>
      <c r="BL263" s="16" t="s">
        <v>229</v>
      </c>
      <c r="BM263" s="146" t="s">
        <v>636</v>
      </c>
    </row>
    <row r="264" spans="2:65" s="13" customFormat="1" ht="11.25">
      <c r="B264" s="155"/>
      <c r="D264" s="149" t="s">
        <v>253</v>
      </c>
      <c r="E264" s="156" t="s">
        <v>1</v>
      </c>
      <c r="F264" s="157" t="s">
        <v>362</v>
      </c>
      <c r="H264" s="158">
        <v>20</v>
      </c>
      <c r="I264" s="159"/>
      <c r="L264" s="155"/>
      <c r="M264" s="160"/>
      <c r="T264" s="161"/>
      <c r="AT264" s="156" t="s">
        <v>253</v>
      </c>
      <c r="AU264" s="156" t="s">
        <v>86</v>
      </c>
      <c r="AV264" s="13" t="s">
        <v>86</v>
      </c>
      <c r="AW264" s="13" t="s">
        <v>32</v>
      </c>
      <c r="AX264" s="13" t="s">
        <v>84</v>
      </c>
      <c r="AY264" s="156" t="s">
        <v>223</v>
      </c>
    </row>
    <row r="265" spans="2:65" s="13" customFormat="1" ht="11.25">
      <c r="B265" s="155"/>
      <c r="D265" s="149" t="s">
        <v>253</v>
      </c>
      <c r="F265" s="157" t="s">
        <v>637</v>
      </c>
      <c r="H265" s="158">
        <v>22</v>
      </c>
      <c r="I265" s="159"/>
      <c r="L265" s="155"/>
      <c r="M265" s="160"/>
      <c r="T265" s="161"/>
      <c r="AT265" s="156" t="s">
        <v>253</v>
      </c>
      <c r="AU265" s="156" t="s">
        <v>86</v>
      </c>
      <c r="AV265" s="13" t="s">
        <v>86</v>
      </c>
      <c r="AW265" s="13" t="s">
        <v>4</v>
      </c>
      <c r="AX265" s="13" t="s">
        <v>84</v>
      </c>
      <c r="AY265" s="156" t="s">
        <v>223</v>
      </c>
    </row>
    <row r="266" spans="2:65" s="1" customFormat="1" ht="21.75" customHeight="1">
      <c r="B266" s="31"/>
      <c r="C266" s="169" t="s">
        <v>638</v>
      </c>
      <c r="D266" s="169" t="s">
        <v>294</v>
      </c>
      <c r="E266" s="170" t="s">
        <v>639</v>
      </c>
      <c r="F266" s="171" t="s">
        <v>640</v>
      </c>
      <c r="G266" s="172" t="s">
        <v>311</v>
      </c>
      <c r="H266" s="173">
        <v>785</v>
      </c>
      <c r="I266" s="174"/>
      <c r="J266" s="175">
        <f>ROUND(I266*H266,2)</f>
        <v>0</v>
      </c>
      <c r="K266" s="176"/>
      <c r="L266" s="31"/>
      <c r="M266" s="177" t="s">
        <v>1</v>
      </c>
      <c r="N266" s="178" t="s">
        <v>41</v>
      </c>
      <c r="P266" s="144">
        <f>O266*H266</f>
        <v>0</v>
      </c>
      <c r="Q266" s="144">
        <v>0</v>
      </c>
      <c r="R266" s="144">
        <f>Q266*H266</f>
        <v>0</v>
      </c>
      <c r="S266" s="144">
        <v>0</v>
      </c>
      <c r="T266" s="145">
        <f>S266*H266</f>
        <v>0</v>
      </c>
      <c r="AR266" s="146" t="s">
        <v>229</v>
      </c>
      <c r="AT266" s="146" t="s">
        <v>294</v>
      </c>
      <c r="AU266" s="146" t="s">
        <v>86</v>
      </c>
      <c r="AY266" s="16" t="s">
        <v>223</v>
      </c>
      <c r="BE266" s="147">
        <f>IF(N266="základní",J266,0)</f>
        <v>0</v>
      </c>
      <c r="BF266" s="147">
        <f>IF(N266="snížená",J266,0)</f>
        <v>0</v>
      </c>
      <c r="BG266" s="147">
        <f>IF(N266="zákl. přenesená",J266,0)</f>
        <v>0</v>
      </c>
      <c r="BH266" s="147">
        <f>IF(N266="sníž. přenesená",J266,0)</f>
        <v>0</v>
      </c>
      <c r="BI266" s="147">
        <f>IF(N266="nulová",J266,0)</f>
        <v>0</v>
      </c>
      <c r="BJ266" s="16" t="s">
        <v>84</v>
      </c>
      <c r="BK266" s="147">
        <f>ROUND(I266*H266,2)</f>
        <v>0</v>
      </c>
      <c r="BL266" s="16" t="s">
        <v>229</v>
      </c>
      <c r="BM266" s="146" t="s">
        <v>641</v>
      </c>
    </row>
    <row r="267" spans="2:65" s="13" customFormat="1" ht="11.25">
      <c r="B267" s="155"/>
      <c r="D267" s="149" t="s">
        <v>253</v>
      </c>
      <c r="E267" s="156" t="s">
        <v>1</v>
      </c>
      <c r="F267" s="157" t="s">
        <v>333</v>
      </c>
      <c r="H267" s="158">
        <v>785</v>
      </c>
      <c r="I267" s="159"/>
      <c r="L267" s="155"/>
      <c r="M267" s="160"/>
      <c r="T267" s="161"/>
      <c r="AT267" s="156" t="s">
        <v>253</v>
      </c>
      <c r="AU267" s="156" t="s">
        <v>86</v>
      </c>
      <c r="AV267" s="13" t="s">
        <v>86</v>
      </c>
      <c r="AW267" s="13" t="s">
        <v>32</v>
      </c>
      <c r="AX267" s="13" t="s">
        <v>84</v>
      </c>
      <c r="AY267" s="156" t="s">
        <v>223</v>
      </c>
    </row>
    <row r="268" spans="2:65" s="1" customFormat="1" ht="21.75" customHeight="1">
      <c r="B268" s="31"/>
      <c r="C268" s="169" t="s">
        <v>642</v>
      </c>
      <c r="D268" s="169" t="s">
        <v>294</v>
      </c>
      <c r="E268" s="170" t="s">
        <v>643</v>
      </c>
      <c r="F268" s="171" t="s">
        <v>644</v>
      </c>
      <c r="G268" s="172" t="s">
        <v>311</v>
      </c>
      <c r="H268" s="173">
        <v>785</v>
      </c>
      <c r="I268" s="174"/>
      <c r="J268" s="175">
        <f>ROUND(I268*H268,2)</f>
        <v>0</v>
      </c>
      <c r="K268" s="176"/>
      <c r="L268" s="31"/>
      <c r="M268" s="177" t="s">
        <v>1</v>
      </c>
      <c r="N268" s="178" t="s">
        <v>41</v>
      </c>
      <c r="P268" s="144">
        <f>O268*H268</f>
        <v>0</v>
      </c>
      <c r="Q268" s="144">
        <v>0</v>
      </c>
      <c r="R268" s="144">
        <f>Q268*H268</f>
        <v>0</v>
      </c>
      <c r="S268" s="144">
        <v>0</v>
      </c>
      <c r="T268" s="145">
        <f>S268*H268</f>
        <v>0</v>
      </c>
      <c r="AR268" s="146" t="s">
        <v>229</v>
      </c>
      <c r="AT268" s="146" t="s">
        <v>294</v>
      </c>
      <c r="AU268" s="146" t="s">
        <v>86</v>
      </c>
      <c r="AY268" s="16" t="s">
        <v>223</v>
      </c>
      <c r="BE268" s="147">
        <f>IF(N268="základní",J268,0)</f>
        <v>0</v>
      </c>
      <c r="BF268" s="147">
        <f>IF(N268="snížená",J268,0)</f>
        <v>0</v>
      </c>
      <c r="BG268" s="147">
        <f>IF(N268="zákl. přenesená",J268,0)</f>
        <v>0</v>
      </c>
      <c r="BH268" s="147">
        <f>IF(N268="sníž. přenesená",J268,0)</f>
        <v>0</v>
      </c>
      <c r="BI268" s="147">
        <f>IF(N268="nulová",J268,0)</f>
        <v>0</v>
      </c>
      <c r="BJ268" s="16" t="s">
        <v>84</v>
      </c>
      <c r="BK268" s="147">
        <f>ROUND(I268*H268,2)</f>
        <v>0</v>
      </c>
      <c r="BL268" s="16" t="s">
        <v>229</v>
      </c>
      <c r="BM268" s="146" t="s">
        <v>645</v>
      </c>
    </row>
    <row r="269" spans="2:65" s="13" customFormat="1" ht="11.25">
      <c r="B269" s="155"/>
      <c r="D269" s="149" t="s">
        <v>253</v>
      </c>
      <c r="E269" s="156" t="s">
        <v>1</v>
      </c>
      <c r="F269" s="157" t="s">
        <v>333</v>
      </c>
      <c r="H269" s="158">
        <v>785</v>
      </c>
      <c r="I269" s="159"/>
      <c r="L269" s="155"/>
      <c r="M269" s="160"/>
      <c r="T269" s="161"/>
      <c r="AT269" s="156" t="s">
        <v>253</v>
      </c>
      <c r="AU269" s="156" t="s">
        <v>86</v>
      </c>
      <c r="AV269" s="13" t="s">
        <v>86</v>
      </c>
      <c r="AW269" s="13" t="s">
        <v>32</v>
      </c>
      <c r="AX269" s="13" t="s">
        <v>84</v>
      </c>
      <c r="AY269" s="156" t="s">
        <v>223</v>
      </c>
    </row>
    <row r="270" spans="2:65" s="1" customFormat="1" ht="16.5" customHeight="1">
      <c r="B270" s="31"/>
      <c r="C270" s="169" t="s">
        <v>646</v>
      </c>
      <c r="D270" s="169" t="s">
        <v>294</v>
      </c>
      <c r="E270" s="170" t="s">
        <v>647</v>
      </c>
      <c r="F270" s="171" t="s">
        <v>648</v>
      </c>
      <c r="G270" s="172" t="s">
        <v>311</v>
      </c>
      <c r="H270" s="173">
        <v>785</v>
      </c>
      <c r="I270" s="174"/>
      <c r="J270" s="175">
        <f>ROUND(I270*H270,2)</f>
        <v>0</v>
      </c>
      <c r="K270" s="176"/>
      <c r="L270" s="31"/>
      <c r="M270" s="177" t="s">
        <v>1</v>
      </c>
      <c r="N270" s="178" t="s">
        <v>41</v>
      </c>
      <c r="P270" s="144">
        <f>O270*H270</f>
        <v>0</v>
      </c>
      <c r="Q270" s="144">
        <v>0</v>
      </c>
      <c r="R270" s="144">
        <f>Q270*H270</f>
        <v>0</v>
      </c>
      <c r="S270" s="144">
        <v>0</v>
      </c>
      <c r="T270" s="145">
        <f>S270*H270</f>
        <v>0</v>
      </c>
      <c r="AR270" s="146" t="s">
        <v>229</v>
      </c>
      <c r="AT270" s="146" t="s">
        <v>294</v>
      </c>
      <c r="AU270" s="146" t="s">
        <v>86</v>
      </c>
      <c r="AY270" s="16" t="s">
        <v>223</v>
      </c>
      <c r="BE270" s="147">
        <f>IF(N270="základní",J270,0)</f>
        <v>0</v>
      </c>
      <c r="BF270" s="147">
        <f>IF(N270="snížená",J270,0)</f>
        <v>0</v>
      </c>
      <c r="BG270" s="147">
        <f>IF(N270="zákl. přenesená",J270,0)</f>
        <v>0</v>
      </c>
      <c r="BH270" s="147">
        <f>IF(N270="sníž. přenesená",J270,0)</f>
        <v>0</v>
      </c>
      <c r="BI270" s="147">
        <f>IF(N270="nulová",J270,0)</f>
        <v>0</v>
      </c>
      <c r="BJ270" s="16" t="s">
        <v>84</v>
      </c>
      <c r="BK270" s="147">
        <f>ROUND(I270*H270,2)</f>
        <v>0</v>
      </c>
      <c r="BL270" s="16" t="s">
        <v>229</v>
      </c>
      <c r="BM270" s="146" t="s">
        <v>649</v>
      </c>
    </row>
    <row r="271" spans="2:65" s="13" customFormat="1" ht="11.25">
      <c r="B271" s="155"/>
      <c r="D271" s="149" t="s">
        <v>253</v>
      </c>
      <c r="E271" s="156" t="s">
        <v>1</v>
      </c>
      <c r="F271" s="157" t="s">
        <v>333</v>
      </c>
      <c r="H271" s="158">
        <v>785</v>
      </c>
      <c r="I271" s="159"/>
      <c r="L271" s="155"/>
      <c r="M271" s="160"/>
      <c r="T271" s="161"/>
      <c r="AT271" s="156" t="s">
        <v>253</v>
      </c>
      <c r="AU271" s="156" t="s">
        <v>86</v>
      </c>
      <c r="AV271" s="13" t="s">
        <v>86</v>
      </c>
      <c r="AW271" s="13" t="s">
        <v>32</v>
      </c>
      <c r="AX271" s="13" t="s">
        <v>84</v>
      </c>
      <c r="AY271" s="156" t="s">
        <v>223</v>
      </c>
    </row>
    <row r="272" spans="2:65" s="1" customFormat="1" ht="24.2" customHeight="1">
      <c r="B272" s="31"/>
      <c r="C272" s="169" t="s">
        <v>650</v>
      </c>
      <c r="D272" s="169" t="s">
        <v>294</v>
      </c>
      <c r="E272" s="170" t="s">
        <v>651</v>
      </c>
      <c r="F272" s="171" t="s">
        <v>652</v>
      </c>
      <c r="G272" s="172" t="s">
        <v>251</v>
      </c>
      <c r="H272" s="173">
        <v>12</v>
      </c>
      <c r="I272" s="174"/>
      <c r="J272" s="175">
        <f>ROUND(I272*H272,2)</f>
        <v>0</v>
      </c>
      <c r="K272" s="176"/>
      <c r="L272" s="31"/>
      <c r="M272" s="177" t="s">
        <v>1</v>
      </c>
      <c r="N272" s="178" t="s">
        <v>41</v>
      </c>
      <c r="P272" s="144">
        <f>O272*H272</f>
        <v>0</v>
      </c>
      <c r="Q272" s="144">
        <v>0</v>
      </c>
      <c r="R272" s="144">
        <f>Q272*H272</f>
        <v>0</v>
      </c>
      <c r="S272" s="144">
        <v>0</v>
      </c>
      <c r="T272" s="145">
        <f>S272*H272</f>
        <v>0</v>
      </c>
      <c r="AR272" s="146" t="s">
        <v>229</v>
      </c>
      <c r="AT272" s="146" t="s">
        <v>294</v>
      </c>
      <c r="AU272" s="146" t="s">
        <v>86</v>
      </c>
      <c r="AY272" s="16" t="s">
        <v>223</v>
      </c>
      <c r="BE272" s="147">
        <f>IF(N272="základní",J272,0)</f>
        <v>0</v>
      </c>
      <c r="BF272" s="147">
        <f>IF(N272="snížená",J272,0)</f>
        <v>0</v>
      </c>
      <c r="BG272" s="147">
        <f>IF(N272="zákl. přenesená",J272,0)</f>
        <v>0</v>
      </c>
      <c r="BH272" s="147">
        <f>IF(N272="sníž. přenesená",J272,0)</f>
        <v>0</v>
      </c>
      <c r="BI272" s="147">
        <f>IF(N272="nulová",J272,0)</f>
        <v>0</v>
      </c>
      <c r="BJ272" s="16" t="s">
        <v>84</v>
      </c>
      <c r="BK272" s="147">
        <f>ROUND(I272*H272,2)</f>
        <v>0</v>
      </c>
      <c r="BL272" s="16" t="s">
        <v>229</v>
      </c>
      <c r="BM272" s="146" t="s">
        <v>653</v>
      </c>
    </row>
    <row r="273" spans="2:65" s="12" customFormat="1" ht="11.25">
      <c r="B273" s="148"/>
      <c r="D273" s="149" t="s">
        <v>253</v>
      </c>
      <c r="E273" s="150" t="s">
        <v>1</v>
      </c>
      <c r="F273" s="151" t="s">
        <v>654</v>
      </c>
      <c r="H273" s="150" t="s">
        <v>1</v>
      </c>
      <c r="I273" s="152"/>
      <c r="L273" s="148"/>
      <c r="M273" s="153"/>
      <c r="T273" s="154"/>
      <c r="AT273" s="150" t="s">
        <v>253</v>
      </c>
      <c r="AU273" s="150" t="s">
        <v>86</v>
      </c>
      <c r="AV273" s="12" t="s">
        <v>84</v>
      </c>
      <c r="AW273" s="12" t="s">
        <v>32</v>
      </c>
      <c r="AX273" s="12" t="s">
        <v>76</v>
      </c>
      <c r="AY273" s="150" t="s">
        <v>223</v>
      </c>
    </row>
    <row r="274" spans="2:65" s="13" customFormat="1" ht="11.25">
      <c r="B274" s="155"/>
      <c r="D274" s="149" t="s">
        <v>253</v>
      </c>
      <c r="E274" s="156" t="s">
        <v>1</v>
      </c>
      <c r="F274" s="157" t="s">
        <v>8</v>
      </c>
      <c r="H274" s="158">
        <v>12</v>
      </c>
      <c r="I274" s="159"/>
      <c r="L274" s="155"/>
      <c r="M274" s="160"/>
      <c r="T274" s="161"/>
      <c r="AT274" s="156" t="s">
        <v>253</v>
      </c>
      <c r="AU274" s="156" t="s">
        <v>86</v>
      </c>
      <c r="AV274" s="13" t="s">
        <v>86</v>
      </c>
      <c r="AW274" s="13" t="s">
        <v>32</v>
      </c>
      <c r="AX274" s="13" t="s">
        <v>84</v>
      </c>
      <c r="AY274" s="156" t="s">
        <v>223</v>
      </c>
    </row>
    <row r="275" spans="2:65" s="1" customFormat="1" ht="24.2" customHeight="1">
      <c r="B275" s="31"/>
      <c r="C275" s="169" t="s">
        <v>655</v>
      </c>
      <c r="D275" s="169" t="s">
        <v>294</v>
      </c>
      <c r="E275" s="170" t="s">
        <v>656</v>
      </c>
      <c r="F275" s="171" t="s">
        <v>657</v>
      </c>
      <c r="G275" s="172" t="s">
        <v>251</v>
      </c>
      <c r="H275" s="173">
        <v>12</v>
      </c>
      <c r="I275" s="174"/>
      <c r="J275" s="175">
        <f>ROUND(I275*H275,2)</f>
        <v>0</v>
      </c>
      <c r="K275" s="176"/>
      <c r="L275" s="31"/>
      <c r="M275" s="177" t="s">
        <v>1</v>
      </c>
      <c r="N275" s="178" t="s">
        <v>41</v>
      </c>
      <c r="P275" s="144">
        <f>O275*H275</f>
        <v>0</v>
      </c>
      <c r="Q275" s="144">
        <v>6.0000000000000002E-5</v>
      </c>
      <c r="R275" s="144">
        <f>Q275*H275</f>
        <v>7.2000000000000005E-4</v>
      </c>
      <c r="S275" s="144">
        <v>0</v>
      </c>
      <c r="T275" s="145">
        <f>S275*H275</f>
        <v>0</v>
      </c>
      <c r="AR275" s="146" t="s">
        <v>229</v>
      </c>
      <c r="AT275" s="146" t="s">
        <v>294</v>
      </c>
      <c r="AU275" s="146" t="s">
        <v>86</v>
      </c>
      <c r="AY275" s="16" t="s">
        <v>223</v>
      </c>
      <c r="BE275" s="147">
        <f>IF(N275="základní",J275,0)</f>
        <v>0</v>
      </c>
      <c r="BF275" s="147">
        <f>IF(N275="snížená",J275,0)</f>
        <v>0</v>
      </c>
      <c r="BG275" s="147">
        <f>IF(N275="zákl. přenesená",J275,0)</f>
        <v>0</v>
      </c>
      <c r="BH275" s="147">
        <f>IF(N275="sníž. přenesená",J275,0)</f>
        <v>0</v>
      </c>
      <c r="BI275" s="147">
        <f>IF(N275="nulová",J275,0)</f>
        <v>0</v>
      </c>
      <c r="BJ275" s="16" t="s">
        <v>84</v>
      </c>
      <c r="BK275" s="147">
        <f>ROUND(I275*H275,2)</f>
        <v>0</v>
      </c>
      <c r="BL275" s="16" t="s">
        <v>229</v>
      </c>
      <c r="BM275" s="146" t="s">
        <v>658</v>
      </c>
    </row>
    <row r="276" spans="2:65" s="13" customFormat="1" ht="11.25">
      <c r="B276" s="155"/>
      <c r="D276" s="149" t="s">
        <v>253</v>
      </c>
      <c r="E276" s="156" t="s">
        <v>1</v>
      </c>
      <c r="F276" s="157" t="s">
        <v>8</v>
      </c>
      <c r="H276" s="158">
        <v>12</v>
      </c>
      <c r="I276" s="159"/>
      <c r="L276" s="155"/>
      <c r="M276" s="160"/>
      <c r="T276" s="161"/>
      <c r="AT276" s="156" t="s">
        <v>253</v>
      </c>
      <c r="AU276" s="156" t="s">
        <v>86</v>
      </c>
      <c r="AV276" s="13" t="s">
        <v>86</v>
      </c>
      <c r="AW276" s="13" t="s">
        <v>32</v>
      </c>
      <c r="AX276" s="13" t="s">
        <v>84</v>
      </c>
      <c r="AY276" s="156" t="s">
        <v>223</v>
      </c>
    </row>
    <row r="277" spans="2:65" s="1" customFormat="1" ht="24.2" customHeight="1">
      <c r="B277" s="31"/>
      <c r="C277" s="169" t="s">
        <v>659</v>
      </c>
      <c r="D277" s="169" t="s">
        <v>294</v>
      </c>
      <c r="E277" s="170" t="s">
        <v>660</v>
      </c>
      <c r="F277" s="171" t="s">
        <v>661</v>
      </c>
      <c r="G277" s="172" t="s">
        <v>251</v>
      </c>
      <c r="H277" s="173">
        <v>12</v>
      </c>
      <c r="I277" s="174"/>
      <c r="J277" s="175">
        <f>ROUND(I277*H277,2)</f>
        <v>0</v>
      </c>
      <c r="K277" s="176"/>
      <c r="L277" s="31"/>
      <c r="M277" s="177" t="s">
        <v>1</v>
      </c>
      <c r="N277" s="178" t="s">
        <v>41</v>
      </c>
      <c r="P277" s="144">
        <f>O277*H277</f>
        <v>0</v>
      </c>
      <c r="Q277" s="144">
        <v>0</v>
      </c>
      <c r="R277" s="144">
        <f>Q277*H277</f>
        <v>0</v>
      </c>
      <c r="S277" s="144">
        <v>0</v>
      </c>
      <c r="T277" s="145">
        <f>S277*H277</f>
        <v>0</v>
      </c>
      <c r="AR277" s="146" t="s">
        <v>229</v>
      </c>
      <c r="AT277" s="146" t="s">
        <v>294</v>
      </c>
      <c r="AU277" s="146" t="s">
        <v>86</v>
      </c>
      <c r="AY277" s="16" t="s">
        <v>223</v>
      </c>
      <c r="BE277" s="147">
        <f>IF(N277="základní",J277,0)</f>
        <v>0</v>
      </c>
      <c r="BF277" s="147">
        <f>IF(N277="snížená",J277,0)</f>
        <v>0</v>
      </c>
      <c r="BG277" s="147">
        <f>IF(N277="zákl. přenesená",J277,0)</f>
        <v>0</v>
      </c>
      <c r="BH277" s="147">
        <f>IF(N277="sníž. přenesená",J277,0)</f>
        <v>0</v>
      </c>
      <c r="BI277" s="147">
        <f>IF(N277="nulová",J277,0)</f>
        <v>0</v>
      </c>
      <c r="BJ277" s="16" t="s">
        <v>84</v>
      </c>
      <c r="BK277" s="147">
        <f>ROUND(I277*H277,2)</f>
        <v>0</v>
      </c>
      <c r="BL277" s="16" t="s">
        <v>229</v>
      </c>
      <c r="BM277" s="146" t="s">
        <v>662</v>
      </c>
    </row>
    <row r="278" spans="2:65" s="13" customFormat="1" ht="11.25">
      <c r="B278" s="155"/>
      <c r="D278" s="149" t="s">
        <v>253</v>
      </c>
      <c r="E278" s="156" t="s">
        <v>1</v>
      </c>
      <c r="F278" s="157" t="s">
        <v>8</v>
      </c>
      <c r="H278" s="158">
        <v>12</v>
      </c>
      <c r="I278" s="159"/>
      <c r="L278" s="155"/>
      <c r="M278" s="160"/>
      <c r="T278" s="161"/>
      <c r="AT278" s="156" t="s">
        <v>253</v>
      </c>
      <c r="AU278" s="156" t="s">
        <v>86</v>
      </c>
      <c r="AV278" s="13" t="s">
        <v>86</v>
      </c>
      <c r="AW278" s="13" t="s">
        <v>32</v>
      </c>
      <c r="AX278" s="13" t="s">
        <v>84</v>
      </c>
      <c r="AY278" s="156" t="s">
        <v>223</v>
      </c>
    </row>
    <row r="279" spans="2:65" s="1" customFormat="1" ht="24.2" customHeight="1">
      <c r="B279" s="31"/>
      <c r="C279" s="169" t="s">
        <v>663</v>
      </c>
      <c r="D279" s="169" t="s">
        <v>294</v>
      </c>
      <c r="E279" s="170" t="s">
        <v>664</v>
      </c>
      <c r="F279" s="171" t="s">
        <v>665</v>
      </c>
      <c r="G279" s="172" t="s">
        <v>311</v>
      </c>
      <c r="H279" s="173">
        <v>24</v>
      </c>
      <c r="I279" s="174"/>
      <c r="J279" s="175">
        <f>ROUND(I279*H279,2)</f>
        <v>0</v>
      </c>
      <c r="K279" s="176"/>
      <c r="L279" s="31"/>
      <c r="M279" s="177" t="s">
        <v>1</v>
      </c>
      <c r="N279" s="178" t="s">
        <v>41</v>
      </c>
      <c r="P279" s="144">
        <f>O279*H279</f>
        <v>0</v>
      </c>
      <c r="Q279" s="144">
        <v>6.8999999999999997E-4</v>
      </c>
      <c r="R279" s="144">
        <f>Q279*H279</f>
        <v>1.6559999999999998E-2</v>
      </c>
      <c r="S279" s="144">
        <v>0</v>
      </c>
      <c r="T279" s="145">
        <f>S279*H279</f>
        <v>0</v>
      </c>
      <c r="AR279" s="146" t="s">
        <v>229</v>
      </c>
      <c r="AT279" s="146" t="s">
        <v>294</v>
      </c>
      <c r="AU279" s="146" t="s">
        <v>86</v>
      </c>
      <c r="AY279" s="16" t="s">
        <v>223</v>
      </c>
      <c r="BE279" s="147">
        <f>IF(N279="základní",J279,0)</f>
        <v>0</v>
      </c>
      <c r="BF279" s="147">
        <f>IF(N279="snížená",J279,0)</f>
        <v>0</v>
      </c>
      <c r="BG279" s="147">
        <f>IF(N279="zákl. přenesená",J279,0)</f>
        <v>0</v>
      </c>
      <c r="BH279" s="147">
        <f>IF(N279="sníž. přenesená",J279,0)</f>
        <v>0</v>
      </c>
      <c r="BI279" s="147">
        <f>IF(N279="nulová",J279,0)</f>
        <v>0</v>
      </c>
      <c r="BJ279" s="16" t="s">
        <v>84</v>
      </c>
      <c r="BK279" s="147">
        <f>ROUND(I279*H279,2)</f>
        <v>0</v>
      </c>
      <c r="BL279" s="16" t="s">
        <v>229</v>
      </c>
      <c r="BM279" s="146" t="s">
        <v>666</v>
      </c>
    </row>
    <row r="280" spans="2:65" s="13" customFormat="1" ht="11.25">
      <c r="B280" s="155"/>
      <c r="D280" s="149" t="s">
        <v>253</v>
      </c>
      <c r="E280" s="156" t="s">
        <v>1</v>
      </c>
      <c r="F280" s="157" t="s">
        <v>667</v>
      </c>
      <c r="H280" s="158">
        <v>24</v>
      </c>
      <c r="I280" s="159"/>
      <c r="L280" s="155"/>
      <c r="M280" s="160"/>
      <c r="T280" s="161"/>
      <c r="AT280" s="156" t="s">
        <v>253</v>
      </c>
      <c r="AU280" s="156" t="s">
        <v>86</v>
      </c>
      <c r="AV280" s="13" t="s">
        <v>86</v>
      </c>
      <c r="AW280" s="13" t="s">
        <v>32</v>
      </c>
      <c r="AX280" s="13" t="s">
        <v>84</v>
      </c>
      <c r="AY280" s="156" t="s">
        <v>223</v>
      </c>
    </row>
    <row r="281" spans="2:65" s="1" customFormat="1" ht="24.2" customHeight="1">
      <c r="B281" s="31"/>
      <c r="C281" s="169" t="s">
        <v>668</v>
      </c>
      <c r="D281" s="169" t="s">
        <v>294</v>
      </c>
      <c r="E281" s="170" t="s">
        <v>669</v>
      </c>
      <c r="F281" s="171" t="s">
        <v>670</v>
      </c>
      <c r="G281" s="172" t="s">
        <v>251</v>
      </c>
      <c r="H281" s="173">
        <v>12</v>
      </c>
      <c r="I281" s="174"/>
      <c r="J281" s="175">
        <f>ROUND(I281*H281,2)</f>
        <v>0</v>
      </c>
      <c r="K281" s="176"/>
      <c r="L281" s="31"/>
      <c r="M281" s="177" t="s">
        <v>1</v>
      </c>
      <c r="N281" s="178" t="s">
        <v>41</v>
      </c>
      <c r="P281" s="144">
        <f>O281*H281</f>
        <v>0</v>
      </c>
      <c r="Q281" s="144">
        <v>0</v>
      </c>
      <c r="R281" s="144">
        <f>Q281*H281</f>
        <v>0</v>
      </c>
      <c r="S281" s="144">
        <v>0</v>
      </c>
      <c r="T281" s="145">
        <f>S281*H281</f>
        <v>0</v>
      </c>
      <c r="AR281" s="146" t="s">
        <v>229</v>
      </c>
      <c r="AT281" s="146" t="s">
        <v>294</v>
      </c>
      <c r="AU281" s="146" t="s">
        <v>86</v>
      </c>
      <c r="AY281" s="16" t="s">
        <v>223</v>
      </c>
      <c r="BE281" s="147">
        <f>IF(N281="základní",J281,0)</f>
        <v>0</v>
      </c>
      <c r="BF281" s="147">
        <f>IF(N281="snížená",J281,0)</f>
        <v>0</v>
      </c>
      <c r="BG281" s="147">
        <f>IF(N281="zákl. přenesená",J281,0)</f>
        <v>0</v>
      </c>
      <c r="BH281" s="147">
        <f>IF(N281="sníž. přenesená",J281,0)</f>
        <v>0</v>
      </c>
      <c r="BI281" s="147">
        <f>IF(N281="nulová",J281,0)</f>
        <v>0</v>
      </c>
      <c r="BJ281" s="16" t="s">
        <v>84</v>
      </c>
      <c r="BK281" s="147">
        <f>ROUND(I281*H281,2)</f>
        <v>0</v>
      </c>
      <c r="BL281" s="16" t="s">
        <v>229</v>
      </c>
      <c r="BM281" s="146" t="s">
        <v>671</v>
      </c>
    </row>
    <row r="282" spans="2:65" s="13" customFormat="1" ht="11.25">
      <c r="B282" s="155"/>
      <c r="D282" s="149" t="s">
        <v>253</v>
      </c>
      <c r="E282" s="156" t="s">
        <v>1</v>
      </c>
      <c r="F282" s="157" t="s">
        <v>8</v>
      </c>
      <c r="H282" s="158">
        <v>12</v>
      </c>
      <c r="I282" s="159"/>
      <c r="L282" s="155"/>
      <c r="M282" s="160"/>
      <c r="T282" s="161"/>
      <c r="AT282" s="156" t="s">
        <v>253</v>
      </c>
      <c r="AU282" s="156" t="s">
        <v>86</v>
      </c>
      <c r="AV282" s="13" t="s">
        <v>86</v>
      </c>
      <c r="AW282" s="13" t="s">
        <v>32</v>
      </c>
      <c r="AX282" s="13" t="s">
        <v>84</v>
      </c>
      <c r="AY282" s="156" t="s">
        <v>223</v>
      </c>
    </row>
    <row r="283" spans="2:65" s="1" customFormat="1" ht="33" customHeight="1">
      <c r="B283" s="31"/>
      <c r="C283" s="169" t="s">
        <v>672</v>
      </c>
      <c r="D283" s="169" t="s">
        <v>294</v>
      </c>
      <c r="E283" s="170" t="s">
        <v>673</v>
      </c>
      <c r="F283" s="171" t="s">
        <v>674</v>
      </c>
      <c r="G283" s="172" t="s">
        <v>311</v>
      </c>
      <c r="H283" s="173">
        <v>785</v>
      </c>
      <c r="I283" s="174"/>
      <c r="J283" s="175">
        <f>ROUND(I283*H283,2)</f>
        <v>0</v>
      </c>
      <c r="K283" s="176"/>
      <c r="L283" s="31"/>
      <c r="M283" s="177" t="s">
        <v>1</v>
      </c>
      <c r="N283" s="178" t="s">
        <v>41</v>
      </c>
      <c r="P283" s="144">
        <f>O283*H283</f>
        <v>0</v>
      </c>
      <c r="Q283" s="144">
        <v>0</v>
      </c>
      <c r="R283" s="144">
        <f>Q283*H283</f>
        <v>0</v>
      </c>
      <c r="S283" s="144">
        <v>0</v>
      </c>
      <c r="T283" s="145">
        <f>S283*H283</f>
        <v>0</v>
      </c>
      <c r="AR283" s="146" t="s">
        <v>229</v>
      </c>
      <c r="AT283" s="146" t="s">
        <v>294</v>
      </c>
      <c r="AU283" s="146" t="s">
        <v>86</v>
      </c>
      <c r="AY283" s="16" t="s">
        <v>223</v>
      </c>
      <c r="BE283" s="147">
        <f>IF(N283="základní",J283,0)</f>
        <v>0</v>
      </c>
      <c r="BF283" s="147">
        <f>IF(N283="snížená",J283,0)</f>
        <v>0</v>
      </c>
      <c r="BG283" s="147">
        <f>IF(N283="zákl. přenesená",J283,0)</f>
        <v>0</v>
      </c>
      <c r="BH283" s="147">
        <f>IF(N283="sníž. přenesená",J283,0)</f>
        <v>0</v>
      </c>
      <c r="BI283" s="147">
        <f>IF(N283="nulová",J283,0)</f>
        <v>0</v>
      </c>
      <c r="BJ283" s="16" t="s">
        <v>84</v>
      </c>
      <c r="BK283" s="147">
        <f>ROUND(I283*H283,2)</f>
        <v>0</v>
      </c>
      <c r="BL283" s="16" t="s">
        <v>229</v>
      </c>
      <c r="BM283" s="146" t="s">
        <v>675</v>
      </c>
    </row>
    <row r="284" spans="2:65" s="13" customFormat="1" ht="11.25">
      <c r="B284" s="155"/>
      <c r="D284" s="149" t="s">
        <v>253</v>
      </c>
      <c r="E284" s="156" t="s">
        <v>1</v>
      </c>
      <c r="F284" s="157" t="s">
        <v>333</v>
      </c>
      <c r="H284" s="158">
        <v>785</v>
      </c>
      <c r="I284" s="159"/>
      <c r="L284" s="155"/>
      <c r="M284" s="160"/>
      <c r="T284" s="161"/>
      <c r="AT284" s="156" t="s">
        <v>253</v>
      </c>
      <c r="AU284" s="156" t="s">
        <v>86</v>
      </c>
      <c r="AV284" s="13" t="s">
        <v>86</v>
      </c>
      <c r="AW284" s="13" t="s">
        <v>32</v>
      </c>
      <c r="AX284" s="13" t="s">
        <v>84</v>
      </c>
      <c r="AY284" s="156" t="s">
        <v>223</v>
      </c>
    </row>
    <row r="285" spans="2:65" s="1" customFormat="1" ht="33" customHeight="1">
      <c r="B285" s="31"/>
      <c r="C285" s="169" t="s">
        <v>676</v>
      </c>
      <c r="D285" s="169" t="s">
        <v>294</v>
      </c>
      <c r="E285" s="170" t="s">
        <v>677</v>
      </c>
      <c r="F285" s="171" t="s">
        <v>678</v>
      </c>
      <c r="G285" s="172" t="s">
        <v>311</v>
      </c>
      <c r="H285" s="173">
        <v>785</v>
      </c>
      <c r="I285" s="174"/>
      <c r="J285" s="175">
        <f>ROUND(I285*H285,2)</f>
        <v>0</v>
      </c>
      <c r="K285" s="176"/>
      <c r="L285" s="31"/>
      <c r="M285" s="177" t="s">
        <v>1</v>
      </c>
      <c r="N285" s="178" t="s">
        <v>41</v>
      </c>
      <c r="P285" s="144">
        <f>O285*H285</f>
        <v>0</v>
      </c>
      <c r="Q285" s="144">
        <v>0</v>
      </c>
      <c r="R285" s="144">
        <f>Q285*H285</f>
        <v>0</v>
      </c>
      <c r="S285" s="144">
        <v>0</v>
      </c>
      <c r="T285" s="145">
        <f>S285*H285</f>
        <v>0</v>
      </c>
      <c r="AR285" s="146" t="s">
        <v>229</v>
      </c>
      <c r="AT285" s="146" t="s">
        <v>294</v>
      </c>
      <c r="AU285" s="146" t="s">
        <v>86</v>
      </c>
      <c r="AY285" s="16" t="s">
        <v>223</v>
      </c>
      <c r="BE285" s="147">
        <f>IF(N285="základní",J285,0)</f>
        <v>0</v>
      </c>
      <c r="BF285" s="147">
        <f>IF(N285="snížená",J285,0)</f>
        <v>0</v>
      </c>
      <c r="BG285" s="147">
        <f>IF(N285="zákl. přenesená",J285,0)</f>
        <v>0</v>
      </c>
      <c r="BH285" s="147">
        <f>IF(N285="sníž. přenesená",J285,0)</f>
        <v>0</v>
      </c>
      <c r="BI285" s="147">
        <f>IF(N285="nulová",J285,0)</f>
        <v>0</v>
      </c>
      <c r="BJ285" s="16" t="s">
        <v>84</v>
      </c>
      <c r="BK285" s="147">
        <f>ROUND(I285*H285,2)</f>
        <v>0</v>
      </c>
      <c r="BL285" s="16" t="s">
        <v>229</v>
      </c>
      <c r="BM285" s="146" t="s">
        <v>679</v>
      </c>
    </row>
    <row r="286" spans="2:65" s="13" customFormat="1" ht="11.25">
      <c r="B286" s="155"/>
      <c r="D286" s="149" t="s">
        <v>253</v>
      </c>
      <c r="E286" s="156" t="s">
        <v>1</v>
      </c>
      <c r="F286" s="157" t="s">
        <v>333</v>
      </c>
      <c r="H286" s="158">
        <v>785</v>
      </c>
      <c r="I286" s="159"/>
      <c r="L286" s="155"/>
      <c r="M286" s="160"/>
      <c r="T286" s="161"/>
      <c r="AT286" s="156" t="s">
        <v>253</v>
      </c>
      <c r="AU286" s="156" t="s">
        <v>86</v>
      </c>
      <c r="AV286" s="13" t="s">
        <v>86</v>
      </c>
      <c r="AW286" s="13" t="s">
        <v>32</v>
      </c>
      <c r="AX286" s="13" t="s">
        <v>84</v>
      </c>
      <c r="AY286" s="156" t="s">
        <v>223</v>
      </c>
    </row>
    <row r="287" spans="2:65" s="1" customFormat="1" ht="24.2" customHeight="1">
      <c r="B287" s="31"/>
      <c r="C287" s="169" t="s">
        <v>680</v>
      </c>
      <c r="D287" s="169" t="s">
        <v>294</v>
      </c>
      <c r="E287" s="170" t="s">
        <v>681</v>
      </c>
      <c r="F287" s="171" t="s">
        <v>682</v>
      </c>
      <c r="G287" s="172" t="s">
        <v>251</v>
      </c>
      <c r="H287" s="173">
        <v>1</v>
      </c>
      <c r="I287" s="174"/>
      <c r="J287" s="175">
        <f>ROUND(I287*H287,2)</f>
        <v>0</v>
      </c>
      <c r="K287" s="176"/>
      <c r="L287" s="31"/>
      <c r="M287" s="177" t="s">
        <v>1</v>
      </c>
      <c r="N287" s="178" t="s">
        <v>41</v>
      </c>
      <c r="P287" s="144">
        <f>O287*H287</f>
        <v>0</v>
      </c>
      <c r="Q287" s="144">
        <v>1.281E-2</v>
      </c>
      <c r="R287" s="144">
        <f>Q287*H287</f>
        <v>1.281E-2</v>
      </c>
      <c r="S287" s="144">
        <v>0</v>
      </c>
      <c r="T287" s="145">
        <f>S287*H287</f>
        <v>0</v>
      </c>
      <c r="AR287" s="146" t="s">
        <v>229</v>
      </c>
      <c r="AT287" s="146" t="s">
        <v>294</v>
      </c>
      <c r="AU287" s="146" t="s">
        <v>86</v>
      </c>
      <c r="AY287" s="16" t="s">
        <v>223</v>
      </c>
      <c r="BE287" s="147">
        <f>IF(N287="základní",J287,0)</f>
        <v>0</v>
      </c>
      <c r="BF287" s="147">
        <f>IF(N287="snížená",J287,0)</f>
        <v>0</v>
      </c>
      <c r="BG287" s="147">
        <f>IF(N287="zákl. přenesená",J287,0)</f>
        <v>0</v>
      </c>
      <c r="BH287" s="147">
        <f>IF(N287="sníž. přenesená",J287,0)</f>
        <v>0</v>
      </c>
      <c r="BI287" s="147">
        <f>IF(N287="nulová",J287,0)</f>
        <v>0</v>
      </c>
      <c r="BJ287" s="16" t="s">
        <v>84</v>
      </c>
      <c r="BK287" s="147">
        <f>ROUND(I287*H287,2)</f>
        <v>0</v>
      </c>
      <c r="BL287" s="16" t="s">
        <v>229</v>
      </c>
      <c r="BM287" s="146" t="s">
        <v>683</v>
      </c>
    </row>
    <row r="288" spans="2:65" s="12" customFormat="1" ht="11.25">
      <c r="B288" s="148"/>
      <c r="D288" s="149" t="s">
        <v>253</v>
      </c>
      <c r="E288" s="150" t="s">
        <v>1</v>
      </c>
      <c r="F288" s="151" t="s">
        <v>618</v>
      </c>
      <c r="H288" s="150" t="s">
        <v>1</v>
      </c>
      <c r="I288" s="152"/>
      <c r="L288" s="148"/>
      <c r="M288" s="153"/>
      <c r="T288" s="154"/>
      <c r="AT288" s="150" t="s">
        <v>253</v>
      </c>
      <c r="AU288" s="150" t="s">
        <v>86</v>
      </c>
      <c r="AV288" s="12" t="s">
        <v>84</v>
      </c>
      <c r="AW288" s="12" t="s">
        <v>32</v>
      </c>
      <c r="AX288" s="12" t="s">
        <v>76</v>
      </c>
      <c r="AY288" s="150" t="s">
        <v>223</v>
      </c>
    </row>
    <row r="289" spans="2:65" s="13" customFormat="1" ht="11.25">
      <c r="B289" s="155"/>
      <c r="D289" s="149" t="s">
        <v>253</v>
      </c>
      <c r="E289" s="156" t="s">
        <v>1</v>
      </c>
      <c r="F289" s="157" t="s">
        <v>84</v>
      </c>
      <c r="H289" s="158">
        <v>1</v>
      </c>
      <c r="I289" s="159"/>
      <c r="L289" s="155"/>
      <c r="M289" s="160"/>
      <c r="T289" s="161"/>
      <c r="AT289" s="156" t="s">
        <v>253</v>
      </c>
      <c r="AU289" s="156" t="s">
        <v>86</v>
      </c>
      <c r="AV289" s="13" t="s">
        <v>86</v>
      </c>
      <c r="AW289" s="13" t="s">
        <v>32</v>
      </c>
      <c r="AX289" s="13" t="s">
        <v>84</v>
      </c>
      <c r="AY289" s="156" t="s">
        <v>223</v>
      </c>
    </row>
    <row r="290" spans="2:65" s="1" customFormat="1" ht="24.2" customHeight="1">
      <c r="B290" s="31"/>
      <c r="C290" s="169" t="s">
        <v>684</v>
      </c>
      <c r="D290" s="169" t="s">
        <v>294</v>
      </c>
      <c r="E290" s="170" t="s">
        <v>685</v>
      </c>
      <c r="F290" s="171" t="s">
        <v>686</v>
      </c>
      <c r="G290" s="172" t="s">
        <v>251</v>
      </c>
      <c r="H290" s="173">
        <v>3</v>
      </c>
      <c r="I290" s="174"/>
      <c r="J290" s="175">
        <f>ROUND(I290*H290,2)</f>
        <v>0</v>
      </c>
      <c r="K290" s="176"/>
      <c r="L290" s="31"/>
      <c r="M290" s="177" t="s">
        <v>1</v>
      </c>
      <c r="N290" s="178" t="s">
        <v>41</v>
      </c>
      <c r="P290" s="144">
        <f>O290*H290</f>
        <v>0</v>
      </c>
      <c r="Q290" s="144">
        <v>2.1350000000000001E-2</v>
      </c>
      <c r="R290" s="144">
        <f>Q290*H290</f>
        <v>6.4049999999999996E-2</v>
      </c>
      <c r="S290" s="144">
        <v>0</v>
      </c>
      <c r="T290" s="145">
        <f>S290*H290</f>
        <v>0</v>
      </c>
      <c r="AR290" s="146" t="s">
        <v>229</v>
      </c>
      <c r="AT290" s="146" t="s">
        <v>294</v>
      </c>
      <c r="AU290" s="146" t="s">
        <v>86</v>
      </c>
      <c r="AY290" s="16" t="s">
        <v>223</v>
      </c>
      <c r="BE290" s="147">
        <f>IF(N290="základní",J290,0)</f>
        <v>0</v>
      </c>
      <c r="BF290" s="147">
        <f>IF(N290="snížená",J290,0)</f>
        <v>0</v>
      </c>
      <c r="BG290" s="147">
        <f>IF(N290="zákl. přenesená",J290,0)</f>
        <v>0</v>
      </c>
      <c r="BH290" s="147">
        <f>IF(N290="sníž. přenesená",J290,0)</f>
        <v>0</v>
      </c>
      <c r="BI290" s="147">
        <f>IF(N290="nulová",J290,0)</f>
        <v>0</v>
      </c>
      <c r="BJ290" s="16" t="s">
        <v>84</v>
      </c>
      <c r="BK290" s="147">
        <f>ROUND(I290*H290,2)</f>
        <v>0</v>
      </c>
      <c r="BL290" s="16" t="s">
        <v>229</v>
      </c>
      <c r="BM290" s="146" t="s">
        <v>687</v>
      </c>
    </row>
    <row r="291" spans="2:65" s="1" customFormat="1" ht="24.2" customHeight="1">
      <c r="B291" s="31"/>
      <c r="C291" s="169" t="s">
        <v>688</v>
      </c>
      <c r="D291" s="169" t="s">
        <v>294</v>
      </c>
      <c r="E291" s="170" t="s">
        <v>689</v>
      </c>
      <c r="F291" s="171" t="s">
        <v>690</v>
      </c>
      <c r="G291" s="172" t="s">
        <v>325</v>
      </c>
      <c r="H291" s="173">
        <v>3.9249999999999998</v>
      </c>
      <c r="I291" s="174"/>
      <c r="J291" s="175">
        <f>ROUND(I291*H291,2)</f>
        <v>0</v>
      </c>
      <c r="K291" s="176"/>
      <c r="L291" s="31"/>
      <c r="M291" s="177" t="s">
        <v>1</v>
      </c>
      <c r="N291" s="178" t="s">
        <v>41</v>
      </c>
      <c r="P291" s="144">
        <f>O291*H291</f>
        <v>0</v>
      </c>
      <c r="Q291" s="144">
        <v>0</v>
      </c>
      <c r="R291" s="144">
        <f>Q291*H291</f>
        <v>0</v>
      </c>
      <c r="S291" s="144">
        <v>0</v>
      </c>
      <c r="T291" s="145">
        <f>S291*H291</f>
        <v>0</v>
      </c>
      <c r="AR291" s="146" t="s">
        <v>229</v>
      </c>
      <c r="AT291" s="146" t="s">
        <v>294</v>
      </c>
      <c r="AU291" s="146" t="s">
        <v>86</v>
      </c>
      <c r="AY291" s="16" t="s">
        <v>223</v>
      </c>
      <c r="BE291" s="147">
        <f>IF(N291="základní",J291,0)</f>
        <v>0</v>
      </c>
      <c r="BF291" s="147">
        <f>IF(N291="snížená",J291,0)</f>
        <v>0</v>
      </c>
      <c r="BG291" s="147">
        <f>IF(N291="zákl. přenesená",J291,0)</f>
        <v>0</v>
      </c>
      <c r="BH291" s="147">
        <f>IF(N291="sníž. přenesená",J291,0)</f>
        <v>0</v>
      </c>
      <c r="BI291" s="147">
        <f>IF(N291="nulová",J291,0)</f>
        <v>0</v>
      </c>
      <c r="BJ291" s="16" t="s">
        <v>84</v>
      </c>
      <c r="BK291" s="147">
        <f>ROUND(I291*H291,2)</f>
        <v>0</v>
      </c>
      <c r="BL291" s="16" t="s">
        <v>229</v>
      </c>
      <c r="BM291" s="146" t="s">
        <v>691</v>
      </c>
    </row>
    <row r="292" spans="2:65" s="13" customFormat="1" ht="11.25">
      <c r="B292" s="155"/>
      <c r="D292" s="149" t="s">
        <v>253</v>
      </c>
      <c r="E292" s="156" t="s">
        <v>1</v>
      </c>
      <c r="F292" s="157" t="s">
        <v>692</v>
      </c>
      <c r="H292" s="158">
        <v>3.9249999999999998</v>
      </c>
      <c r="I292" s="159"/>
      <c r="L292" s="155"/>
      <c r="M292" s="160"/>
      <c r="T292" s="161"/>
      <c r="AT292" s="156" t="s">
        <v>253</v>
      </c>
      <c r="AU292" s="156" t="s">
        <v>86</v>
      </c>
      <c r="AV292" s="13" t="s">
        <v>86</v>
      </c>
      <c r="AW292" s="13" t="s">
        <v>32</v>
      </c>
      <c r="AX292" s="13" t="s">
        <v>84</v>
      </c>
      <c r="AY292" s="156" t="s">
        <v>223</v>
      </c>
    </row>
    <row r="293" spans="2:65" s="1" customFormat="1" ht="24.2" customHeight="1">
      <c r="B293" s="31"/>
      <c r="C293" s="169" t="s">
        <v>693</v>
      </c>
      <c r="D293" s="169" t="s">
        <v>294</v>
      </c>
      <c r="E293" s="170" t="s">
        <v>694</v>
      </c>
      <c r="F293" s="171" t="s">
        <v>695</v>
      </c>
      <c r="G293" s="172" t="s">
        <v>311</v>
      </c>
      <c r="H293" s="173">
        <v>7.069</v>
      </c>
      <c r="I293" s="174"/>
      <c r="J293" s="175">
        <f>ROUND(I293*H293,2)</f>
        <v>0</v>
      </c>
      <c r="K293" s="176"/>
      <c r="L293" s="31"/>
      <c r="M293" s="177" t="s">
        <v>1</v>
      </c>
      <c r="N293" s="178" t="s">
        <v>41</v>
      </c>
      <c r="P293" s="144">
        <f>O293*H293</f>
        <v>0</v>
      </c>
      <c r="Q293" s="144">
        <v>0</v>
      </c>
      <c r="R293" s="144">
        <f>Q293*H293</f>
        <v>0</v>
      </c>
      <c r="S293" s="144">
        <v>0</v>
      </c>
      <c r="T293" s="145">
        <f>S293*H293</f>
        <v>0</v>
      </c>
      <c r="AR293" s="146" t="s">
        <v>229</v>
      </c>
      <c r="AT293" s="146" t="s">
        <v>294</v>
      </c>
      <c r="AU293" s="146" t="s">
        <v>86</v>
      </c>
      <c r="AY293" s="16" t="s">
        <v>223</v>
      </c>
      <c r="BE293" s="147">
        <f>IF(N293="základní",J293,0)</f>
        <v>0</v>
      </c>
      <c r="BF293" s="147">
        <f>IF(N293="snížená",J293,0)</f>
        <v>0</v>
      </c>
      <c r="BG293" s="147">
        <f>IF(N293="zákl. přenesená",J293,0)</f>
        <v>0</v>
      </c>
      <c r="BH293" s="147">
        <f>IF(N293="sníž. přenesená",J293,0)</f>
        <v>0</v>
      </c>
      <c r="BI293" s="147">
        <f>IF(N293="nulová",J293,0)</f>
        <v>0</v>
      </c>
      <c r="BJ293" s="16" t="s">
        <v>84</v>
      </c>
      <c r="BK293" s="147">
        <f>ROUND(I293*H293,2)</f>
        <v>0</v>
      </c>
      <c r="BL293" s="16" t="s">
        <v>229</v>
      </c>
      <c r="BM293" s="146" t="s">
        <v>696</v>
      </c>
    </row>
    <row r="294" spans="2:65" s="13" customFormat="1" ht="11.25">
      <c r="B294" s="155"/>
      <c r="D294" s="149" t="s">
        <v>253</v>
      </c>
      <c r="E294" s="156" t="s">
        <v>1</v>
      </c>
      <c r="F294" s="157" t="s">
        <v>697</v>
      </c>
      <c r="H294" s="158">
        <v>7.069</v>
      </c>
      <c r="I294" s="159"/>
      <c r="L294" s="155"/>
      <c r="M294" s="160"/>
      <c r="T294" s="161"/>
      <c r="AT294" s="156" t="s">
        <v>253</v>
      </c>
      <c r="AU294" s="156" t="s">
        <v>86</v>
      </c>
      <c r="AV294" s="13" t="s">
        <v>86</v>
      </c>
      <c r="AW294" s="13" t="s">
        <v>32</v>
      </c>
      <c r="AX294" s="13" t="s">
        <v>84</v>
      </c>
      <c r="AY294" s="156" t="s">
        <v>223</v>
      </c>
    </row>
    <row r="295" spans="2:65" s="1" customFormat="1" ht="16.5" customHeight="1">
      <c r="B295" s="31"/>
      <c r="C295" s="169" t="s">
        <v>698</v>
      </c>
      <c r="D295" s="169" t="s">
        <v>294</v>
      </c>
      <c r="E295" s="170" t="s">
        <v>699</v>
      </c>
      <c r="F295" s="171" t="s">
        <v>700</v>
      </c>
      <c r="G295" s="172" t="s">
        <v>325</v>
      </c>
      <c r="H295" s="173">
        <v>4.5250000000000004</v>
      </c>
      <c r="I295" s="174"/>
      <c r="J295" s="175">
        <f>ROUND(I295*H295,2)</f>
        <v>0</v>
      </c>
      <c r="K295" s="176"/>
      <c r="L295" s="31"/>
      <c r="M295" s="177" t="s">
        <v>1</v>
      </c>
      <c r="N295" s="178" t="s">
        <v>41</v>
      </c>
      <c r="P295" s="144">
        <f>O295*H295</f>
        <v>0</v>
      </c>
      <c r="Q295" s="144">
        <v>0</v>
      </c>
      <c r="R295" s="144">
        <f>Q295*H295</f>
        <v>0</v>
      </c>
      <c r="S295" s="144">
        <v>0</v>
      </c>
      <c r="T295" s="145">
        <f>S295*H295</f>
        <v>0</v>
      </c>
      <c r="AR295" s="146" t="s">
        <v>229</v>
      </c>
      <c r="AT295" s="146" t="s">
        <v>294</v>
      </c>
      <c r="AU295" s="146" t="s">
        <v>86</v>
      </c>
      <c r="AY295" s="16" t="s">
        <v>223</v>
      </c>
      <c r="BE295" s="147">
        <f>IF(N295="základní",J295,0)</f>
        <v>0</v>
      </c>
      <c r="BF295" s="147">
        <f>IF(N295="snížená",J295,0)</f>
        <v>0</v>
      </c>
      <c r="BG295" s="147">
        <f>IF(N295="zákl. přenesená",J295,0)</f>
        <v>0</v>
      </c>
      <c r="BH295" s="147">
        <f>IF(N295="sníž. přenesená",J295,0)</f>
        <v>0</v>
      </c>
      <c r="BI295" s="147">
        <f>IF(N295="nulová",J295,0)</f>
        <v>0</v>
      </c>
      <c r="BJ295" s="16" t="s">
        <v>84</v>
      </c>
      <c r="BK295" s="147">
        <f>ROUND(I295*H295,2)</f>
        <v>0</v>
      </c>
      <c r="BL295" s="16" t="s">
        <v>229</v>
      </c>
      <c r="BM295" s="146" t="s">
        <v>701</v>
      </c>
    </row>
    <row r="296" spans="2:65" s="13" customFormat="1" ht="11.25">
      <c r="B296" s="155"/>
      <c r="D296" s="149" t="s">
        <v>253</v>
      </c>
      <c r="E296" s="156" t="s">
        <v>1</v>
      </c>
      <c r="F296" s="157" t="s">
        <v>702</v>
      </c>
      <c r="H296" s="158">
        <v>4.5250000000000004</v>
      </c>
      <c r="I296" s="159"/>
      <c r="L296" s="155"/>
      <c r="M296" s="160"/>
      <c r="T296" s="161"/>
      <c r="AT296" s="156" t="s">
        <v>253</v>
      </c>
      <c r="AU296" s="156" t="s">
        <v>86</v>
      </c>
      <c r="AV296" s="13" t="s">
        <v>86</v>
      </c>
      <c r="AW296" s="13" t="s">
        <v>32</v>
      </c>
      <c r="AX296" s="13" t="s">
        <v>84</v>
      </c>
      <c r="AY296" s="156" t="s">
        <v>223</v>
      </c>
    </row>
    <row r="297" spans="2:65" s="1" customFormat="1" ht="16.5" customHeight="1">
      <c r="B297" s="31"/>
      <c r="C297" s="133" t="s">
        <v>316</v>
      </c>
      <c r="D297" s="133" t="s">
        <v>225</v>
      </c>
      <c r="E297" s="134" t="s">
        <v>703</v>
      </c>
      <c r="F297" s="135" t="s">
        <v>704</v>
      </c>
      <c r="G297" s="136" t="s">
        <v>395</v>
      </c>
      <c r="H297" s="137">
        <v>3.9249999999999998</v>
      </c>
      <c r="I297" s="138"/>
      <c r="J297" s="139">
        <f>ROUND(I297*H297,2)</f>
        <v>0</v>
      </c>
      <c r="K297" s="140"/>
      <c r="L297" s="141"/>
      <c r="M297" s="142" t="s">
        <v>1</v>
      </c>
      <c r="N297" s="143" t="s">
        <v>41</v>
      </c>
      <c r="P297" s="144">
        <f>O297*H297</f>
        <v>0</v>
      </c>
      <c r="Q297" s="144">
        <v>1E-3</v>
      </c>
      <c r="R297" s="144">
        <f>Q297*H297</f>
        <v>3.9249999999999997E-3</v>
      </c>
      <c r="S297" s="144">
        <v>0</v>
      </c>
      <c r="T297" s="145">
        <f>S297*H297</f>
        <v>0</v>
      </c>
      <c r="AR297" s="146" t="s">
        <v>228</v>
      </c>
      <c r="AT297" s="146" t="s">
        <v>225</v>
      </c>
      <c r="AU297" s="146" t="s">
        <v>86</v>
      </c>
      <c r="AY297" s="16" t="s">
        <v>223</v>
      </c>
      <c r="BE297" s="147">
        <f>IF(N297="základní",J297,0)</f>
        <v>0</v>
      </c>
      <c r="BF297" s="147">
        <f>IF(N297="snížená",J297,0)</f>
        <v>0</v>
      </c>
      <c r="BG297" s="147">
        <f>IF(N297="zákl. přenesená",J297,0)</f>
        <v>0</v>
      </c>
      <c r="BH297" s="147">
        <f>IF(N297="sníž. přenesená",J297,0)</f>
        <v>0</v>
      </c>
      <c r="BI297" s="147">
        <f>IF(N297="nulová",J297,0)</f>
        <v>0</v>
      </c>
      <c r="BJ297" s="16" t="s">
        <v>84</v>
      </c>
      <c r="BK297" s="147">
        <f>ROUND(I297*H297,2)</f>
        <v>0</v>
      </c>
      <c r="BL297" s="16" t="s">
        <v>229</v>
      </c>
      <c r="BM297" s="146" t="s">
        <v>705</v>
      </c>
    </row>
    <row r="298" spans="2:65" s="13" customFormat="1" ht="11.25">
      <c r="B298" s="155"/>
      <c r="D298" s="149" t="s">
        <v>253</v>
      </c>
      <c r="E298" s="156" t="s">
        <v>1</v>
      </c>
      <c r="F298" s="157" t="s">
        <v>706</v>
      </c>
      <c r="H298" s="158">
        <v>3.9249999999999998</v>
      </c>
      <c r="I298" s="159"/>
      <c r="L298" s="155"/>
      <c r="M298" s="160"/>
      <c r="T298" s="161"/>
      <c r="AT298" s="156" t="s">
        <v>253</v>
      </c>
      <c r="AU298" s="156" t="s">
        <v>86</v>
      </c>
      <c r="AV298" s="13" t="s">
        <v>86</v>
      </c>
      <c r="AW298" s="13" t="s">
        <v>32</v>
      </c>
      <c r="AX298" s="13" t="s">
        <v>84</v>
      </c>
      <c r="AY298" s="156" t="s">
        <v>223</v>
      </c>
    </row>
    <row r="299" spans="2:65" s="1" customFormat="1" ht="16.5" customHeight="1">
      <c r="B299" s="31"/>
      <c r="C299" s="133" t="s">
        <v>707</v>
      </c>
      <c r="D299" s="133" t="s">
        <v>225</v>
      </c>
      <c r="E299" s="134" t="s">
        <v>708</v>
      </c>
      <c r="F299" s="135" t="s">
        <v>709</v>
      </c>
      <c r="G299" s="136" t="s">
        <v>710</v>
      </c>
      <c r="H299" s="137">
        <v>180</v>
      </c>
      <c r="I299" s="138"/>
      <c r="J299" s="139">
        <f>ROUND(I299*H299,2)</f>
        <v>0</v>
      </c>
      <c r="K299" s="140"/>
      <c r="L299" s="141"/>
      <c r="M299" s="142" t="s">
        <v>1</v>
      </c>
      <c r="N299" s="143" t="s">
        <v>41</v>
      </c>
      <c r="P299" s="144">
        <f>O299*H299</f>
        <v>0</v>
      </c>
      <c r="Q299" s="144">
        <v>0</v>
      </c>
      <c r="R299" s="144">
        <f>Q299*H299</f>
        <v>0</v>
      </c>
      <c r="S299" s="144">
        <v>0</v>
      </c>
      <c r="T299" s="145">
        <f>S299*H299</f>
        <v>0</v>
      </c>
      <c r="AR299" s="146" t="s">
        <v>228</v>
      </c>
      <c r="AT299" s="146" t="s">
        <v>225</v>
      </c>
      <c r="AU299" s="146" t="s">
        <v>86</v>
      </c>
      <c r="AY299" s="16" t="s">
        <v>223</v>
      </c>
      <c r="BE299" s="147">
        <f>IF(N299="základní",J299,0)</f>
        <v>0</v>
      </c>
      <c r="BF299" s="147">
        <f>IF(N299="snížená",J299,0)</f>
        <v>0</v>
      </c>
      <c r="BG299" s="147">
        <f>IF(N299="zákl. přenesená",J299,0)</f>
        <v>0</v>
      </c>
      <c r="BH299" s="147">
        <f>IF(N299="sníž. přenesená",J299,0)</f>
        <v>0</v>
      </c>
      <c r="BI299" s="147">
        <f>IF(N299="nulová",J299,0)</f>
        <v>0</v>
      </c>
      <c r="BJ299" s="16" t="s">
        <v>84</v>
      </c>
      <c r="BK299" s="147">
        <f>ROUND(I299*H299,2)</f>
        <v>0</v>
      </c>
      <c r="BL299" s="16" t="s">
        <v>229</v>
      </c>
      <c r="BM299" s="146" t="s">
        <v>711</v>
      </c>
    </row>
    <row r="300" spans="2:65" s="12" customFormat="1" ht="11.25">
      <c r="B300" s="148"/>
      <c r="D300" s="149" t="s">
        <v>253</v>
      </c>
      <c r="E300" s="150" t="s">
        <v>1</v>
      </c>
      <c r="F300" s="151" t="s">
        <v>712</v>
      </c>
      <c r="H300" s="150" t="s">
        <v>1</v>
      </c>
      <c r="I300" s="152"/>
      <c r="L300" s="148"/>
      <c r="M300" s="153"/>
      <c r="T300" s="154"/>
      <c r="AT300" s="150" t="s">
        <v>253</v>
      </c>
      <c r="AU300" s="150" t="s">
        <v>86</v>
      </c>
      <c r="AV300" s="12" t="s">
        <v>84</v>
      </c>
      <c r="AW300" s="12" t="s">
        <v>32</v>
      </c>
      <c r="AX300" s="12" t="s">
        <v>76</v>
      </c>
      <c r="AY300" s="150" t="s">
        <v>223</v>
      </c>
    </row>
    <row r="301" spans="2:65" s="13" customFormat="1" ht="11.25">
      <c r="B301" s="155"/>
      <c r="D301" s="149" t="s">
        <v>253</v>
      </c>
      <c r="E301" s="156" t="s">
        <v>1</v>
      </c>
      <c r="F301" s="157" t="s">
        <v>713</v>
      </c>
      <c r="H301" s="158">
        <v>180</v>
      </c>
      <c r="I301" s="159"/>
      <c r="L301" s="155"/>
      <c r="M301" s="160"/>
      <c r="T301" s="161"/>
      <c r="AT301" s="156" t="s">
        <v>253</v>
      </c>
      <c r="AU301" s="156" t="s">
        <v>86</v>
      </c>
      <c r="AV301" s="13" t="s">
        <v>86</v>
      </c>
      <c r="AW301" s="13" t="s">
        <v>32</v>
      </c>
      <c r="AX301" s="13" t="s">
        <v>84</v>
      </c>
      <c r="AY301" s="156" t="s">
        <v>223</v>
      </c>
    </row>
    <row r="302" spans="2:65" s="1" customFormat="1" ht="16.5" customHeight="1">
      <c r="B302" s="31"/>
      <c r="C302" s="133" t="s">
        <v>714</v>
      </c>
      <c r="D302" s="133" t="s">
        <v>225</v>
      </c>
      <c r="E302" s="134" t="s">
        <v>715</v>
      </c>
      <c r="F302" s="135" t="s">
        <v>716</v>
      </c>
      <c r="G302" s="136" t="s">
        <v>717</v>
      </c>
      <c r="H302" s="137">
        <v>0.628</v>
      </c>
      <c r="I302" s="138"/>
      <c r="J302" s="139">
        <f>ROUND(I302*H302,2)</f>
        <v>0</v>
      </c>
      <c r="K302" s="140"/>
      <c r="L302" s="141"/>
      <c r="M302" s="142" t="s">
        <v>1</v>
      </c>
      <c r="N302" s="143" t="s">
        <v>41</v>
      </c>
      <c r="P302" s="144">
        <f>O302*H302</f>
        <v>0</v>
      </c>
      <c r="Q302" s="144">
        <v>1E-3</v>
      </c>
      <c r="R302" s="144">
        <f>Q302*H302</f>
        <v>6.2799999999999998E-4</v>
      </c>
      <c r="S302" s="144">
        <v>0</v>
      </c>
      <c r="T302" s="145">
        <f>S302*H302</f>
        <v>0</v>
      </c>
      <c r="AR302" s="146" t="s">
        <v>228</v>
      </c>
      <c r="AT302" s="146" t="s">
        <v>225</v>
      </c>
      <c r="AU302" s="146" t="s">
        <v>86</v>
      </c>
      <c r="AY302" s="16" t="s">
        <v>223</v>
      </c>
      <c r="BE302" s="147">
        <f>IF(N302="základní",J302,0)</f>
        <v>0</v>
      </c>
      <c r="BF302" s="147">
        <f>IF(N302="snížená",J302,0)</f>
        <v>0</v>
      </c>
      <c r="BG302" s="147">
        <f>IF(N302="zákl. přenesená",J302,0)</f>
        <v>0</v>
      </c>
      <c r="BH302" s="147">
        <f>IF(N302="sníž. přenesená",J302,0)</f>
        <v>0</v>
      </c>
      <c r="BI302" s="147">
        <f>IF(N302="nulová",J302,0)</f>
        <v>0</v>
      </c>
      <c r="BJ302" s="16" t="s">
        <v>84</v>
      </c>
      <c r="BK302" s="147">
        <f>ROUND(I302*H302,2)</f>
        <v>0</v>
      </c>
      <c r="BL302" s="16" t="s">
        <v>229</v>
      </c>
      <c r="BM302" s="146" t="s">
        <v>718</v>
      </c>
    </row>
    <row r="303" spans="2:65" s="13" customFormat="1" ht="11.25">
      <c r="B303" s="155"/>
      <c r="D303" s="149" t="s">
        <v>253</v>
      </c>
      <c r="E303" s="156" t="s">
        <v>1</v>
      </c>
      <c r="F303" s="157" t="s">
        <v>719</v>
      </c>
      <c r="H303" s="158">
        <v>0.628</v>
      </c>
      <c r="I303" s="159"/>
      <c r="L303" s="155"/>
      <c r="M303" s="160"/>
      <c r="T303" s="161"/>
      <c r="AT303" s="156" t="s">
        <v>253</v>
      </c>
      <c r="AU303" s="156" t="s">
        <v>86</v>
      </c>
      <c r="AV303" s="13" t="s">
        <v>86</v>
      </c>
      <c r="AW303" s="13" t="s">
        <v>32</v>
      </c>
      <c r="AX303" s="13" t="s">
        <v>84</v>
      </c>
      <c r="AY303" s="156" t="s">
        <v>223</v>
      </c>
    </row>
    <row r="304" spans="2:65" s="1" customFormat="1" ht="16.5" customHeight="1">
      <c r="B304" s="31"/>
      <c r="C304" s="133" t="s">
        <v>720</v>
      </c>
      <c r="D304" s="133" t="s">
        <v>225</v>
      </c>
      <c r="E304" s="134" t="s">
        <v>721</v>
      </c>
      <c r="F304" s="135" t="s">
        <v>722</v>
      </c>
      <c r="G304" s="136" t="s">
        <v>717</v>
      </c>
      <c r="H304" s="137">
        <v>0.628</v>
      </c>
      <c r="I304" s="138"/>
      <c r="J304" s="139">
        <f>ROUND(I304*H304,2)</f>
        <v>0</v>
      </c>
      <c r="K304" s="140"/>
      <c r="L304" s="141"/>
      <c r="M304" s="142" t="s">
        <v>1</v>
      </c>
      <c r="N304" s="143" t="s">
        <v>41</v>
      </c>
      <c r="P304" s="144">
        <f>O304*H304</f>
        <v>0</v>
      </c>
      <c r="Q304" s="144">
        <v>0</v>
      </c>
      <c r="R304" s="144">
        <f>Q304*H304</f>
        <v>0</v>
      </c>
      <c r="S304" s="144">
        <v>0</v>
      </c>
      <c r="T304" s="145">
        <f>S304*H304</f>
        <v>0</v>
      </c>
      <c r="AR304" s="146" t="s">
        <v>228</v>
      </c>
      <c r="AT304" s="146" t="s">
        <v>225</v>
      </c>
      <c r="AU304" s="146" t="s">
        <v>86</v>
      </c>
      <c r="AY304" s="16" t="s">
        <v>223</v>
      </c>
      <c r="BE304" s="147">
        <f>IF(N304="základní",J304,0)</f>
        <v>0</v>
      </c>
      <c r="BF304" s="147">
        <f>IF(N304="snížená",J304,0)</f>
        <v>0</v>
      </c>
      <c r="BG304" s="147">
        <f>IF(N304="zákl. přenesená",J304,0)</f>
        <v>0</v>
      </c>
      <c r="BH304" s="147">
        <f>IF(N304="sníž. přenesená",J304,0)</f>
        <v>0</v>
      </c>
      <c r="BI304" s="147">
        <f>IF(N304="nulová",J304,0)</f>
        <v>0</v>
      </c>
      <c r="BJ304" s="16" t="s">
        <v>84</v>
      </c>
      <c r="BK304" s="147">
        <f>ROUND(I304*H304,2)</f>
        <v>0</v>
      </c>
      <c r="BL304" s="16" t="s">
        <v>229</v>
      </c>
      <c r="BM304" s="146" t="s">
        <v>723</v>
      </c>
    </row>
    <row r="305" spans="2:65" s="13" customFormat="1" ht="11.25">
      <c r="B305" s="155"/>
      <c r="D305" s="149" t="s">
        <v>253</v>
      </c>
      <c r="E305" s="156" t="s">
        <v>1</v>
      </c>
      <c r="F305" s="157" t="s">
        <v>719</v>
      </c>
      <c r="H305" s="158">
        <v>0.628</v>
      </c>
      <c r="I305" s="159"/>
      <c r="L305" s="155"/>
      <c r="M305" s="160"/>
      <c r="T305" s="161"/>
      <c r="AT305" s="156" t="s">
        <v>253</v>
      </c>
      <c r="AU305" s="156" t="s">
        <v>86</v>
      </c>
      <c r="AV305" s="13" t="s">
        <v>86</v>
      </c>
      <c r="AW305" s="13" t="s">
        <v>32</v>
      </c>
      <c r="AX305" s="13" t="s">
        <v>84</v>
      </c>
      <c r="AY305" s="156" t="s">
        <v>223</v>
      </c>
    </row>
    <row r="306" spans="2:65" s="1" customFormat="1" ht="16.5" customHeight="1">
      <c r="B306" s="31"/>
      <c r="C306" s="133" t="s">
        <v>724</v>
      </c>
      <c r="D306" s="133" t="s">
        <v>225</v>
      </c>
      <c r="E306" s="134" t="s">
        <v>725</v>
      </c>
      <c r="F306" s="135" t="s">
        <v>726</v>
      </c>
      <c r="G306" s="136" t="s">
        <v>325</v>
      </c>
      <c r="H306" s="137">
        <v>62.8</v>
      </c>
      <c r="I306" s="138"/>
      <c r="J306" s="139">
        <f>ROUND(I306*H306,2)</f>
        <v>0</v>
      </c>
      <c r="K306" s="140"/>
      <c r="L306" s="141"/>
      <c r="M306" s="142" t="s">
        <v>1</v>
      </c>
      <c r="N306" s="143" t="s">
        <v>41</v>
      </c>
      <c r="P306" s="144">
        <f>O306*H306</f>
        <v>0</v>
      </c>
      <c r="Q306" s="144">
        <v>0.21</v>
      </c>
      <c r="R306" s="144">
        <f>Q306*H306</f>
        <v>13.187999999999999</v>
      </c>
      <c r="S306" s="144">
        <v>0</v>
      </c>
      <c r="T306" s="145">
        <f>S306*H306</f>
        <v>0</v>
      </c>
      <c r="AR306" s="146" t="s">
        <v>228</v>
      </c>
      <c r="AT306" s="146" t="s">
        <v>225</v>
      </c>
      <c r="AU306" s="146" t="s">
        <v>86</v>
      </c>
      <c r="AY306" s="16" t="s">
        <v>223</v>
      </c>
      <c r="BE306" s="147">
        <f>IF(N306="základní",J306,0)</f>
        <v>0</v>
      </c>
      <c r="BF306" s="147">
        <f>IF(N306="snížená",J306,0)</f>
        <v>0</v>
      </c>
      <c r="BG306" s="147">
        <f>IF(N306="zákl. přenesená",J306,0)</f>
        <v>0</v>
      </c>
      <c r="BH306" s="147">
        <f>IF(N306="sníž. přenesená",J306,0)</f>
        <v>0</v>
      </c>
      <c r="BI306" s="147">
        <f>IF(N306="nulová",J306,0)</f>
        <v>0</v>
      </c>
      <c r="BJ306" s="16" t="s">
        <v>84</v>
      </c>
      <c r="BK306" s="147">
        <f>ROUND(I306*H306,2)</f>
        <v>0</v>
      </c>
      <c r="BL306" s="16" t="s">
        <v>229</v>
      </c>
      <c r="BM306" s="146" t="s">
        <v>727</v>
      </c>
    </row>
    <row r="307" spans="2:65" s="12" customFormat="1" ht="11.25">
      <c r="B307" s="148"/>
      <c r="D307" s="149" t="s">
        <v>253</v>
      </c>
      <c r="E307" s="150" t="s">
        <v>1</v>
      </c>
      <c r="F307" s="151" t="s">
        <v>728</v>
      </c>
      <c r="H307" s="150" t="s">
        <v>1</v>
      </c>
      <c r="I307" s="152"/>
      <c r="L307" s="148"/>
      <c r="M307" s="153"/>
      <c r="T307" s="154"/>
      <c r="AT307" s="150" t="s">
        <v>253</v>
      </c>
      <c r="AU307" s="150" t="s">
        <v>86</v>
      </c>
      <c r="AV307" s="12" t="s">
        <v>84</v>
      </c>
      <c r="AW307" s="12" t="s">
        <v>32</v>
      </c>
      <c r="AX307" s="12" t="s">
        <v>76</v>
      </c>
      <c r="AY307" s="150" t="s">
        <v>223</v>
      </c>
    </row>
    <row r="308" spans="2:65" s="13" customFormat="1" ht="11.25">
      <c r="B308" s="155"/>
      <c r="D308" s="149" t="s">
        <v>253</v>
      </c>
      <c r="E308" s="156" t="s">
        <v>1</v>
      </c>
      <c r="F308" s="157" t="s">
        <v>729</v>
      </c>
      <c r="H308" s="158">
        <v>62.8</v>
      </c>
      <c r="I308" s="159"/>
      <c r="L308" s="155"/>
      <c r="M308" s="160"/>
      <c r="T308" s="161"/>
      <c r="AT308" s="156" t="s">
        <v>253</v>
      </c>
      <c r="AU308" s="156" t="s">
        <v>86</v>
      </c>
      <c r="AV308" s="13" t="s">
        <v>86</v>
      </c>
      <c r="AW308" s="13" t="s">
        <v>32</v>
      </c>
      <c r="AX308" s="13" t="s">
        <v>84</v>
      </c>
      <c r="AY308" s="156" t="s">
        <v>223</v>
      </c>
    </row>
    <row r="309" spans="2:65" s="1" customFormat="1" ht="16.5" customHeight="1">
      <c r="B309" s="31"/>
      <c r="C309" s="133" t="s">
        <v>730</v>
      </c>
      <c r="D309" s="133" t="s">
        <v>225</v>
      </c>
      <c r="E309" s="134" t="s">
        <v>731</v>
      </c>
      <c r="F309" s="135" t="s">
        <v>732</v>
      </c>
      <c r="G309" s="136" t="s">
        <v>325</v>
      </c>
      <c r="H309" s="137">
        <v>2.4</v>
      </c>
      <c r="I309" s="138"/>
      <c r="J309" s="139">
        <f>ROUND(I309*H309,2)</f>
        <v>0</v>
      </c>
      <c r="K309" s="140"/>
      <c r="L309" s="141"/>
      <c r="M309" s="142" t="s">
        <v>1</v>
      </c>
      <c r="N309" s="143" t="s">
        <v>41</v>
      </c>
      <c r="P309" s="144">
        <f>O309*H309</f>
        <v>0</v>
      </c>
      <c r="Q309" s="144">
        <v>0.22</v>
      </c>
      <c r="R309" s="144">
        <f>Q309*H309</f>
        <v>0.52800000000000002</v>
      </c>
      <c r="S309" s="144">
        <v>0</v>
      </c>
      <c r="T309" s="145">
        <f>S309*H309</f>
        <v>0</v>
      </c>
      <c r="AR309" s="146" t="s">
        <v>228</v>
      </c>
      <c r="AT309" s="146" t="s">
        <v>225</v>
      </c>
      <c r="AU309" s="146" t="s">
        <v>86</v>
      </c>
      <c r="AY309" s="16" t="s">
        <v>223</v>
      </c>
      <c r="BE309" s="147">
        <f>IF(N309="základní",J309,0)</f>
        <v>0</v>
      </c>
      <c r="BF309" s="147">
        <f>IF(N309="snížená",J309,0)</f>
        <v>0</v>
      </c>
      <c r="BG309" s="147">
        <f>IF(N309="zákl. přenesená",J309,0)</f>
        <v>0</v>
      </c>
      <c r="BH309" s="147">
        <f>IF(N309="sníž. přenesená",J309,0)</f>
        <v>0</v>
      </c>
      <c r="BI309" s="147">
        <f>IF(N309="nulová",J309,0)</f>
        <v>0</v>
      </c>
      <c r="BJ309" s="16" t="s">
        <v>84</v>
      </c>
      <c r="BK309" s="147">
        <f>ROUND(I309*H309,2)</f>
        <v>0</v>
      </c>
      <c r="BL309" s="16" t="s">
        <v>229</v>
      </c>
      <c r="BM309" s="146" t="s">
        <v>733</v>
      </c>
    </row>
    <row r="310" spans="2:65" s="13" customFormat="1" ht="11.25">
      <c r="B310" s="155"/>
      <c r="D310" s="149" t="s">
        <v>253</v>
      </c>
      <c r="E310" s="156" t="s">
        <v>1</v>
      </c>
      <c r="F310" s="157" t="s">
        <v>734</v>
      </c>
      <c r="H310" s="158">
        <v>2.4</v>
      </c>
      <c r="I310" s="159"/>
      <c r="L310" s="155"/>
      <c r="M310" s="160"/>
      <c r="T310" s="161"/>
      <c r="AT310" s="156" t="s">
        <v>253</v>
      </c>
      <c r="AU310" s="156" t="s">
        <v>86</v>
      </c>
      <c r="AV310" s="13" t="s">
        <v>86</v>
      </c>
      <c r="AW310" s="13" t="s">
        <v>32</v>
      </c>
      <c r="AX310" s="13" t="s">
        <v>84</v>
      </c>
      <c r="AY310" s="156" t="s">
        <v>223</v>
      </c>
    </row>
    <row r="311" spans="2:65" s="1" customFormat="1" ht="16.5" customHeight="1">
      <c r="B311" s="31"/>
      <c r="C311" s="133" t="s">
        <v>735</v>
      </c>
      <c r="D311" s="133" t="s">
        <v>225</v>
      </c>
      <c r="E311" s="134" t="s">
        <v>736</v>
      </c>
      <c r="F311" s="135" t="s">
        <v>737</v>
      </c>
      <c r="G311" s="136" t="s">
        <v>390</v>
      </c>
      <c r="H311" s="137">
        <v>972.91</v>
      </c>
      <c r="I311" s="138"/>
      <c r="J311" s="139">
        <f>ROUND(I311*H311,2)</f>
        <v>0</v>
      </c>
      <c r="K311" s="140"/>
      <c r="L311" s="141"/>
      <c r="M311" s="142" t="s">
        <v>1</v>
      </c>
      <c r="N311" s="143" t="s">
        <v>41</v>
      </c>
      <c r="P311" s="144">
        <f>O311*H311</f>
        <v>0</v>
      </c>
      <c r="Q311" s="144">
        <v>0</v>
      </c>
      <c r="R311" s="144">
        <f>Q311*H311</f>
        <v>0</v>
      </c>
      <c r="S311" s="144">
        <v>0</v>
      </c>
      <c r="T311" s="145">
        <f>S311*H311</f>
        <v>0</v>
      </c>
      <c r="AR311" s="146" t="s">
        <v>228</v>
      </c>
      <c r="AT311" s="146" t="s">
        <v>225</v>
      </c>
      <c r="AU311" s="146" t="s">
        <v>86</v>
      </c>
      <c r="AY311" s="16" t="s">
        <v>223</v>
      </c>
      <c r="BE311" s="147">
        <f>IF(N311="základní",J311,0)</f>
        <v>0</v>
      </c>
      <c r="BF311" s="147">
        <f>IF(N311="snížená",J311,0)</f>
        <v>0</v>
      </c>
      <c r="BG311" s="147">
        <f>IF(N311="zákl. přenesená",J311,0)</f>
        <v>0</v>
      </c>
      <c r="BH311" s="147">
        <f>IF(N311="sníž. přenesená",J311,0)</f>
        <v>0</v>
      </c>
      <c r="BI311" s="147">
        <f>IF(N311="nulová",J311,0)</f>
        <v>0</v>
      </c>
      <c r="BJ311" s="16" t="s">
        <v>84</v>
      </c>
      <c r="BK311" s="147">
        <f>ROUND(I311*H311,2)</f>
        <v>0</v>
      </c>
      <c r="BL311" s="16" t="s">
        <v>229</v>
      </c>
      <c r="BM311" s="146" t="s">
        <v>738</v>
      </c>
    </row>
    <row r="312" spans="2:65" s="12" customFormat="1" ht="11.25">
      <c r="B312" s="148"/>
      <c r="D312" s="149" t="s">
        <v>253</v>
      </c>
      <c r="E312" s="150" t="s">
        <v>1</v>
      </c>
      <c r="F312" s="151" t="s">
        <v>728</v>
      </c>
      <c r="H312" s="150" t="s">
        <v>1</v>
      </c>
      <c r="I312" s="152"/>
      <c r="L312" s="148"/>
      <c r="M312" s="153"/>
      <c r="T312" s="154"/>
      <c r="AT312" s="150" t="s">
        <v>253</v>
      </c>
      <c r="AU312" s="150" t="s">
        <v>86</v>
      </c>
      <c r="AV312" s="12" t="s">
        <v>84</v>
      </c>
      <c r="AW312" s="12" t="s">
        <v>32</v>
      </c>
      <c r="AX312" s="12" t="s">
        <v>76</v>
      </c>
      <c r="AY312" s="150" t="s">
        <v>223</v>
      </c>
    </row>
    <row r="313" spans="2:65" s="12" customFormat="1" ht="22.5">
      <c r="B313" s="148"/>
      <c r="D313" s="149" t="s">
        <v>253</v>
      </c>
      <c r="E313" s="150" t="s">
        <v>1</v>
      </c>
      <c r="F313" s="151" t="s">
        <v>739</v>
      </c>
      <c r="H313" s="150" t="s">
        <v>1</v>
      </c>
      <c r="I313" s="152"/>
      <c r="L313" s="148"/>
      <c r="M313" s="153"/>
      <c r="T313" s="154"/>
      <c r="AT313" s="150" t="s">
        <v>253</v>
      </c>
      <c r="AU313" s="150" t="s">
        <v>86</v>
      </c>
      <c r="AV313" s="12" t="s">
        <v>84</v>
      </c>
      <c r="AW313" s="12" t="s">
        <v>32</v>
      </c>
      <c r="AX313" s="12" t="s">
        <v>76</v>
      </c>
      <c r="AY313" s="150" t="s">
        <v>223</v>
      </c>
    </row>
    <row r="314" spans="2:65" s="13" customFormat="1" ht="11.25">
      <c r="B314" s="155"/>
      <c r="D314" s="149" t="s">
        <v>253</v>
      </c>
      <c r="E314" s="156" t="s">
        <v>1</v>
      </c>
      <c r="F314" s="157" t="s">
        <v>740</v>
      </c>
      <c r="H314" s="158">
        <v>972.91</v>
      </c>
      <c r="I314" s="159"/>
      <c r="L314" s="155"/>
      <c r="M314" s="160"/>
      <c r="T314" s="161"/>
      <c r="AT314" s="156" t="s">
        <v>253</v>
      </c>
      <c r="AU314" s="156" t="s">
        <v>86</v>
      </c>
      <c r="AV314" s="13" t="s">
        <v>86</v>
      </c>
      <c r="AW314" s="13" t="s">
        <v>32</v>
      </c>
      <c r="AX314" s="13" t="s">
        <v>84</v>
      </c>
      <c r="AY314" s="156" t="s">
        <v>223</v>
      </c>
    </row>
    <row r="315" spans="2:65" s="1" customFormat="1" ht="16.5" customHeight="1">
      <c r="B315" s="31"/>
      <c r="C315" s="133" t="s">
        <v>741</v>
      </c>
      <c r="D315" s="133" t="s">
        <v>225</v>
      </c>
      <c r="E315" s="134" t="s">
        <v>742</v>
      </c>
      <c r="F315" s="135" t="s">
        <v>743</v>
      </c>
      <c r="G315" s="136" t="s">
        <v>251</v>
      </c>
      <c r="H315" s="137">
        <v>36</v>
      </c>
      <c r="I315" s="138"/>
      <c r="J315" s="139">
        <f>ROUND(I315*H315,2)</f>
        <v>0</v>
      </c>
      <c r="K315" s="140"/>
      <c r="L315" s="141"/>
      <c r="M315" s="142" t="s">
        <v>1</v>
      </c>
      <c r="N315" s="143" t="s">
        <v>41</v>
      </c>
      <c r="P315" s="144">
        <f>O315*H315</f>
        <v>0</v>
      </c>
      <c r="Q315" s="144">
        <v>0</v>
      </c>
      <c r="R315" s="144">
        <f>Q315*H315</f>
        <v>0</v>
      </c>
      <c r="S315" s="144">
        <v>0</v>
      </c>
      <c r="T315" s="145">
        <f>S315*H315</f>
        <v>0</v>
      </c>
      <c r="AR315" s="146" t="s">
        <v>228</v>
      </c>
      <c r="AT315" s="146" t="s">
        <v>225</v>
      </c>
      <c r="AU315" s="146" t="s">
        <v>86</v>
      </c>
      <c r="AY315" s="16" t="s">
        <v>223</v>
      </c>
      <c r="BE315" s="147">
        <f>IF(N315="základní",J315,0)</f>
        <v>0</v>
      </c>
      <c r="BF315" s="147">
        <f>IF(N315="snížená",J315,0)</f>
        <v>0</v>
      </c>
      <c r="BG315" s="147">
        <f>IF(N315="zákl. přenesená",J315,0)</f>
        <v>0</v>
      </c>
      <c r="BH315" s="147">
        <f>IF(N315="sníž. přenesená",J315,0)</f>
        <v>0</v>
      </c>
      <c r="BI315" s="147">
        <f>IF(N315="nulová",J315,0)</f>
        <v>0</v>
      </c>
      <c r="BJ315" s="16" t="s">
        <v>84</v>
      </c>
      <c r="BK315" s="147">
        <f>ROUND(I315*H315,2)</f>
        <v>0</v>
      </c>
      <c r="BL315" s="16" t="s">
        <v>229</v>
      </c>
      <c r="BM315" s="146" t="s">
        <v>744</v>
      </c>
    </row>
    <row r="316" spans="2:65" s="13" customFormat="1" ht="11.25">
      <c r="B316" s="155"/>
      <c r="D316" s="149" t="s">
        <v>253</v>
      </c>
      <c r="E316" s="156" t="s">
        <v>1</v>
      </c>
      <c r="F316" s="157" t="s">
        <v>745</v>
      </c>
      <c r="H316" s="158">
        <v>36</v>
      </c>
      <c r="I316" s="159"/>
      <c r="L316" s="155"/>
      <c r="M316" s="160"/>
      <c r="T316" s="161"/>
      <c r="AT316" s="156" t="s">
        <v>253</v>
      </c>
      <c r="AU316" s="156" t="s">
        <v>86</v>
      </c>
      <c r="AV316" s="13" t="s">
        <v>86</v>
      </c>
      <c r="AW316" s="13" t="s">
        <v>32</v>
      </c>
      <c r="AX316" s="13" t="s">
        <v>84</v>
      </c>
      <c r="AY316" s="156" t="s">
        <v>223</v>
      </c>
    </row>
    <row r="317" spans="2:65" s="1" customFormat="1" ht="16.5" customHeight="1">
      <c r="B317" s="31"/>
      <c r="C317" s="133" t="s">
        <v>746</v>
      </c>
      <c r="D317" s="133" t="s">
        <v>225</v>
      </c>
      <c r="E317" s="134" t="s">
        <v>747</v>
      </c>
      <c r="F317" s="135" t="s">
        <v>748</v>
      </c>
      <c r="G317" s="136" t="s">
        <v>227</v>
      </c>
      <c r="H317" s="137">
        <v>12</v>
      </c>
      <c r="I317" s="138"/>
      <c r="J317" s="139">
        <f>ROUND(I317*H317,2)</f>
        <v>0</v>
      </c>
      <c r="K317" s="140"/>
      <c r="L317" s="141"/>
      <c r="M317" s="142" t="s">
        <v>1</v>
      </c>
      <c r="N317" s="143" t="s">
        <v>41</v>
      </c>
      <c r="P317" s="144">
        <f>O317*H317</f>
        <v>0</v>
      </c>
      <c r="Q317" s="144">
        <v>0</v>
      </c>
      <c r="R317" s="144">
        <f>Q317*H317</f>
        <v>0</v>
      </c>
      <c r="S317" s="144">
        <v>0</v>
      </c>
      <c r="T317" s="145">
        <f>S317*H317</f>
        <v>0</v>
      </c>
      <c r="AR317" s="146" t="s">
        <v>228</v>
      </c>
      <c r="AT317" s="146" t="s">
        <v>225</v>
      </c>
      <c r="AU317" s="146" t="s">
        <v>86</v>
      </c>
      <c r="AY317" s="16" t="s">
        <v>223</v>
      </c>
      <c r="BE317" s="147">
        <f>IF(N317="základní",J317,0)</f>
        <v>0</v>
      </c>
      <c r="BF317" s="147">
        <f>IF(N317="snížená",J317,0)</f>
        <v>0</v>
      </c>
      <c r="BG317" s="147">
        <f>IF(N317="zákl. přenesená",J317,0)</f>
        <v>0</v>
      </c>
      <c r="BH317" s="147">
        <f>IF(N317="sníž. přenesená",J317,0)</f>
        <v>0</v>
      </c>
      <c r="BI317" s="147">
        <f>IF(N317="nulová",J317,0)</f>
        <v>0</v>
      </c>
      <c r="BJ317" s="16" t="s">
        <v>84</v>
      </c>
      <c r="BK317" s="147">
        <f>ROUND(I317*H317,2)</f>
        <v>0</v>
      </c>
      <c r="BL317" s="16" t="s">
        <v>229</v>
      </c>
      <c r="BM317" s="146" t="s">
        <v>749</v>
      </c>
    </row>
    <row r="318" spans="2:65" s="1" customFormat="1" ht="16.5" customHeight="1">
      <c r="B318" s="31"/>
      <c r="C318" s="133" t="s">
        <v>750</v>
      </c>
      <c r="D318" s="133" t="s">
        <v>225</v>
      </c>
      <c r="E318" s="134" t="s">
        <v>751</v>
      </c>
      <c r="F318" s="135" t="s">
        <v>752</v>
      </c>
      <c r="G318" s="136" t="s">
        <v>311</v>
      </c>
      <c r="H318" s="137">
        <v>28.8</v>
      </c>
      <c r="I318" s="138"/>
      <c r="J318" s="139">
        <f>ROUND(I318*H318,2)</f>
        <v>0</v>
      </c>
      <c r="K318" s="140"/>
      <c r="L318" s="141"/>
      <c r="M318" s="142" t="s">
        <v>1</v>
      </c>
      <c r="N318" s="143" t="s">
        <v>41</v>
      </c>
      <c r="P318" s="144">
        <f>O318*H318</f>
        <v>0</v>
      </c>
      <c r="Q318" s="144">
        <v>0</v>
      </c>
      <c r="R318" s="144">
        <f>Q318*H318</f>
        <v>0</v>
      </c>
      <c r="S318" s="144">
        <v>0</v>
      </c>
      <c r="T318" s="145">
        <f>S318*H318</f>
        <v>0</v>
      </c>
      <c r="AR318" s="146" t="s">
        <v>228</v>
      </c>
      <c r="AT318" s="146" t="s">
        <v>225</v>
      </c>
      <c r="AU318" s="146" t="s">
        <v>86</v>
      </c>
      <c r="AY318" s="16" t="s">
        <v>223</v>
      </c>
      <c r="BE318" s="147">
        <f>IF(N318="základní",J318,0)</f>
        <v>0</v>
      </c>
      <c r="BF318" s="147">
        <f>IF(N318="snížená",J318,0)</f>
        <v>0</v>
      </c>
      <c r="BG318" s="147">
        <f>IF(N318="zákl. přenesená",J318,0)</f>
        <v>0</v>
      </c>
      <c r="BH318" s="147">
        <f>IF(N318="sníž. přenesená",J318,0)</f>
        <v>0</v>
      </c>
      <c r="BI318" s="147">
        <f>IF(N318="nulová",J318,0)</f>
        <v>0</v>
      </c>
      <c r="BJ318" s="16" t="s">
        <v>84</v>
      </c>
      <c r="BK318" s="147">
        <f>ROUND(I318*H318,2)</f>
        <v>0</v>
      </c>
      <c r="BL318" s="16" t="s">
        <v>229</v>
      </c>
      <c r="BM318" s="146" t="s">
        <v>753</v>
      </c>
    </row>
    <row r="319" spans="2:65" s="13" customFormat="1" ht="11.25">
      <c r="B319" s="155"/>
      <c r="D319" s="149" t="s">
        <v>253</v>
      </c>
      <c r="F319" s="157" t="s">
        <v>754</v>
      </c>
      <c r="H319" s="158">
        <v>28.8</v>
      </c>
      <c r="I319" s="159"/>
      <c r="L319" s="155"/>
      <c r="M319" s="160"/>
      <c r="T319" s="161"/>
      <c r="AT319" s="156" t="s">
        <v>253</v>
      </c>
      <c r="AU319" s="156" t="s">
        <v>86</v>
      </c>
      <c r="AV319" s="13" t="s">
        <v>86</v>
      </c>
      <c r="AW319" s="13" t="s">
        <v>4</v>
      </c>
      <c r="AX319" s="13" t="s">
        <v>84</v>
      </c>
      <c r="AY319" s="156" t="s">
        <v>223</v>
      </c>
    </row>
    <row r="320" spans="2:65" s="1" customFormat="1" ht="16.5" customHeight="1">
      <c r="B320" s="31"/>
      <c r="C320" s="133" t="s">
        <v>755</v>
      </c>
      <c r="D320" s="133" t="s">
        <v>225</v>
      </c>
      <c r="E320" s="134" t="s">
        <v>756</v>
      </c>
      <c r="F320" s="135" t="s">
        <v>757</v>
      </c>
      <c r="G320" s="136" t="s">
        <v>311</v>
      </c>
      <c r="H320" s="137">
        <v>28.8</v>
      </c>
      <c r="I320" s="138"/>
      <c r="J320" s="139">
        <f>ROUND(I320*H320,2)</f>
        <v>0</v>
      </c>
      <c r="K320" s="140"/>
      <c r="L320" s="141"/>
      <c r="M320" s="142" t="s">
        <v>1</v>
      </c>
      <c r="N320" s="143" t="s">
        <v>41</v>
      </c>
      <c r="P320" s="144">
        <f>O320*H320</f>
        <v>0</v>
      </c>
      <c r="Q320" s="144">
        <v>5.0000000000000001E-4</v>
      </c>
      <c r="R320" s="144">
        <f>Q320*H320</f>
        <v>1.4400000000000001E-2</v>
      </c>
      <c r="S320" s="144">
        <v>0</v>
      </c>
      <c r="T320" s="145">
        <f>S320*H320</f>
        <v>0</v>
      </c>
      <c r="AR320" s="146" t="s">
        <v>228</v>
      </c>
      <c r="AT320" s="146" t="s">
        <v>225</v>
      </c>
      <c r="AU320" s="146" t="s">
        <v>86</v>
      </c>
      <c r="AY320" s="16" t="s">
        <v>223</v>
      </c>
      <c r="BE320" s="147">
        <f>IF(N320="základní",J320,0)</f>
        <v>0</v>
      </c>
      <c r="BF320" s="147">
        <f>IF(N320="snížená",J320,0)</f>
        <v>0</v>
      </c>
      <c r="BG320" s="147">
        <f>IF(N320="zákl. přenesená",J320,0)</f>
        <v>0</v>
      </c>
      <c r="BH320" s="147">
        <f>IF(N320="sníž. přenesená",J320,0)</f>
        <v>0</v>
      </c>
      <c r="BI320" s="147">
        <f>IF(N320="nulová",J320,0)</f>
        <v>0</v>
      </c>
      <c r="BJ320" s="16" t="s">
        <v>84</v>
      </c>
      <c r="BK320" s="147">
        <f>ROUND(I320*H320,2)</f>
        <v>0</v>
      </c>
      <c r="BL320" s="16" t="s">
        <v>229</v>
      </c>
      <c r="BM320" s="146" t="s">
        <v>758</v>
      </c>
    </row>
    <row r="321" spans="2:65" s="13" customFormat="1" ht="11.25">
      <c r="B321" s="155"/>
      <c r="D321" s="149" t="s">
        <v>253</v>
      </c>
      <c r="F321" s="157" t="s">
        <v>754</v>
      </c>
      <c r="H321" s="158">
        <v>28.8</v>
      </c>
      <c r="I321" s="159"/>
      <c r="L321" s="155"/>
      <c r="M321" s="160"/>
      <c r="T321" s="161"/>
      <c r="AT321" s="156" t="s">
        <v>253</v>
      </c>
      <c r="AU321" s="156" t="s">
        <v>86</v>
      </c>
      <c r="AV321" s="13" t="s">
        <v>86</v>
      </c>
      <c r="AW321" s="13" t="s">
        <v>4</v>
      </c>
      <c r="AX321" s="13" t="s">
        <v>84</v>
      </c>
      <c r="AY321" s="156" t="s">
        <v>223</v>
      </c>
    </row>
    <row r="322" spans="2:65" s="1" customFormat="1" ht="24.2" customHeight="1">
      <c r="B322" s="31"/>
      <c r="C322" s="133" t="s">
        <v>759</v>
      </c>
      <c r="D322" s="133" t="s">
        <v>225</v>
      </c>
      <c r="E322" s="134" t="s">
        <v>760</v>
      </c>
      <c r="F322" s="135" t="s">
        <v>761</v>
      </c>
      <c r="G322" s="136" t="s">
        <v>251</v>
      </c>
      <c r="H322" s="137">
        <v>12</v>
      </c>
      <c r="I322" s="138"/>
      <c r="J322" s="139">
        <f>ROUND(I322*H322,2)</f>
        <v>0</v>
      </c>
      <c r="K322" s="140"/>
      <c r="L322" s="141"/>
      <c r="M322" s="142" t="s">
        <v>1</v>
      </c>
      <c r="N322" s="143" t="s">
        <v>41</v>
      </c>
      <c r="P322" s="144">
        <f>O322*H322</f>
        <v>0</v>
      </c>
      <c r="Q322" s="144">
        <v>6.9999999999999999E-4</v>
      </c>
      <c r="R322" s="144">
        <f>Q322*H322</f>
        <v>8.3999999999999995E-3</v>
      </c>
      <c r="S322" s="144">
        <v>0</v>
      </c>
      <c r="T322" s="145">
        <f>S322*H322</f>
        <v>0</v>
      </c>
      <c r="AR322" s="146" t="s">
        <v>228</v>
      </c>
      <c r="AT322" s="146" t="s">
        <v>225</v>
      </c>
      <c r="AU322" s="146" t="s">
        <v>86</v>
      </c>
      <c r="AY322" s="16" t="s">
        <v>223</v>
      </c>
      <c r="BE322" s="147">
        <f>IF(N322="základní",J322,0)</f>
        <v>0</v>
      </c>
      <c r="BF322" s="147">
        <f>IF(N322="snížená",J322,0)</f>
        <v>0</v>
      </c>
      <c r="BG322" s="147">
        <f>IF(N322="zákl. přenesená",J322,0)</f>
        <v>0</v>
      </c>
      <c r="BH322" s="147">
        <f>IF(N322="sníž. přenesená",J322,0)</f>
        <v>0</v>
      </c>
      <c r="BI322" s="147">
        <f>IF(N322="nulová",J322,0)</f>
        <v>0</v>
      </c>
      <c r="BJ322" s="16" t="s">
        <v>84</v>
      </c>
      <c r="BK322" s="147">
        <f>ROUND(I322*H322,2)</f>
        <v>0</v>
      </c>
      <c r="BL322" s="16" t="s">
        <v>229</v>
      </c>
      <c r="BM322" s="146" t="s">
        <v>762</v>
      </c>
    </row>
    <row r="323" spans="2:65" s="1" customFormat="1" ht="16.5" customHeight="1">
      <c r="B323" s="31"/>
      <c r="C323" s="133" t="s">
        <v>763</v>
      </c>
      <c r="D323" s="133" t="s">
        <v>225</v>
      </c>
      <c r="E323" s="134" t="s">
        <v>764</v>
      </c>
      <c r="F323" s="135" t="s">
        <v>765</v>
      </c>
      <c r="G323" s="136" t="s">
        <v>325</v>
      </c>
      <c r="H323" s="137">
        <v>1.06</v>
      </c>
      <c r="I323" s="138"/>
      <c r="J323" s="139">
        <f>ROUND(I323*H323,2)</f>
        <v>0</v>
      </c>
      <c r="K323" s="140"/>
      <c r="L323" s="141"/>
      <c r="M323" s="142" t="s">
        <v>1</v>
      </c>
      <c r="N323" s="143" t="s">
        <v>41</v>
      </c>
      <c r="P323" s="144">
        <f>O323*H323</f>
        <v>0</v>
      </c>
      <c r="Q323" s="144">
        <v>0.2</v>
      </c>
      <c r="R323" s="144">
        <f>Q323*H323</f>
        <v>0.21200000000000002</v>
      </c>
      <c r="S323" s="144">
        <v>0</v>
      </c>
      <c r="T323" s="145">
        <f>S323*H323</f>
        <v>0</v>
      </c>
      <c r="AR323" s="146" t="s">
        <v>228</v>
      </c>
      <c r="AT323" s="146" t="s">
        <v>225</v>
      </c>
      <c r="AU323" s="146" t="s">
        <v>86</v>
      </c>
      <c r="AY323" s="16" t="s">
        <v>223</v>
      </c>
      <c r="BE323" s="147">
        <f>IF(N323="základní",J323,0)</f>
        <v>0</v>
      </c>
      <c r="BF323" s="147">
        <f>IF(N323="snížená",J323,0)</f>
        <v>0</v>
      </c>
      <c r="BG323" s="147">
        <f>IF(N323="zákl. přenesená",J323,0)</f>
        <v>0</v>
      </c>
      <c r="BH323" s="147">
        <f>IF(N323="sníž. přenesená",J323,0)</f>
        <v>0</v>
      </c>
      <c r="BI323" s="147">
        <f>IF(N323="nulová",J323,0)</f>
        <v>0</v>
      </c>
      <c r="BJ323" s="16" t="s">
        <v>84</v>
      </c>
      <c r="BK323" s="147">
        <f>ROUND(I323*H323,2)</f>
        <v>0</v>
      </c>
      <c r="BL323" s="16" t="s">
        <v>229</v>
      </c>
      <c r="BM323" s="146" t="s">
        <v>766</v>
      </c>
    </row>
    <row r="324" spans="2:65" s="13" customFormat="1" ht="11.25">
      <c r="B324" s="155"/>
      <c r="D324" s="149" t="s">
        <v>253</v>
      </c>
      <c r="E324" s="156" t="s">
        <v>1</v>
      </c>
      <c r="F324" s="157" t="s">
        <v>767</v>
      </c>
      <c r="H324" s="158">
        <v>1.06</v>
      </c>
      <c r="I324" s="159"/>
      <c r="L324" s="155"/>
      <c r="M324" s="160"/>
      <c r="T324" s="161"/>
      <c r="AT324" s="156" t="s">
        <v>253</v>
      </c>
      <c r="AU324" s="156" t="s">
        <v>86</v>
      </c>
      <c r="AV324" s="13" t="s">
        <v>86</v>
      </c>
      <c r="AW324" s="13" t="s">
        <v>32</v>
      </c>
      <c r="AX324" s="13" t="s">
        <v>84</v>
      </c>
      <c r="AY324" s="156" t="s">
        <v>223</v>
      </c>
    </row>
    <row r="325" spans="2:65" s="1" customFormat="1" ht="33" customHeight="1">
      <c r="B325" s="31"/>
      <c r="C325" s="133" t="s">
        <v>768</v>
      </c>
      <c r="D325" s="133" t="s">
        <v>225</v>
      </c>
      <c r="E325" s="134" t="s">
        <v>769</v>
      </c>
      <c r="F325" s="135" t="s">
        <v>770</v>
      </c>
      <c r="G325" s="136" t="s">
        <v>251</v>
      </c>
      <c r="H325" s="137">
        <v>5</v>
      </c>
      <c r="I325" s="138"/>
      <c r="J325" s="139">
        <f>ROUND(I325*H325,2)</f>
        <v>0</v>
      </c>
      <c r="K325" s="140"/>
      <c r="L325" s="141"/>
      <c r="M325" s="142" t="s">
        <v>1</v>
      </c>
      <c r="N325" s="143" t="s">
        <v>41</v>
      </c>
      <c r="P325" s="144">
        <f>O325*H325</f>
        <v>0</v>
      </c>
      <c r="Q325" s="144">
        <v>0</v>
      </c>
      <c r="R325" s="144">
        <f>Q325*H325</f>
        <v>0</v>
      </c>
      <c r="S325" s="144">
        <v>0</v>
      </c>
      <c r="T325" s="145">
        <f>S325*H325</f>
        <v>0</v>
      </c>
      <c r="AR325" s="146" t="s">
        <v>228</v>
      </c>
      <c r="AT325" s="146" t="s">
        <v>225</v>
      </c>
      <c r="AU325" s="146" t="s">
        <v>86</v>
      </c>
      <c r="AY325" s="16" t="s">
        <v>223</v>
      </c>
      <c r="BE325" s="147">
        <f>IF(N325="základní",J325,0)</f>
        <v>0</v>
      </c>
      <c r="BF325" s="147">
        <f>IF(N325="snížená",J325,0)</f>
        <v>0</v>
      </c>
      <c r="BG325" s="147">
        <f>IF(N325="zákl. přenesená",J325,0)</f>
        <v>0</v>
      </c>
      <c r="BH325" s="147">
        <f>IF(N325="sníž. přenesená",J325,0)</f>
        <v>0</v>
      </c>
      <c r="BI325" s="147">
        <f>IF(N325="nulová",J325,0)</f>
        <v>0</v>
      </c>
      <c r="BJ325" s="16" t="s">
        <v>84</v>
      </c>
      <c r="BK325" s="147">
        <f>ROUND(I325*H325,2)</f>
        <v>0</v>
      </c>
      <c r="BL325" s="16" t="s">
        <v>229</v>
      </c>
      <c r="BM325" s="146" t="s">
        <v>771</v>
      </c>
    </row>
    <row r="326" spans="2:65" s="1" customFormat="1" ht="24.2" customHeight="1">
      <c r="B326" s="31"/>
      <c r="C326" s="133" t="s">
        <v>772</v>
      </c>
      <c r="D326" s="133" t="s">
        <v>225</v>
      </c>
      <c r="E326" s="134" t="s">
        <v>773</v>
      </c>
      <c r="F326" s="135" t="s">
        <v>774</v>
      </c>
      <c r="G326" s="136" t="s">
        <v>251</v>
      </c>
      <c r="H326" s="137">
        <v>1</v>
      </c>
      <c r="I326" s="138"/>
      <c r="J326" s="139">
        <f>ROUND(I326*H326,2)</f>
        <v>0</v>
      </c>
      <c r="K326" s="140"/>
      <c r="L326" s="141"/>
      <c r="M326" s="142" t="s">
        <v>1</v>
      </c>
      <c r="N326" s="143" t="s">
        <v>41</v>
      </c>
      <c r="P326" s="144">
        <f>O326*H326</f>
        <v>0</v>
      </c>
      <c r="Q326" s="144">
        <v>0</v>
      </c>
      <c r="R326" s="144">
        <f>Q326*H326</f>
        <v>0</v>
      </c>
      <c r="S326" s="144">
        <v>0</v>
      </c>
      <c r="T326" s="145">
        <f>S326*H326</f>
        <v>0</v>
      </c>
      <c r="AR326" s="146" t="s">
        <v>228</v>
      </c>
      <c r="AT326" s="146" t="s">
        <v>225</v>
      </c>
      <c r="AU326" s="146" t="s">
        <v>86</v>
      </c>
      <c r="AY326" s="16" t="s">
        <v>223</v>
      </c>
      <c r="BE326" s="147">
        <f>IF(N326="základní",J326,0)</f>
        <v>0</v>
      </c>
      <c r="BF326" s="147">
        <f>IF(N326="snížená",J326,0)</f>
        <v>0</v>
      </c>
      <c r="BG326" s="147">
        <f>IF(N326="zákl. přenesená",J326,0)</f>
        <v>0</v>
      </c>
      <c r="BH326" s="147">
        <f>IF(N326="sníž. přenesená",J326,0)</f>
        <v>0</v>
      </c>
      <c r="BI326" s="147">
        <f>IF(N326="nulová",J326,0)</f>
        <v>0</v>
      </c>
      <c r="BJ326" s="16" t="s">
        <v>84</v>
      </c>
      <c r="BK326" s="147">
        <f>ROUND(I326*H326,2)</f>
        <v>0</v>
      </c>
      <c r="BL326" s="16" t="s">
        <v>229</v>
      </c>
      <c r="BM326" s="146" t="s">
        <v>775</v>
      </c>
    </row>
    <row r="327" spans="2:65" s="1" customFormat="1" ht="24.2" customHeight="1">
      <c r="B327" s="31"/>
      <c r="C327" s="133" t="s">
        <v>776</v>
      </c>
      <c r="D327" s="133" t="s">
        <v>225</v>
      </c>
      <c r="E327" s="134" t="s">
        <v>777</v>
      </c>
      <c r="F327" s="135" t="s">
        <v>778</v>
      </c>
      <c r="G327" s="136" t="s">
        <v>251</v>
      </c>
      <c r="H327" s="137">
        <v>6</v>
      </c>
      <c r="I327" s="138"/>
      <c r="J327" s="139">
        <f>ROUND(I327*H327,2)</f>
        <v>0</v>
      </c>
      <c r="K327" s="140"/>
      <c r="L327" s="141"/>
      <c r="M327" s="142" t="s">
        <v>1</v>
      </c>
      <c r="N327" s="143" t="s">
        <v>41</v>
      </c>
      <c r="P327" s="144">
        <f>O327*H327</f>
        <v>0</v>
      </c>
      <c r="Q327" s="144">
        <v>0</v>
      </c>
      <c r="R327" s="144">
        <f>Q327*H327</f>
        <v>0</v>
      </c>
      <c r="S327" s="144">
        <v>0</v>
      </c>
      <c r="T327" s="145">
        <f>S327*H327</f>
        <v>0</v>
      </c>
      <c r="AR327" s="146" t="s">
        <v>228</v>
      </c>
      <c r="AT327" s="146" t="s">
        <v>225</v>
      </c>
      <c r="AU327" s="146" t="s">
        <v>86</v>
      </c>
      <c r="AY327" s="16" t="s">
        <v>223</v>
      </c>
      <c r="BE327" s="147">
        <f>IF(N327="základní",J327,0)</f>
        <v>0</v>
      </c>
      <c r="BF327" s="147">
        <f>IF(N327="snížená",J327,0)</f>
        <v>0</v>
      </c>
      <c r="BG327" s="147">
        <f>IF(N327="zákl. přenesená",J327,0)</f>
        <v>0</v>
      </c>
      <c r="BH327" s="147">
        <f>IF(N327="sníž. přenesená",J327,0)</f>
        <v>0</v>
      </c>
      <c r="BI327" s="147">
        <f>IF(N327="nulová",J327,0)</f>
        <v>0</v>
      </c>
      <c r="BJ327" s="16" t="s">
        <v>84</v>
      </c>
      <c r="BK327" s="147">
        <f>ROUND(I327*H327,2)</f>
        <v>0</v>
      </c>
      <c r="BL327" s="16" t="s">
        <v>229</v>
      </c>
      <c r="BM327" s="146" t="s">
        <v>779</v>
      </c>
    </row>
    <row r="328" spans="2:65" s="11" customFormat="1" ht="22.9" customHeight="1">
      <c r="B328" s="121"/>
      <c r="D328" s="122" t="s">
        <v>75</v>
      </c>
      <c r="E328" s="131" t="s">
        <v>86</v>
      </c>
      <c r="F328" s="131" t="s">
        <v>780</v>
      </c>
      <c r="I328" s="124"/>
      <c r="J328" s="132">
        <f>BK328</f>
        <v>0</v>
      </c>
      <c r="L328" s="121"/>
      <c r="M328" s="126"/>
      <c r="P328" s="127">
        <f>SUM(P329:P361)</f>
        <v>0</v>
      </c>
      <c r="R328" s="127">
        <f>SUM(R329:R361)</f>
        <v>13.684698579999999</v>
      </c>
      <c r="T328" s="128">
        <f>SUM(T329:T361)</f>
        <v>0</v>
      </c>
      <c r="AR328" s="122" t="s">
        <v>84</v>
      </c>
      <c r="AT328" s="129" t="s">
        <v>75</v>
      </c>
      <c r="AU328" s="129" t="s">
        <v>84</v>
      </c>
      <c r="AY328" s="122" t="s">
        <v>223</v>
      </c>
      <c r="BK328" s="130">
        <f>SUM(BK329:BK361)</f>
        <v>0</v>
      </c>
    </row>
    <row r="329" spans="2:65" s="1" customFormat="1" ht="24.2" customHeight="1">
      <c r="B329" s="31"/>
      <c r="C329" s="169" t="s">
        <v>781</v>
      </c>
      <c r="D329" s="169" t="s">
        <v>294</v>
      </c>
      <c r="E329" s="170" t="s">
        <v>782</v>
      </c>
      <c r="F329" s="171" t="s">
        <v>783</v>
      </c>
      <c r="G329" s="172" t="s">
        <v>196</v>
      </c>
      <c r="H329" s="173">
        <v>423</v>
      </c>
      <c r="I329" s="174"/>
      <c r="J329" s="175">
        <f>ROUND(I329*H329,2)</f>
        <v>0</v>
      </c>
      <c r="K329" s="176"/>
      <c r="L329" s="31"/>
      <c r="M329" s="177" t="s">
        <v>1</v>
      </c>
      <c r="N329" s="178" t="s">
        <v>41</v>
      </c>
      <c r="P329" s="144">
        <f>O329*H329</f>
        <v>0</v>
      </c>
      <c r="Q329" s="144">
        <v>4.8999999999999998E-4</v>
      </c>
      <c r="R329" s="144">
        <f>Q329*H329</f>
        <v>0.20726999999999998</v>
      </c>
      <c r="S329" s="144">
        <v>0</v>
      </c>
      <c r="T329" s="145">
        <f>S329*H329</f>
        <v>0</v>
      </c>
      <c r="AR329" s="146" t="s">
        <v>229</v>
      </c>
      <c r="AT329" s="146" t="s">
        <v>294</v>
      </c>
      <c r="AU329" s="146" t="s">
        <v>86</v>
      </c>
      <c r="AY329" s="16" t="s">
        <v>223</v>
      </c>
      <c r="BE329" s="147">
        <f>IF(N329="základní",J329,0)</f>
        <v>0</v>
      </c>
      <c r="BF329" s="147">
        <f>IF(N329="snížená",J329,0)</f>
        <v>0</v>
      </c>
      <c r="BG329" s="147">
        <f>IF(N329="zákl. přenesená",J329,0)</f>
        <v>0</v>
      </c>
      <c r="BH329" s="147">
        <f>IF(N329="sníž. přenesená",J329,0)</f>
        <v>0</v>
      </c>
      <c r="BI329" s="147">
        <f>IF(N329="nulová",J329,0)</f>
        <v>0</v>
      </c>
      <c r="BJ329" s="16" t="s">
        <v>84</v>
      </c>
      <c r="BK329" s="147">
        <f>ROUND(I329*H329,2)</f>
        <v>0</v>
      </c>
      <c r="BL329" s="16" t="s">
        <v>229</v>
      </c>
      <c r="BM329" s="146" t="s">
        <v>784</v>
      </c>
    </row>
    <row r="330" spans="2:65" s="12" customFormat="1" ht="11.25">
      <c r="B330" s="148"/>
      <c r="D330" s="149" t="s">
        <v>253</v>
      </c>
      <c r="E330" s="150" t="s">
        <v>1</v>
      </c>
      <c r="F330" s="151" t="s">
        <v>785</v>
      </c>
      <c r="H330" s="150" t="s">
        <v>1</v>
      </c>
      <c r="I330" s="152"/>
      <c r="L330" s="148"/>
      <c r="M330" s="153"/>
      <c r="T330" s="154"/>
      <c r="AT330" s="150" t="s">
        <v>253</v>
      </c>
      <c r="AU330" s="150" t="s">
        <v>86</v>
      </c>
      <c r="AV330" s="12" t="s">
        <v>84</v>
      </c>
      <c r="AW330" s="12" t="s">
        <v>32</v>
      </c>
      <c r="AX330" s="12" t="s">
        <v>76</v>
      </c>
      <c r="AY330" s="150" t="s">
        <v>223</v>
      </c>
    </row>
    <row r="331" spans="2:65" s="13" customFormat="1" ht="11.25">
      <c r="B331" s="155"/>
      <c r="D331" s="149" t="s">
        <v>253</v>
      </c>
      <c r="E331" s="156" t="s">
        <v>331</v>
      </c>
      <c r="F331" s="157" t="s">
        <v>786</v>
      </c>
      <c r="H331" s="158">
        <v>253</v>
      </c>
      <c r="I331" s="159"/>
      <c r="L331" s="155"/>
      <c r="M331" s="160"/>
      <c r="T331" s="161"/>
      <c r="AT331" s="156" t="s">
        <v>253</v>
      </c>
      <c r="AU331" s="156" t="s">
        <v>86</v>
      </c>
      <c r="AV331" s="13" t="s">
        <v>86</v>
      </c>
      <c r="AW331" s="13" t="s">
        <v>32</v>
      </c>
      <c r="AX331" s="13" t="s">
        <v>76</v>
      </c>
      <c r="AY331" s="156" t="s">
        <v>223</v>
      </c>
    </row>
    <row r="332" spans="2:65" s="12" customFormat="1" ht="11.25">
      <c r="B332" s="148"/>
      <c r="D332" s="149" t="s">
        <v>253</v>
      </c>
      <c r="E332" s="150" t="s">
        <v>1</v>
      </c>
      <c r="F332" s="151" t="s">
        <v>787</v>
      </c>
      <c r="H332" s="150" t="s">
        <v>1</v>
      </c>
      <c r="I332" s="152"/>
      <c r="L332" s="148"/>
      <c r="M332" s="153"/>
      <c r="T332" s="154"/>
      <c r="AT332" s="150" t="s">
        <v>253</v>
      </c>
      <c r="AU332" s="150" t="s">
        <v>86</v>
      </c>
      <c r="AV332" s="12" t="s">
        <v>84</v>
      </c>
      <c r="AW332" s="12" t="s">
        <v>32</v>
      </c>
      <c r="AX332" s="12" t="s">
        <v>76</v>
      </c>
      <c r="AY332" s="150" t="s">
        <v>223</v>
      </c>
    </row>
    <row r="333" spans="2:65" s="13" customFormat="1" ht="11.25">
      <c r="B333" s="155"/>
      <c r="D333" s="149" t="s">
        <v>253</v>
      </c>
      <c r="E333" s="156" t="s">
        <v>1</v>
      </c>
      <c r="F333" s="157" t="s">
        <v>788</v>
      </c>
      <c r="H333" s="158">
        <v>170</v>
      </c>
      <c r="I333" s="159"/>
      <c r="L333" s="155"/>
      <c r="M333" s="160"/>
      <c r="T333" s="161"/>
      <c r="AT333" s="156" t="s">
        <v>253</v>
      </c>
      <c r="AU333" s="156" t="s">
        <v>86</v>
      </c>
      <c r="AV333" s="13" t="s">
        <v>86</v>
      </c>
      <c r="AW333" s="13" t="s">
        <v>32</v>
      </c>
      <c r="AX333" s="13" t="s">
        <v>76</v>
      </c>
      <c r="AY333" s="156" t="s">
        <v>223</v>
      </c>
    </row>
    <row r="334" spans="2:65" s="14" customFormat="1" ht="11.25">
      <c r="B334" s="162"/>
      <c r="D334" s="149" t="s">
        <v>253</v>
      </c>
      <c r="E334" s="163" t="s">
        <v>1</v>
      </c>
      <c r="F334" s="164" t="s">
        <v>258</v>
      </c>
      <c r="H334" s="165">
        <v>423</v>
      </c>
      <c r="I334" s="166"/>
      <c r="L334" s="162"/>
      <c r="M334" s="167"/>
      <c r="T334" s="168"/>
      <c r="AT334" s="163" t="s">
        <v>253</v>
      </c>
      <c r="AU334" s="163" t="s">
        <v>86</v>
      </c>
      <c r="AV334" s="14" t="s">
        <v>229</v>
      </c>
      <c r="AW334" s="14" t="s">
        <v>32</v>
      </c>
      <c r="AX334" s="14" t="s">
        <v>84</v>
      </c>
      <c r="AY334" s="163" t="s">
        <v>223</v>
      </c>
    </row>
    <row r="335" spans="2:65" s="1" customFormat="1" ht="24.2" customHeight="1">
      <c r="B335" s="31"/>
      <c r="C335" s="169" t="s">
        <v>328</v>
      </c>
      <c r="D335" s="169" t="s">
        <v>294</v>
      </c>
      <c r="E335" s="170" t="s">
        <v>789</v>
      </c>
      <c r="F335" s="171" t="s">
        <v>790</v>
      </c>
      <c r="G335" s="172" t="s">
        <v>311</v>
      </c>
      <c r="H335" s="173">
        <v>2592.75</v>
      </c>
      <c r="I335" s="174"/>
      <c r="J335" s="175">
        <f>ROUND(I335*H335,2)</f>
        <v>0</v>
      </c>
      <c r="K335" s="176"/>
      <c r="L335" s="31"/>
      <c r="M335" s="177" t="s">
        <v>1</v>
      </c>
      <c r="N335" s="178" t="s">
        <v>41</v>
      </c>
      <c r="P335" s="144">
        <f>O335*H335</f>
        <v>0</v>
      </c>
      <c r="Q335" s="144">
        <v>1E-4</v>
      </c>
      <c r="R335" s="144">
        <f>Q335*H335</f>
        <v>0.25927500000000003</v>
      </c>
      <c r="S335" s="144">
        <v>0</v>
      </c>
      <c r="T335" s="145">
        <f>S335*H335</f>
        <v>0</v>
      </c>
      <c r="AR335" s="146" t="s">
        <v>229</v>
      </c>
      <c r="AT335" s="146" t="s">
        <v>294</v>
      </c>
      <c r="AU335" s="146" t="s">
        <v>86</v>
      </c>
      <c r="AY335" s="16" t="s">
        <v>223</v>
      </c>
      <c r="BE335" s="147">
        <f>IF(N335="základní",J335,0)</f>
        <v>0</v>
      </c>
      <c r="BF335" s="147">
        <f>IF(N335="snížená",J335,0)</f>
        <v>0</v>
      </c>
      <c r="BG335" s="147">
        <f>IF(N335="zákl. přenesená",J335,0)</f>
        <v>0</v>
      </c>
      <c r="BH335" s="147">
        <f>IF(N335="sníž. přenesená",J335,0)</f>
        <v>0</v>
      </c>
      <c r="BI335" s="147">
        <f>IF(N335="nulová",J335,0)</f>
        <v>0</v>
      </c>
      <c r="BJ335" s="16" t="s">
        <v>84</v>
      </c>
      <c r="BK335" s="147">
        <f>ROUND(I335*H335,2)</f>
        <v>0</v>
      </c>
      <c r="BL335" s="16" t="s">
        <v>229</v>
      </c>
      <c r="BM335" s="146" t="s">
        <v>791</v>
      </c>
    </row>
    <row r="336" spans="2:65" s="12" customFormat="1" ht="11.25">
      <c r="B336" s="148"/>
      <c r="D336" s="149" t="s">
        <v>253</v>
      </c>
      <c r="E336" s="150" t="s">
        <v>1</v>
      </c>
      <c r="F336" s="151" t="s">
        <v>792</v>
      </c>
      <c r="H336" s="150" t="s">
        <v>1</v>
      </c>
      <c r="I336" s="152"/>
      <c r="L336" s="148"/>
      <c r="M336" s="153"/>
      <c r="T336" s="154"/>
      <c r="AT336" s="150" t="s">
        <v>253</v>
      </c>
      <c r="AU336" s="150" t="s">
        <v>86</v>
      </c>
      <c r="AV336" s="12" t="s">
        <v>84</v>
      </c>
      <c r="AW336" s="12" t="s">
        <v>32</v>
      </c>
      <c r="AX336" s="12" t="s">
        <v>76</v>
      </c>
      <c r="AY336" s="150" t="s">
        <v>223</v>
      </c>
    </row>
    <row r="337" spans="2:65" s="13" customFormat="1" ht="11.25">
      <c r="B337" s="155"/>
      <c r="D337" s="149" t="s">
        <v>253</v>
      </c>
      <c r="E337" s="156" t="s">
        <v>363</v>
      </c>
      <c r="F337" s="157" t="s">
        <v>793</v>
      </c>
      <c r="H337" s="158">
        <v>16.600000000000001</v>
      </c>
      <c r="I337" s="159"/>
      <c r="L337" s="155"/>
      <c r="M337" s="160"/>
      <c r="T337" s="161"/>
      <c r="AT337" s="156" t="s">
        <v>253</v>
      </c>
      <c r="AU337" s="156" t="s">
        <v>86</v>
      </c>
      <c r="AV337" s="13" t="s">
        <v>86</v>
      </c>
      <c r="AW337" s="13" t="s">
        <v>32</v>
      </c>
      <c r="AX337" s="13" t="s">
        <v>76</v>
      </c>
      <c r="AY337" s="156" t="s">
        <v>223</v>
      </c>
    </row>
    <row r="338" spans="2:65" s="13" customFormat="1" ht="22.5">
      <c r="B338" s="155"/>
      <c r="D338" s="149" t="s">
        <v>253</v>
      </c>
      <c r="E338" s="156" t="s">
        <v>1</v>
      </c>
      <c r="F338" s="157" t="s">
        <v>794</v>
      </c>
      <c r="H338" s="158">
        <v>2133.4</v>
      </c>
      <c r="I338" s="159"/>
      <c r="L338" s="155"/>
      <c r="M338" s="160"/>
      <c r="T338" s="161"/>
      <c r="AT338" s="156" t="s">
        <v>253</v>
      </c>
      <c r="AU338" s="156" t="s">
        <v>86</v>
      </c>
      <c r="AV338" s="13" t="s">
        <v>86</v>
      </c>
      <c r="AW338" s="13" t="s">
        <v>32</v>
      </c>
      <c r="AX338" s="13" t="s">
        <v>76</v>
      </c>
      <c r="AY338" s="156" t="s">
        <v>223</v>
      </c>
    </row>
    <row r="339" spans="2:65" s="13" customFormat="1" ht="11.25">
      <c r="B339" s="155"/>
      <c r="D339" s="149" t="s">
        <v>253</v>
      </c>
      <c r="E339" s="156" t="s">
        <v>1</v>
      </c>
      <c r="F339" s="157" t="s">
        <v>795</v>
      </c>
      <c r="H339" s="158">
        <v>442.75</v>
      </c>
      <c r="I339" s="159"/>
      <c r="L339" s="155"/>
      <c r="M339" s="160"/>
      <c r="T339" s="161"/>
      <c r="AT339" s="156" t="s">
        <v>253</v>
      </c>
      <c r="AU339" s="156" t="s">
        <v>86</v>
      </c>
      <c r="AV339" s="13" t="s">
        <v>86</v>
      </c>
      <c r="AW339" s="13" t="s">
        <v>32</v>
      </c>
      <c r="AX339" s="13" t="s">
        <v>76</v>
      </c>
      <c r="AY339" s="156" t="s">
        <v>223</v>
      </c>
    </row>
    <row r="340" spans="2:65" s="14" customFormat="1" ht="11.25">
      <c r="B340" s="162"/>
      <c r="D340" s="149" t="s">
        <v>253</v>
      </c>
      <c r="E340" s="163" t="s">
        <v>366</v>
      </c>
      <c r="F340" s="164" t="s">
        <v>258</v>
      </c>
      <c r="H340" s="165">
        <v>2592.75</v>
      </c>
      <c r="I340" s="166"/>
      <c r="L340" s="162"/>
      <c r="M340" s="167"/>
      <c r="T340" s="168"/>
      <c r="AT340" s="163" t="s">
        <v>253</v>
      </c>
      <c r="AU340" s="163" t="s">
        <v>86</v>
      </c>
      <c r="AV340" s="14" t="s">
        <v>229</v>
      </c>
      <c r="AW340" s="14" t="s">
        <v>32</v>
      </c>
      <c r="AX340" s="14" t="s">
        <v>84</v>
      </c>
      <c r="AY340" s="163" t="s">
        <v>223</v>
      </c>
    </row>
    <row r="341" spans="2:65" s="1" customFormat="1" ht="24.2" customHeight="1">
      <c r="B341" s="31"/>
      <c r="C341" s="169" t="s">
        <v>796</v>
      </c>
      <c r="D341" s="169" t="s">
        <v>294</v>
      </c>
      <c r="E341" s="170" t="s">
        <v>797</v>
      </c>
      <c r="F341" s="171" t="s">
        <v>798</v>
      </c>
      <c r="G341" s="172" t="s">
        <v>311</v>
      </c>
      <c r="H341" s="173">
        <v>1840.3</v>
      </c>
      <c r="I341" s="174"/>
      <c r="J341" s="175">
        <f>ROUND(I341*H341,2)</f>
        <v>0</v>
      </c>
      <c r="K341" s="176"/>
      <c r="L341" s="31"/>
      <c r="M341" s="177" t="s">
        <v>1</v>
      </c>
      <c r="N341" s="178" t="s">
        <v>41</v>
      </c>
      <c r="P341" s="144">
        <f>O341*H341</f>
        <v>0</v>
      </c>
      <c r="Q341" s="144">
        <v>1.3999999999999999E-4</v>
      </c>
      <c r="R341" s="144">
        <f>Q341*H341</f>
        <v>0.25764199999999998</v>
      </c>
      <c r="S341" s="144">
        <v>0</v>
      </c>
      <c r="T341" s="145">
        <f>S341*H341</f>
        <v>0</v>
      </c>
      <c r="AR341" s="146" t="s">
        <v>229</v>
      </c>
      <c r="AT341" s="146" t="s">
        <v>294</v>
      </c>
      <c r="AU341" s="146" t="s">
        <v>86</v>
      </c>
      <c r="AY341" s="16" t="s">
        <v>223</v>
      </c>
      <c r="BE341" s="147">
        <f>IF(N341="základní",J341,0)</f>
        <v>0</v>
      </c>
      <c r="BF341" s="147">
        <f>IF(N341="snížená",J341,0)</f>
        <v>0</v>
      </c>
      <c r="BG341" s="147">
        <f>IF(N341="zákl. přenesená",J341,0)</f>
        <v>0</v>
      </c>
      <c r="BH341" s="147">
        <f>IF(N341="sníž. přenesená",J341,0)</f>
        <v>0</v>
      </c>
      <c r="BI341" s="147">
        <f>IF(N341="nulová",J341,0)</f>
        <v>0</v>
      </c>
      <c r="BJ341" s="16" t="s">
        <v>84</v>
      </c>
      <c r="BK341" s="147">
        <f>ROUND(I341*H341,2)</f>
        <v>0</v>
      </c>
      <c r="BL341" s="16" t="s">
        <v>229</v>
      </c>
      <c r="BM341" s="146" t="s">
        <v>799</v>
      </c>
    </row>
    <row r="342" spans="2:65" s="13" customFormat="1" ht="11.25">
      <c r="B342" s="155"/>
      <c r="D342" s="149" t="s">
        <v>253</v>
      </c>
      <c r="E342" s="156" t="s">
        <v>1</v>
      </c>
      <c r="F342" s="157" t="s">
        <v>345</v>
      </c>
      <c r="H342" s="158">
        <v>1053</v>
      </c>
      <c r="I342" s="159"/>
      <c r="L342" s="155"/>
      <c r="M342" s="160"/>
      <c r="T342" s="161"/>
      <c r="AT342" s="156" t="s">
        <v>253</v>
      </c>
      <c r="AU342" s="156" t="s">
        <v>86</v>
      </c>
      <c r="AV342" s="13" t="s">
        <v>86</v>
      </c>
      <c r="AW342" s="13" t="s">
        <v>32</v>
      </c>
      <c r="AX342" s="13" t="s">
        <v>76</v>
      </c>
      <c r="AY342" s="156" t="s">
        <v>223</v>
      </c>
    </row>
    <row r="343" spans="2:65" s="13" customFormat="1" ht="11.25">
      <c r="B343" s="155"/>
      <c r="D343" s="149" t="s">
        <v>253</v>
      </c>
      <c r="E343" s="156" t="s">
        <v>1</v>
      </c>
      <c r="F343" s="157" t="s">
        <v>800</v>
      </c>
      <c r="H343" s="158">
        <v>787.3</v>
      </c>
      <c r="I343" s="159"/>
      <c r="L343" s="155"/>
      <c r="M343" s="160"/>
      <c r="T343" s="161"/>
      <c r="AT343" s="156" t="s">
        <v>253</v>
      </c>
      <c r="AU343" s="156" t="s">
        <v>86</v>
      </c>
      <c r="AV343" s="13" t="s">
        <v>86</v>
      </c>
      <c r="AW343" s="13" t="s">
        <v>32</v>
      </c>
      <c r="AX343" s="13" t="s">
        <v>76</v>
      </c>
      <c r="AY343" s="156" t="s">
        <v>223</v>
      </c>
    </row>
    <row r="344" spans="2:65" s="14" customFormat="1" ht="11.25">
      <c r="B344" s="162"/>
      <c r="D344" s="149" t="s">
        <v>253</v>
      </c>
      <c r="E344" s="163" t="s">
        <v>368</v>
      </c>
      <c r="F344" s="164" t="s">
        <v>258</v>
      </c>
      <c r="H344" s="165">
        <v>1840.3</v>
      </c>
      <c r="I344" s="166"/>
      <c r="L344" s="162"/>
      <c r="M344" s="167"/>
      <c r="T344" s="168"/>
      <c r="AT344" s="163" t="s">
        <v>253</v>
      </c>
      <c r="AU344" s="163" t="s">
        <v>86</v>
      </c>
      <c r="AV344" s="14" t="s">
        <v>229</v>
      </c>
      <c r="AW344" s="14" t="s">
        <v>32</v>
      </c>
      <c r="AX344" s="14" t="s">
        <v>84</v>
      </c>
      <c r="AY344" s="163" t="s">
        <v>223</v>
      </c>
    </row>
    <row r="345" spans="2:65" s="1" customFormat="1" ht="24.2" customHeight="1">
      <c r="B345" s="31"/>
      <c r="C345" s="133" t="s">
        <v>801</v>
      </c>
      <c r="D345" s="133" t="s">
        <v>225</v>
      </c>
      <c r="E345" s="134" t="s">
        <v>802</v>
      </c>
      <c r="F345" s="135" t="s">
        <v>803</v>
      </c>
      <c r="G345" s="136" t="s">
        <v>311</v>
      </c>
      <c r="H345" s="137">
        <v>4876.3549999999996</v>
      </c>
      <c r="I345" s="138"/>
      <c r="J345" s="139">
        <f>ROUND(I345*H345,2)</f>
        <v>0</v>
      </c>
      <c r="K345" s="140"/>
      <c r="L345" s="141"/>
      <c r="M345" s="142" t="s">
        <v>1</v>
      </c>
      <c r="N345" s="143" t="s">
        <v>41</v>
      </c>
      <c r="P345" s="144">
        <f>O345*H345</f>
        <v>0</v>
      </c>
      <c r="Q345" s="144">
        <v>2.9999999999999997E-4</v>
      </c>
      <c r="R345" s="144">
        <f>Q345*H345</f>
        <v>1.4629064999999997</v>
      </c>
      <c r="S345" s="144">
        <v>0</v>
      </c>
      <c r="T345" s="145">
        <f>S345*H345</f>
        <v>0</v>
      </c>
      <c r="AR345" s="146" t="s">
        <v>228</v>
      </c>
      <c r="AT345" s="146" t="s">
        <v>225</v>
      </c>
      <c r="AU345" s="146" t="s">
        <v>86</v>
      </c>
      <c r="AY345" s="16" t="s">
        <v>223</v>
      </c>
      <c r="BE345" s="147">
        <f>IF(N345="základní",J345,0)</f>
        <v>0</v>
      </c>
      <c r="BF345" s="147">
        <f>IF(N345="snížená",J345,0)</f>
        <v>0</v>
      </c>
      <c r="BG345" s="147">
        <f>IF(N345="zákl. přenesená",J345,0)</f>
        <v>0</v>
      </c>
      <c r="BH345" s="147">
        <f>IF(N345="sníž. přenesená",J345,0)</f>
        <v>0</v>
      </c>
      <c r="BI345" s="147">
        <f>IF(N345="nulová",J345,0)</f>
        <v>0</v>
      </c>
      <c r="BJ345" s="16" t="s">
        <v>84</v>
      </c>
      <c r="BK345" s="147">
        <f>ROUND(I345*H345,2)</f>
        <v>0</v>
      </c>
      <c r="BL345" s="16" t="s">
        <v>229</v>
      </c>
      <c r="BM345" s="146" t="s">
        <v>804</v>
      </c>
    </row>
    <row r="346" spans="2:65" s="13" customFormat="1" ht="11.25">
      <c r="B346" s="155"/>
      <c r="D346" s="149" t="s">
        <v>253</v>
      </c>
      <c r="E346" s="156" t="s">
        <v>1</v>
      </c>
      <c r="F346" s="157" t="s">
        <v>805</v>
      </c>
      <c r="H346" s="158">
        <v>4433.05</v>
      </c>
      <c r="I346" s="159"/>
      <c r="L346" s="155"/>
      <c r="M346" s="160"/>
      <c r="T346" s="161"/>
      <c r="AT346" s="156" t="s">
        <v>253</v>
      </c>
      <c r="AU346" s="156" t="s">
        <v>86</v>
      </c>
      <c r="AV346" s="13" t="s">
        <v>86</v>
      </c>
      <c r="AW346" s="13" t="s">
        <v>32</v>
      </c>
      <c r="AX346" s="13" t="s">
        <v>84</v>
      </c>
      <c r="AY346" s="156" t="s">
        <v>223</v>
      </c>
    </row>
    <row r="347" spans="2:65" s="13" customFormat="1" ht="11.25">
      <c r="B347" s="155"/>
      <c r="D347" s="149" t="s">
        <v>253</v>
      </c>
      <c r="F347" s="157" t="s">
        <v>806</v>
      </c>
      <c r="H347" s="158">
        <v>4876.3549999999996</v>
      </c>
      <c r="I347" s="159"/>
      <c r="L347" s="155"/>
      <c r="M347" s="160"/>
      <c r="T347" s="161"/>
      <c r="AT347" s="156" t="s">
        <v>253</v>
      </c>
      <c r="AU347" s="156" t="s">
        <v>86</v>
      </c>
      <c r="AV347" s="13" t="s">
        <v>86</v>
      </c>
      <c r="AW347" s="13" t="s">
        <v>4</v>
      </c>
      <c r="AX347" s="13" t="s">
        <v>84</v>
      </c>
      <c r="AY347" s="156" t="s">
        <v>223</v>
      </c>
    </row>
    <row r="348" spans="2:65" s="1" customFormat="1" ht="16.5" customHeight="1">
      <c r="B348" s="31"/>
      <c r="C348" s="169" t="s">
        <v>807</v>
      </c>
      <c r="D348" s="169" t="s">
        <v>294</v>
      </c>
      <c r="E348" s="170" t="s">
        <v>808</v>
      </c>
      <c r="F348" s="171" t="s">
        <v>809</v>
      </c>
      <c r="G348" s="172" t="s">
        <v>325</v>
      </c>
      <c r="H348" s="173">
        <v>2.681</v>
      </c>
      <c r="I348" s="174"/>
      <c r="J348" s="175">
        <f>ROUND(I348*H348,2)</f>
        <v>0</v>
      </c>
      <c r="K348" s="176"/>
      <c r="L348" s="31"/>
      <c r="M348" s="177" t="s">
        <v>1</v>
      </c>
      <c r="N348" s="178" t="s">
        <v>41</v>
      </c>
      <c r="P348" s="144">
        <f>O348*H348</f>
        <v>0</v>
      </c>
      <c r="Q348" s="144">
        <v>2.3010199999999998</v>
      </c>
      <c r="R348" s="144">
        <f>Q348*H348</f>
        <v>6.1690346199999997</v>
      </c>
      <c r="S348" s="144">
        <v>0</v>
      </c>
      <c r="T348" s="145">
        <f>S348*H348</f>
        <v>0</v>
      </c>
      <c r="AR348" s="146" t="s">
        <v>229</v>
      </c>
      <c r="AT348" s="146" t="s">
        <v>294</v>
      </c>
      <c r="AU348" s="146" t="s">
        <v>86</v>
      </c>
      <c r="AY348" s="16" t="s">
        <v>223</v>
      </c>
      <c r="BE348" s="147">
        <f>IF(N348="základní",J348,0)</f>
        <v>0</v>
      </c>
      <c r="BF348" s="147">
        <f>IF(N348="snížená",J348,0)</f>
        <v>0</v>
      </c>
      <c r="BG348" s="147">
        <f>IF(N348="zákl. přenesená",J348,0)</f>
        <v>0</v>
      </c>
      <c r="BH348" s="147">
        <f>IF(N348="sníž. přenesená",J348,0)</f>
        <v>0</v>
      </c>
      <c r="BI348" s="147">
        <f>IF(N348="nulová",J348,0)</f>
        <v>0</v>
      </c>
      <c r="BJ348" s="16" t="s">
        <v>84</v>
      </c>
      <c r="BK348" s="147">
        <f>ROUND(I348*H348,2)</f>
        <v>0</v>
      </c>
      <c r="BL348" s="16" t="s">
        <v>229</v>
      </c>
      <c r="BM348" s="146" t="s">
        <v>810</v>
      </c>
    </row>
    <row r="349" spans="2:65" s="13" customFormat="1" ht="11.25">
      <c r="B349" s="155"/>
      <c r="D349" s="149" t="s">
        <v>253</v>
      </c>
      <c r="E349" s="156" t="s">
        <v>1</v>
      </c>
      <c r="F349" s="157" t="s">
        <v>811</v>
      </c>
      <c r="H349" s="158">
        <v>2.681</v>
      </c>
      <c r="I349" s="159"/>
      <c r="L349" s="155"/>
      <c r="M349" s="160"/>
      <c r="T349" s="161"/>
      <c r="AT349" s="156" t="s">
        <v>253</v>
      </c>
      <c r="AU349" s="156" t="s">
        <v>86</v>
      </c>
      <c r="AV349" s="13" t="s">
        <v>86</v>
      </c>
      <c r="AW349" s="13" t="s">
        <v>32</v>
      </c>
      <c r="AX349" s="13" t="s">
        <v>84</v>
      </c>
      <c r="AY349" s="156" t="s">
        <v>223</v>
      </c>
    </row>
    <row r="350" spans="2:65" s="1" customFormat="1" ht="16.5" customHeight="1">
      <c r="B350" s="31"/>
      <c r="C350" s="169" t="s">
        <v>812</v>
      </c>
      <c r="D350" s="169" t="s">
        <v>294</v>
      </c>
      <c r="E350" s="170" t="s">
        <v>813</v>
      </c>
      <c r="F350" s="171" t="s">
        <v>814</v>
      </c>
      <c r="G350" s="172" t="s">
        <v>311</v>
      </c>
      <c r="H350" s="173">
        <v>16.988</v>
      </c>
      <c r="I350" s="174"/>
      <c r="J350" s="175">
        <f>ROUND(I350*H350,2)</f>
        <v>0</v>
      </c>
      <c r="K350" s="176"/>
      <c r="L350" s="31"/>
      <c r="M350" s="177" t="s">
        <v>1</v>
      </c>
      <c r="N350" s="178" t="s">
        <v>41</v>
      </c>
      <c r="P350" s="144">
        <f>O350*H350</f>
        <v>0</v>
      </c>
      <c r="Q350" s="144">
        <v>2.6900000000000001E-3</v>
      </c>
      <c r="R350" s="144">
        <f>Q350*H350</f>
        <v>4.5697720000000004E-2</v>
      </c>
      <c r="S350" s="144">
        <v>0</v>
      </c>
      <c r="T350" s="145">
        <f>S350*H350</f>
        <v>0</v>
      </c>
      <c r="AR350" s="146" t="s">
        <v>229</v>
      </c>
      <c r="AT350" s="146" t="s">
        <v>294</v>
      </c>
      <c r="AU350" s="146" t="s">
        <v>86</v>
      </c>
      <c r="AY350" s="16" t="s">
        <v>223</v>
      </c>
      <c r="BE350" s="147">
        <f>IF(N350="základní",J350,0)</f>
        <v>0</v>
      </c>
      <c r="BF350" s="147">
        <f>IF(N350="snížená",J350,0)</f>
        <v>0</v>
      </c>
      <c r="BG350" s="147">
        <f>IF(N350="zákl. přenesená",J350,0)</f>
        <v>0</v>
      </c>
      <c r="BH350" s="147">
        <f>IF(N350="sníž. přenesená",J350,0)</f>
        <v>0</v>
      </c>
      <c r="BI350" s="147">
        <f>IF(N350="nulová",J350,0)</f>
        <v>0</v>
      </c>
      <c r="BJ350" s="16" t="s">
        <v>84</v>
      </c>
      <c r="BK350" s="147">
        <f>ROUND(I350*H350,2)</f>
        <v>0</v>
      </c>
      <c r="BL350" s="16" t="s">
        <v>229</v>
      </c>
      <c r="BM350" s="146" t="s">
        <v>815</v>
      </c>
    </row>
    <row r="351" spans="2:65" s="13" customFormat="1" ht="11.25">
      <c r="B351" s="155"/>
      <c r="D351" s="149" t="s">
        <v>253</v>
      </c>
      <c r="E351" s="156" t="s">
        <v>1</v>
      </c>
      <c r="F351" s="157" t="s">
        <v>816</v>
      </c>
      <c r="H351" s="158">
        <v>16.988</v>
      </c>
      <c r="I351" s="159"/>
      <c r="L351" s="155"/>
      <c r="M351" s="160"/>
      <c r="T351" s="161"/>
      <c r="AT351" s="156" t="s">
        <v>253</v>
      </c>
      <c r="AU351" s="156" t="s">
        <v>86</v>
      </c>
      <c r="AV351" s="13" t="s">
        <v>86</v>
      </c>
      <c r="AW351" s="13" t="s">
        <v>32</v>
      </c>
      <c r="AX351" s="13" t="s">
        <v>84</v>
      </c>
      <c r="AY351" s="156" t="s">
        <v>223</v>
      </c>
    </row>
    <row r="352" spans="2:65" s="1" customFormat="1" ht="16.5" customHeight="1">
      <c r="B352" s="31"/>
      <c r="C352" s="169" t="s">
        <v>817</v>
      </c>
      <c r="D352" s="169" t="s">
        <v>294</v>
      </c>
      <c r="E352" s="170" t="s">
        <v>818</v>
      </c>
      <c r="F352" s="171" t="s">
        <v>819</v>
      </c>
      <c r="G352" s="172" t="s">
        <v>311</v>
      </c>
      <c r="H352" s="173">
        <v>16.988</v>
      </c>
      <c r="I352" s="174"/>
      <c r="J352" s="175">
        <f>ROUND(I352*H352,2)</f>
        <v>0</v>
      </c>
      <c r="K352" s="176"/>
      <c r="L352" s="31"/>
      <c r="M352" s="177" t="s">
        <v>1</v>
      </c>
      <c r="N352" s="178" t="s">
        <v>41</v>
      </c>
      <c r="P352" s="144">
        <f>O352*H352</f>
        <v>0</v>
      </c>
      <c r="Q352" s="144">
        <v>0</v>
      </c>
      <c r="R352" s="144">
        <f>Q352*H352</f>
        <v>0</v>
      </c>
      <c r="S352" s="144">
        <v>0</v>
      </c>
      <c r="T352" s="145">
        <f>S352*H352</f>
        <v>0</v>
      </c>
      <c r="AR352" s="146" t="s">
        <v>229</v>
      </c>
      <c r="AT352" s="146" t="s">
        <v>294</v>
      </c>
      <c r="AU352" s="146" t="s">
        <v>86</v>
      </c>
      <c r="AY352" s="16" t="s">
        <v>223</v>
      </c>
      <c r="BE352" s="147">
        <f>IF(N352="základní",J352,0)</f>
        <v>0</v>
      </c>
      <c r="BF352" s="147">
        <f>IF(N352="snížená",J352,0)</f>
        <v>0</v>
      </c>
      <c r="BG352" s="147">
        <f>IF(N352="zákl. přenesená",J352,0)</f>
        <v>0</v>
      </c>
      <c r="BH352" s="147">
        <f>IF(N352="sníž. přenesená",J352,0)</f>
        <v>0</v>
      </c>
      <c r="BI352" s="147">
        <f>IF(N352="nulová",J352,0)</f>
        <v>0</v>
      </c>
      <c r="BJ352" s="16" t="s">
        <v>84</v>
      </c>
      <c r="BK352" s="147">
        <f>ROUND(I352*H352,2)</f>
        <v>0</v>
      </c>
      <c r="BL352" s="16" t="s">
        <v>229</v>
      </c>
      <c r="BM352" s="146" t="s">
        <v>820</v>
      </c>
    </row>
    <row r="353" spans="2:65" s="1" customFormat="1" ht="33" customHeight="1">
      <c r="B353" s="31"/>
      <c r="C353" s="169" t="s">
        <v>821</v>
      </c>
      <c r="D353" s="169" t="s">
        <v>294</v>
      </c>
      <c r="E353" s="170" t="s">
        <v>822</v>
      </c>
      <c r="F353" s="171" t="s">
        <v>823</v>
      </c>
      <c r="G353" s="172" t="s">
        <v>311</v>
      </c>
      <c r="H353" s="173">
        <v>7.5</v>
      </c>
      <c r="I353" s="174"/>
      <c r="J353" s="175">
        <f>ROUND(I353*H353,2)</f>
        <v>0</v>
      </c>
      <c r="K353" s="176"/>
      <c r="L353" s="31"/>
      <c r="M353" s="177" t="s">
        <v>1</v>
      </c>
      <c r="N353" s="178" t="s">
        <v>41</v>
      </c>
      <c r="P353" s="144">
        <f>O353*H353</f>
        <v>0</v>
      </c>
      <c r="Q353" s="144">
        <v>0.69501000000000002</v>
      </c>
      <c r="R353" s="144">
        <f>Q353*H353</f>
        <v>5.2125750000000002</v>
      </c>
      <c r="S353" s="144">
        <v>0</v>
      </c>
      <c r="T353" s="145">
        <f>S353*H353</f>
        <v>0</v>
      </c>
      <c r="AR353" s="146" t="s">
        <v>229</v>
      </c>
      <c r="AT353" s="146" t="s">
        <v>294</v>
      </c>
      <c r="AU353" s="146" t="s">
        <v>86</v>
      </c>
      <c r="AY353" s="16" t="s">
        <v>223</v>
      </c>
      <c r="BE353" s="147">
        <f>IF(N353="základní",J353,0)</f>
        <v>0</v>
      </c>
      <c r="BF353" s="147">
        <f>IF(N353="snížená",J353,0)</f>
        <v>0</v>
      </c>
      <c r="BG353" s="147">
        <f>IF(N353="zákl. přenesená",J353,0)</f>
        <v>0</v>
      </c>
      <c r="BH353" s="147">
        <f>IF(N353="sníž. přenesená",J353,0)</f>
        <v>0</v>
      </c>
      <c r="BI353" s="147">
        <f>IF(N353="nulová",J353,0)</f>
        <v>0</v>
      </c>
      <c r="BJ353" s="16" t="s">
        <v>84</v>
      </c>
      <c r="BK353" s="147">
        <f>ROUND(I353*H353,2)</f>
        <v>0</v>
      </c>
      <c r="BL353" s="16" t="s">
        <v>229</v>
      </c>
      <c r="BM353" s="146" t="s">
        <v>824</v>
      </c>
    </row>
    <row r="354" spans="2:65" s="12" customFormat="1" ht="11.25">
      <c r="B354" s="148"/>
      <c r="D354" s="149" t="s">
        <v>253</v>
      </c>
      <c r="E354" s="150" t="s">
        <v>1</v>
      </c>
      <c r="F354" s="151" t="s">
        <v>588</v>
      </c>
      <c r="H354" s="150" t="s">
        <v>1</v>
      </c>
      <c r="I354" s="152"/>
      <c r="L354" s="148"/>
      <c r="M354" s="153"/>
      <c r="T354" s="154"/>
      <c r="AT354" s="150" t="s">
        <v>253</v>
      </c>
      <c r="AU354" s="150" t="s">
        <v>86</v>
      </c>
      <c r="AV354" s="12" t="s">
        <v>84</v>
      </c>
      <c r="AW354" s="12" t="s">
        <v>32</v>
      </c>
      <c r="AX354" s="12" t="s">
        <v>76</v>
      </c>
      <c r="AY354" s="150" t="s">
        <v>223</v>
      </c>
    </row>
    <row r="355" spans="2:65" s="13" customFormat="1" ht="11.25">
      <c r="B355" s="155"/>
      <c r="D355" s="149" t="s">
        <v>253</v>
      </c>
      <c r="E355" s="156" t="s">
        <v>1</v>
      </c>
      <c r="F355" s="157" t="s">
        <v>825</v>
      </c>
      <c r="H355" s="158">
        <v>7.5</v>
      </c>
      <c r="I355" s="159"/>
      <c r="L355" s="155"/>
      <c r="M355" s="160"/>
      <c r="T355" s="161"/>
      <c r="AT355" s="156" t="s">
        <v>253</v>
      </c>
      <c r="AU355" s="156" t="s">
        <v>86</v>
      </c>
      <c r="AV355" s="13" t="s">
        <v>86</v>
      </c>
      <c r="AW355" s="13" t="s">
        <v>32</v>
      </c>
      <c r="AX355" s="13" t="s">
        <v>84</v>
      </c>
      <c r="AY355" s="156" t="s">
        <v>223</v>
      </c>
    </row>
    <row r="356" spans="2:65" s="1" customFormat="1" ht="16.5" customHeight="1">
      <c r="B356" s="31"/>
      <c r="C356" s="169" t="s">
        <v>826</v>
      </c>
      <c r="D356" s="169" t="s">
        <v>294</v>
      </c>
      <c r="E356" s="170" t="s">
        <v>827</v>
      </c>
      <c r="F356" s="171" t="s">
        <v>828</v>
      </c>
      <c r="G356" s="172" t="s">
        <v>390</v>
      </c>
      <c r="H356" s="173">
        <v>6.7000000000000004E-2</v>
      </c>
      <c r="I356" s="174"/>
      <c r="J356" s="175">
        <f>ROUND(I356*H356,2)</f>
        <v>0</v>
      </c>
      <c r="K356" s="176"/>
      <c r="L356" s="31"/>
      <c r="M356" s="177" t="s">
        <v>1</v>
      </c>
      <c r="N356" s="178" t="s">
        <v>41</v>
      </c>
      <c r="P356" s="144">
        <f>O356*H356</f>
        <v>0</v>
      </c>
      <c r="Q356" s="144">
        <v>1.04922</v>
      </c>
      <c r="R356" s="144">
        <f>Q356*H356</f>
        <v>7.0297740000000011E-2</v>
      </c>
      <c r="S356" s="144">
        <v>0</v>
      </c>
      <c r="T356" s="145">
        <f>S356*H356</f>
        <v>0</v>
      </c>
      <c r="AR356" s="146" t="s">
        <v>229</v>
      </c>
      <c r="AT356" s="146" t="s">
        <v>294</v>
      </c>
      <c r="AU356" s="146" t="s">
        <v>86</v>
      </c>
      <c r="AY356" s="16" t="s">
        <v>223</v>
      </c>
      <c r="BE356" s="147">
        <f>IF(N356="základní",J356,0)</f>
        <v>0</v>
      </c>
      <c r="BF356" s="147">
        <f>IF(N356="snížená",J356,0)</f>
        <v>0</v>
      </c>
      <c r="BG356" s="147">
        <f>IF(N356="zákl. přenesená",J356,0)</f>
        <v>0</v>
      </c>
      <c r="BH356" s="147">
        <f>IF(N356="sníž. přenesená",J356,0)</f>
        <v>0</v>
      </c>
      <c r="BI356" s="147">
        <f>IF(N356="nulová",J356,0)</f>
        <v>0</v>
      </c>
      <c r="BJ356" s="16" t="s">
        <v>84</v>
      </c>
      <c r="BK356" s="147">
        <f>ROUND(I356*H356,2)</f>
        <v>0</v>
      </c>
      <c r="BL356" s="16" t="s">
        <v>229</v>
      </c>
      <c r="BM356" s="146" t="s">
        <v>829</v>
      </c>
    </row>
    <row r="357" spans="2:65" s="12" customFormat="1" ht="11.25">
      <c r="B357" s="148"/>
      <c r="D357" s="149" t="s">
        <v>253</v>
      </c>
      <c r="E357" s="150" t="s">
        <v>1</v>
      </c>
      <c r="F357" s="151" t="s">
        <v>830</v>
      </c>
      <c r="H357" s="150" t="s">
        <v>1</v>
      </c>
      <c r="I357" s="152"/>
      <c r="L357" s="148"/>
      <c r="M357" s="153"/>
      <c r="T357" s="154"/>
      <c r="AT357" s="150" t="s">
        <v>253</v>
      </c>
      <c r="AU357" s="150" t="s">
        <v>86</v>
      </c>
      <c r="AV357" s="12" t="s">
        <v>84</v>
      </c>
      <c r="AW357" s="12" t="s">
        <v>32</v>
      </c>
      <c r="AX357" s="12" t="s">
        <v>76</v>
      </c>
      <c r="AY357" s="150" t="s">
        <v>223</v>
      </c>
    </row>
    <row r="358" spans="2:65" s="13" customFormat="1" ht="11.25">
      <c r="B358" s="155"/>
      <c r="D358" s="149" t="s">
        <v>253</v>
      </c>
      <c r="E358" s="156" t="s">
        <v>1</v>
      </c>
      <c r="F358" s="157" t="s">
        <v>831</v>
      </c>
      <c r="H358" s="158">
        <v>3.2000000000000001E-2</v>
      </c>
      <c r="I358" s="159"/>
      <c r="L358" s="155"/>
      <c r="M358" s="160"/>
      <c r="T358" s="161"/>
      <c r="AT358" s="156" t="s">
        <v>253</v>
      </c>
      <c r="AU358" s="156" t="s">
        <v>86</v>
      </c>
      <c r="AV358" s="13" t="s">
        <v>86</v>
      </c>
      <c r="AW358" s="13" t="s">
        <v>32</v>
      </c>
      <c r="AX358" s="13" t="s">
        <v>76</v>
      </c>
      <c r="AY358" s="156" t="s">
        <v>223</v>
      </c>
    </row>
    <row r="359" spans="2:65" s="12" customFormat="1" ht="11.25">
      <c r="B359" s="148"/>
      <c r="D359" s="149" t="s">
        <v>253</v>
      </c>
      <c r="E359" s="150" t="s">
        <v>1</v>
      </c>
      <c r="F359" s="151" t="s">
        <v>521</v>
      </c>
      <c r="H359" s="150" t="s">
        <v>1</v>
      </c>
      <c r="I359" s="152"/>
      <c r="L359" s="148"/>
      <c r="M359" s="153"/>
      <c r="T359" s="154"/>
      <c r="AT359" s="150" t="s">
        <v>253</v>
      </c>
      <c r="AU359" s="150" t="s">
        <v>86</v>
      </c>
      <c r="AV359" s="12" t="s">
        <v>84</v>
      </c>
      <c r="AW359" s="12" t="s">
        <v>32</v>
      </c>
      <c r="AX359" s="12" t="s">
        <v>76</v>
      </c>
      <c r="AY359" s="150" t="s">
        <v>223</v>
      </c>
    </row>
    <row r="360" spans="2:65" s="13" customFormat="1" ht="11.25">
      <c r="B360" s="155"/>
      <c r="D360" s="149" t="s">
        <v>253</v>
      </c>
      <c r="E360" s="156" t="s">
        <v>1</v>
      </c>
      <c r="F360" s="157" t="s">
        <v>832</v>
      </c>
      <c r="H360" s="158">
        <v>3.5000000000000003E-2</v>
      </c>
      <c r="I360" s="159"/>
      <c r="L360" s="155"/>
      <c r="M360" s="160"/>
      <c r="T360" s="161"/>
      <c r="AT360" s="156" t="s">
        <v>253</v>
      </c>
      <c r="AU360" s="156" t="s">
        <v>86</v>
      </c>
      <c r="AV360" s="13" t="s">
        <v>86</v>
      </c>
      <c r="AW360" s="13" t="s">
        <v>32</v>
      </c>
      <c r="AX360" s="13" t="s">
        <v>76</v>
      </c>
      <c r="AY360" s="156" t="s">
        <v>223</v>
      </c>
    </row>
    <row r="361" spans="2:65" s="14" customFormat="1" ht="11.25">
      <c r="B361" s="162"/>
      <c r="D361" s="149" t="s">
        <v>253</v>
      </c>
      <c r="E361" s="163" t="s">
        <v>1</v>
      </c>
      <c r="F361" s="164" t="s">
        <v>258</v>
      </c>
      <c r="H361" s="165">
        <v>6.7000000000000004E-2</v>
      </c>
      <c r="I361" s="166"/>
      <c r="L361" s="162"/>
      <c r="M361" s="167"/>
      <c r="T361" s="168"/>
      <c r="AT361" s="163" t="s">
        <v>253</v>
      </c>
      <c r="AU361" s="163" t="s">
        <v>86</v>
      </c>
      <c r="AV361" s="14" t="s">
        <v>229</v>
      </c>
      <c r="AW361" s="14" t="s">
        <v>32</v>
      </c>
      <c r="AX361" s="14" t="s">
        <v>84</v>
      </c>
      <c r="AY361" s="163" t="s">
        <v>223</v>
      </c>
    </row>
    <row r="362" spans="2:65" s="11" customFormat="1" ht="22.9" customHeight="1">
      <c r="B362" s="121"/>
      <c r="D362" s="122" t="s">
        <v>75</v>
      </c>
      <c r="E362" s="131" t="s">
        <v>233</v>
      </c>
      <c r="F362" s="131" t="s">
        <v>833</v>
      </c>
      <c r="I362" s="124"/>
      <c r="J362" s="132">
        <f>BK362</f>
        <v>0</v>
      </c>
      <c r="L362" s="121"/>
      <c r="M362" s="126"/>
      <c r="P362" s="127">
        <f>SUM(P363:P404)</f>
        <v>0</v>
      </c>
      <c r="R362" s="127">
        <f>SUM(R363:R404)</f>
        <v>19.778535179999999</v>
      </c>
      <c r="T362" s="128">
        <f>SUM(T363:T404)</f>
        <v>0</v>
      </c>
      <c r="AR362" s="122" t="s">
        <v>84</v>
      </c>
      <c r="AT362" s="129" t="s">
        <v>75</v>
      </c>
      <c r="AU362" s="129" t="s">
        <v>84</v>
      </c>
      <c r="AY362" s="122" t="s">
        <v>223</v>
      </c>
      <c r="BK362" s="130">
        <f>SUM(BK363:BK404)</f>
        <v>0</v>
      </c>
    </row>
    <row r="363" spans="2:65" s="1" customFormat="1" ht="16.5" customHeight="1">
      <c r="B363" s="31"/>
      <c r="C363" s="169" t="s">
        <v>834</v>
      </c>
      <c r="D363" s="169" t="s">
        <v>294</v>
      </c>
      <c r="E363" s="170" t="s">
        <v>835</v>
      </c>
      <c r="F363" s="171" t="s">
        <v>836</v>
      </c>
      <c r="G363" s="172" t="s">
        <v>325</v>
      </c>
      <c r="H363" s="173">
        <v>0.8</v>
      </c>
      <c r="I363" s="174"/>
      <c r="J363" s="175">
        <f>ROUND(I363*H363,2)</f>
        <v>0</v>
      </c>
      <c r="K363" s="176"/>
      <c r="L363" s="31"/>
      <c r="M363" s="177" t="s">
        <v>1</v>
      </c>
      <c r="N363" s="178" t="s">
        <v>41</v>
      </c>
      <c r="P363" s="144">
        <f>O363*H363</f>
        <v>0</v>
      </c>
      <c r="Q363" s="144">
        <v>2.3010199999999998</v>
      </c>
      <c r="R363" s="144">
        <f>Q363*H363</f>
        <v>1.840816</v>
      </c>
      <c r="S363" s="144">
        <v>0</v>
      </c>
      <c r="T363" s="145">
        <f>S363*H363</f>
        <v>0</v>
      </c>
      <c r="AR363" s="146" t="s">
        <v>229</v>
      </c>
      <c r="AT363" s="146" t="s">
        <v>294</v>
      </c>
      <c r="AU363" s="146" t="s">
        <v>86</v>
      </c>
      <c r="AY363" s="16" t="s">
        <v>223</v>
      </c>
      <c r="BE363" s="147">
        <f>IF(N363="základní",J363,0)</f>
        <v>0</v>
      </c>
      <c r="BF363" s="147">
        <f>IF(N363="snížená",J363,0)</f>
        <v>0</v>
      </c>
      <c r="BG363" s="147">
        <f>IF(N363="zákl. přenesená",J363,0)</f>
        <v>0</v>
      </c>
      <c r="BH363" s="147">
        <f>IF(N363="sníž. přenesená",J363,0)</f>
        <v>0</v>
      </c>
      <c r="BI363" s="147">
        <f>IF(N363="nulová",J363,0)</f>
        <v>0</v>
      </c>
      <c r="BJ363" s="16" t="s">
        <v>84</v>
      </c>
      <c r="BK363" s="147">
        <f>ROUND(I363*H363,2)</f>
        <v>0</v>
      </c>
      <c r="BL363" s="16" t="s">
        <v>229</v>
      </c>
      <c r="BM363" s="146" t="s">
        <v>837</v>
      </c>
    </row>
    <row r="364" spans="2:65" s="12" customFormat="1" ht="11.25">
      <c r="B364" s="148"/>
      <c r="D364" s="149" t="s">
        <v>253</v>
      </c>
      <c r="E364" s="150" t="s">
        <v>1</v>
      </c>
      <c r="F364" s="151" t="s">
        <v>838</v>
      </c>
      <c r="H364" s="150" t="s">
        <v>1</v>
      </c>
      <c r="I364" s="152"/>
      <c r="L364" s="148"/>
      <c r="M364" s="153"/>
      <c r="T364" s="154"/>
      <c r="AT364" s="150" t="s">
        <v>253</v>
      </c>
      <c r="AU364" s="150" t="s">
        <v>86</v>
      </c>
      <c r="AV364" s="12" t="s">
        <v>84</v>
      </c>
      <c r="AW364" s="12" t="s">
        <v>32</v>
      </c>
      <c r="AX364" s="12" t="s">
        <v>76</v>
      </c>
      <c r="AY364" s="150" t="s">
        <v>223</v>
      </c>
    </row>
    <row r="365" spans="2:65" s="13" customFormat="1" ht="11.25">
      <c r="B365" s="155"/>
      <c r="D365" s="149" t="s">
        <v>253</v>
      </c>
      <c r="E365" s="156" t="s">
        <v>1</v>
      </c>
      <c r="F365" s="157" t="s">
        <v>839</v>
      </c>
      <c r="H365" s="158">
        <v>0.8</v>
      </c>
      <c r="I365" s="159"/>
      <c r="L365" s="155"/>
      <c r="M365" s="160"/>
      <c r="T365" s="161"/>
      <c r="AT365" s="156" t="s">
        <v>253</v>
      </c>
      <c r="AU365" s="156" t="s">
        <v>86</v>
      </c>
      <c r="AV365" s="13" t="s">
        <v>86</v>
      </c>
      <c r="AW365" s="13" t="s">
        <v>32</v>
      </c>
      <c r="AX365" s="13" t="s">
        <v>84</v>
      </c>
      <c r="AY365" s="156" t="s">
        <v>223</v>
      </c>
    </row>
    <row r="366" spans="2:65" s="1" customFormat="1" ht="24.2" customHeight="1">
      <c r="B366" s="31"/>
      <c r="C366" s="169" t="s">
        <v>840</v>
      </c>
      <c r="D366" s="169" t="s">
        <v>294</v>
      </c>
      <c r="E366" s="170" t="s">
        <v>841</v>
      </c>
      <c r="F366" s="171" t="s">
        <v>842</v>
      </c>
      <c r="G366" s="172" t="s">
        <v>325</v>
      </c>
      <c r="H366" s="173">
        <v>1.921</v>
      </c>
      <c r="I366" s="174"/>
      <c r="J366" s="175">
        <f>ROUND(I366*H366,2)</f>
        <v>0</v>
      </c>
      <c r="K366" s="176"/>
      <c r="L366" s="31"/>
      <c r="M366" s="177" t="s">
        <v>1</v>
      </c>
      <c r="N366" s="178" t="s">
        <v>41</v>
      </c>
      <c r="P366" s="144">
        <f>O366*H366</f>
        <v>0</v>
      </c>
      <c r="Q366" s="144">
        <v>2.45329</v>
      </c>
      <c r="R366" s="144">
        <f>Q366*H366</f>
        <v>4.7127700900000002</v>
      </c>
      <c r="S366" s="144">
        <v>0</v>
      </c>
      <c r="T366" s="145">
        <f>S366*H366</f>
        <v>0</v>
      </c>
      <c r="AR366" s="146" t="s">
        <v>229</v>
      </c>
      <c r="AT366" s="146" t="s">
        <v>294</v>
      </c>
      <c r="AU366" s="146" t="s">
        <v>86</v>
      </c>
      <c r="AY366" s="16" t="s">
        <v>223</v>
      </c>
      <c r="BE366" s="147">
        <f>IF(N366="základní",J366,0)</f>
        <v>0</v>
      </c>
      <c r="BF366" s="147">
        <f>IF(N366="snížená",J366,0)</f>
        <v>0</v>
      </c>
      <c r="BG366" s="147">
        <f>IF(N366="zákl. přenesená",J366,0)</f>
        <v>0</v>
      </c>
      <c r="BH366" s="147">
        <f>IF(N366="sníž. přenesená",J366,0)</f>
        <v>0</v>
      </c>
      <c r="BI366" s="147">
        <f>IF(N366="nulová",J366,0)</f>
        <v>0</v>
      </c>
      <c r="BJ366" s="16" t="s">
        <v>84</v>
      </c>
      <c r="BK366" s="147">
        <f>ROUND(I366*H366,2)</f>
        <v>0</v>
      </c>
      <c r="BL366" s="16" t="s">
        <v>229</v>
      </c>
      <c r="BM366" s="146" t="s">
        <v>843</v>
      </c>
    </row>
    <row r="367" spans="2:65" s="12" customFormat="1" ht="11.25">
      <c r="B367" s="148"/>
      <c r="D367" s="149" t="s">
        <v>253</v>
      </c>
      <c r="E367" s="150" t="s">
        <v>1</v>
      </c>
      <c r="F367" s="151" t="s">
        <v>844</v>
      </c>
      <c r="H367" s="150" t="s">
        <v>1</v>
      </c>
      <c r="I367" s="152"/>
      <c r="L367" s="148"/>
      <c r="M367" s="153"/>
      <c r="T367" s="154"/>
      <c r="AT367" s="150" t="s">
        <v>253</v>
      </c>
      <c r="AU367" s="150" t="s">
        <v>86</v>
      </c>
      <c r="AV367" s="12" t="s">
        <v>84</v>
      </c>
      <c r="AW367" s="12" t="s">
        <v>32</v>
      </c>
      <c r="AX367" s="12" t="s">
        <v>76</v>
      </c>
      <c r="AY367" s="150" t="s">
        <v>223</v>
      </c>
    </row>
    <row r="368" spans="2:65" s="12" customFormat="1" ht="11.25">
      <c r="B368" s="148"/>
      <c r="D368" s="149" t="s">
        <v>253</v>
      </c>
      <c r="E368" s="150" t="s">
        <v>1</v>
      </c>
      <c r="F368" s="151" t="s">
        <v>845</v>
      </c>
      <c r="H368" s="150" t="s">
        <v>1</v>
      </c>
      <c r="I368" s="152"/>
      <c r="L368" s="148"/>
      <c r="M368" s="153"/>
      <c r="T368" s="154"/>
      <c r="AT368" s="150" t="s">
        <v>253</v>
      </c>
      <c r="AU368" s="150" t="s">
        <v>86</v>
      </c>
      <c r="AV368" s="12" t="s">
        <v>84</v>
      </c>
      <c r="AW368" s="12" t="s">
        <v>32</v>
      </c>
      <c r="AX368" s="12" t="s">
        <v>76</v>
      </c>
      <c r="AY368" s="150" t="s">
        <v>223</v>
      </c>
    </row>
    <row r="369" spans="2:65" s="13" customFormat="1" ht="11.25">
      <c r="B369" s="155"/>
      <c r="D369" s="149" t="s">
        <v>253</v>
      </c>
      <c r="E369" s="156" t="s">
        <v>1</v>
      </c>
      <c r="F369" s="157" t="s">
        <v>846</v>
      </c>
      <c r="H369" s="158">
        <v>0.22600000000000001</v>
      </c>
      <c r="I369" s="159"/>
      <c r="L369" s="155"/>
      <c r="M369" s="160"/>
      <c r="T369" s="161"/>
      <c r="AT369" s="156" t="s">
        <v>253</v>
      </c>
      <c r="AU369" s="156" t="s">
        <v>86</v>
      </c>
      <c r="AV369" s="13" t="s">
        <v>86</v>
      </c>
      <c r="AW369" s="13" t="s">
        <v>32</v>
      </c>
      <c r="AX369" s="13" t="s">
        <v>76</v>
      </c>
      <c r="AY369" s="156" t="s">
        <v>223</v>
      </c>
    </row>
    <row r="370" spans="2:65" s="12" customFormat="1" ht="11.25">
      <c r="B370" s="148"/>
      <c r="D370" s="149" t="s">
        <v>253</v>
      </c>
      <c r="E370" s="150" t="s">
        <v>1</v>
      </c>
      <c r="F370" s="151" t="s">
        <v>847</v>
      </c>
      <c r="H370" s="150" t="s">
        <v>1</v>
      </c>
      <c r="I370" s="152"/>
      <c r="L370" s="148"/>
      <c r="M370" s="153"/>
      <c r="T370" s="154"/>
      <c r="AT370" s="150" t="s">
        <v>253</v>
      </c>
      <c r="AU370" s="150" t="s">
        <v>86</v>
      </c>
      <c r="AV370" s="12" t="s">
        <v>84</v>
      </c>
      <c r="AW370" s="12" t="s">
        <v>32</v>
      </c>
      <c r="AX370" s="12" t="s">
        <v>76</v>
      </c>
      <c r="AY370" s="150" t="s">
        <v>223</v>
      </c>
    </row>
    <row r="371" spans="2:65" s="13" customFormat="1" ht="11.25">
      <c r="B371" s="155"/>
      <c r="D371" s="149" t="s">
        <v>253</v>
      </c>
      <c r="E371" s="156" t="s">
        <v>1</v>
      </c>
      <c r="F371" s="157" t="s">
        <v>848</v>
      </c>
      <c r="H371" s="158">
        <v>0.98</v>
      </c>
      <c r="I371" s="159"/>
      <c r="L371" s="155"/>
      <c r="M371" s="160"/>
      <c r="T371" s="161"/>
      <c r="AT371" s="156" t="s">
        <v>253</v>
      </c>
      <c r="AU371" s="156" t="s">
        <v>86</v>
      </c>
      <c r="AV371" s="13" t="s">
        <v>86</v>
      </c>
      <c r="AW371" s="13" t="s">
        <v>32</v>
      </c>
      <c r="AX371" s="13" t="s">
        <v>76</v>
      </c>
      <c r="AY371" s="156" t="s">
        <v>223</v>
      </c>
    </row>
    <row r="372" spans="2:65" s="12" customFormat="1" ht="11.25">
      <c r="B372" s="148"/>
      <c r="D372" s="149" t="s">
        <v>253</v>
      </c>
      <c r="E372" s="150" t="s">
        <v>1</v>
      </c>
      <c r="F372" s="151" t="s">
        <v>849</v>
      </c>
      <c r="H372" s="150" t="s">
        <v>1</v>
      </c>
      <c r="I372" s="152"/>
      <c r="L372" s="148"/>
      <c r="M372" s="153"/>
      <c r="T372" s="154"/>
      <c r="AT372" s="150" t="s">
        <v>253</v>
      </c>
      <c r="AU372" s="150" t="s">
        <v>86</v>
      </c>
      <c r="AV372" s="12" t="s">
        <v>84</v>
      </c>
      <c r="AW372" s="12" t="s">
        <v>32</v>
      </c>
      <c r="AX372" s="12" t="s">
        <v>76</v>
      </c>
      <c r="AY372" s="150" t="s">
        <v>223</v>
      </c>
    </row>
    <row r="373" spans="2:65" s="13" customFormat="1" ht="11.25">
      <c r="B373" s="155"/>
      <c r="D373" s="149" t="s">
        <v>253</v>
      </c>
      <c r="E373" s="156" t="s">
        <v>1</v>
      </c>
      <c r="F373" s="157" t="s">
        <v>850</v>
      </c>
      <c r="H373" s="158">
        <v>0.17499999999999999</v>
      </c>
      <c r="I373" s="159"/>
      <c r="L373" s="155"/>
      <c r="M373" s="160"/>
      <c r="T373" s="161"/>
      <c r="AT373" s="156" t="s">
        <v>253</v>
      </c>
      <c r="AU373" s="156" t="s">
        <v>86</v>
      </c>
      <c r="AV373" s="13" t="s">
        <v>86</v>
      </c>
      <c r="AW373" s="13" t="s">
        <v>32</v>
      </c>
      <c r="AX373" s="13" t="s">
        <v>76</v>
      </c>
      <c r="AY373" s="156" t="s">
        <v>223</v>
      </c>
    </row>
    <row r="374" spans="2:65" s="12" customFormat="1" ht="11.25">
      <c r="B374" s="148"/>
      <c r="D374" s="149" t="s">
        <v>253</v>
      </c>
      <c r="E374" s="150" t="s">
        <v>1</v>
      </c>
      <c r="F374" s="151" t="s">
        <v>851</v>
      </c>
      <c r="H374" s="150" t="s">
        <v>1</v>
      </c>
      <c r="I374" s="152"/>
      <c r="L374" s="148"/>
      <c r="M374" s="153"/>
      <c r="T374" s="154"/>
      <c r="AT374" s="150" t="s">
        <v>253</v>
      </c>
      <c r="AU374" s="150" t="s">
        <v>86</v>
      </c>
      <c r="AV374" s="12" t="s">
        <v>84</v>
      </c>
      <c r="AW374" s="12" t="s">
        <v>32</v>
      </c>
      <c r="AX374" s="12" t="s">
        <v>76</v>
      </c>
      <c r="AY374" s="150" t="s">
        <v>223</v>
      </c>
    </row>
    <row r="375" spans="2:65" s="13" customFormat="1" ht="11.25">
      <c r="B375" s="155"/>
      <c r="D375" s="149" t="s">
        <v>253</v>
      </c>
      <c r="E375" s="156" t="s">
        <v>1</v>
      </c>
      <c r="F375" s="157" t="s">
        <v>852</v>
      </c>
      <c r="H375" s="158">
        <v>0.36</v>
      </c>
      <c r="I375" s="159"/>
      <c r="L375" s="155"/>
      <c r="M375" s="160"/>
      <c r="T375" s="161"/>
      <c r="AT375" s="156" t="s">
        <v>253</v>
      </c>
      <c r="AU375" s="156" t="s">
        <v>86</v>
      </c>
      <c r="AV375" s="13" t="s">
        <v>86</v>
      </c>
      <c r="AW375" s="13" t="s">
        <v>32</v>
      </c>
      <c r="AX375" s="13" t="s">
        <v>76</v>
      </c>
      <c r="AY375" s="156" t="s">
        <v>223</v>
      </c>
    </row>
    <row r="376" spans="2:65" s="12" customFormat="1" ht="11.25">
      <c r="B376" s="148"/>
      <c r="D376" s="149" t="s">
        <v>253</v>
      </c>
      <c r="E376" s="150" t="s">
        <v>1</v>
      </c>
      <c r="F376" s="151" t="s">
        <v>853</v>
      </c>
      <c r="H376" s="150" t="s">
        <v>1</v>
      </c>
      <c r="I376" s="152"/>
      <c r="L376" s="148"/>
      <c r="M376" s="153"/>
      <c r="T376" s="154"/>
      <c r="AT376" s="150" t="s">
        <v>253</v>
      </c>
      <c r="AU376" s="150" t="s">
        <v>86</v>
      </c>
      <c r="AV376" s="12" t="s">
        <v>84</v>
      </c>
      <c r="AW376" s="12" t="s">
        <v>32</v>
      </c>
      <c r="AX376" s="12" t="s">
        <v>76</v>
      </c>
      <c r="AY376" s="150" t="s">
        <v>223</v>
      </c>
    </row>
    <row r="377" spans="2:65" s="13" customFormat="1" ht="11.25">
      <c r="B377" s="155"/>
      <c r="D377" s="149" t="s">
        <v>253</v>
      </c>
      <c r="E377" s="156" t="s">
        <v>1</v>
      </c>
      <c r="F377" s="157" t="s">
        <v>854</v>
      </c>
      <c r="H377" s="158">
        <v>0.18</v>
      </c>
      <c r="I377" s="159"/>
      <c r="L377" s="155"/>
      <c r="M377" s="160"/>
      <c r="T377" s="161"/>
      <c r="AT377" s="156" t="s">
        <v>253</v>
      </c>
      <c r="AU377" s="156" t="s">
        <v>86</v>
      </c>
      <c r="AV377" s="13" t="s">
        <v>86</v>
      </c>
      <c r="AW377" s="13" t="s">
        <v>32</v>
      </c>
      <c r="AX377" s="13" t="s">
        <v>76</v>
      </c>
      <c r="AY377" s="156" t="s">
        <v>223</v>
      </c>
    </row>
    <row r="378" spans="2:65" s="14" customFormat="1" ht="11.25">
      <c r="B378" s="162"/>
      <c r="D378" s="149" t="s">
        <v>253</v>
      </c>
      <c r="E378" s="163" t="s">
        <v>1</v>
      </c>
      <c r="F378" s="164" t="s">
        <v>258</v>
      </c>
      <c r="H378" s="165">
        <v>1.921</v>
      </c>
      <c r="I378" s="166"/>
      <c r="L378" s="162"/>
      <c r="M378" s="167"/>
      <c r="T378" s="168"/>
      <c r="AT378" s="163" t="s">
        <v>253</v>
      </c>
      <c r="AU378" s="163" t="s">
        <v>86</v>
      </c>
      <c r="AV378" s="14" t="s">
        <v>229</v>
      </c>
      <c r="AW378" s="14" t="s">
        <v>32</v>
      </c>
      <c r="AX378" s="14" t="s">
        <v>84</v>
      </c>
      <c r="AY378" s="163" t="s">
        <v>223</v>
      </c>
    </row>
    <row r="379" spans="2:65" s="1" customFormat="1" ht="16.5" customHeight="1">
      <c r="B379" s="31"/>
      <c r="C379" s="169" t="s">
        <v>855</v>
      </c>
      <c r="D379" s="169" t="s">
        <v>294</v>
      </c>
      <c r="E379" s="170" t="s">
        <v>856</v>
      </c>
      <c r="F379" s="171" t="s">
        <v>857</v>
      </c>
      <c r="G379" s="172" t="s">
        <v>311</v>
      </c>
      <c r="H379" s="173">
        <v>12.48</v>
      </c>
      <c r="I379" s="174"/>
      <c r="J379" s="175">
        <f>ROUND(I379*H379,2)</f>
        <v>0</v>
      </c>
      <c r="K379" s="176"/>
      <c r="L379" s="31"/>
      <c r="M379" s="177" t="s">
        <v>1</v>
      </c>
      <c r="N379" s="178" t="s">
        <v>41</v>
      </c>
      <c r="P379" s="144">
        <f>O379*H379</f>
        <v>0</v>
      </c>
      <c r="Q379" s="144">
        <v>2.64E-3</v>
      </c>
      <c r="R379" s="144">
        <f>Q379*H379</f>
        <v>3.2947200000000003E-2</v>
      </c>
      <c r="S379" s="144">
        <v>0</v>
      </c>
      <c r="T379" s="145">
        <f>S379*H379</f>
        <v>0</v>
      </c>
      <c r="AR379" s="146" t="s">
        <v>229</v>
      </c>
      <c r="AT379" s="146" t="s">
        <v>294</v>
      </c>
      <c r="AU379" s="146" t="s">
        <v>86</v>
      </c>
      <c r="AY379" s="16" t="s">
        <v>223</v>
      </c>
      <c r="BE379" s="147">
        <f>IF(N379="základní",J379,0)</f>
        <v>0</v>
      </c>
      <c r="BF379" s="147">
        <f>IF(N379="snížená",J379,0)</f>
        <v>0</v>
      </c>
      <c r="BG379" s="147">
        <f>IF(N379="zákl. přenesená",J379,0)</f>
        <v>0</v>
      </c>
      <c r="BH379" s="147">
        <f>IF(N379="sníž. přenesená",J379,0)</f>
        <v>0</v>
      </c>
      <c r="BI379" s="147">
        <f>IF(N379="nulová",J379,0)</f>
        <v>0</v>
      </c>
      <c r="BJ379" s="16" t="s">
        <v>84</v>
      </c>
      <c r="BK379" s="147">
        <f>ROUND(I379*H379,2)</f>
        <v>0</v>
      </c>
      <c r="BL379" s="16" t="s">
        <v>229</v>
      </c>
      <c r="BM379" s="146" t="s">
        <v>858</v>
      </c>
    </row>
    <row r="380" spans="2:65" s="13" customFormat="1" ht="11.25">
      <c r="B380" s="155"/>
      <c r="D380" s="149" t="s">
        <v>253</v>
      </c>
      <c r="E380" s="156" t="s">
        <v>1</v>
      </c>
      <c r="F380" s="157" t="s">
        <v>859</v>
      </c>
      <c r="H380" s="158">
        <v>12.48</v>
      </c>
      <c r="I380" s="159"/>
      <c r="L380" s="155"/>
      <c r="M380" s="160"/>
      <c r="T380" s="161"/>
      <c r="AT380" s="156" t="s">
        <v>253</v>
      </c>
      <c r="AU380" s="156" t="s">
        <v>86</v>
      </c>
      <c r="AV380" s="13" t="s">
        <v>86</v>
      </c>
      <c r="AW380" s="13" t="s">
        <v>32</v>
      </c>
      <c r="AX380" s="13" t="s">
        <v>84</v>
      </c>
      <c r="AY380" s="156" t="s">
        <v>223</v>
      </c>
    </row>
    <row r="381" spans="2:65" s="1" customFormat="1" ht="16.5" customHeight="1">
      <c r="B381" s="31"/>
      <c r="C381" s="169" t="s">
        <v>860</v>
      </c>
      <c r="D381" s="169" t="s">
        <v>294</v>
      </c>
      <c r="E381" s="170" t="s">
        <v>861</v>
      </c>
      <c r="F381" s="171" t="s">
        <v>862</v>
      </c>
      <c r="G381" s="172" t="s">
        <v>311</v>
      </c>
      <c r="H381" s="173">
        <v>12.48</v>
      </c>
      <c r="I381" s="174"/>
      <c r="J381" s="175">
        <f>ROUND(I381*H381,2)</f>
        <v>0</v>
      </c>
      <c r="K381" s="176"/>
      <c r="L381" s="31"/>
      <c r="M381" s="177" t="s">
        <v>1</v>
      </c>
      <c r="N381" s="178" t="s">
        <v>41</v>
      </c>
      <c r="P381" s="144">
        <f>O381*H381</f>
        <v>0</v>
      </c>
      <c r="Q381" s="144">
        <v>0</v>
      </c>
      <c r="R381" s="144">
        <f>Q381*H381</f>
        <v>0</v>
      </c>
      <c r="S381" s="144">
        <v>0</v>
      </c>
      <c r="T381" s="145">
        <f>S381*H381</f>
        <v>0</v>
      </c>
      <c r="AR381" s="146" t="s">
        <v>229</v>
      </c>
      <c r="AT381" s="146" t="s">
        <v>294</v>
      </c>
      <c r="AU381" s="146" t="s">
        <v>86</v>
      </c>
      <c r="AY381" s="16" t="s">
        <v>223</v>
      </c>
      <c r="BE381" s="147">
        <f>IF(N381="základní",J381,0)</f>
        <v>0</v>
      </c>
      <c r="BF381" s="147">
        <f>IF(N381="snížená",J381,0)</f>
        <v>0</v>
      </c>
      <c r="BG381" s="147">
        <f>IF(N381="zákl. přenesená",J381,0)</f>
        <v>0</v>
      </c>
      <c r="BH381" s="147">
        <f>IF(N381="sníž. přenesená",J381,0)</f>
        <v>0</v>
      </c>
      <c r="BI381" s="147">
        <f>IF(N381="nulová",J381,0)</f>
        <v>0</v>
      </c>
      <c r="BJ381" s="16" t="s">
        <v>84</v>
      </c>
      <c r="BK381" s="147">
        <f>ROUND(I381*H381,2)</f>
        <v>0</v>
      </c>
      <c r="BL381" s="16" t="s">
        <v>229</v>
      </c>
      <c r="BM381" s="146" t="s">
        <v>863</v>
      </c>
    </row>
    <row r="382" spans="2:65" s="1" customFormat="1" ht="21.75" customHeight="1">
      <c r="B382" s="31"/>
      <c r="C382" s="169" t="s">
        <v>864</v>
      </c>
      <c r="D382" s="169" t="s">
        <v>294</v>
      </c>
      <c r="E382" s="170" t="s">
        <v>865</v>
      </c>
      <c r="F382" s="171" t="s">
        <v>866</v>
      </c>
      <c r="G382" s="172" t="s">
        <v>325</v>
      </c>
      <c r="H382" s="173">
        <v>1.6220000000000001</v>
      </c>
      <c r="I382" s="174"/>
      <c r="J382" s="175">
        <f>ROUND(I382*H382,2)</f>
        <v>0</v>
      </c>
      <c r="K382" s="176"/>
      <c r="L382" s="31"/>
      <c r="M382" s="177" t="s">
        <v>1</v>
      </c>
      <c r="N382" s="178" t="s">
        <v>41</v>
      </c>
      <c r="P382" s="144">
        <f>O382*H382</f>
        <v>0</v>
      </c>
      <c r="Q382" s="144">
        <v>2.5018699999999998</v>
      </c>
      <c r="R382" s="144">
        <f>Q382*H382</f>
        <v>4.05803314</v>
      </c>
      <c r="S382" s="144">
        <v>0</v>
      </c>
      <c r="T382" s="145">
        <f>S382*H382</f>
        <v>0</v>
      </c>
      <c r="AR382" s="146" t="s">
        <v>229</v>
      </c>
      <c r="AT382" s="146" t="s">
        <v>294</v>
      </c>
      <c r="AU382" s="146" t="s">
        <v>86</v>
      </c>
      <c r="AY382" s="16" t="s">
        <v>223</v>
      </c>
      <c r="BE382" s="147">
        <f>IF(N382="základní",J382,0)</f>
        <v>0</v>
      </c>
      <c r="BF382" s="147">
        <f>IF(N382="snížená",J382,0)</f>
        <v>0</v>
      </c>
      <c r="BG382" s="147">
        <f>IF(N382="zákl. přenesená",J382,0)</f>
        <v>0</v>
      </c>
      <c r="BH382" s="147">
        <f>IF(N382="sníž. přenesená",J382,0)</f>
        <v>0</v>
      </c>
      <c r="BI382" s="147">
        <f>IF(N382="nulová",J382,0)</f>
        <v>0</v>
      </c>
      <c r="BJ382" s="16" t="s">
        <v>84</v>
      </c>
      <c r="BK382" s="147">
        <f>ROUND(I382*H382,2)</f>
        <v>0</v>
      </c>
      <c r="BL382" s="16" t="s">
        <v>229</v>
      </c>
      <c r="BM382" s="146" t="s">
        <v>867</v>
      </c>
    </row>
    <row r="383" spans="2:65" s="12" customFormat="1" ht="11.25">
      <c r="B383" s="148"/>
      <c r="D383" s="149" t="s">
        <v>253</v>
      </c>
      <c r="E383" s="150" t="s">
        <v>1</v>
      </c>
      <c r="F383" s="151" t="s">
        <v>521</v>
      </c>
      <c r="H383" s="150" t="s">
        <v>1</v>
      </c>
      <c r="I383" s="152"/>
      <c r="L383" s="148"/>
      <c r="M383" s="153"/>
      <c r="T383" s="154"/>
      <c r="AT383" s="150" t="s">
        <v>253</v>
      </c>
      <c r="AU383" s="150" t="s">
        <v>86</v>
      </c>
      <c r="AV383" s="12" t="s">
        <v>84</v>
      </c>
      <c r="AW383" s="12" t="s">
        <v>32</v>
      </c>
      <c r="AX383" s="12" t="s">
        <v>76</v>
      </c>
      <c r="AY383" s="150" t="s">
        <v>223</v>
      </c>
    </row>
    <row r="384" spans="2:65" s="13" customFormat="1" ht="11.25">
      <c r="B384" s="155"/>
      <c r="D384" s="149" t="s">
        <v>253</v>
      </c>
      <c r="E384" s="156" t="s">
        <v>1</v>
      </c>
      <c r="F384" s="157" t="s">
        <v>868</v>
      </c>
      <c r="H384" s="158">
        <v>1.6220000000000001</v>
      </c>
      <c r="I384" s="159"/>
      <c r="L384" s="155"/>
      <c r="M384" s="160"/>
      <c r="T384" s="161"/>
      <c r="AT384" s="156" t="s">
        <v>253</v>
      </c>
      <c r="AU384" s="156" t="s">
        <v>86</v>
      </c>
      <c r="AV384" s="13" t="s">
        <v>86</v>
      </c>
      <c r="AW384" s="13" t="s">
        <v>32</v>
      </c>
      <c r="AX384" s="13" t="s">
        <v>84</v>
      </c>
      <c r="AY384" s="156" t="s">
        <v>223</v>
      </c>
    </row>
    <row r="385" spans="2:65" s="1" customFormat="1" ht="24.2" customHeight="1">
      <c r="B385" s="31"/>
      <c r="C385" s="169" t="s">
        <v>869</v>
      </c>
      <c r="D385" s="169" t="s">
        <v>294</v>
      </c>
      <c r="E385" s="170" t="s">
        <v>870</v>
      </c>
      <c r="F385" s="171" t="s">
        <v>871</v>
      </c>
      <c r="G385" s="172" t="s">
        <v>311</v>
      </c>
      <c r="H385" s="173">
        <v>10.087999999999999</v>
      </c>
      <c r="I385" s="174"/>
      <c r="J385" s="175">
        <f>ROUND(I385*H385,2)</f>
        <v>0</v>
      </c>
      <c r="K385" s="176"/>
      <c r="L385" s="31"/>
      <c r="M385" s="177" t="s">
        <v>1</v>
      </c>
      <c r="N385" s="178" t="s">
        <v>41</v>
      </c>
      <c r="P385" s="144">
        <f>O385*H385</f>
        <v>0</v>
      </c>
      <c r="Q385" s="144">
        <v>3.46E-3</v>
      </c>
      <c r="R385" s="144">
        <f>Q385*H385</f>
        <v>3.4904479999999995E-2</v>
      </c>
      <c r="S385" s="144">
        <v>0</v>
      </c>
      <c r="T385" s="145">
        <f>S385*H385</f>
        <v>0</v>
      </c>
      <c r="AR385" s="146" t="s">
        <v>229</v>
      </c>
      <c r="AT385" s="146" t="s">
        <v>294</v>
      </c>
      <c r="AU385" s="146" t="s">
        <v>86</v>
      </c>
      <c r="AY385" s="16" t="s">
        <v>223</v>
      </c>
      <c r="BE385" s="147">
        <f>IF(N385="základní",J385,0)</f>
        <v>0</v>
      </c>
      <c r="BF385" s="147">
        <f>IF(N385="snížená",J385,0)</f>
        <v>0</v>
      </c>
      <c r="BG385" s="147">
        <f>IF(N385="zákl. přenesená",J385,0)</f>
        <v>0</v>
      </c>
      <c r="BH385" s="147">
        <f>IF(N385="sníž. přenesená",J385,0)</f>
        <v>0</v>
      </c>
      <c r="BI385" s="147">
        <f>IF(N385="nulová",J385,0)</f>
        <v>0</v>
      </c>
      <c r="BJ385" s="16" t="s">
        <v>84</v>
      </c>
      <c r="BK385" s="147">
        <f>ROUND(I385*H385,2)</f>
        <v>0</v>
      </c>
      <c r="BL385" s="16" t="s">
        <v>229</v>
      </c>
      <c r="BM385" s="146" t="s">
        <v>872</v>
      </c>
    </row>
    <row r="386" spans="2:65" s="13" customFormat="1" ht="11.25">
      <c r="B386" s="155"/>
      <c r="D386" s="149" t="s">
        <v>253</v>
      </c>
      <c r="E386" s="156" t="s">
        <v>1</v>
      </c>
      <c r="F386" s="157" t="s">
        <v>873</v>
      </c>
      <c r="H386" s="158">
        <v>10.087999999999999</v>
      </c>
      <c r="I386" s="159"/>
      <c r="L386" s="155"/>
      <c r="M386" s="160"/>
      <c r="T386" s="161"/>
      <c r="AT386" s="156" t="s">
        <v>253</v>
      </c>
      <c r="AU386" s="156" t="s">
        <v>86</v>
      </c>
      <c r="AV386" s="13" t="s">
        <v>86</v>
      </c>
      <c r="AW386" s="13" t="s">
        <v>32</v>
      </c>
      <c r="AX386" s="13" t="s">
        <v>84</v>
      </c>
      <c r="AY386" s="156" t="s">
        <v>223</v>
      </c>
    </row>
    <row r="387" spans="2:65" s="1" customFormat="1" ht="24.2" customHeight="1">
      <c r="B387" s="31"/>
      <c r="C387" s="169" t="s">
        <v>874</v>
      </c>
      <c r="D387" s="169" t="s">
        <v>294</v>
      </c>
      <c r="E387" s="170" t="s">
        <v>875</v>
      </c>
      <c r="F387" s="171" t="s">
        <v>876</v>
      </c>
      <c r="G387" s="172" t="s">
        <v>311</v>
      </c>
      <c r="H387" s="173">
        <v>10.087999999999999</v>
      </c>
      <c r="I387" s="174"/>
      <c r="J387" s="175">
        <f t="shared" ref="J387:J393" si="10">ROUND(I387*H387,2)</f>
        <v>0</v>
      </c>
      <c r="K387" s="176"/>
      <c r="L387" s="31"/>
      <c r="M387" s="177" t="s">
        <v>1</v>
      </c>
      <c r="N387" s="178" t="s">
        <v>41</v>
      </c>
      <c r="P387" s="144">
        <f t="shared" ref="P387:P393" si="11">O387*H387</f>
        <v>0</v>
      </c>
      <c r="Q387" s="144">
        <v>0</v>
      </c>
      <c r="R387" s="144">
        <f t="shared" ref="R387:R393" si="12">Q387*H387</f>
        <v>0</v>
      </c>
      <c r="S387" s="144">
        <v>0</v>
      </c>
      <c r="T387" s="145">
        <f t="shared" ref="T387:T393" si="13">S387*H387</f>
        <v>0</v>
      </c>
      <c r="AR387" s="146" t="s">
        <v>229</v>
      </c>
      <c r="AT387" s="146" t="s">
        <v>294</v>
      </c>
      <c r="AU387" s="146" t="s">
        <v>86</v>
      </c>
      <c r="AY387" s="16" t="s">
        <v>223</v>
      </c>
      <c r="BE387" s="147">
        <f t="shared" ref="BE387:BE393" si="14">IF(N387="základní",J387,0)</f>
        <v>0</v>
      </c>
      <c r="BF387" s="147">
        <f t="shared" ref="BF387:BF393" si="15">IF(N387="snížená",J387,0)</f>
        <v>0</v>
      </c>
      <c r="BG387" s="147">
        <f t="shared" ref="BG387:BG393" si="16">IF(N387="zákl. přenesená",J387,0)</f>
        <v>0</v>
      </c>
      <c r="BH387" s="147">
        <f t="shared" ref="BH387:BH393" si="17">IF(N387="sníž. přenesená",J387,0)</f>
        <v>0</v>
      </c>
      <c r="BI387" s="147">
        <f t="shared" ref="BI387:BI393" si="18">IF(N387="nulová",J387,0)</f>
        <v>0</v>
      </c>
      <c r="BJ387" s="16" t="s">
        <v>84</v>
      </c>
      <c r="BK387" s="147">
        <f t="shared" ref="BK387:BK393" si="19">ROUND(I387*H387,2)</f>
        <v>0</v>
      </c>
      <c r="BL387" s="16" t="s">
        <v>229</v>
      </c>
      <c r="BM387" s="146" t="s">
        <v>877</v>
      </c>
    </row>
    <row r="388" spans="2:65" s="1" customFormat="1" ht="24.2" customHeight="1">
      <c r="B388" s="31"/>
      <c r="C388" s="169" t="s">
        <v>878</v>
      </c>
      <c r="D388" s="169" t="s">
        <v>294</v>
      </c>
      <c r="E388" s="170" t="s">
        <v>879</v>
      </c>
      <c r="F388" s="171" t="s">
        <v>880</v>
      </c>
      <c r="G388" s="172" t="s">
        <v>311</v>
      </c>
      <c r="H388" s="173">
        <v>10.087999999999999</v>
      </c>
      <c r="I388" s="174"/>
      <c r="J388" s="175">
        <f t="shared" si="10"/>
        <v>0</v>
      </c>
      <c r="K388" s="176"/>
      <c r="L388" s="31"/>
      <c r="M388" s="177" t="s">
        <v>1</v>
      </c>
      <c r="N388" s="178" t="s">
        <v>41</v>
      </c>
      <c r="P388" s="144">
        <f t="shared" si="11"/>
        <v>0</v>
      </c>
      <c r="Q388" s="144">
        <v>2.5000000000000001E-3</v>
      </c>
      <c r="R388" s="144">
        <f t="shared" si="12"/>
        <v>2.5219999999999999E-2</v>
      </c>
      <c r="S388" s="144">
        <v>0</v>
      </c>
      <c r="T388" s="145">
        <f t="shared" si="13"/>
        <v>0</v>
      </c>
      <c r="AR388" s="146" t="s">
        <v>229</v>
      </c>
      <c r="AT388" s="146" t="s">
        <v>294</v>
      </c>
      <c r="AU388" s="146" t="s">
        <v>86</v>
      </c>
      <c r="AY388" s="16" t="s">
        <v>223</v>
      </c>
      <c r="BE388" s="147">
        <f t="shared" si="14"/>
        <v>0</v>
      </c>
      <c r="BF388" s="147">
        <f t="shared" si="15"/>
        <v>0</v>
      </c>
      <c r="BG388" s="147">
        <f t="shared" si="16"/>
        <v>0</v>
      </c>
      <c r="BH388" s="147">
        <f t="shared" si="17"/>
        <v>0</v>
      </c>
      <c r="BI388" s="147">
        <f t="shared" si="18"/>
        <v>0</v>
      </c>
      <c r="BJ388" s="16" t="s">
        <v>84</v>
      </c>
      <c r="BK388" s="147">
        <f t="shared" si="19"/>
        <v>0</v>
      </c>
      <c r="BL388" s="16" t="s">
        <v>229</v>
      </c>
      <c r="BM388" s="146" t="s">
        <v>881</v>
      </c>
    </row>
    <row r="389" spans="2:65" s="1" customFormat="1" ht="16.5" customHeight="1">
      <c r="B389" s="31"/>
      <c r="C389" s="169" t="s">
        <v>882</v>
      </c>
      <c r="D389" s="169" t="s">
        <v>294</v>
      </c>
      <c r="E389" s="170" t="s">
        <v>883</v>
      </c>
      <c r="F389" s="171" t="s">
        <v>884</v>
      </c>
      <c r="G389" s="172" t="s">
        <v>251</v>
      </c>
      <c r="H389" s="173">
        <v>23</v>
      </c>
      <c r="I389" s="174"/>
      <c r="J389" s="175">
        <f t="shared" si="10"/>
        <v>0</v>
      </c>
      <c r="K389" s="176"/>
      <c r="L389" s="31"/>
      <c r="M389" s="177" t="s">
        <v>1</v>
      </c>
      <c r="N389" s="178" t="s">
        <v>41</v>
      </c>
      <c r="P389" s="144">
        <f t="shared" si="11"/>
        <v>0</v>
      </c>
      <c r="Q389" s="144">
        <v>1.6060000000000001E-2</v>
      </c>
      <c r="R389" s="144">
        <f t="shared" si="12"/>
        <v>0.36938000000000004</v>
      </c>
      <c r="S389" s="144">
        <v>0</v>
      </c>
      <c r="T389" s="145">
        <f t="shared" si="13"/>
        <v>0</v>
      </c>
      <c r="AR389" s="146" t="s">
        <v>229</v>
      </c>
      <c r="AT389" s="146" t="s">
        <v>294</v>
      </c>
      <c r="AU389" s="146" t="s">
        <v>86</v>
      </c>
      <c r="AY389" s="16" t="s">
        <v>223</v>
      </c>
      <c r="BE389" s="147">
        <f t="shared" si="14"/>
        <v>0</v>
      </c>
      <c r="BF389" s="147">
        <f t="shared" si="15"/>
        <v>0</v>
      </c>
      <c r="BG389" s="147">
        <f t="shared" si="16"/>
        <v>0</v>
      </c>
      <c r="BH389" s="147">
        <f t="shared" si="17"/>
        <v>0</v>
      </c>
      <c r="BI389" s="147">
        <f t="shared" si="18"/>
        <v>0</v>
      </c>
      <c r="BJ389" s="16" t="s">
        <v>84</v>
      </c>
      <c r="BK389" s="147">
        <f t="shared" si="19"/>
        <v>0</v>
      </c>
      <c r="BL389" s="16" t="s">
        <v>229</v>
      </c>
      <c r="BM389" s="146" t="s">
        <v>885</v>
      </c>
    </row>
    <row r="390" spans="2:65" s="1" customFormat="1" ht="24.2" customHeight="1">
      <c r="B390" s="31"/>
      <c r="C390" s="169" t="s">
        <v>886</v>
      </c>
      <c r="D390" s="169" t="s">
        <v>294</v>
      </c>
      <c r="E390" s="170" t="s">
        <v>887</v>
      </c>
      <c r="F390" s="171" t="s">
        <v>888</v>
      </c>
      <c r="G390" s="172" t="s">
        <v>251</v>
      </c>
      <c r="H390" s="173">
        <v>23</v>
      </c>
      <c r="I390" s="174"/>
      <c r="J390" s="175">
        <f t="shared" si="10"/>
        <v>0</v>
      </c>
      <c r="K390" s="176"/>
      <c r="L390" s="31"/>
      <c r="M390" s="177" t="s">
        <v>1</v>
      </c>
      <c r="N390" s="178" t="s">
        <v>41</v>
      </c>
      <c r="P390" s="144">
        <f t="shared" si="11"/>
        <v>0</v>
      </c>
      <c r="Q390" s="144">
        <v>0.36435000000000001</v>
      </c>
      <c r="R390" s="144">
        <f t="shared" si="12"/>
        <v>8.3800500000000007</v>
      </c>
      <c r="S390" s="144">
        <v>0</v>
      </c>
      <c r="T390" s="145">
        <f t="shared" si="13"/>
        <v>0</v>
      </c>
      <c r="AR390" s="146" t="s">
        <v>229</v>
      </c>
      <c r="AT390" s="146" t="s">
        <v>294</v>
      </c>
      <c r="AU390" s="146" t="s">
        <v>86</v>
      </c>
      <c r="AY390" s="16" t="s">
        <v>223</v>
      </c>
      <c r="BE390" s="147">
        <f t="shared" si="14"/>
        <v>0</v>
      </c>
      <c r="BF390" s="147">
        <f t="shared" si="15"/>
        <v>0</v>
      </c>
      <c r="BG390" s="147">
        <f t="shared" si="16"/>
        <v>0</v>
      </c>
      <c r="BH390" s="147">
        <f t="shared" si="17"/>
        <v>0</v>
      </c>
      <c r="BI390" s="147">
        <f t="shared" si="18"/>
        <v>0</v>
      </c>
      <c r="BJ390" s="16" t="s">
        <v>84</v>
      </c>
      <c r="BK390" s="147">
        <f t="shared" si="19"/>
        <v>0</v>
      </c>
      <c r="BL390" s="16" t="s">
        <v>229</v>
      </c>
      <c r="BM390" s="146" t="s">
        <v>889</v>
      </c>
    </row>
    <row r="391" spans="2:65" s="1" customFormat="1" ht="24.2" customHeight="1">
      <c r="B391" s="31"/>
      <c r="C391" s="133" t="s">
        <v>890</v>
      </c>
      <c r="D391" s="133" t="s">
        <v>225</v>
      </c>
      <c r="E391" s="134" t="s">
        <v>891</v>
      </c>
      <c r="F391" s="135" t="s">
        <v>892</v>
      </c>
      <c r="G391" s="136" t="s">
        <v>251</v>
      </c>
      <c r="H391" s="137">
        <v>23</v>
      </c>
      <c r="I391" s="138"/>
      <c r="J391" s="139">
        <f t="shared" si="10"/>
        <v>0</v>
      </c>
      <c r="K391" s="140"/>
      <c r="L391" s="141"/>
      <c r="M391" s="142" t="s">
        <v>1</v>
      </c>
      <c r="N391" s="143" t="s">
        <v>41</v>
      </c>
      <c r="P391" s="144">
        <f t="shared" si="11"/>
        <v>0</v>
      </c>
      <c r="Q391" s="144">
        <v>0</v>
      </c>
      <c r="R391" s="144">
        <f t="shared" si="12"/>
        <v>0</v>
      </c>
      <c r="S391" s="144">
        <v>0</v>
      </c>
      <c r="T391" s="145">
        <f t="shared" si="13"/>
        <v>0</v>
      </c>
      <c r="AR391" s="146" t="s">
        <v>893</v>
      </c>
      <c r="AT391" s="146" t="s">
        <v>225</v>
      </c>
      <c r="AU391" s="146" t="s">
        <v>86</v>
      </c>
      <c r="AY391" s="16" t="s">
        <v>223</v>
      </c>
      <c r="BE391" s="147">
        <f t="shared" si="14"/>
        <v>0</v>
      </c>
      <c r="BF391" s="147">
        <f t="shared" si="15"/>
        <v>0</v>
      </c>
      <c r="BG391" s="147">
        <f t="shared" si="16"/>
        <v>0</v>
      </c>
      <c r="BH391" s="147">
        <f t="shared" si="17"/>
        <v>0</v>
      </c>
      <c r="BI391" s="147">
        <f t="shared" si="18"/>
        <v>0</v>
      </c>
      <c r="BJ391" s="16" t="s">
        <v>84</v>
      </c>
      <c r="BK391" s="147">
        <f t="shared" si="19"/>
        <v>0</v>
      </c>
      <c r="BL391" s="16" t="s">
        <v>720</v>
      </c>
      <c r="BM391" s="146" t="s">
        <v>894</v>
      </c>
    </row>
    <row r="392" spans="2:65" s="1" customFormat="1" ht="16.5" customHeight="1">
      <c r="B392" s="31"/>
      <c r="C392" s="133" t="s">
        <v>895</v>
      </c>
      <c r="D392" s="133" t="s">
        <v>225</v>
      </c>
      <c r="E392" s="134" t="s">
        <v>896</v>
      </c>
      <c r="F392" s="135" t="s">
        <v>897</v>
      </c>
      <c r="G392" s="136" t="s">
        <v>251</v>
      </c>
      <c r="H392" s="137">
        <v>23</v>
      </c>
      <c r="I392" s="138"/>
      <c r="J392" s="139">
        <f t="shared" si="10"/>
        <v>0</v>
      </c>
      <c r="K392" s="140"/>
      <c r="L392" s="141"/>
      <c r="M392" s="142" t="s">
        <v>1</v>
      </c>
      <c r="N392" s="143" t="s">
        <v>41</v>
      </c>
      <c r="P392" s="144">
        <f t="shared" si="11"/>
        <v>0</v>
      </c>
      <c r="Q392" s="144">
        <v>0</v>
      </c>
      <c r="R392" s="144">
        <f t="shared" si="12"/>
        <v>0</v>
      </c>
      <c r="S392" s="144">
        <v>0</v>
      </c>
      <c r="T392" s="145">
        <f t="shared" si="13"/>
        <v>0</v>
      </c>
      <c r="AR392" s="146" t="s">
        <v>893</v>
      </c>
      <c r="AT392" s="146" t="s">
        <v>225</v>
      </c>
      <c r="AU392" s="146" t="s">
        <v>86</v>
      </c>
      <c r="AY392" s="16" t="s">
        <v>223</v>
      </c>
      <c r="BE392" s="147">
        <f t="shared" si="14"/>
        <v>0</v>
      </c>
      <c r="BF392" s="147">
        <f t="shared" si="15"/>
        <v>0</v>
      </c>
      <c r="BG392" s="147">
        <f t="shared" si="16"/>
        <v>0</v>
      </c>
      <c r="BH392" s="147">
        <f t="shared" si="17"/>
        <v>0</v>
      </c>
      <c r="BI392" s="147">
        <f t="shared" si="18"/>
        <v>0</v>
      </c>
      <c r="BJ392" s="16" t="s">
        <v>84</v>
      </c>
      <c r="BK392" s="147">
        <f t="shared" si="19"/>
        <v>0</v>
      </c>
      <c r="BL392" s="16" t="s">
        <v>720</v>
      </c>
      <c r="BM392" s="146" t="s">
        <v>898</v>
      </c>
    </row>
    <row r="393" spans="2:65" s="1" customFormat="1" ht="21.75" customHeight="1">
      <c r="B393" s="31"/>
      <c r="C393" s="169" t="s">
        <v>899</v>
      </c>
      <c r="D393" s="169" t="s">
        <v>294</v>
      </c>
      <c r="E393" s="170" t="s">
        <v>900</v>
      </c>
      <c r="F393" s="171" t="s">
        <v>901</v>
      </c>
      <c r="G393" s="172" t="s">
        <v>311</v>
      </c>
      <c r="H393" s="173">
        <v>9.1890000000000001</v>
      </c>
      <c r="I393" s="174"/>
      <c r="J393" s="175">
        <f t="shared" si="10"/>
        <v>0</v>
      </c>
      <c r="K393" s="176"/>
      <c r="L393" s="31"/>
      <c r="M393" s="177" t="s">
        <v>1</v>
      </c>
      <c r="N393" s="178" t="s">
        <v>41</v>
      </c>
      <c r="P393" s="144">
        <f t="shared" si="11"/>
        <v>0</v>
      </c>
      <c r="Q393" s="144">
        <v>1.7430000000000001E-2</v>
      </c>
      <c r="R393" s="144">
        <f t="shared" si="12"/>
        <v>0.16016427</v>
      </c>
      <c r="S393" s="144">
        <v>0</v>
      </c>
      <c r="T393" s="145">
        <f t="shared" si="13"/>
        <v>0</v>
      </c>
      <c r="AR393" s="146" t="s">
        <v>720</v>
      </c>
      <c r="AT393" s="146" t="s">
        <v>294</v>
      </c>
      <c r="AU393" s="146" t="s">
        <v>86</v>
      </c>
      <c r="AY393" s="16" t="s">
        <v>223</v>
      </c>
      <c r="BE393" s="147">
        <f t="shared" si="14"/>
        <v>0</v>
      </c>
      <c r="BF393" s="147">
        <f t="shared" si="15"/>
        <v>0</v>
      </c>
      <c r="BG393" s="147">
        <f t="shared" si="16"/>
        <v>0</v>
      </c>
      <c r="BH393" s="147">
        <f t="shared" si="17"/>
        <v>0</v>
      </c>
      <c r="BI393" s="147">
        <f t="shared" si="18"/>
        <v>0</v>
      </c>
      <c r="BJ393" s="16" t="s">
        <v>84</v>
      </c>
      <c r="BK393" s="147">
        <f t="shared" si="19"/>
        <v>0</v>
      </c>
      <c r="BL393" s="16" t="s">
        <v>720</v>
      </c>
      <c r="BM393" s="146" t="s">
        <v>902</v>
      </c>
    </row>
    <row r="394" spans="2:65" s="12" customFormat="1" ht="11.25">
      <c r="B394" s="148"/>
      <c r="D394" s="149" t="s">
        <v>253</v>
      </c>
      <c r="E394" s="150" t="s">
        <v>1</v>
      </c>
      <c r="F394" s="151" t="s">
        <v>903</v>
      </c>
      <c r="H394" s="150" t="s">
        <v>1</v>
      </c>
      <c r="I394" s="152"/>
      <c r="L394" s="148"/>
      <c r="M394" s="153"/>
      <c r="T394" s="154"/>
      <c r="AT394" s="150" t="s">
        <v>253</v>
      </c>
      <c r="AU394" s="150" t="s">
        <v>86</v>
      </c>
      <c r="AV394" s="12" t="s">
        <v>84</v>
      </c>
      <c r="AW394" s="12" t="s">
        <v>32</v>
      </c>
      <c r="AX394" s="12" t="s">
        <v>76</v>
      </c>
      <c r="AY394" s="150" t="s">
        <v>223</v>
      </c>
    </row>
    <row r="395" spans="2:65" s="13" customFormat="1" ht="11.25">
      <c r="B395" s="155"/>
      <c r="D395" s="149" t="s">
        <v>253</v>
      </c>
      <c r="E395" s="156" t="s">
        <v>1</v>
      </c>
      <c r="F395" s="157" t="s">
        <v>904</v>
      </c>
      <c r="H395" s="158">
        <v>4.524</v>
      </c>
      <c r="I395" s="159"/>
      <c r="L395" s="155"/>
      <c r="M395" s="160"/>
      <c r="T395" s="161"/>
      <c r="AT395" s="156" t="s">
        <v>253</v>
      </c>
      <c r="AU395" s="156" t="s">
        <v>86</v>
      </c>
      <c r="AV395" s="13" t="s">
        <v>86</v>
      </c>
      <c r="AW395" s="13" t="s">
        <v>32</v>
      </c>
      <c r="AX395" s="13" t="s">
        <v>76</v>
      </c>
      <c r="AY395" s="156" t="s">
        <v>223</v>
      </c>
    </row>
    <row r="396" spans="2:65" s="12" customFormat="1" ht="11.25">
      <c r="B396" s="148"/>
      <c r="D396" s="149" t="s">
        <v>253</v>
      </c>
      <c r="E396" s="150" t="s">
        <v>1</v>
      </c>
      <c r="F396" s="151" t="s">
        <v>905</v>
      </c>
      <c r="H396" s="150" t="s">
        <v>1</v>
      </c>
      <c r="I396" s="152"/>
      <c r="L396" s="148"/>
      <c r="M396" s="153"/>
      <c r="T396" s="154"/>
      <c r="AT396" s="150" t="s">
        <v>253</v>
      </c>
      <c r="AU396" s="150" t="s">
        <v>86</v>
      </c>
      <c r="AV396" s="12" t="s">
        <v>84</v>
      </c>
      <c r="AW396" s="12" t="s">
        <v>32</v>
      </c>
      <c r="AX396" s="12" t="s">
        <v>76</v>
      </c>
      <c r="AY396" s="150" t="s">
        <v>223</v>
      </c>
    </row>
    <row r="397" spans="2:65" s="13" customFormat="1" ht="11.25">
      <c r="B397" s="155"/>
      <c r="D397" s="149" t="s">
        <v>253</v>
      </c>
      <c r="E397" s="156" t="s">
        <v>1</v>
      </c>
      <c r="F397" s="157" t="s">
        <v>906</v>
      </c>
      <c r="H397" s="158">
        <v>4.665</v>
      </c>
      <c r="I397" s="159"/>
      <c r="L397" s="155"/>
      <c r="M397" s="160"/>
      <c r="T397" s="161"/>
      <c r="AT397" s="156" t="s">
        <v>253</v>
      </c>
      <c r="AU397" s="156" t="s">
        <v>86</v>
      </c>
      <c r="AV397" s="13" t="s">
        <v>86</v>
      </c>
      <c r="AW397" s="13" t="s">
        <v>32</v>
      </c>
      <c r="AX397" s="13" t="s">
        <v>76</v>
      </c>
      <c r="AY397" s="156" t="s">
        <v>223</v>
      </c>
    </row>
    <row r="398" spans="2:65" s="14" customFormat="1" ht="11.25">
      <c r="B398" s="162"/>
      <c r="D398" s="149" t="s">
        <v>253</v>
      </c>
      <c r="E398" s="163" t="s">
        <v>1</v>
      </c>
      <c r="F398" s="164" t="s">
        <v>258</v>
      </c>
      <c r="H398" s="165">
        <v>9.1890000000000001</v>
      </c>
      <c r="I398" s="166"/>
      <c r="L398" s="162"/>
      <c r="M398" s="167"/>
      <c r="T398" s="168"/>
      <c r="AT398" s="163" t="s">
        <v>253</v>
      </c>
      <c r="AU398" s="163" t="s">
        <v>86</v>
      </c>
      <c r="AV398" s="14" t="s">
        <v>229</v>
      </c>
      <c r="AW398" s="14" t="s">
        <v>32</v>
      </c>
      <c r="AX398" s="14" t="s">
        <v>84</v>
      </c>
      <c r="AY398" s="163" t="s">
        <v>223</v>
      </c>
    </row>
    <row r="399" spans="2:65" s="1" customFormat="1" ht="16.5" customHeight="1">
      <c r="B399" s="31"/>
      <c r="C399" s="133" t="s">
        <v>907</v>
      </c>
      <c r="D399" s="133" t="s">
        <v>225</v>
      </c>
      <c r="E399" s="134" t="s">
        <v>908</v>
      </c>
      <c r="F399" s="135" t="s">
        <v>909</v>
      </c>
      <c r="G399" s="136" t="s">
        <v>196</v>
      </c>
      <c r="H399" s="137">
        <v>7.2</v>
      </c>
      <c r="I399" s="138"/>
      <c r="J399" s="139">
        <f>ROUND(I399*H399,2)</f>
        <v>0</v>
      </c>
      <c r="K399" s="140"/>
      <c r="L399" s="141"/>
      <c r="M399" s="142" t="s">
        <v>1</v>
      </c>
      <c r="N399" s="143" t="s">
        <v>41</v>
      </c>
      <c r="P399" s="144">
        <f>O399*H399</f>
        <v>0</v>
      </c>
      <c r="Q399" s="144">
        <v>1.9099999999999999E-2</v>
      </c>
      <c r="R399" s="144">
        <f>Q399*H399</f>
        <v>0.13752</v>
      </c>
      <c r="S399" s="144">
        <v>0</v>
      </c>
      <c r="T399" s="145">
        <f>S399*H399</f>
        <v>0</v>
      </c>
      <c r="AR399" s="146" t="s">
        <v>228</v>
      </c>
      <c r="AT399" s="146" t="s">
        <v>225</v>
      </c>
      <c r="AU399" s="146" t="s">
        <v>86</v>
      </c>
      <c r="AY399" s="16" t="s">
        <v>223</v>
      </c>
      <c r="BE399" s="147">
        <f>IF(N399="základní",J399,0)</f>
        <v>0</v>
      </c>
      <c r="BF399" s="147">
        <f>IF(N399="snížená",J399,0)</f>
        <v>0</v>
      </c>
      <c r="BG399" s="147">
        <f>IF(N399="zákl. přenesená",J399,0)</f>
        <v>0</v>
      </c>
      <c r="BH399" s="147">
        <f>IF(N399="sníž. přenesená",J399,0)</f>
        <v>0</v>
      </c>
      <c r="BI399" s="147">
        <f>IF(N399="nulová",J399,0)</f>
        <v>0</v>
      </c>
      <c r="BJ399" s="16" t="s">
        <v>84</v>
      </c>
      <c r="BK399" s="147">
        <f>ROUND(I399*H399,2)</f>
        <v>0</v>
      </c>
      <c r="BL399" s="16" t="s">
        <v>229</v>
      </c>
      <c r="BM399" s="146" t="s">
        <v>910</v>
      </c>
    </row>
    <row r="400" spans="2:65" s="12" customFormat="1" ht="11.25">
      <c r="B400" s="148"/>
      <c r="D400" s="149" t="s">
        <v>253</v>
      </c>
      <c r="E400" s="150" t="s">
        <v>1</v>
      </c>
      <c r="F400" s="151" t="s">
        <v>911</v>
      </c>
      <c r="H400" s="150" t="s">
        <v>1</v>
      </c>
      <c r="I400" s="152"/>
      <c r="L400" s="148"/>
      <c r="M400" s="153"/>
      <c r="T400" s="154"/>
      <c r="AT400" s="150" t="s">
        <v>253</v>
      </c>
      <c r="AU400" s="150" t="s">
        <v>86</v>
      </c>
      <c r="AV400" s="12" t="s">
        <v>84</v>
      </c>
      <c r="AW400" s="12" t="s">
        <v>32</v>
      </c>
      <c r="AX400" s="12" t="s">
        <v>76</v>
      </c>
      <c r="AY400" s="150" t="s">
        <v>223</v>
      </c>
    </row>
    <row r="401" spans="2:65" s="13" customFormat="1" ht="11.25">
      <c r="B401" s="155"/>
      <c r="D401" s="149" t="s">
        <v>253</v>
      </c>
      <c r="E401" s="156" t="s">
        <v>1</v>
      </c>
      <c r="F401" s="157" t="s">
        <v>513</v>
      </c>
      <c r="H401" s="158">
        <v>7.2</v>
      </c>
      <c r="I401" s="159"/>
      <c r="L401" s="155"/>
      <c r="M401" s="160"/>
      <c r="T401" s="161"/>
      <c r="AT401" s="156" t="s">
        <v>253</v>
      </c>
      <c r="AU401" s="156" t="s">
        <v>86</v>
      </c>
      <c r="AV401" s="13" t="s">
        <v>86</v>
      </c>
      <c r="AW401" s="13" t="s">
        <v>32</v>
      </c>
      <c r="AX401" s="13" t="s">
        <v>84</v>
      </c>
      <c r="AY401" s="156" t="s">
        <v>223</v>
      </c>
    </row>
    <row r="402" spans="2:65" s="1" customFormat="1" ht="16.5" customHeight="1">
      <c r="B402" s="31"/>
      <c r="C402" s="133" t="s">
        <v>912</v>
      </c>
      <c r="D402" s="133" t="s">
        <v>225</v>
      </c>
      <c r="E402" s="134" t="s">
        <v>913</v>
      </c>
      <c r="F402" s="135" t="s">
        <v>914</v>
      </c>
      <c r="G402" s="136" t="s">
        <v>196</v>
      </c>
      <c r="H402" s="137">
        <v>9.9</v>
      </c>
      <c r="I402" s="138"/>
      <c r="J402" s="139">
        <f>ROUND(I402*H402,2)</f>
        <v>0</v>
      </c>
      <c r="K402" s="140"/>
      <c r="L402" s="141"/>
      <c r="M402" s="142" t="s">
        <v>1</v>
      </c>
      <c r="N402" s="143" t="s">
        <v>41</v>
      </c>
      <c r="P402" s="144">
        <f>O402*H402</f>
        <v>0</v>
      </c>
      <c r="Q402" s="144">
        <v>2.7000000000000001E-3</v>
      </c>
      <c r="R402" s="144">
        <f>Q402*H402</f>
        <v>2.6730000000000004E-2</v>
      </c>
      <c r="S402" s="144">
        <v>0</v>
      </c>
      <c r="T402" s="145">
        <f>S402*H402</f>
        <v>0</v>
      </c>
      <c r="AR402" s="146" t="s">
        <v>228</v>
      </c>
      <c r="AT402" s="146" t="s">
        <v>225</v>
      </c>
      <c r="AU402" s="146" t="s">
        <v>86</v>
      </c>
      <c r="AY402" s="16" t="s">
        <v>223</v>
      </c>
      <c r="BE402" s="147">
        <f>IF(N402="základní",J402,0)</f>
        <v>0</v>
      </c>
      <c r="BF402" s="147">
        <f>IF(N402="snížená",J402,0)</f>
        <v>0</v>
      </c>
      <c r="BG402" s="147">
        <f>IF(N402="zákl. přenesená",J402,0)</f>
        <v>0</v>
      </c>
      <c r="BH402" s="147">
        <f>IF(N402="sníž. přenesená",J402,0)</f>
        <v>0</v>
      </c>
      <c r="BI402" s="147">
        <f>IF(N402="nulová",J402,0)</f>
        <v>0</v>
      </c>
      <c r="BJ402" s="16" t="s">
        <v>84</v>
      </c>
      <c r="BK402" s="147">
        <f>ROUND(I402*H402,2)</f>
        <v>0</v>
      </c>
      <c r="BL402" s="16" t="s">
        <v>229</v>
      </c>
      <c r="BM402" s="146" t="s">
        <v>915</v>
      </c>
    </row>
    <row r="403" spans="2:65" s="12" customFormat="1" ht="11.25">
      <c r="B403" s="148"/>
      <c r="D403" s="149" t="s">
        <v>253</v>
      </c>
      <c r="E403" s="150" t="s">
        <v>1</v>
      </c>
      <c r="F403" s="151" t="s">
        <v>905</v>
      </c>
      <c r="H403" s="150" t="s">
        <v>1</v>
      </c>
      <c r="I403" s="152"/>
      <c r="L403" s="148"/>
      <c r="M403" s="153"/>
      <c r="T403" s="154"/>
      <c r="AT403" s="150" t="s">
        <v>253</v>
      </c>
      <c r="AU403" s="150" t="s">
        <v>86</v>
      </c>
      <c r="AV403" s="12" t="s">
        <v>84</v>
      </c>
      <c r="AW403" s="12" t="s">
        <v>32</v>
      </c>
      <c r="AX403" s="12" t="s">
        <v>76</v>
      </c>
      <c r="AY403" s="150" t="s">
        <v>223</v>
      </c>
    </row>
    <row r="404" spans="2:65" s="13" customFormat="1" ht="11.25">
      <c r="B404" s="155"/>
      <c r="D404" s="149" t="s">
        <v>253</v>
      </c>
      <c r="E404" s="156" t="s">
        <v>1</v>
      </c>
      <c r="F404" s="157" t="s">
        <v>515</v>
      </c>
      <c r="H404" s="158">
        <v>9.9</v>
      </c>
      <c r="I404" s="159"/>
      <c r="L404" s="155"/>
      <c r="M404" s="160"/>
      <c r="T404" s="161"/>
      <c r="AT404" s="156" t="s">
        <v>253</v>
      </c>
      <c r="AU404" s="156" t="s">
        <v>86</v>
      </c>
      <c r="AV404" s="13" t="s">
        <v>86</v>
      </c>
      <c r="AW404" s="13" t="s">
        <v>32</v>
      </c>
      <c r="AX404" s="13" t="s">
        <v>84</v>
      </c>
      <c r="AY404" s="156" t="s">
        <v>223</v>
      </c>
    </row>
    <row r="405" spans="2:65" s="11" customFormat="1" ht="22.9" customHeight="1">
      <c r="B405" s="121"/>
      <c r="D405" s="122" t="s">
        <v>75</v>
      </c>
      <c r="E405" s="131" t="s">
        <v>229</v>
      </c>
      <c r="F405" s="131" t="s">
        <v>916</v>
      </c>
      <c r="I405" s="124"/>
      <c r="J405" s="132">
        <f>BK405</f>
        <v>0</v>
      </c>
      <c r="L405" s="121"/>
      <c r="M405" s="126"/>
      <c r="P405" s="127">
        <f>SUM(P406:P413)</f>
        <v>0</v>
      </c>
      <c r="R405" s="127">
        <f>SUM(R406:R413)</f>
        <v>20.8519443</v>
      </c>
      <c r="T405" s="128">
        <f>SUM(T406:T413)</f>
        <v>0</v>
      </c>
      <c r="AR405" s="122" t="s">
        <v>84</v>
      </c>
      <c r="AT405" s="129" t="s">
        <v>75</v>
      </c>
      <c r="AU405" s="129" t="s">
        <v>84</v>
      </c>
      <c r="AY405" s="122" t="s">
        <v>223</v>
      </c>
      <c r="BK405" s="130">
        <f>SUM(BK406:BK413)</f>
        <v>0</v>
      </c>
    </row>
    <row r="406" spans="2:65" s="1" customFormat="1" ht="16.5" customHeight="1">
      <c r="B406" s="31"/>
      <c r="C406" s="169" t="s">
        <v>917</v>
      </c>
      <c r="D406" s="169" t="s">
        <v>294</v>
      </c>
      <c r="E406" s="170" t="s">
        <v>918</v>
      </c>
      <c r="F406" s="171" t="s">
        <v>919</v>
      </c>
      <c r="G406" s="172" t="s">
        <v>325</v>
      </c>
      <c r="H406" s="173">
        <v>7.59</v>
      </c>
      <c r="I406" s="174"/>
      <c r="J406" s="175">
        <f>ROUND(I406*H406,2)</f>
        <v>0</v>
      </c>
      <c r="K406" s="176"/>
      <c r="L406" s="31"/>
      <c r="M406" s="177" t="s">
        <v>1</v>
      </c>
      <c r="N406" s="178" t="s">
        <v>41</v>
      </c>
      <c r="P406" s="144">
        <f>O406*H406</f>
        <v>0</v>
      </c>
      <c r="Q406" s="144">
        <v>1.8907700000000001</v>
      </c>
      <c r="R406" s="144">
        <f>Q406*H406</f>
        <v>14.3509443</v>
      </c>
      <c r="S406" s="144">
        <v>0</v>
      </c>
      <c r="T406" s="145">
        <f>S406*H406</f>
        <v>0</v>
      </c>
      <c r="AR406" s="146" t="s">
        <v>229</v>
      </c>
      <c r="AT406" s="146" t="s">
        <v>294</v>
      </c>
      <c r="AU406" s="146" t="s">
        <v>86</v>
      </c>
      <c r="AY406" s="16" t="s">
        <v>223</v>
      </c>
      <c r="BE406" s="147">
        <f>IF(N406="základní",J406,0)</f>
        <v>0</v>
      </c>
      <c r="BF406" s="147">
        <f>IF(N406="snížená",J406,0)</f>
        <v>0</v>
      </c>
      <c r="BG406" s="147">
        <f>IF(N406="zákl. přenesená",J406,0)</f>
        <v>0</v>
      </c>
      <c r="BH406" s="147">
        <f>IF(N406="sníž. přenesená",J406,0)</f>
        <v>0</v>
      </c>
      <c r="BI406" s="147">
        <f>IF(N406="nulová",J406,0)</f>
        <v>0</v>
      </c>
      <c r="BJ406" s="16" t="s">
        <v>84</v>
      </c>
      <c r="BK406" s="147">
        <f>ROUND(I406*H406,2)</f>
        <v>0</v>
      </c>
      <c r="BL406" s="16" t="s">
        <v>229</v>
      </c>
      <c r="BM406" s="146" t="s">
        <v>920</v>
      </c>
    </row>
    <row r="407" spans="2:65" s="13" customFormat="1" ht="11.25">
      <c r="B407" s="155"/>
      <c r="D407" s="149" t="s">
        <v>253</v>
      </c>
      <c r="E407" s="156" t="s">
        <v>1</v>
      </c>
      <c r="F407" s="157" t="s">
        <v>921</v>
      </c>
      <c r="H407" s="158">
        <v>7.59</v>
      </c>
      <c r="I407" s="159"/>
      <c r="L407" s="155"/>
      <c r="M407" s="160"/>
      <c r="T407" s="161"/>
      <c r="AT407" s="156" t="s">
        <v>253</v>
      </c>
      <c r="AU407" s="156" t="s">
        <v>86</v>
      </c>
      <c r="AV407" s="13" t="s">
        <v>86</v>
      </c>
      <c r="AW407" s="13" t="s">
        <v>32</v>
      </c>
      <c r="AX407" s="13" t="s">
        <v>84</v>
      </c>
      <c r="AY407" s="156" t="s">
        <v>223</v>
      </c>
    </row>
    <row r="408" spans="2:65" s="1" customFormat="1" ht="24.2" customHeight="1">
      <c r="B408" s="31"/>
      <c r="C408" s="169" t="s">
        <v>922</v>
      </c>
      <c r="D408" s="169" t="s">
        <v>294</v>
      </c>
      <c r="E408" s="170" t="s">
        <v>923</v>
      </c>
      <c r="F408" s="171" t="s">
        <v>924</v>
      </c>
      <c r="G408" s="172" t="s">
        <v>325</v>
      </c>
      <c r="H408" s="173">
        <v>6.3</v>
      </c>
      <c r="I408" s="174"/>
      <c r="J408" s="175">
        <f>ROUND(I408*H408,2)</f>
        <v>0</v>
      </c>
      <c r="K408" s="176"/>
      <c r="L408" s="31"/>
      <c r="M408" s="177" t="s">
        <v>1</v>
      </c>
      <c r="N408" s="178" t="s">
        <v>41</v>
      </c>
      <c r="P408" s="144">
        <f>O408*H408</f>
        <v>0</v>
      </c>
      <c r="Q408" s="144">
        <v>0</v>
      </c>
      <c r="R408" s="144">
        <f>Q408*H408</f>
        <v>0</v>
      </c>
      <c r="S408" s="144">
        <v>0</v>
      </c>
      <c r="T408" s="145">
        <f>S408*H408</f>
        <v>0</v>
      </c>
      <c r="AR408" s="146" t="s">
        <v>229</v>
      </c>
      <c r="AT408" s="146" t="s">
        <v>294</v>
      </c>
      <c r="AU408" s="146" t="s">
        <v>86</v>
      </c>
      <c r="AY408" s="16" t="s">
        <v>223</v>
      </c>
      <c r="BE408" s="147">
        <f>IF(N408="základní",J408,0)</f>
        <v>0</v>
      </c>
      <c r="BF408" s="147">
        <f>IF(N408="snížená",J408,0)</f>
        <v>0</v>
      </c>
      <c r="BG408" s="147">
        <f>IF(N408="zákl. přenesená",J408,0)</f>
        <v>0</v>
      </c>
      <c r="BH408" s="147">
        <f>IF(N408="sníž. přenesená",J408,0)</f>
        <v>0</v>
      </c>
      <c r="BI408" s="147">
        <f>IF(N408="nulová",J408,0)</f>
        <v>0</v>
      </c>
      <c r="BJ408" s="16" t="s">
        <v>84</v>
      </c>
      <c r="BK408" s="147">
        <f>ROUND(I408*H408,2)</f>
        <v>0</v>
      </c>
      <c r="BL408" s="16" t="s">
        <v>229</v>
      </c>
      <c r="BM408" s="146" t="s">
        <v>925</v>
      </c>
    </row>
    <row r="409" spans="2:65" s="13" customFormat="1" ht="11.25">
      <c r="B409" s="155"/>
      <c r="D409" s="149" t="s">
        <v>253</v>
      </c>
      <c r="E409" s="156" t="s">
        <v>1</v>
      </c>
      <c r="F409" s="157" t="s">
        <v>926</v>
      </c>
      <c r="H409" s="158">
        <v>6.3</v>
      </c>
      <c r="I409" s="159"/>
      <c r="L409" s="155"/>
      <c r="M409" s="160"/>
      <c r="T409" s="161"/>
      <c r="AT409" s="156" t="s">
        <v>253</v>
      </c>
      <c r="AU409" s="156" t="s">
        <v>86</v>
      </c>
      <c r="AV409" s="13" t="s">
        <v>86</v>
      </c>
      <c r="AW409" s="13" t="s">
        <v>32</v>
      </c>
      <c r="AX409" s="13" t="s">
        <v>84</v>
      </c>
      <c r="AY409" s="156" t="s">
        <v>223</v>
      </c>
    </row>
    <row r="410" spans="2:65" s="1" customFormat="1" ht="24.2" customHeight="1">
      <c r="B410" s="31"/>
      <c r="C410" s="169" t="s">
        <v>927</v>
      </c>
      <c r="D410" s="169" t="s">
        <v>294</v>
      </c>
      <c r="E410" s="170" t="s">
        <v>928</v>
      </c>
      <c r="F410" s="171" t="s">
        <v>929</v>
      </c>
      <c r="G410" s="172" t="s">
        <v>311</v>
      </c>
      <c r="H410" s="173">
        <v>15</v>
      </c>
      <c r="I410" s="174"/>
      <c r="J410" s="175">
        <f>ROUND(I410*H410,2)</f>
        <v>0</v>
      </c>
      <c r="K410" s="176"/>
      <c r="L410" s="31"/>
      <c r="M410" s="177" t="s">
        <v>1</v>
      </c>
      <c r="N410" s="178" t="s">
        <v>41</v>
      </c>
      <c r="P410" s="144">
        <f>O410*H410</f>
        <v>0</v>
      </c>
      <c r="Q410" s="144">
        <v>0.43340000000000001</v>
      </c>
      <c r="R410" s="144">
        <f>Q410*H410</f>
        <v>6.5010000000000003</v>
      </c>
      <c r="S410" s="144">
        <v>0</v>
      </c>
      <c r="T410" s="145">
        <f>S410*H410</f>
        <v>0</v>
      </c>
      <c r="AR410" s="146" t="s">
        <v>229</v>
      </c>
      <c r="AT410" s="146" t="s">
        <v>294</v>
      </c>
      <c r="AU410" s="146" t="s">
        <v>86</v>
      </c>
      <c r="AY410" s="16" t="s">
        <v>223</v>
      </c>
      <c r="BE410" s="147">
        <f>IF(N410="základní",J410,0)</f>
        <v>0</v>
      </c>
      <c r="BF410" s="147">
        <f>IF(N410="snížená",J410,0)</f>
        <v>0</v>
      </c>
      <c r="BG410" s="147">
        <f>IF(N410="zákl. přenesená",J410,0)</f>
        <v>0</v>
      </c>
      <c r="BH410" s="147">
        <f>IF(N410="sníž. přenesená",J410,0)</f>
        <v>0</v>
      </c>
      <c r="BI410" s="147">
        <f>IF(N410="nulová",J410,0)</f>
        <v>0</v>
      </c>
      <c r="BJ410" s="16" t="s">
        <v>84</v>
      </c>
      <c r="BK410" s="147">
        <f>ROUND(I410*H410,2)</f>
        <v>0</v>
      </c>
      <c r="BL410" s="16" t="s">
        <v>229</v>
      </c>
      <c r="BM410" s="146" t="s">
        <v>930</v>
      </c>
    </row>
    <row r="411" spans="2:65" s="12" customFormat="1" ht="11.25">
      <c r="B411" s="148"/>
      <c r="D411" s="149" t="s">
        <v>253</v>
      </c>
      <c r="E411" s="150" t="s">
        <v>1</v>
      </c>
      <c r="F411" s="151" t="s">
        <v>931</v>
      </c>
      <c r="H411" s="150" t="s">
        <v>1</v>
      </c>
      <c r="I411" s="152"/>
      <c r="L411" s="148"/>
      <c r="M411" s="153"/>
      <c r="T411" s="154"/>
      <c r="AT411" s="150" t="s">
        <v>253</v>
      </c>
      <c r="AU411" s="150" t="s">
        <v>86</v>
      </c>
      <c r="AV411" s="12" t="s">
        <v>84</v>
      </c>
      <c r="AW411" s="12" t="s">
        <v>32</v>
      </c>
      <c r="AX411" s="12" t="s">
        <v>76</v>
      </c>
      <c r="AY411" s="150" t="s">
        <v>223</v>
      </c>
    </row>
    <row r="412" spans="2:65" s="12" customFormat="1" ht="11.25">
      <c r="B412" s="148"/>
      <c r="D412" s="149" t="s">
        <v>253</v>
      </c>
      <c r="E412" s="150" t="s">
        <v>1</v>
      </c>
      <c r="F412" s="151" t="s">
        <v>932</v>
      </c>
      <c r="H412" s="150" t="s">
        <v>1</v>
      </c>
      <c r="I412" s="152"/>
      <c r="L412" s="148"/>
      <c r="M412" s="153"/>
      <c r="T412" s="154"/>
      <c r="AT412" s="150" t="s">
        <v>253</v>
      </c>
      <c r="AU412" s="150" t="s">
        <v>86</v>
      </c>
      <c r="AV412" s="12" t="s">
        <v>84</v>
      </c>
      <c r="AW412" s="12" t="s">
        <v>32</v>
      </c>
      <c r="AX412" s="12" t="s">
        <v>76</v>
      </c>
      <c r="AY412" s="150" t="s">
        <v>223</v>
      </c>
    </row>
    <row r="413" spans="2:65" s="13" customFormat="1" ht="11.25">
      <c r="B413" s="155"/>
      <c r="D413" s="149" t="s">
        <v>253</v>
      </c>
      <c r="E413" s="156" t="s">
        <v>1</v>
      </c>
      <c r="F413" s="157" t="s">
        <v>933</v>
      </c>
      <c r="H413" s="158">
        <v>15</v>
      </c>
      <c r="I413" s="159"/>
      <c r="L413" s="155"/>
      <c r="M413" s="160"/>
      <c r="T413" s="161"/>
      <c r="AT413" s="156" t="s">
        <v>253</v>
      </c>
      <c r="AU413" s="156" t="s">
        <v>86</v>
      </c>
      <c r="AV413" s="13" t="s">
        <v>86</v>
      </c>
      <c r="AW413" s="13" t="s">
        <v>32</v>
      </c>
      <c r="AX413" s="13" t="s">
        <v>84</v>
      </c>
      <c r="AY413" s="156" t="s">
        <v>223</v>
      </c>
    </row>
    <row r="414" spans="2:65" s="11" customFormat="1" ht="22.9" customHeight="1">
      <c r="B414" s="121"/>
      <c r="D414" s="122" t="s">
        <v>75</v>
      </c>
      <c r="E414" s="131" t="s">
        <v>238</v>
      </c>
      <c r="F414" s="131" t="s">
        <v>934</v>
      </c>
      <c r="I414" s="124"/>
      <c r="J414" s="132">
        <f>BK414</f>
        <v>0</v>
      </c>
      <c r="L414" s="121"/>
      <c r="M414" s="126"/>
      <c r="P414" s="127">
        <f>SUM(P415:P513)</f>
        <v>0</v>
      </c>
      <c r="R414" s="127">
        <f>SUM(R415:R513)</f>
        <v>5275.9795840400011</v>
      </c>
      <c r="T414" s="128">
        <f>SUM(T415:T513)</f>
        <v>0</v>
      </c>
      <c r="AR414" s="122" t="s">
        <v>84</v>
      </c>
      <c r="AT414" s="129" t="s">
        <v>75</v>
      </c>
      <c r="AU414" s="129" t="s">
        <v>84</v>
      </c>
      <c r="AY414" s="122" t="s">
        <v>223</v>
      </c>
      <c r="BK414" s="130">
        <f>SUM(BK415:BK513)</f>
        <v>0</v>
      </c>
    </row>
    <row r="415" spans="2:65" s="1" customFormat="1" ht="21.75" customHeight="1">
      <c r="B415" s="31"/>
      <c r="C415" s="169" t="s">
        <v>935</v>
      </c>
      <c r="D415" s="169" t="s">
        <v>294</v>
      </c>
      <c r="E415" s="170" t="s">
        <v>936</v>
      </c>
      <c r="F415" s="171" t="s">
        <v>937</v>
      </c>
      <c r="G415" s="172" t="s">
        <v>311</v>
      </c>
      <c r="H415" s="173">
        <v>4.4000000000000004</v>
      </c>
      <c r="I415" s="174"/>
      <c r="J415" s="175">
        <f>ROUND(I415*H415,2)</f>
        <v>0</v>
      </c>
      <c r="K415" s="176"/>
      <c r="L415" s="31"/>
      <c r="M415" s="177" t="s">
        <v>1</v>
      </c>
      <c r="N415" s="178" t="s">
        <v>41</v>
      </c>
      <c r="P415" s="144">
        <f>O415*H415</f>
        <v>0</v>
      </c>
      <c r="Q415" s="144">
        <v>9.1999999999999998E-2</v>
      </c>
      <c r="R415" s="144">
        <f>Q415*H415</f>
        <v>0.40480000000000005</v>
      </c>
      <c r="S415" s="144">
        <v>0</v>
      </c>
      <c r="T415" s="145">
        <f>S415*H415</f>
        <v>0</v>
      </c>
      <c r="AR415" s="146" t="s">
        <v>229</v>
      </c>
      <c r="AT415" s="146" t="s">
        <v>294</v>
      </c>
      <c r="AU415" s="146" t="s">
        <v>86</v>
      </c>
      <c r="AY415" s="16" t="s">
        <v>223</v>
      </c>
      <c r="BE415" s="147">
        <f>IF(N415="základní",J415,0)</f>
        <v>0</v>
      </c>
      <c r="BF415" s="147">
        <f>IF(N415="snížená",J415,0)</f>
        <v>0</v>
      </c>
      <c r="BG415" s="147">
        <f>IF(N415="zákl. přenesená",J415,0)</f>
        <v>0</v>
      </c>
      <c r="BH415" s="147">
        <f>IF(N415="sníž. přenesená",J415,0)</f>
        <v>0</v>
      </c>
      <c r="BI415" s="147">
        <f>IF(N415="nulová",J415,0)</f>
        <v>0</v>
      </c>
      <c r="BJ415" s="16" t="s">
        <v>84</v>
      </c>
      <c r="BK415" s="147">
        <f>ROUND(I415*H415,2)</f>
        <v>0</v>
      </c>
      <c r="BL415" s="16" t="s">
        <v>229</v>
      </c>
      <c r="BM415" s="146" t="s">
        <v>938</v>
      </c>
    </row>
    <row r="416" spans="2:65" s="12" customFormat="1" ht="11.25">
      <c r="B416" s="148"/>
      <c r="D416" s="149" t="s">
        <v>253</v>
      </c>
      <c r="E416" s="150" t="s">
        <v>1</v>
      </c>
      <c r="F416" s="151" t="s">
        <v>939</v>
      </c>
      <c r="H416" s="150" t="s">
        <v>1</v>
      </c>
      <c r="I416" s="152"/>
      <c r="L416" s="148"/>
      <c r="M416" s="153"/>
      <c r="T416" s="154"/>
      <c r="AT416" s="150" t="s">
        <v>253</v>
      </c>
      <c r="AU416" s="150" t="s">
        <v>86</v>
      </c>
      <c r="AV416" s="12" t="s">
        <v>84</v>
      </c>
      <c r="AW416" s="12" t="s">
        <v>32</v>
      </c>
      <c r="AX416" s="12" t="s">
        <v>76</v>
      </c>
      <c r="AY416" s="150" t="s">
        <v>223</v>
      </c>
    </row>
    <row r="417" spans="2:65" s="12" customFormat="1" ht="11.25">
      <c r="B417" s="148"/>
      <c r="D417" s="149" t="s">
        <v>253</v>
      </c>
      <c r="E417" s="150" t="s">
        <v>1</v>
      </c>
      <c r="F417" s="151" t="s">
        <v>940</v>
      </c>
      <c r="H417" s="150" t="s">
        <v>1</v>
      </c>
      <c r="I417" s="152"/>
      <c r="L417" s="148"/>
      <c r="M417" s="153"/>
      <c r="T417" s="154"/>
      <c r="AT417" s="150" t="s">
        <v>253</v>
      </c>
      <c r="AU417" s="150" t="s">
        <v>86</v>
      </c>
      <c r="AV417" s="12" t="s">
        <v>84</v>
      </c>
      <c r="AW417" s="12" t="s">
        <v>32</v>
      </c>
      <c r="AX417" s="12" t="s">
        <v>76</v>
      </c>
      <c r="AY417" s="150" t="s">
        <v>223</v>
      </c>
    </row>
    <row r="418" spans="2:65" s="13" customFormat="1" ht="11.25">
      <c r="B418" s="155"/>
      <c r="D418" s="149" t="s">
        <v>253</v>
      </c>
      <c r="E418" s="156" t="s">
        <v>1</v>
      </c>
      <c r="F418" s="157" t="s">
        <v>370</v>
      </c>
      <c r="H418" s="158">
        <v>4.4000000000000004</v>
      </c>
      <c r="I418" s="159"/>
      <c r="L418" s="155"/>
      <c r="M418" s="160"/>
      <c r="T418" s="161"/>
      <c r="AT418" s="156" t="s">
        <v>253</v>
      </c>
      <c r="AU418" s="156" t="s">
        <v>86</v>
      </c>
      <c r="AV418" s="13" t="s">
        <v>86</v>
      </c>
      <c r="AW418" s="13" t="s">
        <v>32</v>
      </c>
      <c r="AX418" s="13" t="s">
        <v>84</v>
      </c>
      <c r="AY418" s="156" t="s">
        <v>223</v>
      </c>
    </row>
    <row r="419" spans="2:65" s="1" customFormat="1" ht="24.2" customHeight="1">
      <c r="B419" s="31"/>
      <c r="C419" s="169" t="s">
        <v>941</v>
      </c>
      <c r="D419" s="169" t="s">
        <v>294</v>
      </c>
      <c r="E419" s="170" t="s">
        <v>942</v>
      </c>
      <c r="F419" s="171" t="s">
        <v>943</v>
      </c>
      <c r="G419" s="172" t="s">
        <v>311</v>
      </c>
      <c r="H419" s="173">
        <v>2232.6</v>
      </c>
      <c r="I419" s="174"/>
      <c r="J419" s="175">
        <f>ROUND(I419*H419,2)</f>
        <v>0</v>
      </c>
      <c r="K419" s="176"/>
      <c r="L419" s="31"/>
      <c r="M419" s="177" t="s">
        <v>1</v>
      </c>
      <c r="N419" s="178" t="s">
        <v>41</v>
      </c>
      <c r="P419" s="144">
        <f>O419*H419</f>
        <v>0</v>
      </c>
      <c r="Q419" s="144">
        <v>0.27600000000000002</v>
      </c>
      <c r="R419" s="144">
        <f>Q419*H419</f>
        <v>616.19760000000008</v>
      </c>
      <c r="S419" s="144">
        <v>0</v>
      </c>
      <c r="T419" s="145">
        <f>S419*H419</f>
        <v>0</v>
      </c>
      <c r="AR419" s="146" t="s">
        <v>229</v>
      </c>
      <c r="AT419" s="146" t="s">
        <v>294</v>
      </c>
      <c r="AU419" s="146" t="s">
        <v>86</v>
      </c>
      <c r="AY419" s="16" t="s">
        <v>223</v>
      </c>
      <c r="BE419" s="147">
        <f>IF(N419="základní",J419,0)</f>
        <v>0</v>
      </c>
      <c r="BF419" s="147">
        <f>IF(N419="snížená",J419,0)</f>
        <v>0</v>
      </c>
      <c r="BG419" s="147">
        <f>IF(N419="zákl. přenesená",J419,0)</f>
        <v>0</v>
      </c>
      <c r="BH419" s="147">
        <f>IF(N419="sníž. přenesená",J419,0)</f>
        <v>0</v>
      </c>
      <c r="BI419" s="147">
        <f>IF(N419="nulová",J419,0)</f>
        <v>0</v>
      </c>
      <c r="BJ419" s="16" t="s">
        <v>84</v>
      </c>
      <c r="BK419" s="147">
        <f>ROUND(I419*H419,2)</f>
        <v>0</v>
      </c>
      <c r="BL419" s="16" t="s">
        <v>229</v>
      </c>
      <c r="BM419" s="146" t="s">
        <v>944</v>
      </c>
    </row>
    <row r="420" spans="2:65" s="13" customFormat="1" ht="11.25">
      <c r="B420" s="155"/>
      <c r="D420" s="149" t="s">
        <v>253</v>
      </c>
      <c r="E420" s="156" t="s">
        <v>1</v>
      </c>
      <c r="F420" s="157" t="s">
        <v>945</v>
      </c>
      <c r="H420" s="158">
        <v>2232.6</v>
      </c>
      <c r="I420" s="159"/>
      <c r="L420" s="155"/>
      <c r="M420" s="160"/>
      <c r="T420" s="161"/>
      <c r="AT420" s="156" t="s">
        <v>253</v>
      </c>
      <c r="AU420" s="156" t="s">
        <v>86</v>
      </c>
      <c r="AV420" s="13" t="s">
        <v>86</v>
      </c>
      <c r="AW420" s="13" t="s">
        <v>32</v>
      </c>
      <c r="AX420" s="13" t="s">
        <v>84</v>
      </c>
      <c r="AY420" s="156" t="s">
        <v>223</v>
      </c>
    </row>
    <row r="421" spans="2:65" s="1" customFormat="1" ht="21.75" customHeight="1">
      <c r="B421" s="31"/>
      <c r="C421" s="169" t="s">
        <v>946</v>
      </c>
      <c r="D421" s="169" t="s">
        <v>294</v>
      </c>
      <c r="E421" s="170" t="s">
        <v>947</v>
      </c>
      <c r="F421" s="171" t="s">
        <v>948</v>
      </c>
      <c r="G421" s="172" t="s">
        <v>311</v>
      </c>
      <c r="H421" s="173">
        <v>4</v>
      </c>
      <c r="I421" s="174"/>
      <c r="J421" s="175">
        <f>ROUND(I421*H421,2)</f>
        <v>0</v>
      </c>
      <c r="K421" s="176"/>
      <c r="L421" s="31"/>
      <c r="M421" s="177" t="s">
        <v>1</v>
      </c>
      <c r="N421" s="178" t="s">
        <v>41</v>
      </c>
      <c r="P421" s="144">
        <f>O421*H421</f>
        <v>0</v>
      </c>
      <c r="Q421" s="144">
        <v>0.34499999999999997</v>
      </c>
      <c r="R421" s="144">
        <f>Q421*H421</f>
        <v>1.38</v>
      </c>
      <c r="S421" s="144">
        <v>0</v>
      </c>
      <c r="T421" s="145">
        <f>S421*H421</f>
        <v>0</v>
      </c>
      <c r="AR421" s="146" t="s">
        <v>229</v>
      </c>
      <c r="AT421" s="146" t="s">
        <v>294</v>
      </c>
      <c r="AU421" s="146" t="s">
        <v>86</v>
      </c>
      <c r="AY421" s="16" t="s">
        <v>223</v>
      </c>
      <c r="BE421" s="147">
        <f>IF(N421="základní",J421,0)</f>
        <v>0</v>
      </c>
      <c r="BF421" s="147">
        <f>IF(N421="snížená",J421,0)</f>
        <v>0</v>
      </c>
      <c r="BG421" s="147">
        <f>IF(N421="zákl. přenesená",J421,0)</f>
        <v>0</v>
      </c>
      <c r="BH421" s="147">
        <f>IF(N421="sníž. přenesená",J421,0)</f>
        <v>0</v>
      </c>
      <c r="BI421" s="147">
        <f>IF(N421="nulová",J421,0)</f>
        <v>0</v>
      </c>
      <c r="BJ421" s="16" t="s">
        <v>84</v>
      </c>
      <c r="BK421" s="147">
        <f>ROUND(I421*H421,2)</f>
        <v>0</v>
      </c>
      <c r="BL421" s="16" t="s">
        <v>229</v>
      </c>
      <c r="BM421" s="146" t="s">
        <v>949</v>
      </c>
    </row>
    <row r="422" spans="2:65" s="13" customFormat="1" ht="11.25">
      <c r="B422" s="155"/>
      <c r="D422" s="149" t="s">
        <v>253</v>
      </c>
      <c r="E422" s="156" t="s">
        <v>1</v>
      </c>
      <c r="F422" s="157" t="s">
        <v>355</v>
      </c>
      <c r="H422" s="158">
        <v>2.2999999999999998</v>
      </c>
      <c r="I422" s="159"/>
      <c r="L422" s="155"/>
      <c r="M422" s="160"/>
      <c r="T422" s="161"/>
      <c r="AT422" s="156" t="s">
        <v>253</v>
      </c>
      <c r="AU422" s="156" t="s">
        <v>86</v>
      </c>
      <c r="AV422" s="13" t="s">
        <v>86</v>
      </c>
      <c r="AW422" s="13" t="s">
        <v>32</v>
      </c>
      <c r="AX422" s="13" t="s">
        <v>76</v>
      </c>
      <c r="AY422" s="156" t="s">
        <v>223</v>
      </c>
    </row>
    <row r="423" spans="2:65" s="13" customFormat="1" ht="11.25">
      <c r="B423" s="155"/>
      <c r="D423" s="149" t="s">
        <v>253</v>
      </c>
      <c r="E423" s="156" t="s">
        <v>1</v>
      </c>
      <c r="F423" s="157" t="s">
        <v>358</v>
      </c>
      <c r="H423" s="158">
        <v>1.7</v>
      </c>
      <c r="I423" s="159"/>
      <c r="L423" s="155"/>
      <c r="M423" s="160"/>
      <c r="T423" s="161"/>
      <c r="AT423" s="156" t="s">
        <v>253</v>
      </c>
      <c r="AU423" s="156" t="s">
        <v>86</v>
      </c>
      <c r="AV423" s="13" t="s">
        <v>86</v>
      </c>
      <c r="AW423" s="13" t="s">
        <v>32</v>
      </c>
      <c r="AX423" s="13" t="s">
        <v>76</v>
      </c>
      <c r="AY423" s="156" t="s">
        <v>223</v>
      </c>
    </row>
    <row r="424" spans="2:65" s="14" customFormat="1" ht="11.25">
      <c r="B424" s="162"/>
      <c r="D424" s="149" t="s">
        <v>253</v>
      </c>
      <c r="E424" s="163" t="s">
        <v>1</v>
      </c>
      <c r="F424" s="164" t="s">
        <v>258</v>
      </c>
      <c r="H424" s="165">
        <v>4</v>
      </c>
      <c r="I424" s="166"/>
      <c r="L424" s="162"/>
      <c r="M424" s="167"/>
      <c r="T424" s="168"/>
      <c r="AT424" s="163" t="s">
        <v>253</v>
      </c>
      <c r="AU424" s="163" t="s">
        <v>86</v>
      </c>
      <c r="AV424" s="14" t="s">
        <v>229</v>
      </c>
      <c r="AW424" s="14" t="s">
        <v>32</v>
      </c>
      <c r="AX424" s="14" t="s">
        <v>84</v>
      </c>
      <c r="AY424" s="163" t="s">
        <v>223</v>
      </c>
    </row>
    <row r="425" spans="2:65" s="1" customFormat="1" ht="24.2" customHeight="1">
      <c r="B425" s="31"/>
      <c r="C425" s="169" t="s">
        <v>950</v>
      </c>
      <c r="D425" s="169" t="s">
        <v>294</v>
      </c>
      <c r="E425" s="170" t="s">
        <v>951</v>
      </c>
      <c r="F425" s="171" t="s">
        <v>952</v>
      </c>
      <c r="G425" s="172" t="s">
        <v>311</v>
      </c>
      <c r="H425" s="173">
        <v>1294.5</v>
      </c>
      <c r="I425" s="174"/>
      <c r="J425" s="175">
        <f>ROUND(I425*H425,2)</f>
        <v>0</v>
      </c>
      <c r="K425" s="176"/>
      <c r="L425" s="31"/>
      <c r="M425" s="177" t="s">
        <v>1</v>
      </c>
      <c r="N425" s="178" t="s">
        <v>41</v>
      </c>
      <c r="P425" s="144">
        <f>O425*H425</f>
        <v>0</v>
      </c>
      <c r="Q425" s="144">
        <v>0.34499999999999997</v>
      </c>
      <c r="R425" s="144">
        <f>Q425*H425</f>
        <v>446.60249999999996</v>
      </c>
      <c r="S425" s="144">
        <v>0</v>
      </c>
      <c r="T425" s="145">
        <f>S425*H425</f>
        <v>0</v>
      </c>
      <c r="AR425" s="146" t="s">
        <v>229</v>
      </c>
      <c r="AT425" s="146" t="s">
        <v>294</v>
      </c>
      <c r="AU425" s="146" t="s">
        <v>86</v>
      </c>
      <c r="AY425" s="16" t="s">
        <v>223</v>
      </c>
      <c r="BE425" s="147">
        <f>IF(N425="základní",J425,0)</f>
        <v>0</v>
      </c>
      <c r="BF425" s="147">
        <f>IF(N425="snížená",J425,0)</f>
        <v>0</v>
      </c>
      <c r="BG425" s="147">
        <f>IF(N425="zákl. přenesená",J425,0)</f>
        <v>0</v>
      </c>
      <c r="BH425" s="147">
        <f>IF(N425="sníž. přenesená",J425,0)</f>
        <v>0</v>
      </c>
      <c r="BI425" s="147">
        <f>IF(N425="nulová",J425,0)</f>
        <v>0</v>
      </c>
      <c r="BJ425" s="16" t="s">
        <v>84</v>
      </c>
      <c r="BK425" s="147">
        <f>ROUND(I425*H425,2)</f>
        <v>0</v>
      </c>
      <c r="BL425" s="16" t="s">
        <v>229</v>
      </c>
      <c r="BM425" s="146" t="s">
        <v>953</v>
      </c>
    </row>
    <row r="426" spans="2:65" s="13" customFormat="1" ht="11.25">
      <c r="B426" s="155"/>
      <c r="D426" s="149" t="s">
        <v>253</v>
      </c>
      <c r="E426" s="156" t="s">
        <v>1</v>
      </c>
      <c r="F426" s="157" t="s">
        <v>954</v>
      </c>
      <c r="H426" s="158">
        <v>1294.5</v>
      </c>
      <c r="I426" s="159"/>
      <c r="L426" s="155"/>
      <c r="M426" s="160"/>
      <c r="T426" s="161"/>
      <c r="AT426" s="156" t="s">
        <v>253</v>
      </c>
      <c r="AU426" s="156" t="s">
        <v>86</v>
      </c>
      <c r="AV426" s="13" t="s">
        <v>86</v>
      </c>
      <c r="AW426" s="13" t="s">
        <v>32</v>
      </c>
      <c r="AX426" s="13" t="s">
        <v>84</v>
      </c>
      <c r="AY426" s="156" t="s">
        <v>223</v>
      </c>
    </row>
    <row r="427" spans="2:65" s="1" customFormat="1" ht="24.2" customHeight="1">
      <c r="B427" s="31"/>
      <c r="C427" s="169" t="s">
        <v>955</v>
      </c>
      <c r="D427" s="169" t="s">
        <v>294</v>
      </c>
      <c r="E427" s="170" t="s">
        <v>956</v>
      </c>
      <c r="F427" s="171" t="s">
        <v>957</v>
      </c>
      <c r="G427" s="172" t="s">
        <v>311</v>
      </c>
      <c r="H427" s="173">
        <v>206.5</v>
      </c>
      <c r="I427" s="174"/>
      <c r="J427" s="175">
        <f>ROUND(I427*H427,2)</f>
        <v>0</v>
      </c>
      <c r="K427" s="176"/>
      <c r="L427" s="31"/>
      <c r="M427" s="177" t="s">
        <v>1</v>
      </c>
      <c r="N427" s="178" t="s">
        <v>41</v>
      </c>
      <c r="P427" s="144">
        <f>O427*H427</f>
        <v>0</v>
      </c>
      <c r="Q427" s="144">
        <v>0.39100000000000001</v>
      </c>
      <c r="R427" s="144">
        <f>Q427*H427</f>
        <v>80.741500000000002</v>
      </c>
      <c r="S427" s="144">
        <v>0</v>
      </c>
      <c r="T427" s="145">
        <f>S427*H427</f>
        <v>0</v>
      </c>
      <c r="AR427" s="146" t="s">
        <v>229</v>
      </c>
      <c r="AT427" s="146" t="s">
        <v>294</v>
      </c>
      <c r="AU427" s="146" t="s">
        <v>86</v>
      </c>
      <c r="AY427" s="16" t="s">
        <v>223</v>
      </c>
      <c r="BE427" s="147">
        <f>IF(N427="základní",J427,0)</f>
        <v>0</v>
      </c>
      <c r="BF427" s="147">
        <f>IF(N427="snížená",J427,0)</f>
        <v>0</v>
      </c>
      <c r="BG427" s="147">
        <f>IF(N427="zákl. přenesená",J427,0)</f>
        <v>0</v>
      </c>
      <c r="BH427" s="147">
        <f>IF(N427="sníž. přenesená",J427,0)</f>
        <v>0</v>
      </c>
      <c r="BI427" s="147">
        <f>IF(N427="nulová",J427,0)</f>
        <v>0</v>
      </c>
      <c r="BJ427" s="16" t="s">
        <v>84</v>
      </c>
      <c r="BK427" s="147">
        <f>ROUND(I427*H427,2)</f>
        <v>0</v>
      </c>
      <c r="BL427" s="16" t="s">
        <v>229</v>
      </c>
      <c r="BM427" s="146" t="s">
        <v>958</v>
      </c>
    </row>
    <row r="428" spans="2:65" s="13" customFormat="1" ht="11.25">
      <c r="B428" s="155"/>
      <c r="D428" s="149" t="s">
        <v>253</v>
      </c>
      <c r="E428" s="156" t="s">
        <v>1</v>
      </c>
      <c r="F428" s="157" t="s">
        <v>959</v>
      </c>
      <c r="H428" s="158">
        <v>206.5</v>
      </c>
      <c r="I428" s="159"/>
      <c r="L428" s="155"/>
      <c r="M428" s="160"/>
      <c r="T428" s="161"/>
      <c r="AT428" s="156" t="s">
        <v>253</v>
      </c>
      <c r="AU428" s="156" t="s">
        <v>86</v>
      </c>
      <c r="AV428" s="13" t="s">
        <v>86</v>
      </c>
      <c r="AW428" s="13" t="s">
        <v>32</v>
      </c>
      <c r="AX428" s="13" t="s">
        <v>84</v>
      </c>
      <c r="AY428" s="156" t="s">
        <v>223</v>
      </c>
    </row>
    <row r="429" spans="2:65" s="1" customFormat="1" ht="16.5" customHeight="1">
      <c r="B429" s="31"/>
      <c r="C429" s="169" t="s">
        <v>960</v>
      </c>
      <c r="D429" s="169" t="s">
        <v>294</v>
      </c>
      <c r="E429" s="170" t="s">
        <v>961</v>
      </c>
      <c r="F429" s="171" t="s">
        <v>962</v>
      </c>
      <c r="G429" s="172" t="s">
        <v>311</v>
      </c>
      <c r="H429" s="173">
        <v>4878.2</v>
      </c>
      <c r="I429" s="174"/>
      <c r="J429" s="175">
        <f>ROUND(I429*H429,2)</f>
        <v>0</v>
      </c>
      <c r="K429" s="176"/>
      <c r="L429" s="31"/>
      <c r="M429" s="177" t="s">
        <v>1</v>
      </c>
      <c r="N429" s="178" t="s">
        <v>41</v>
      </c>
      <c r="P429" s="144">
        <f>O429*H429</f>
        <v>0</v>
      </c>
      <c r="Q429" s="144">
        <v>0.378</v>
      </c>
      <c r="R429" s="144">
        <f>Q429*H429</f>
        <v>1843.9595999999999</v>
      </c>
      <c r="S429" s="144">
        <v>0</v>
      </c>
      <c r="T429" s="145">
        <f>S429*H429</f>
        <v>0</v>
      </c>
      <c r="AR429" s="146" t="s">
        <v>229</v>
      </c>
      <c r="AT429" s="146" t="s">
        <v>294</v>
      </c>
      <c r="AU429" s="146" t="s">
        <v>86</v>
      </c>
      <c r="AY429" s="16" t="s">
        <v>223</v>
      </c>
      <c r="BE429" s="147">
        <f>IF(N429="základní",J429,0)</f>
        <v>0</v>
      </c>
      <c r="BF429" s="147">
        <f>IF(N429="snížená",J429,0)</f>
        <v>0</v>
      </c>
      <c r="BG429" s="147">
        <f>IF(N429="zákl. přenesená",J429,0)</f>
        <v>0</v>
      </c>
      <c r="BH429" s="147">
        <f>IF(N429="sníž. přenesená",J429,0)</f>
        <v>0</v>
      </c>
      <c r="BI429" s="147">
        <f>IF(N429="nulová",J429,0)</f>
        <v>0</v>
      </c>
      <c r="BJ429" s="16" t="s">
        <v>84</v>
      </c>
      <c r="BK429" s="147">
        <f>ROUND(I429*H429,2)</f>
        <v>0</v>
      </c>
      <c r="BL429" s="16" t="s">
        <v>229</v>
      </c>
      <c r="BM429" s="146" t="s">
        <v>963</v>
      </c>
    </row>
    <row r="430" spans="2:65" s="12" customFormat="1" ht="11.25">
      <c r="B430" s="148"/>
      <c r="D430" s="149" t="s">
        <v>253</v>
      </c>
      <c r="E430" s="150" t="s">
        <v>1</v>
      </c>
      <c r="F430" s="151" t="s">
        <v>964</v>
      </c>
      <c r="H430" s="150" t="s">
        <v>1</v>
      </c>
      <c r="I430" s="152"/>
      <c r="L430" s="148"/>
      <c r="M430" s="153"/>
      <c r="T430" s="154"/>
      <c r="AT430" s="150" t="s">
        <v>253</v>
      </c>
      <c r="AU430" s="150" t="s">
        <v>86</v>
      </c>
      <c r="AV430" s="12" t="s">
        <v>84</v>
      </c>
      <c r="AW430" s="12" t="s">
        <v>32</v>
      </c>
      <c r="AX430" s="12" t="s">
        <v>76</v>
      </c>
      <c r="AY430" s="150" t="s">
        <v>223</v>
      </c>
    </row>
    <row r="431" spans="2:65" s="13" customFormat="1" ht="22.5">
      <c r="B431" s="155"/>
      <c r="D431" s="149" t="s">
        <v>253</v>
      </c>
      <c r="E431" s="156" t="s">
        <v>1</v>
      </c>
      <c r="F431" s="157" t="s">
        <v>965</v>
      </c>
      <c r="H431" s="158">
        <v>4878.2</v>
      </c>
      <c r="I431" s="159"/>
      <c r="L431" s="155"/>
      <c r="M431" s="160"/>
      <c r="T431" s="161"/>
      <c r="AT431" s="156" t="s">
        <v>253</v>
      </c>
      <c r="AU431" s="156" t="s">
        <v>86</v>
      </c>
      <c r="AV431" s="13" t="s">
        <v>86</v>
      </c>
      <c r="AW431" s="13" t="s">
        <v>32</v>
      </c>
      <c r="AX431" s="13" t="s">
        <v>76</v>
      </c>
      <c r="AY431" s="156" t="s">
        <v>223</v>
      </c>
    </row>
    <row r="432" spans="2:65" s="14" customFormat="1" ht="11.25">
      <c r="B432" s="162"/>
      <c r="D432" s="149" t="s">
        <v>253</v>
      </c>
      <c r="E432" s="163" t="s">
        <v>1</v>
      </c>
      <c r="F432" s="164" t="s">
        <v>258</v>
      </c>
      <c r="H432" s="165">
        <v>4878.2</v>
      </c>
      <c r="I432" s="166"/>
      <c r="L432" s="162"/>
      <c r="M432" s="167"/>
      <c r="T432" s="168"/>
      <c r="AT432" s="163" t="s">
        <v>253</v>
      </c>
      <c r="AU432" s="163" t="s">
        <v>86</v>
      </c>
      <c r="AV432" s="14" t="s">
        <v>229</v>
      </c>
      <c r="AW432" s="14" t="s">
        <v>32</v>
      </c>
      <c r="AX432" s="14" t="s">
        <v>84</v>
      </c>
      <c r="AY432" s="163" t="s">
        <v>223</v>
      </c>
    </row>
    <row r="433" spans="2:65" s="1" customFormat="1" ht="24.2" customHeight="1">
      <c r="B433" s="31"/>
      <c r="C433" s="169" t="s">
        <v>966</v>
      </c>
      <c r="D433" s="169" t="s">
        <v>294</v>
      </c>
      <c r="E433" s="170" t="s">
        <v>967</v>
      </c>
      <c r="F433" s="171" t="s">
        <v>968</v>
      </c>
      <c r="G433" s="172" t="s">
        <v>311</v>
      </c>
      <c r="H433" s="173">
        <v>371.2</v>
      </c>
      <c r="I433" s="174"/>
      <c r="J433" s="175">
        <f>ROUND(I433*H433,2)</f>
        <v>0</v>
      </c>
      <c r="K433" s="176"/>
      <c r="L433" s="31"/>
      <c r="M433" s="177" t="s">
        <v>1</v>
      </c>
      <c r="N433" s="178" t="s">
        <v>41</v>
      </c>
      <c r="P433" s="144">
        <f>O433*H433</f>
        <v>0</v>
      </c>
      <c r="Q433" s="144">
        <v>0.57499999999999996</v>
      </c>
      <c r="R433" s="144">
        <f>Q433*H433</f>
        <v>213.43999999999997</v>
      </c>
      <c r="S433" s="144">
        <v>0</v>
      </c>
      <c r="T433" s="145">
        <f>S433*H433</f>
        <v>0</v>
      </c>
      <c r="AR433" s="146" t="s">
        <v>229</v>
      </c>
      <c r="AT433" s="146" t="s">
        <v>294</v>
      </c>
      <c r="AU433" s="146" t="s">
        <v>86</v>
      </c>
      <c r="AY433" s="16" t="s">
        <v>223</v>
      </c>
      <c r="BE433" s="147">
        <f>IF(N433="základní",J433,0)</f>
        <v>0</v>
      </c>
      <c r="BF433" s="147">
        <f>IF(N433="snížená",J433,0)</f>
        <v>0</v>
      </c>
      <c r="BG433" s="147">
        <f>IF(N433="zákl. přenesená",J433,0)</f>
        <v>0</v>
      </c>
      <c r="BH433" s="147">
        <f>IF(N433="sníž. přenesená",J433,0)</f>
        <v>0</v>
      </c>
      <c r="BI433" s="147">
        <f>IF(N433="nulová",J433,0)</f>
        <v>0</v>
      </c>
      <c r="BJ433" s="16" t="s">
        <v>84</v>
      </c>
      <c r="BK433" s="147">
        <f>ROUND(I433*H433,2)</f>
        <v>0</v>
      </c>
      <c r="BL433" s="16" t="s">
        <v>229</v>
      </c>
      <c r="BM433" s="146" t="s">
        <v>969</v>
      </c>
    </row>
    <row r="434" spans="2:65" s="12" customFormat="1" ht="11.25">
      <c r="B434" s="148"/>
      <c r="D434" s="149" t="s">
        <v>253</v>
      </c>
      <c r="E434" s="150" t="s">
        <v>1</v>
      </c>
      <c r="F434" s="151" t="s">
        <v>970</v>
      </c>
      <c r="H434" s="150" t="s">
        <v>1</v>
      </c>
      <c r="I434" s="152"/>
      <c r="L434" s="148"/>
      <c r="M434" s="153"/>
      <c r="T434" s="154"/>
      <c r="AT434" s="150" t="s">
        <v>253</v>
      </c>
      <c r="AU434" s="150" t="s">
        <v>86</v>
      </c>
      <c r="AV434" s="12" t="s">
        <v>84</v>
      </c>
      <c r="AW434" s="12" t="s">
        <v>32</v>
      </c>
      <c r="AX434" s="12" t="s">
        <v>76</v>
      </c>
      <c r="AY434" s="150" t="s">
        <v>223</v>
      </c>
    </row>
    <row r="435" spans="2:65" s="13" customFormat="1" ht="11.25">
      <c r="B435" s="155"/>
      <c r="D435" s="149" t="s">
        <v>253</v>
      </c>
      <c r="E435" s="156" t="s">
        <v>1</v>
      </c>
      <c r="F435" s="157" t="s">
        <v>971</v>
      </c>
      <c r="H435" s="158">
        <v>371.2</v>
      </c>
      <c r="I435" s="159"/>
      <c r="L435" s="155"/>
      <c r="M435" s="160"/>
      <c r="T435" s="161"/>
      <c r="AT435" s="156" t="s">
        <v>253</v>
      </c>
      <c r="AU435" s="156" t="s">
        <v>86</v>
      </c>
      <c r="AV435" s="13" t="s">
        <v>86</v>
      </c>
      <c r="AW435" s="13" t="s">
        <v>32</v>
      </c>
      <c r="AX435" s="13" t="s">
        <v>76</v>
      </c>
      <c r="AY435" s="156" t="s">
        <v>223</v>
      </c>
    </row>
    <row r="436" spans="2:65" s="14" customFormat="1" ht="11.25">
      <c r="B436" s="162"/>
      <c r="D436" s="149" t="s">
        <v>253</v>
      </c>
      <c r="E436" s="163" t="s">
        <v>1</v>
      </c>
      <c r="F436" s="164" t="s">
        <v>258</v>
      </c>
      <c r="H436" s="165">
        <v>371.2</v>
      </c>
      <c r="I436" s="166"/>
      <c r="L436" s="162"/>
      <c r="M436" s="167"/>
      <c r="T436" s="168"/>
      <c r="AT436" s="163" t="s">
        <v>253</v>
      </c>
      <c r="AU436" s="163" t="s">
        <v>86</v>
      </c>
      <c r="AV436" s="14" t="s">
        <v>229</v>
      </c>
      <c r="AW436" s="14" t="s">
        <v>32</v>
      </c>
      <c r="AX436" s="14" t="s">
        <v>84</v>
      </c>
      <c r="AY436" s="163" t="s">
        <v>223</v>
      </c>
    </row>
    <row r="437" spans="2:65" s="1" customFormat="1" ht="24.2" customHeight="1">
      <c r="B437" s="31"/>
      <c r="C437" s="169" t="s">
        <v>972</v>
      </c>
      <c r="D437" s="169" t="s">
        <v>294</v>
      </c>
      <c r="E437" s="170" t="s">
        <v>973</v>
      </c>
      <c r="F437" s="171" t="s">
        <v>974</v>
      </c>
      <c r="G437" s="172" t="s">
        <v>311</v>
      </c>
      <c r="H437" s="173">
        <v>2439.1</v>
      </c>
      <c r="I437" s="174"/>
      <c r="J437" s="175">
        <f>ROUND(I437*H437,2)</f>
        <v>0</v>
      </c>
      <c r="K437" s="176"/>
      <c r="L437" s="31"/>
      <c r="M437" s="177" t="s">
        <v>1</v>
      </c>
      <c r="N437" s="178" t="s">
        <v>41</v>
      </c>
      <c r="P437" s="144">
        <f>O437*H437</f>
        <v>0</v>
      </c>
      <c r="Q437" s="144">
        <v>0.17299999999999999</v>
      </c>
      <c r="R437" s="144">
        <f>Q437*H437</f>
        <v>421.96429999999998</v>
      </c>
      <c r="S437" s="144">
        <v>0</v>
      </c>
      <c r="T437" s="145">
        <f>S437*H437</f>
        <v>0</v>
      </c>
      <c r="AR437" s="146" t="s">
        <v>229</v>
      </c>
      <c r="AT437" s="146" t="s">
        <v>294</v>
      </c>
      <c r="AU437" s="146" t="s">
        <v>86</v>
      </c>
      <c r="AY437" s="16" t="s">
        <v>223</v>
      </c>
      <c r="BE437" s="147">
        <f>IF(N437="základní",J437,0)</f>
        <v>0</v>
      </c>
      <c r="BF437" s="147">
        <f>IF(N437="snížená",J437,0)</f>
        <v>0</v>
      </c>
      <c r="BG437" s="147">
        <f>IF(N437="zákl. přenesená",J437,0)</f>
        <v>0</v>
      </c>
      <c r="BH437" s="147">
        <f>IF(N437="sníž. přenesená",J437,0)</f>
        <v>0</v>
      </c>
      <c r="BI437" s="147">
        <f>IF(N437="nulová",J437,0)</f>
        <v>0</v>
      </c>
      <c r="BJ437" s="16" t="s">
        <v>84</v>
      </c>
      <c r="BK437" s="147">
        <f>ROUND(I437*H437,2)</f>
        <v>0</v>
      </c>
      <c r="BL437" s="16" t="s">
        <v>229</v>
      </c>
      <c r="BM437" s="146" t="s">
        <v>975</v>
      </c>
    </row>
    <row r="438" spans="2:65" s="12" customFormat="1" ht="33.75">
      <c r="B438" s="148"/>
      <c r="D438" s="149" t="s">
        <v>253</v>
      </c>
      <c r="E438" s="150" t="s">
        <v>1</v>
      </c>
      <c r="F438" s="151" t="s">
        <v>976</v>
      </c>
      <c r="H438" s="150" t="s">
        <v>1</v>
      </c>
      <c r="I438" s="152"/>
      <c r="L438" s="148"/>
      <c r="M438" s="153"/>
      <c r="T438" s="154"/>
      <c r="AT438" s="150" t="s">
        <v>253</v>
      </c>
      <c r="AU438" s="150" t="s">
        <v>86</v>
      </c>
      <c r="AV438" s="12" t="s">
        <v>84</v>
      </c>
      <c r="AW438" s="12" t="s">
        <v>32</v>
      </c>
      <c r="AX438" s="12" t="s">
        <v>76</v>
      </c>
      <c r="AY438" s="150" t="s">
        <v>223</v>
      </c>
    </row>
    <row r="439" spans="2:65" s="12" customFormat="1" ht="11.25">
      <c r="B439" s="148"/>
      <c r="D439" s="149" t="s">
        <v>253</v>
      </c>
      <c r="E439" s="150" t="s">
        <v>1</v>
      </c>
      <c r="F439" s="151" t="s">
        <v>977</v>
      </c>
      <c r="H439" s="150" t="s">
        <v>1</v>
      </c>
      <c r="I439" s="152"/>
      <c r="L439" s="148"/>
      <c r="M439" s="153"/>
      <c r="T439" s="154"/>
      <c r="AT439" s="150" t="s">
        <v>253</v>
      </c>
      <c r="AU439" s="150" t="s">
        <v>86</v>
      </c>
      <c r="AV439" s="12" t="s">
        <v>84</v>
      </c>
      <c r="AW439" s="12" t="s">
        <v>32</v>
      </c>
      <c r="AX439" s="12" t="s">
        <v>76</v>
      </c>
      <c r="AY439" s="150" t="s">
        <v>223</v>
      </c>
    </row>
    <row r="440" spans="2:65" s="13" customFormat="1" ht="11.25">
      <c r="B440" s="155"/>
      <c r="D440" s="149" t="s">
        <v>253</v>
      </c>
      <c r="E440" s="156" t="s">
        <v>374</v>
      </c>
      <c r="F440" s="157" t="s">
        <v>978</v>
      </c>
      <c r="H440" s="158">
        <v>2439.1</v>
      </c>
      <c r="I440" s="159"/>
      <c r="L440" s="155"/>
      <c r="M440" s="160"/>
      <c r="T440" s="161"/>
      <c r="AT440" s="156" t="s">
        <v>253</v>
      </c>
      <c r="AU440" s="156" t="s">
        <v>86</v>
      </c>
      <c r="AV440" s="13" t="s">
        <v>86</v>
      </c>
      <c r="AW440" s="13" t="s">
        <v>32</v>
      </c>
      <c r="AX440" s="13" t="s">
        <v>84</v>
      </c>
      <c r="AY440" s="156" t="s">
        <v>223</v>
      </c>
    </row>
    <row r="441" spans="2:65" s="1" customFormat="1" ht="24.2" customHeight="1">
      <c r="B441" s="31"/>
      <c r="C441" s="169" t="s">
        <v>979</v>
      </c>
      <c r="D441" s="169" t="s">
        <v>294</v>
      </c>
      <c r="E441" s="170" t="s">
        <v>980</v>
      </c>
      <c r="F441" s="171" t="s">
        <v>981</v>
      </c>
      <c r="G441" s="172" t="s">
        <v>311</v>
      </c>
      <c r="H441" s="173">
        <v>1059</v>
      </c>
      <c r="I441" s="174"/>
      <c r="J441" s="175">
        <f>ROUND(I441*H441,2)</f>
        <v>0</v>
      </c>
      <c r="K441" s="176"/>
      <c r="L441" s="31"/>
      <c r="M441" s="177" t="s">
        <v>1</v>
      </c>
      <c r="N441" s="178" t="s">
        <v>41</v>
      </c>
      <c r="P441" s="144">
        <f>O441*H441</f>
        <v>0</v>
      </c>
      <c r="Q441" s="144">
        <v>0.49586999999999998</v>
      </c>
      <c r="R441" s="144">
        <f>Q441*H441</f>
        <v>525.12632999999994</v>
      </c>
      <c r="S441" s="144">
        <v>0</v>
      </c>
      <c r="T441" s="145">
        <f>S441*H441</f>
        <v>0</v>
      </c>
      <c r="AR441" s="146" t="s">
        <v>229</v>
      </c>
      <c r="AT441" s="146" t="s">
        <v>294</v>
      </c>
      <c r="AU441" s="146" t="s">
        <v>86</v>
      </c>
      <c r="AY441" s="16" t="s">
        <v>223</v>
      </c>
      <c r="BE441" s="147">
        <f>IF(N441="základní",J441,0)</f>
        <v>0</v>
      </c>
      <c r="BF441" s="147">
        <f>IF(N441="snížená",J441,0)</f>
        <v>0</v>
      </c>
      <c r="BG441" s="147">
        <f>IF(N441="zákl. přenesená",J441,0)</f>
        <v>0</v>
      </c>
      <c r="BH441" s="147">
        <f>IF(N441="sníž. přenesená",J441,0)</f>
        <v>0</v>
      </c>
      <c r="BI441" s="147">
        <f>IF(N441="nulová",J441,0)</f>
        <v>0</v>
      </c>
      <c r="BJ441" s="16" t="s">
        <v>84</v>
      </c>
      <c r="BK441" s="147">
        <f>ROUND(I441*H441,2)</f>
        <v>0</v>
      </c>
      <c r="BL441" s="16" t="s">
        <v>229</v>
      </c>
      <c r="BM441" s="146" t="s">
        <v>982</v>
      </c>
    </row>
    <row r="442" spans="2:65" s="13" customFormat="1" ht="11.25">
      <c r="B442" s="155"/>
      <c r="D442" s="149" t="s">
        <v>253</v>
      </c>
      <c r="E442" s="156" t="s">
        <v>1</v>
      </c>
      <c r="F442" s="157" t="s">
        <v>345</v>
      </c>
      <c r="H442" s="158">
        <v>1053</v>
      </c>
      <c r="I442" s="159"/>
      <c r="L442" s="155"/>
      <c r="M442" s="160"/>
      <c r="T442" s="161"/>
      <c r="AT442" s="156" t="s">
        <v>253</v>
      </c>
      <c r="AU442" s="156" t="s">
        <v>86</v>
      </c>
      <c r="AV442" s="13" t="s">
        <v>86</v>
      </c>
      <c r="AW442" s="13" t="s">
        <v>32</v>
      </c>
      <c r="AX442" s="13" t="s">
        <v>76</v>
      </c>
      <c r="AY442" s="156" t="s">
        <v>223</v>
      </c>
    </row>
    <row r="443" spans="2:65" s="13" customFormat="1" ht="11.25">
      <c r="B443" s="155"/>
      <c r="D443" s="149" t="s">
        <v>253</v>
      </c>
      <c r="E443" s="156" t="s">
        <v>365</v>
      </c>
      <c r="F443" s="157" t="s">
        <v>241</v>
      </c>
      <c r="H443" s="158">
        <v>6</v>
      </c>
      <c r="I443" s="159"/>
      <c r="L443" s="155"/>
      <c r="M443" s="160"/>
      <c r="T443" s="161"/>
      <c r="AT443" s="156" t="s">
        <v>253</v>
      </c>
      <c r="AU443" s="156" t="s">
        <v>86</v>
      </c>
      <c r="AV443" s="13" t="s">
        <v>86</v>
      </c>
      <c r="AW443" s="13" t="s">
        <v>32</v>
      </c>
      <c r="AX443" s="13" t="s">
        <v>76</v>
      </c>
      <c r="AY443" s="156" t="s">
        <v>223</v>
      </c>
    </row>
    <row r="444" spans="2:65" s="14" customFormat="1" ht="11.25">
      <c r="B444" s="162"/>
      <c r="D444" s="149" t="s">
        <v>253</v>
      </c>
      <c r="E444" s="163" t="s">
        <v>1</v>
      </c>
      <c r="F444" s="164" t="s">
        <v>258</v>
      </c>
      <c r="H444" s="165">
        <v>1059</v>
      </c>
      <c r="I444" s="166"/>
      <c r="L444" s="162"/>
      <c r="M444" s="167"/>
      <c r="T444" s="168"/>
      <c r="AT444" s="163" t="s">
        <v>253</v>
      </c>
      <c r="AU444" s="163" t="s">
        <v>86</v>
      </c>
      <c r="AV444" s="14" t="s">
        <v>229</v>
      </c>
      <c r="AW444" s="14" t="s">
        <v>32</v>
      </c>
      <c r="AX444" s="14" t="s">
        <v>84</v>
      </c>
      <c r="AY444" s="163" t="s">
        <v>223</v>
      </c>
    </row>
    <row r="445" spans="2:65" s="1" customFormat="1" ht="24.2" customHeight="1">
      <c r="B445" s="31"/>
      <c r="C445" s="169" t="s">
        <v>983</v>
      </c>
      <c r="D445" s="169" t="s">
        <v>294</v>
      </c>
      <c r="E445" s="170" t="s">
        <v>984</v>
      </c>
      <c r="F445" s="171" t="s">
        <v>985</v>
      </c>
      <c r="G445" s="172" t="s">
        <v>311</v>
      </c>
      <c r="H445" s="173">
        <v>50.1</v>
      </c>
      <c r="I445" s="174"/>
      <c r="J445" s="175">
        <f>ROUND(I445*H445,2)</f>
        <v>0</v>
      </c>
      <c r="K445" s="176"/>
      <c r="L445" s="31"/>
      <c r="M445" s="177" t="s">
        <v>1</v>
      </c>
      <c r="N445" s="178" t="s">
        <v>41</v>
      </c>
      <c r="P445" s="144">
        <f>O445*H445</f>
        <v>0</v>
      </c>
      <c r="Q445" s="144">
        <v>0</v>
      </c>
      <c r="R445" s="144">
        <f>Q445*H445</f>
        <v>0</v>
      </c>
      <c r="S445" s="144">
        <v>0</v>
      </c>
      <c r="T445" s="145">
        <f>S445*H445</f>
        <v>0</v>
      </c>
      <c r="AR445" s="146" t="s">
        <v>229</v>
      </c>
      <c r="AT445" s="146" t="s">
        <v>294</v>
      </c>
      <c r="AU445" s="146" t="s">
        <v>86</v>
      </c>
      <c r="AY445" s="16" t="s">
        <v>223</v>
      </c>
      <c r="BE445" s="147">
        <f>IF(N445="základní",J445,0)</f>
        <v>0</v>
      </c>
      <c r="BF445" s="147">
        <f>IF(N445="snížená",J445,0)</f>
        <v>0</v>
      </c>
      <c r="BG445" s="147">
        <f>IF(N445="zákl. přenesená",J445,0)</f>
        <v>0</v>
      </c>
      <c r="BH445" s="147">
        <f>IF(N445="sníž. přenesená",J445,0)</f>
        <v>0</v>
      </c>
      <c r="BI445" s="147">
        <f>IF(N445="nulová",J445,0)</f>
        <v>0</v>
      </c>
      <c r="BJ445" s="16" t="s">
        <v>84</v>
      </c>
      <c r="BK445" s="147">
        <f>ROUND(I445*H445,2)</f>
        <v>0</v>
      </c>
      <c r="BL445" s="16" t="s">
        <v>229</v>
      </c>
      <c r="BM445" s="146" t="s">
        <v>986</v>
      </c>
    </row>
    <row r="446" spans="2:65" s="12" customFormat="1" ht="11.25">
      <c r="B446" s="148"/>
      <c r="D446" s="149" t="s">
        <v>253</v>
      </c>
      <c r="E446" s="150" t="s">
        <v>1</v>
      </c>
      <c r="F446" s="151" t="s">
        <v>254</v>
      </c>
      <c r="H446" s="150" t="s">
        <v>1</v>
      </c>
      <c r="I446" s="152"/>
      <c r="L446" s="148"/>
      <c r="M446" s="153"/>
      <c r="T446" s="154"/>
      <c r="AT446" s="150" t="s">
        <v>253</v>
      </c>
      <c r="AU446" s="150" t="s">
        <v>86</v>
      </c>
      <c r="AV446" s="12" t="s">
        <v>84</v>
      </c>
      <c r="AW446" s="12" t="s">
        <v>32</v>
      </c>
      <c r="AX446" s="12" t="s">
        <v>76</v>
      </c>
      <c r="AY446" s="150" t="s">
        <v>223</v>
      </c>
    </row>
    <row r="447" spans="2:65" s="13" customFormat="1" ht="11.25">
      <c r="B447" s="155"/>
      <c r="D447" s="149" t="s">
        <v>253</v>
      </c>
      <c r="E447" s="156" t="s">
        <v>1</v>
      </c>
      <c r="F447" s="157" t="s">
        <v>987</v>
      </c>
      <c r="H447" s="158">
        <v>50.1</v>
      </c>
      <c r="I447" s="159"/>
      <c r="L447" s="155"/>
      <c r="M447" s="160"/>
      <c r="T447" s="161"/>
      <c r="AT447" s="156" t="s">
        <v>253</v>
      </c>
      <c r="AU447" s="156" t="s">
        <v>86</v>
      </c>
      <c r="AV447" s="13" t="s">
        <v>86</v>
      </c>
      <c r="AW447" s="13" t="s">
        <v>32</v>
      </c>
      <c r="AX447" s="13" t="s">
        <v>84</v>
      </c>
      <c r="AY447" s="156" t="s">
        <v>223</v>
      </c>
    </row>
    <row r="448" spans="2:65" s="1" customFormat="1" ht="21.75" customHeight="1">
      <c r="B448" s="31"/>
      <c r="C448" s="169" t="s">
        <v>988</v>
      </c>
      <c r="D448" s="169" t="s">
        <v>294</v>
      </c>
      <c r="E448" s="170" t="s">
        <v>989</v>
      </c>
      <c r="F448" s="171" t="s">
        <v>990</v>
      </c>
      <c r="G448" s="172" t="s">
        <v>311</v>
      </c>
      <c r="H448" s="173">
        <v>45.75</v>
      </c>
      <c r="I448" s="174"/>
      <c r="J448" s="175">
        <f>ROUND(I448*H448,2)</f>
        <v>0</v>
      </c>
      <c r="K448" s="176"/>
      <c r="L448" s="31"/>
      <c r="M448" s="177" t="s">
        <v>1</v>
      </c>
      <c r="N448" s="178" t="s">
        <v>41</v>
      </c>
      <c r="P448" s="144">
        <f>O448*H448</f>
        <v>0</v>
      </c>
      <c r="Q448" s="144">
        <v>7.1000000000000002E-4</v>
      </c>
      <c r="R448" s="144">
        <f>Q448*H448</f>
        <v>3.2482499999999997E-2</v>
      </c>
      <c r="S448" s="144">
        <v>0</v>
      </c>
      <c r="T448" s="145">
        <f>S448*H448</f>
        <v>0</v>
      </c>
      <c r="AR448" s="146" t="s">
        <v>229</v>
      </c>
      <c r="AT448" s="146" t="s">
        <v>294</v>
      </c>
      <c r="AU448" s="146" t="s">
        <v>86</v>
      </c>
      <c r="AY448" s="16" t="s">
        <v>223</v>
      </c>
      <c r="BE448" s="147">
        <f>IF(N448="základní",J448,0)</f>
        <v>0</v>
      </c>
      <c r="BF448" s="147">
        <f>IF(N448="snížená",J448,0)</f>
        <v>0</v>
      </c>
      <c r="BG448" s="147">
        <f>IF(N448="zákl. přenesená",J448,0)</f>
        <v>0</v>
      </c>
      <c r="BH448" s="147">
        <f>IF(N448="sníž. přenesená",J448,0)</f>
        <v>0</v>
      </c>
      <c r="BI448" s="147">
        <f>IF(N448="nulová",J448,0)</f>
        <v>0</v>
      </c>
      <c r="BJ448" s="16" t="s">
        <v>84</v>
      </c>
      <c r="BK448" s="147">
        <f>ROUND(I448*H448,2)</f>
        <v>0</v>
      </c>
      <c r="BL448" s="16" t="s">
        <v>229</v>
      </c>
      <c r="BM448" s="146" t="s">
        <v>991</v>
      </c>
    </row>
    <row r="449" spans="2:65" s="13" customFormat="1" ht="11.25">
      <c r="B449" s="155"/>
      <c r="D449" s="149" t="s">
        <v>253</v>
      </c>
      <c r="E449" s="156" t="s">
        <v>1</v>
      </c>
      <c r="F449" s="157" t="s">
        <v>992</v>
      </c>
      <c r="H449" s="158">
        <v>45.75</v>
      </c>
      <c r="I449" s="159"/>
      <c r="L449" s="155"/>
      <c r="M449" s="160"/>
      <c r="T449" s="161"/>
      <c r="AT449" s="156" t="s">
        <v>253</v>
      </c>
      <c r="AU449" s="156" t="s">
        <v>86</v>
      </c>
      <c r="AV449" s="13" t="s">
        <v>86</v>
      </c>
      <c r="AW449" s="13" t="s">
        <v>32</v>
      </c>
      <c r="AX449" s="13" t="s">
        <v>84</v>
      </c>
      <c r="AY449" s="156" t="s">
        <v>223</v>
      </c>
    </row>
    <row r="450" spans="2:65" s="1" customFormat="1" ht="24.2" customHeight="1">
      <c r="B450" s="31"/>
      <c r="C450" s="169" t="s">
        <v>993</v>
      </c>
      <c r="D450" s="169" t="s">
        <v>294</v>
      </c>
      <c r="E450" s="170" t="s">
        <v>994</v>
      </c>
      <c r="F450" s="171" t="s">
        <v>995</v>
      </c>
      <c r="G450" s="172" t="s">
        <v>311</v>
      </c>
      <c r="H450" s="173">
        <v>30.5</v>
      </c>
      <c r="I450" s="174"/>
      <c r="J450" s="175">
        <f>ROUND(I450*H450,2)</f>
        <v>0</v>
      </c>
      <c r="K450" s="176"/>
      <c r="L450" s="31"/>
      <c r="M450" s="177" t="s">
        <v>1</v>
      </c>
      <c r="N450" s="178" t="s">
        <v>41</v>
      </c>
      <c r="P450" s="144">
        <f>O450*H450</f>
        <v>0</v>
      </c>
      <c r="Q450" s="144">
        <v>0</v>
      </c>
      <c r="R450" s="144">
        <f>Q450*H450</f>
        <v>0</v>
      </c>
      <c r="S450" s="144">
        <v>0</v>
      </c>
      <c r="T450" s="145">
        <f>S450*H450</f>
        <v>0</v>
      </c>
      <c r="AR450" s="146" t="s">
        <v>229</v>
      </c>
      <c r="AT450" s="146" t="s">
        <v>294</v>
      </c>
      <c r="AU450" s="146" t="s">
        <v>86</v>
      </c>
      <c r="AY450" s="16" t="s">
        <v>223</v>
      </c>
      <c r="BE450" s="147">
        <f>IF(N450="základní",J450,0)</f>
        <v>0</v>
      </c>
      <c r="BF450" s="147">
        <f>IF(N450="snížená",J450,0)</f>
        <v>0</v>
      </c>
      <c r="BG450" s="147">
        <f>IF(N450="zákl. přenesená",J450,0)</f>
        <v>0</v>
      </c>
      <c r="BH450" s="147">
        <f>IF(N450="sníž. přenesená",J450,0)</f>
        <v>0</v>
      </c>
      <c r="BI450" s="147">
        <f>IF(N450="nulová",J450,0)</f>
        <v>0</v>
      </c>
      <c r="BJ450" s="16" t="s">
        <v>84</v>
      </c>
      <c r="BK450" s="147">
        <f>ROUND(I450*H450,2)</f>
        <v>0</v>
      </c>
      <c r="BL450" s="16" t="s">
        <v>229</v>
      </c>
      <c r="BM450" s="146" t="s">
        <v>996</v>
      </c>
    </row>
    <row r="451" spans="2:65" s="1" customFormat="1" ht="24.2" customHeight="1">
      <c r="B451" s="31"/>
      <c r="C451" s="169" t="s">
        <v>997</v>
      </c>
      <c r="D451" s="169" t="s">
        <v>294</v>
      </c>
      <c r="E451" s="170" t="s">
        <v>998</v>
      </c>
      <c r="F451" s="171" t="s">
        <v>999</v>
      </c>
      <c r="G451" s="172" t="s">
        <v>311</v>
      </c>
      <c r="H451" s="173">
        <v>15.25</v>
      </c>
      <c r="I451" s="174"/>
      <c r="J451" s="175">
        <f>ROUND(I451*H451,2)</f>
        <v>0</v>
      </c>
      <c r="K451" s="176"/>
      <c r="L451" s="31"/>
      <c r="M451" s="177" t="s">
        <v>1</v>
      </c>
      <c r="N451" s="178" t="s">
        <v>41</v>
      </c>
      <c r="P451" s="144">
        <f>O451*H451</f>
        <v>0</v>
      </c>
      <c r="Q451" s="144">
        <v>0</v>
      </c>
      <c r="R451" s="144">
        <f>Q451*H451</f>
        <v>0</v>
      </c>
      <c r="S451" s="144">
        <v>0</v>
      </c>
      <c r="T451" s="145">
        <f>S451*H451</f>
        <v>0</v>
      </c>
      <c r="AR451" s="146" t="s">
        <v>229</v>
      </c>
      <c r="AT451" s="146" t="s">
        <v>294</v>
      </c>
      <c r="AU451" s="146" t="s">
        <v>86</v>
      </c>
      <c r="AY451" s="16" t="s">
        <v>223</v>
      </c>
      <c r="BE451" s="147">
        <f>IF(N451="základní",J451,0)</f>
        <v>0</v>
      </c>
      <c r="BF451" s="147">
        <f>IF(N451="snížená",J451,0)</f>
        <v>0</v>
      </c>
      <c r="BG451" s="147">
        <f>IF(N451="zákl. přenesená",J451,0)</f>
        <v>0</v>
      </c>
      <c r="BH451" s="147">
        <f>IF(N451="sníž. přenesená",J451,0)</f>
        <v>0</v>
      </c>
      <c r="BI451" s="147">
        <f>IF(N451="nulová",J451,0)</f>
        <v>0</v>
      </c>
      <c r="BJ451" s="16" t="s">
        <v>84</v>
      </c>
      <c r="BK451" s="147">
        <f>ROUND(I451*H451,2)</f>
        <v>0</v>
      </c>
      <c r="BL451" s="16" t="s">
        <v>229</v>
      </c>
      <c r="BM451" s="146" t="s">
        <v>1000</v>
      </c>
    </row>
    <row r="452" spans="2:65" s="13" customFormat="1" ht="11.25">
      <c r="B452" s="155"/>
      <c r="D452" s="149" t="s">
        <v>253</v>
      </c>
      <c r="E452" s="156" t="s">
        <v>1</v>
      </c>
      <c r="F452" s="157" t="s">
        <v>1001</v>
      </c>
      <c r="H452" s="158">
        <v>15.25</v>
      </c>
      <c r="I452" s="159"/>
      <c r="L452" s="155"/>
      <c r="M452" s="160"/>
      <c r="T452" s="161"/>
      <c r="AT452" s="156" t="s">
        <v>253</v>
      </c>
      <c r="AU452" s="156" t="s">
        <v>86</v>
      </c>
      <c r="AV452" s="13" t="s">
        <v>86</v>
      </c>
      <c r="AW452" s="13" t="s">
        <v>32</v>
      </c>
      <c r="AX452" s="13" t="s">
        <v>84</v>
      </c>
      <c r="AY452" s="156" t="s">
        <v>223</v>
      </c>
    </row>
    <row r="453" spans="2:65" s="1" customFormat="1" ht="24.2" customHeight="1">
      <c r="B453" s="31"/>
      <c r="C453" s="169" t="s">
        <v>1002</v>
      </c>
      <c r="D453" s="169" t="s">
        <v>294</v>
      </c>
      <c r="E453" s="170" t="s">
        <v>1003</v>
      </c>
      <c r="F453" s="171" t="s">
        <v>1004</v>
      </c>
      <c r="G453" s="172" t="s">
        <v>311</v>
      </c>
      <c r="H453" s="173">
        <v>1338.05</v>
      </c>
      <c r="I453" s="174"/>
      <c r="J453" s="175">
        <f>ROUND(I453*H453,2)</f>
        <v>0</v>
      </c>
      <c r="K453" s="176"/>
      <c r="L453" s="31"/>
      <c r="M453" s="177" t="s">
        <v>1</v>
      </c>
      <c r="N453" s="178" t="s">
        <v>41</v>
      </c>
      <c r="P453" s="144">
        <f>O453*H453</f>
        <v>0</v>
      </c>
      <c r="Q453" s="144">
        <v>0.1837</v>
      </c>
      <c r="R453" s="144">
        <f>Q453*H453</f>
        <v>245.79978499999999</v>
      </c>
      <c r="S453" s="144">
        <v>0</v>
      </c>
      <c r="T453" s="145">
        <f>S453*H453</f>
        <v>0</v>
      </c>
      <c r="AR453" s="146" t="s">
        <v>229</v>
      </c>
      <c r="AT453" s="146" t="s">
        <v>294</v>
      </c>
      <c r="AU453" s="146" t="s">
        <v>86</v>
      </c>
      <c r="AY453" s="16" t="s">
        <v>223</v>
      </c>
      <c r="BE453" s="147">
        <f>IF(N453="základní",J453,0)</f>
        <v>0</v>
      </c>
      <c r="BF453" s="147">
        <f>IF(N453="snížená",J453,0)</f>
        <v>0</v>
      </c>
      <c r="BG453" s="147">
        <f>IF(N453="zákl. přenesená",J453,0)</f>
        <v>0</v>
      </c>
      <c r="BH453" s="147">
        <f>IF(N453="sníž. přenesená",J453,0)</f>
        <v>0</v>
      </c>
      <c r="BI453" s="147">
        <f>IF(N453="nulová",J453,0)</f>
        <v>0</v>
      </c>
      <c r="BJ453" s="16" t="s">
        <v>84</v>
      </c>
      <c r="BK453" s="147">
        <f>ROUND(I453*H453,2)</f>
        <v>0</v>
      </c>
      <c r="BL453" s="16" t="s">
        <v>229</v>
      </c>
      <c r="BM453" s="146" t="s">
        <v>1005</v>
      </c>
    </row>
    <row r="454" spans="2:65" s="12" customFormat="1" ht="11.25">
      <c r="B454" s="148"/>
      <c r="D454" s="149" t="s">
        <v>253</v>
      </c>
      <c r="E454" s="150" t="s">
        <v>1</v>
      </c>
      <c r="F454" s="151" t="s">
        <v>618</v>
      </c>
      <c r="H454" s="150" t="s">
        <v>1</v>
      </c>
      <c r="I454" s="152"/>
      <c r="L454" s="148"/>
      <c r="M454" s="153"/>
      <c r="T454" s="154"/>
      <c r="AT454" s="150" t="s">
        <v>253</v>
      </c>
      <c r="AU454" s="150" t="s">
        <v>86</v>
      </c>
      <c r="AV454" s="12" t="s">
        <v>84</v>
      </c>
      <c r="AW454" s="12" t="s">
        <v>32</v>
      </c>
      <c r="AX454" s="12" t="s">
        <v>76</v>
      </c>
      <c r="AY454" s="150" t="s">
        <v>223</v>
      </c>
    </row>
    <row r="455" spans="2:65" s="13" customFormat="1" ht="11.25">
      <c r="B455" s="155"/>
      <c r="D455" s="149" t="s">
        <v>253</v>
      </c>
      <c r="E455" s="156" t="s">
        <v>345</v>
      </c>
      <c r="F455" s="157" t="s">
        <v>346</v>
      </c>
      <c r="H455" s="158">
        <v>1053</v>
      </c>
      <c r="I455" s="159"/>
      <c r="L455" s="155"/>
      <c r="M455" s="160"/>
      <c r="T455" s="161"/>
      <c r="AT455" s="156" t="s">
        <v>253</v>
      </c>
      <c r="AU455" s="156" t="s">
        <v>86</v>
      </c>
      <c r="AV455" s="13" t="s">
        <v>86</v>
      </c>
      <c r="AW455" s="13" t="s">
        <v>32</v>
      </c>
      <c r="AX455" s="13" t="s">
        <v>76</v>
      </c>
      <c r="AY455" s="156" t="s">
        <v>223</v>
      </c>
    </row>
    <row r="456" spans="2:65" s="13" customFormat="1" ht="11.25">
      <c r="B456" s="155"/>
      <c r="D456" s="149" t="s">
        <v>253</v>
      </c>
      <c r="E456" s="156" t="s">
        <v>347</v>
      </c>
      <c r="F456" s="157" t="s">
        <v>348</v>
      </c>
      <c r="H456" s="158">
        <v>292.10000000000002</v>
      </c>
      <c r="I456" s="159"/>
      <c r="L456" s="155"/>
      <c r="M456" s="160"/>
      <c r="T456" s="161"/>
      <c r="AT456" s="156" t="s">
        <v>253</v>
      </c>
      <c r="AU456" s="156" t="s">
        <v>86</v>
      </c>
      <c r="AV456" s="13" t="s">
        <v>86</v>
      </c>
      <c r="AW456" s="13" t="s">
        <v>32</v>
      </c>
      <c r="AX456" s="13" t="s">
        <v>76</v>
      </c>
      <c r="AY456" s="156" t="s">
        <v>223</v>
      </c>
    </row>
    <row r="457" spans="2:65" s="13" customFormat="1" ht="11.25">
      <c r="B457" s="155"/>
      <c r="D457" s="149" t="s">
        <v>253</v>
      </c>
      <c r="E457" s="156" t="s">
        <v>1</v>
      </c>
      <c r="F457" s="157" t="s">
        <v>1006</v>
      </c>
      <c r="H457" s="158">
        <v>-7.05</v>
      </c>
      <c r="I457" s="159"/>
      <c r="L457" s="155"/>
      <c r="M457" s="160"/>
      <c r="T457" s="161"/>
      <c r="AT457" s="156" t="s">
        <v>253</v>
      </c>
      <c r="AU457" s="156" t="s">
        <v>86</v>
      </c>
      <c r="AV457" s="13" t="s">
        <v>86</v>
      </c>
      <c r="AW457" s="13" t="s">
        <v>32</v>
      </c>
      <c r="AX457" s="13" t="s">
        <v>76</v>
      </c>
      <c r="AY457" s="156" t="s">
        <v>223</v>
      </c>
    </row>
    <row r="458" spans="2:65" s="14" customFormat="1" ht="11.25">
      <c r="B458" s="162"/>
      <c r="D458" s="149" t="s">
        <v>253</v>
      </c>
      <c r="E458" s="163" t="s">
        <v>1</v>
      </c>
      <c r="F458" s="164" t="s">
        <v>258</v>
      </c>
      <c r="H458" s="165">
        <v>1338.05</v>
      </c>
      <c r="I458" s="166"/>
      <c r="L458" s="162"/>
      <c r="M458" s="167"/>
      <c r="T458" s="168"/>
      <c r="AT458" s="163" t="s">
        <v>253</v>
      </c>
      <c r="AU458" s="163" t="s">
        <v>86</v>
      </c>
      <c r="AV458" s="14" t="s">
        <v>229</v>
      </c>
      <c r="AW458" s="14" t="s">
        <v>32</v>
      </c>
      <c r="AX458" s="14" t="s">
        <v>84</v>
      </c>
      <c r="AY458" s="163" t="s">
        <v>223</v>
      </c>
    </row>
    <row r="459" spans="2:65" s="1" customFormat="1" ht="16.5" customHeight="1">
      <c r="B459" s="31"/>
      <c r="C459" s="133" t="s">
        <v>1007</v>
      </c>
      <c r="D459" s="133" t="s">
        <v>225</v>
      </c>
      <c r="E459" s="134" t="s">
        <v>1008</v>
      </c>
      <c r="F459" s="135" t="s">
        <v>1009</v>
      </c>
      <c r="G459" s="136" t="s">
        <v>311</v>
      </c>
      <c r="H459" s="137">
        <v>1211.4169999999999</v>
      </c>
      <c r="I459" s="138"/>
      <c r="J459" s="139">
        <f>ROUND(I459*H459,2)</f>
        <v>0</v>
      </c>
      <c r="K459" s="140"/>
      <c r="L459" s="141"/>
      <c r="M459" s="142" t="s">
        <v>1</v>
      </c>
      <c r="N459" s="143" t="s">
        <v>41</v>
      </c>
      <c r="P459" s="144">
        <f>O459*H459</f>
        <v>0</v>
      </c>
      <c r="Q459" s="144">
        <v>0.222</v>
      </c>
      <c r="R459" s="144">
        <f>Q459*H459</f>
        <v>268.934574</v>
      </c>
      <c r="S459" s="144">
        <v>0</v>
      </c>
      <c r="T459" s="145">
        <f>S459*H459</f>
        <v>0</v>
      </c>
      <c r="AR459" s="146" t="s">
        <v>228</v>
      </c>
      <c r="AT459" s="146" t="s">
        <v>225</v>
      </c>
      <c r="AU459" s="146" t="s">
        <v>86</v>
      </c>
      <c r="AY459" s="16" t="s">
        <v>223</v>
      </c>
      <c r="BE459" s="147">
        <f>IF(N459="základní",J459,0)</f>
        <v>0</v>
      </c>
      <c r="BF459" s="147">
        <f>IF(N459="snížená",J459,0)</f>
        <v>0</v>
      </c>
      <c r="BG459" s="147">
        <f>IF(N459="zákl. přenesená",J459,0)</f>
        <v>0</v>
      </c>
      <c r="BH459" s="147">
        <f>IF(N459="sníž. přenesená",J459,0)</f>
        <v>0</v>
      </c>
      <c r="BI459" s="147">
        <f>IF(N459="nulová",J459,0)</f>
        <v>0</v>
      </c>
      <c r="BJ459" s="16" t="s">
        <v>84</v>
      </c>
      <c r="BK459" s="147">
        <f>ROUND(I459*H459,2)</f>
        <v>0</v>
      </c>
      <c r="BL459" s="16" t="s">
        <v>229</v>
      </c>
      <c r="BM459" s="146" t="s">
        <v>1010</v>
      </c>
    </row>
    <row r="460" spans="2:65" s="13" customFormat="1" ht="11.25">
      <c r="B460" s="155"/>
      <c r="D460" s="149" t="s">
        <v>253</v>
      </c>
      <c r="E460" s="156" t="s">
        <v>1</v>
      </c>
      <c r="F460" s="157" t="s">
        <v>1011</v>
      </c>
      <c r="H460" s="158">
        <v>1345.1</v>
      </c>
      <c r="I460" s="159"/>
      <c r="L460" s="155"/>
      <c r="M460" s="160"/>
      <c r="T460" s="161"/>
      <c r="AT460" s="156" t="s">
        <v>253</v>
      </c>
      <c r="AU460" s="156" t="s">
        <v>86</v>
      </c>
      <c r="AV460" s="13" t="s">
        <v>86</v>
      </c>
      <c r="AW460" s="13" t="s">
        <v>32</v>
      </c>
      <c r="AX460" s="13" t="s">
        <v>76</v>
      </c>
      <c r="AY460" s="156" t="s">
        <v>223</v>
      </c>
    </row>
    <row r="461" spans="2:65" s="12" customFormat="1" ht="11.25">
      <c r="B461" s="148"/>
      <c r="D461" s="149" t="s">
        <v>253</v>
      </c>
      <c r="E461" s="150" t="s">
        <v>1</v>
      </c>
      <c r="F461" s="151" t="s">
        <v>1012</v>
      </c>
      <c r="H461" s="150" t="s">
        <v>1</v>
      </c>
      <c r="I461" s="152"/>
      <c r="L461" s="148"/>
      <c r="M461" s="153"/>
      <c r="T461" s="154"/>
      <c r="AT461" s="150" t="s">
        <v>253</v>
      </c>
      <c r="AU461" s="150" t="s">
        <v>86</v>
      </c>
      <c r="AV461" s="12" t="s">
        <v>84</v>
      </c>
      <c r="AW461" s="12" t="s">
        <v>32</v>
      </c>
      <c r="AX461" s="12" t="s">
        <v>76</v>
      </c>
      <c r="AY461" s="150" t="s">
        <v>223</v>
      </c>
    </row>
    <row r="462" spans="2:65" s="13" customFormat="1" ht="11.25">
      <c r="B462" s="155"/>
      <c r="D462" s="149" t="s">
        <v>253</v>
      </c>
      <c r="E462" s="156" t="s">
        <v>1</v>
      </c>
      <c r="F462" s="157" t="s">
        <v>1013</v>
      </c>
      <c r="H462" s="158">
        <v>-191</v>
      </c>
      <c r="I462" s="159"/>
      <c r="L462" s="155"/>
      <c r="M462" s="160"/>
      <c r="T462" s="161"/>
      <c r="AT462" s="156" t="s">
        <v>253</v>
      </c>
      <c r="AU462" s="156" t="s">
        <v>86</v>
      </c>
      <c r="AV462" s="13" t="s">
        <v>86</v>
      </c>
      <c r="AW462" s="13" t="s">
        <v>32</v>
      </c>
      <c r="AX462" s="13" t="s">
        <v>76</v>
      </c>
      <c r="AY462" s="156" t="s">
        <v>223</v>
      </c>
    </row>
    <row r="463" spans="2:65" s="13" customFormat="1" ht="11.25">
      <c r="B463" s="155"/>
      <c r="D463" s="149" t="s">
        <v>253</v>
      </c>
      <c r="E463" s="156" t="s">
        <v>1</v>
      </c>
      <c r="F463" s="157" t="s">
        <v>1014</v>
      </c>
      <c r="H463" s="158">
        <v>6.68</v>
      </c>
      <c r="I463" s="159"/>
      <c r="L463" s="155"/>
      <c r="M463" s="160"/>
      <c r="T463" s="161"/>
      <c r="AT463" s="156" t="s">
        <v>253</v>
      </c>
      <c r="AU463" s="156" t="s">
        <v>86</v>
      </c>
      <c r="AV463" s="13" t="s">
        <v>86</v>
      </c>
      <c r="AW463" s="13" t="s">
        <v>32</v>
      </c>
      <c r="AX463" s="13" t="s">
        <v>76</v>
      </c>
      <c r="AY463" s="156" t="s">
        <v>223</v>
      </c>
    </row>
    <row r="464" spans="2:65" s="13" customFormat="1" ht="11.25">
      <c r="B464" s="155"/>
      <c r="D464" s="149" t="s">
        <v>253</v>
      </c>
      <c r="E464" s="156" t="s">
        <v>1</v>
      </c>
      <c r="F464" s="157" t="s">
        <v>1006</v>
      </c>
      <c r="H464" s="158">
        <v>-7.05</v>
      </c>
      <c r="I464" s="159"/>
      <c r="L464" s="155"/>
      <c r="M464" s="160"/>
      <c r="T464" s="161"/>
      <c r="AT464" s="156" t="s">
        <v>253</v>
      </c>
      <c r="AU464" s="156" t="s">
        <v>86</v>
      </c>
      <c r="AV464" s="13" t="s">
        <v>86</v>
      </c>
      <c r="AW464" s="13" t="s">
        <v>32</v>
      </c>
      <c r="AX464" s="13" t="s">
        <v>76</v>
      </c>
      <c r="AY464" s="156" t="s">
        <v>223</v>
      </c>
    </row>
    <row r="465" spans="2:65" s="14" customFormat="1" ht="11.25">
      <c r="B465" s="162"/>
      <c r="D465" s="149" t="s">
        <v>253</v>
      </c>
      <c r="E465" s="163" t="s">
        <v>1</v>
      </c>
      <c r="F465" s="164" t="s">
        <v>258</v>
      </c>
      <c r="H465" s="165">
        <v>1153.73</v>
      </c>
      <c r="I465" s="166"/>
      <c r="L465" s="162"/>
      <c r="M465" s="167"/>
      <c r="T465" s="168"/>
      <c r="AT465" s="163" t="s">
        <v>253</v>
      </c>
      <c r="AU465" s="163" t="s">
        <v>86</v>
      </c>
      <c r="AV465" s="14" t="s">
        <v>229</v>
      </c>
      <c r="AW465" s="14" t="s">
        <v>32</v>
      </c>
      <c r="AX465" s="14" t="s">
        <v>84</v>
      </c>
      <c r="AY465" s="163" t="s">
        <v>223</v>
      </c>
    </row>
    <row r="466" spans="2:65" s="13" customFormat="1" ht="11.25">
      <c r="B466" s="155"/>
      <c r="D466" s="149" t="s">
        <v>253</v>
      </c>
      <c r="F466" s="157" t="s">
        <v>1015</v>
      </c>
      <c r="H466" s="158">
        <v>1211.4169999999999</v>
      </c>
      <c r="I466" s="159"/>
      <c r="L466" s="155"/>
      <c r="M466" s="160"/>
      <c r="T466" s="161"/>
      <c r="AT466" s="156" t="s">
        <v>253</v>
      </c>
      <c r="AU466" s="156" t="s">
        <v>86</v>
      </c>
      <c r="AV466" s="13" t="s">
        <v>86</v>
      </c>
      <c r="AW466" s="13" t="s">
        <v>4</v>
      </c>
      <c r="AX466" s="13" t="s">
        <v>84</v>
      </c>
      <c r="AY466" s="156" t="s">
        <v>223</v>
      </c>
    </row>
    <row r="467" spans="2:65" s="1" customFormat="1" ht="16.5" customHeight="1">
      <c r="B467" s="31"/>
      <c r="C467" s="133" t="s">
        <v>1016</v>
      </c>
      <c r="D467" s="133" t="s">
        <v>225</v>
      </c>
      <c r="E467" s="134" t="s">
        <v>1017</v>
      </c>
      <c r="F467" s="135" t="s">
        <v>1018</v>
      </c>
      <c r="G467" s="136" t="s">
        <v>311</v>
      </c>
      <c r="H467" s="137">
        <v>7.4029999999999996</v>
      </c>
      <c r="I467" s="138"/>
      <c r="J467" s="139">
        <f>ROUND(I467*H467,2)</f>
        <v>0</v>
      </c>
      <c r="K467" s="140"/>
      <c r="L467" s="141"/>
      <c r="M467" s="142" t="s">
        <v>1</v>
      </c>
      <c r="N467" s="143" t="s">
        <v>41</v>
      </c>
      <c r="P467" s="144">
        <f>O467*H467</f>
        <v>0</v>
      </c>
      <c r="Q467" s="144">
        <v>0.222</v>
      </c>
      <c r="R467" s="144">
        <f>Q467*H467</f>
        <v>1.6434659999999999</v>
      </c>
      <c r="S467" s="144">
        <v>0</v>
      </c>
      <c r="T467" s="145">
        <f>S467*H467</f>
        <v>0</v>
      </c>
      <c r="AR467" s="146" t="s">
        <v>228</v>
      </c>
      <c r="AT467" s="146" t="s">
        <v>225</v>
      </c>
      <c r="AU467" s="146" t="s">
        <v>86</v>
      </c>
      <c r="AY467" s="16" t="s">
        <v>223</v>
      </c>
      <c r="BE467" s="147">
        <f>IF(N467="základní",J467,0)</f>
        <v>0</v>
      </c>
      <c r="BF467" s="147">
        <f>IF(N467="snížená",J467,0)</f>
        <v>0</v>
      </c>
      <c r="BG467" s="147">
        <f>IF(N467="zákl. přenesená",J467,0)</f>
        <v>0</v>
      </c>
      <c r="BH467" s="147">
        <f>IF(N467="sníž. přenesená",J467,0)</f>
        <v>0</v>
      </c>
      <c r="BI467" s="147">
        <f>IF(N467="nulová",J467,0)</f>
        <v>0</v>
      </c>
      <c r="BJ467" s="16" t="s">
        <v>84</v>
      </c>
      <c r="BK467" s="147">
        <f>ROUND(I467*H467,2)</f>
        <v>0</v>
      </c>
      <c r="BL467" s="16" t="s">
        <v>229</v>
      </c>
      <c r="BM467" s="146" t="s">
        <v>1019</v>
      </c>
    </row>
    <row r="468" spans="2:65" s="13" customFormat="1" ht="11.25">
      <c r="B468" s="155"/>
      <c r="D468" s="149" t="s">
        <v>253</v>
      </c>
      <c r="E468" s="156" t="s">
        <v>1</v>
      </c>
      <c r="F468" s="157" t="s">
        <v>376</v>
      </c>
      <c r="H468" s="158">
        <v>7.05</v>
      </c>
      <c r="I468" s="159"/>
      <c r="L468" s="155"/>
      <c r="M468" s="160"/>
      <c r="T468" s="161"/>
      <c r="AT468" s="156" t="s">
        <v>253</v>
      </c>
      <c r="AU468" s="156" t="s">
        <v>86</v>
      </c>
      <c r="AV468" s="13" t="s">
        <v>86</v>
      </c>
      <c r="AW468" s="13" t="s">
        <v>32</v>
      </c>
      <c r="AX468" s="13" t="s">
        <v>84</v>
      </c>
      <c r="AY468" s="156" t="s">
        <v>223</v>
      </c>
    </row>
    <row r="469" spans="2:65" s="13" customFormat="1" ht="11.25">
      <c r="B469" s="155"/>
      <c r="D469" s="149" t="s">
        <v>253</v>
      </c>
      <c r="F469" s="157" t="s">
        <v>1020</v>
      </c>
      <c r="H469" s="158">
        <v>7.4029999999999996</v>
      </c>
      <c r="I469" s="159"/>
      <c r="L469" s="155"/>
      <c r="M469" s="160"/>
      <c r="T469" s="161"/>
      <c r="AT469" s="156" t="s">
        <v>253</v>
      </c>
      <c r="AU469" s="156" t="s">
        <v>86</v>
      </c>
      <c r="AV469" s="13" t="s">
        <v>86</v>
      </c>
      <c r="AW469" s="13" t="s">
        <v>4</v>
      </c>
      <c r="AX469" s="13" t="s">
        <v>84</v>
      </c>
      <c r="AY469" s="156" t="s">
        <v>223</v>
      </c>
    </row>
    <row r="470" spans="2:65" s="1" customFormat="1" ht="24.2" customHeight="1">
      <c r="B470" s="31"/>
      <c r="C470" s="169" t="s">
        <v>1021</v>
      </c>
      <c r="D470" s="169" t="s">
        <v>294</v>
      </c>
      <c r="E470" s="170" t="s">
        <v>1022</v>
      </c>
      <c r="F470" s="171" t="s">
        <v>1023</v>
      </c>
      <c r="G470" s="172" t="s">
        <v>311</v>
      </c>
      <c r="H470" s="173">
        <v>1782.9</v>
      </c>
      <c r="I470" s="174"/>
      <c r="J470" s="175">
        <f>ROUND(I470*H470,2)</f>
        <v>0</v>
      </c>
      <c r="K470" s="176"/>
      <c r="L470" s="31"/>
      <c r="M470" s="177" t="s">
        <v>1</v>
      </c>
      <c r="N470" s="178" t="s">
        <v>41</v>
      </c>
      <c r="P470" s="144">
        <f>O470*H470</f>
        <v>0</v>
      </c>
      <c r="Q470" s="144">
        <v>0.16700000000000001</v>
      </c>
      <c r="R470" s="144">
        <f>Q470*H470</f>
        <v>297.74430000000001</v>
      </c>
      <c r="S470" s="144">
        <v>0</v>
      </c>
      <c r="T470" s="145">
        <f>S470*H470</f>
        <v>0</v>
      </c>
      <c r="AR470" s="146" t="s">
        <v>229</v>
      </c>
      <c r="AT470" s="146" t="s">
        <v>294</v>
      </c>
      <c r="AU470" s="146" t="s">
        <v>86</v>
      </c>
      <c r="AY470" s="16" t="s">
        <v>223</v>
      </c>
      <c r="BE470" s="147">
        <f>IF(N470="základní",J470,0)</f>
        <v>0</v>
      </c>
      <c r="BF470" s="147">
        <f>IF(N470="snížená",J470,0)</f>
        <v>0</v>
      </c>
      <c r="BG470" s="147">
        <f>IF(N470="zákl. přenesená",J470,0)</f>
        <v>0</v>
      </c>
      <c r="BH470" s="147">
        <f>IF(N470="sníž. přenesená",J470,0)</f>
        <v>0</v>
      </c>
      <c r="BI470" s="147">
        <f>IF(N470="nulová",J470,0)</f>
        <v>0</v>
      </c>
      <c r="BJ470" s="16" t="s">
        <v>84</v>
      </c>
      <c r="BK470" s="147">
        <f>ROUND(I470*H470,2)</f>
        <v>0</v>
      </c>
      <c r="BL470" s="16" t="s">
        <v>229</v>
      </c>
      <c r="BM470" s="146" t="s">
        <v>1024</v>
      </c>
    </row>
    <row r="471" spans="2:65" s="12" customFormat="1" ht="11.25">
      <c r="B471" s="148"/>
      <c r="D471" s="149" t="s">
        <v>253</v>
      </c>
      <c r="E471" s="150" t="s">
        <v>1</v>
      </c>
      <c r="F471" s="151" t="s">
        <v>618</v>
      </c>
      <c r="H471" s="150" t="s">
        <v>1</v>
      </c>
      <c r="I471" s="152"/>
      <c r="L471" s="148"/>
      <c r="M471" s="153"/>
      <c r="T471" s="154"/>
      <c r="AT471" s="150" t="s">
        <v>253</v>
      </c>
      <c r="AU471" s="150" t="s">
        <v>86</v>
      </c>
      <c r="AV471" s="12" t="s">
        <v>84</v>
      </c>
      <c r="AW471" s="12" t="s">
        <v>32</v>
      </c>
      <c r="AX471" s="12" t="s">
        <v>76</v>
      </c>
      <c r="AY471" s="150" t="s">
        <v>223</v>
      </c>
    </row>
    <row r="472" spans="2:65" s="13" customFormat="1" ht="11.25">
      <c r="B472" s="155"/>
      <c r="D472" s="149" t="s">
        <v>253</v>
      </c>
      <c r="E472" s="156" t="s">
        <v>349</v>
      </c>
      <c r="F472" s="157" t="s">
        <v>350</v>
      </c>
      <c r="H472" s="158">
        <v>1414</v>
      </c>
      <c r="I472" s="159"/>
      <c r="L472" s="155"/>
      <c r="M472" s="160"/>
      <c r="T472" s="161"/>
      <c r="AT472" s="156" t="s">
        <v>253</v>
      </c>
      <c r="AU472" s="156" t="s">
        <v>86</v>
      </c>
      <c r="AV472" s="13" t="s">
        <v>86</v>
      </c>
      <c r="AW472" s="13" t="s">
        <v>32</v>
      </c>
      <c r="AX472" s="13" t="s">
        <v>76</v>
      </c>
      <c r="AY472" s="156" t="s">
        <v>223</v>
      </c>
    </row>
    <row r="473" spans="2:65" s="13" customFormat="1" ht="11.25">
      <c r="B473" s="155"/>
      <c r="D473" s="149" t="s">
        <v>253</v>
      </c>
      <c r="E473" s="156" t="s">
        <v>351</v>
      </c>
      <c r="F473" s="157" t="s">
        <v>352</v>
      </c>
      <c r="H473" s="158">
        <v>367.2</v>
      </c>
      <c r="I473" s="159"/>
      <c r="L473" s="155"/>
      <c r="M473" s="160"/>
      <c r="T473" s="161"/>
      <c r="AT473" s="156" t="s">
        <v>253</v>
      </c>
      <c r="AU473" s="156" t="s">
        <v>86</v>
      </c>
      <c r="AV473" s="13" t="s">
        <v>86</v>
      </c>
      <c r="AW473" s="13" t="s">
        <v>32</v>
      </c>
      <c r="AX473" s="13" t="s">
        <v>76</v>
      </c>
      <c r="AY473" s="156" t="s">
        <v>223</v>
      </c>
    </row>
    <row r="474" spans="2:65" s="13" customFormat="1" ht="11.25">
      <c r="B474" s="155"/>
      <c r="D474" s="149" t="s">
        <v>253</v>
      </c>
      <c r="E474" s="156" t="s">
        <v>1</v>
      </c>
      <c r="F474" s="157" t="s">
        <v>358</v>
      </c>
      <c r="H474" s="158">
        <v>1.7</v>
      </c>
      <c r="I474" s="159"/>
      <c r="L474" s="155"/>
      <c r="M474" s="160"/>
      <c r="T474" s="161"/>
      <c r="AT474" s="156" t="s">
        <v>253</v>
      </c>
      <c r="AU474" s="156" t="s">
        <v>86</v>
      </c>
      <c r="AV474" s="13" t="s">
        <v>86</v>
      </c>
      <c r="AW474" s="13" t="s">
        <v>32</v>
      </c>
      <c r="AX474" s="13" t="s">
        <v>76</v>
      </c>
      <c r="AY474" s="156" t="s">
        <v>223</v>
      </c>
    </row>
    <row r="475" spans="2:65" s="14" customFormat="1" ht="11.25">
      <c r="B475" s="162"/>
      <c r="D475" s="149" t="s">
        <v>253</v>
      </c>
      <c r="E475" s="163" t="s">
        <v>1</v>
      </c>
      <c r="F475" s="164" t="s">
        <v>258</v>
      </c>
      <c r="H475" s="165">
        <v>1782.9</v>
      </c>
      <c r="I475" s="166"/>
      <c r="L475" s="162"/>
      <c r="M475" s="167"/>
      <c r="T475" s="168"/>
      <c r="AT475" s="163" t="s">
        <v>253</v>
      </c>
      <c r="AU475" s="163" t="s">
        <v>86</v>
      </c>
      <c r="AV475" s="14" t="s">
        <v>229</v>
      </c>
      <c r="AW475" s="14" t="s">
        <v>32</v>
      </c>
      <c r="AX475" s="14" t="s">
        <v>84</v>
      </c>
      <c r="AY475" s="163" t="s">
        <v>223</v>
      </c>
    </row>
    <row r="476" spans="2:65" s="1" customFormat="1" ht="16.5" customHeight="1">
      <c r="B476" s="31"/>
      <c r="C476" s="133" t="s">
        <v>1025</v>
      </c>
      <c r="D476" s="133" t="s">
        <v>225</v>
      </c>
      <c r="E476" s="134" t="s">
        <v>1026</v>
      </c>
      <c r="F476" s="135" t="s">
        <v>1027</v>
      </c>
      <c r="G476" s="136" t="s">
        <v>311</v>
      </c>
      <c r="H476" s="137">
        <v>1887.69</v>
      </c>
      <c r="I476" s="138"/>
      <c r="J476" s="139">
        <f>ROUND(I476*H476,2)</f>
        <v>0</v>
      </c>
      <c r="K476" s="140"/>
      <c r="L476" s="141"/>
      <c r="M476" s="142" t="s">
        <v>1</v>
      </c>
      <c r="N476" s="143" t="s">
        <v>41</v>
      </c>
      <c r="P476" s="144">
        <f>O476*H476</f>
        <v>0</v>
      </c>
      <c r="Q476" s="144">
        <v>0.11799999999999999</v>
      </c>
      <c r="R476" s="144">
        <f>Q476*H476</f>
        <v>222.74742000000001</v>
      </c>
      <c r="S476" s="144">
        <v>0</v>
      </c>
      <c r="T476" s="145">
        <f>S476*H476</f>
        <v>0</v>
      </c>
      <c r="AR476" s="146" t="s">
        <v>228</v>
      </c>
      <c r="AT476" s="146" t="s">
        <v>225</v>
      </c>
      <c r="AU476" s="146" t="s">
        <v>86</v>
      </c>
      <c r="AY476" s="16" t="s">
        <v>223</v>
      </c>
      <c r="BE476" s="147">
        <f>IF(N476="základní",J476,0)</f>
        <v>0</v>
      </c>
      <c r="BF476" s="147">
        <f>IF(N476="snížená",J476,0)</f>
        <v>0</v>
      </c>
      <c r="BG476" s="147">
        <f>IF(N476="zákl. přenesená",J476,0)</f>
        <v>0</v>
      </c>
      <c r="BH476" s="147">
        <f>IF(N476="sníž. přenesená",J476,0)</f>
        <v>0</v>
      </c>
      <c r="BI476" s="147">
        <f>IF(N476="nulová",J476,0)</f>
        <v>0</v>
      </c>
      <c r="BJ476" s="16" t="s">
        <v>84</v>
      </c>
      <c r="BK476" s="147">
        <f>ROUND(I476*H476,2)</f>
        <v>0</v>
      </c>
      <c r="BL476" s="16" t="s">
        <v>229</v>
      </c>
      <c r="BM476" s="146" t="s">
        <v>1028</v>
      </c>
    </row>
    <row r="477" spans="2:65" s="13" customFormat="1" ht="11.25">
      <c r="B477" s="155"/>
      <c r="D477" s="149" t="s">
        <v>253</v>
      </c>
      <c r="E477" s="156" t="s">
        <v>1</v>
      </c>
      <c r="F477" s="157" t="s">
        <v>1029</v>
      </c>
      <c r="H477" s="158">
        <v>1797.8</v>
      </c>
      <c r="I477" s="159"/>
      <c r="L477" s="155"/>
      <c r="M477" s="160"/>
      <c r="T477" s="161"/>
      <c r="AT477" s="156" t="s">
        <v>253</v>
      </c>
      <c r="AU477" s="156" t="s">
        <v>86</v>
      </c>
      <c r="AV477" s="13" t="s">
        <v>86</v>
      </c>
      <c r="AW477" s="13" t="s">
        <v>32</v>
      </c>
      <c r="AX477" s="13" t="s">
        <v>84</v>
      </c>
      <c r="AY477" s="156" t="s">
        <v>223</v>
      </c>
    </row>
    <row r="478" spans="2:65" s="13" customFormat="1" ht="11.25">
      <c r="B478" s="155"/>
      <c r="D478" s="149" t="s">
        <v>253</v>
      </c>
      <c r="F478" s="157" t="s">
        <v>1030</v>
      </c>
      <c r="H478" s="158">
        <v>1887.69</v>
      </c>
      <c r="I478" s="159"/>
      <c r="L478" s="155"/>
      <c r="M478" s="160"/>
      <c r="T478" s="161"/>
      <c r="AT478" s="156" t="s">
        <v>253</v>
      </c>
      <c r="AU478" s="156" t="s">
        <v>86</v>
      </c>
      <c r="AV478" s="13" t="s">
        <v>86</v>
      </c>
      <c r="AW478" s="13" t="s">
        <v>4</v>
      </c>
      <c r="AX478" s="13" t="s">
        <v>84</v>
      </c>
      <c r="AY478" s="156" t="s">
        <v>223</v>
      </c>
    </row>
    <row r="479" spans="2:65" s="1" customFormat="1" ht="16.5" customHeight="1">
      <c r="B479" s="31"/>
      <c r="C479" s="133" t="s">
        <v>1031</v>
      </c>
      <c r="D479" s="133" t="s">
        <v>225</v>
      </c>
      <c r="E479" s="134" t="s">
        <v>1032</v>
      </c>
      <c r="F479" s="135" t="s">
        <v>1033</v>
      </c>
      <c r="G479" s="136" t="s">
        <v>311</v>
      </c>
      <c r="H479" s="137">
        <v>24.885000000000002</v>
      </c>
      <c r="I479" s="138"/>
      <c r="J479" s="139">
        <f>ROUND(I479*H479,2)</f>
        <v>0</v>
      </c>
      <c r="K479" s="140"/>
      <c r="L479" s="141"/>
      <c r="M479" s="142" t="s">
        <v>1</v>
      </c>
      <c r="N479" s="143" t="s">
        <v>41</v>
      </c>
      <c r="P479" s="144">
        <f>O479*H479</f>
        <v>0</v>
      </c>
      <c r="Q479" s="144">
        <v>0</v>
      </c>
      <c r="R479" s="144">
        <f>Q479*H479</f>
        <v>0</v>
      </c>
      <c r="S479" s="144">
        <v>0</v>
      </c>
      <c r="T479" s="145">
        <f>S479*H479</f>
        <v>0</v>
      </c>
      <c r="AR479" s="146" t="s">
        <v>228</v>
      </c>
      <c r="AT479" s="146" t="s">
        <v>225</v>
      </c>
      <c r="AU479" s="146" t="s">
        <v>86</v>
      </c>
      <c r="AY479" s="16" t="s">
        <v>223</v>
      </c>
      <c r="BE479" s="147">
        <f>IF(N479="základní",J479,0)</f>
        <v>0</v>
      </c>
      <c r="BF479" s="147">
        <f>IF(N479="snížená",J479,0)</f>
        <v>0</v>
      </c>
      <c r="BG479" s="147">
        <f>IF(N479="zákl. přenesená",J479,0)</f>
        <v>0</v>
      </c>
      <c r="BH479" s="147">
        <f>IF(N479="sníž. přenesená",J479,0)</f>
        <v>0</v>
      </c>
      <c r="BI479" s="147">
        <f>IF(N479="nulová",J479,0)</f>
        <v>0</v>
      </c>
      <c r="BJ479" s="16" t="s">
        <v>84</v>
      </c>
      <c r="BK479" s="147">
        <f>ROUND(I479*H479,2)</f>
        <v>0</v>
      </c>
      <c r="BL479" s="16" t="s">
        <v>229</v>
      </c>
      <c r="BM479" s="146" t="s">
        <v>1034</v>
      </c>
    </row>
    <row r="480" spans="2:65" s="12" customFormat="1" ht="11.25">
      <c r="B480" s="148"/>
      <c r="D480" s="149" t="s">
        <v>253</v>
      </c>
      <c r="E480" s="150" t="s">
        <v>1</v>
      </c>
      <c r="F480" s="151" t="s">
        <v>618</v>
      </c>
      <c r="H480" s="150" t="s">
        <v>1</v>
      </c>
      <c r="I480" s="152"/>
      <c r="L480" s="148"/>
      <c r="M480" s="153"/>
      <c r="T480" s="154"/>
      <c r="AT480" s="150" t="s">
        <v>253</v>
      </c>
      <c r="AU480" s="150" t="s">
        <v>86</v>
      </c>
      <c r="AV480" s="12" t="s">
        <v>84</v>
      </c>
      <c r="AW480" s="12" t="s">
        <v>32</v>
      </c>
      <c r="AX480" s="12" t="s">
        <v>76</v>
      </c>
      <c r="AY480" s="150" t="s">
        <v>223</v>
      </c>
    </row>
    <row r="481" spans="2:65" s="13" customFormat="1" ht="11.25">
      <c r="B481" s="155"/>
      <c r="D481" s="149" t="s">
        <v>253</v>
      </c>
      <c r="E481" s="156" t="s">
        <v>357</v>
      </c>
      <c r="F481" s="157" t="s">
        <v>293</v>
      </c>
      <c r="H481" s="158">
        <v>22</v>
      </c>
      <c r="I481" s="159"/>
      <c r="L481" s="155"/>
      <c r="M481" s="160"/>
      <c r="T481" s="161"/>
      <c r="AT481" s="156" t="s">
        <v>253</v>
      </c>
      <c r="AU481" s="156" t="s">
        <v>86</v>
      </c>
      <c r="AV481" s="13" t="s">
        <v>86</v>
      </c>
      <c r="AW481" s="13" t="s">
        <v>32</v>
      </c>
      <c r="AX481" s="13" t="s">
        <v>76</v>
      </c>
      <c r="AY481" s="156" t="s">
        <v>223</v>
      </c>
    </row>
    <row r="482" spans="2:65" s="13" customFormat="1" ht="11.25">
      <c r="B482" s="155"/>
      <c r="D482" s="149" t="s">
        <v>253</v>
      </c>
      <c r="E482" s="156" t="s">
        <v>358</v>
      </c>
      <c r="F482" s="157" t="s">
        <v>359</v>
      </c>
      <c r="H482" s="158">
        <v>1.7</v>
      </c>
      <c r="I482" s="159"/>
      <c r="L482" s="155"/>
      <c r="M482" s="160"/>
      <c r="T482" s="161"/>
      <c r="AT482" s="156" t="s">
        <v>253</v>
      </c>
      <c r="AU482" s="156" t="s">
        <v>86</v>
      </c>
      <c r="AV482" s="13" t="s">
        <v>86</v>
      </c>
      <c r="AW482" s="13" t="s">
        <v>32</v>
      </c>
      <c r="AX482" s="13" t="s">
        <v>76</v>
      </c>
      <c r="AY482" s="156" t="s">
        <v>223</v>
      </c>
    </row>
    <row r="483" spans="2:65" s="14" customFormat="1" ht="11.25">
      <c r="B483" s="162"/>
      <c r="D483" s="149" t="s">
        <v>253</v>
      </c>
      <c r="E483" s="163" t="s">
        <v>1</v>
      </c>
      <c r="F483" s="164" t="s">
        <v>258</v>
      </c>
      <c r="H483" s="165">
        <v>23.7</v>
      </c>
      <c r="I483" s="166"/>
      <c r="L483" s="162"/>
      <c r="M483" s="167"/>
      <c r="T483" s="168"/>
      <c r="AT483" s="163" t="s">
        <v>253</v>
      </c>
      <c r="AU483" s="163" t="s">
        <v>86</v>
      </c>
      <c r="AV483" s="14" t="s">
        <v>229</v>
      </c>
      <c r="AW483" s="14" t="s">
        <v>32</v>
      </c>
      <c r="AX483" s="14" t="s">
        <v>84</v>
      </c>
      <c r="AY483" s="163" t="s">
        <v>223</v>
      </c>
    </row>
    <row r="484" spans="2:65" s="13" customFormat="1" ht="11.25">
      <c r="B484" s="155"/>
      <c r="D484" s="149" t="s">
        <v>253</v>
      </c>
      <c r="F484" s="157" t="s">
        <v>1035</v>
      </c>
      <c r="H484" s="158">
        <v>24.885000000000002</v>
      </c>
      <c r="I484" s="159"/>
      <c r="L484" s="155"/>
      <c r="M484" s="160"/>
      <c r="T484" s="161"/>
      <c r="AT484" s="156" t="s">
        <v>253</v>
      </c>
      <c r="AU484" s="156" t="s">
        <v>86</v>
      </c>
      <c r="AV484" s="13" t="s">
        <v>86</v>
      </c>
      <c r="AW484" s="13" t="s">
        <v>4</v>
      </c>
      <c r="AX484" s="13" t="s">
        <v>84</v>
      </c>
      <c r="AY484" s="156" t="s">
        <v>223</v>
      </c>
    </row>
    <row r="485" spans="2:65" s="1" customFormat="1" ht="24.2" customHeight="1">
      <c r="B485" s="31"/>
      <c r="C485" s="169" t="s">
        <v>1036</v>
      </c>
      <c r="D485" s="169" t="s">
        <v>294</v>
      </c>
      <c r="E485" s="170" t="s">
        <v>1037</v>
      </c>
      <c r="F485" s="171" t="s">
        <v>1038</v>
      </c>
      <c r="G485" s="172" t="s">
        <v>311</v>
      </c>
      <c r="H485" s="173">
        <v>7.05</v>
      </c>
      <c r="I485" s="174"/>
      <c r="J485" s="175">
        <f>ROUND(I485*H485,2)</f>
        <v>0</v>
      </c>
      <c r="K485" s="176"/>
      <c r="L485" s="31"/>
      <c r="M485" s="177" t="s">
        <v>1</v>
      </c>
      <c r="N485" s="178" t="s">
        <v>41</v>
      </c>
      <c r="P485" s="144">
        <f>O485*H485</f>
        <v>0</v>
      </c>
      <c r="Q485" s="144">
        <v>0.16703000000000001</v>
      </c>
      <c r="R485" s="144">
        <f>Q485*H485</f>
        <v>1.1775615000000001</v>
      </c>
      <c r="S485" s="144">
        <v>0</v>
      </c>
      <c r="T485" s="145">
        <f>S485*H485</f>
        <v>0</v>
      </c>
      <c r="AR485" s="146" t="s">
        <v>229</v>
      </c>
      <c r="AT485" s="146" t="s">
        <v>294</v>
      </c>
      <c r="AU485" s="146" t="s">
        <v>86</v>
      </c>
      <c r="AY485" s="16" t="s">
        <v>223</v>
      </c>
      <c r="BE485" s="147">
        <f>IF(N485="základní",J485,0)</f>
        <v>0</v>
      </c>
      <c r="BF485" s="147">
        <f>IF(N485="snížená",J485,0)</f>
        <v>0</v>
      </c>
      <c r="BG485" s="147">
        <f>IF(N485="zákl. přenesená",J485,0)</f>
        <v>0</v>
      </c>
      <c r="BH485" s="147">
        <f>IF(N485="sníž. přenesená",J485,0)</f>
        <v>0</v>
      </c>
      <c r="BI485" s="147">
        <f>IF(N485="nulová",J485,0)</f>
        <v>0</v>
      </c>
      <c r="BJ485" s="16" t="s">
        <v>84</v>
      </c>
      <c r="BK485" s="147">
        <f>ROUND(I485*H485,2)</f>
        <v>0</v>
      </c>
      <c r="BL485" s="16" t="s">
        <v>229</v>
      </c>
      <c r="BM485" s="146" t="s">
        <v>1039</v>
      </c>
    </row>
    <row r="486" spans="2:65" s="12" customFormat="1" ht="11.25">
      <c r="B486" s="148"/>
      <c r="D486" s="149" t="s">
        <v>253</v>
      </c>
      <c r="E486" s="150" t="s">
        <v>1</v>
      </c>
      <c r="F486" s="151" t="s">
        <v>1040</v>
      </c>
      <c r="H486" s="150" t="s">
        <v>1</v>
      </c>
      <c r="I486" s="152"/>
      <c r="L486" s="148"/>
      <c r="M486" s="153"/>
      <c r="T486" s="154"/>
      <c r="AT486" s="150" t="s">
        <v>253</v>
      </c>
      <c r="AU486" s="150" t="s">
        <v>86</v>
      </c>
      <c r="AV486" s="12" t="s">
        <v>84</v>
      </c>
      <c r="AW486" s="12" t="s">
        <v>32</v>
      </c>
      <c r="AX486" s="12" t="s">
        <v>76</v>
      </c>
      <c r="AY486" s="150" t="s">
        <v>223</v>
      </c>
    </row>
    <row r="487" spans="2:65" s="13" customFormat="1" ht="11.25">
      <c r="B487" s="155"/>
      <c r="D487" s="149" t="s">
        <v>253</v>
      </c>
      <c r="E487" s="156" t="s">
        <v>376</v>
      </c>
      <c r="F487" s="157" t="s">
        <v>1041</v>
      </c>
      <c r="H487" s="158">
        <v>7.05</v>
      </c>
      <c r="I487" s="159"/>
      <c r="L487" s="155"/>
      <c r="M487" s="160"/>
      <c r="T487" s="161"/>
      <c r="AT487" s="156" t="s">
        <v>253</v>
      </c>
      <c r="AU487" s="156" t="s">
        <v>86</v>
      </c>
      <c r="AV487" s="13" t="s">
        <v>86</v>
      </c>
      <c r="AW487" s="13" t="s">
        <v>32</v>
      </c>
      <c r="AX487" s="13" t="s">
        <v>84</v>
      </c>
      <c r="AY487" s="156" t="s">
        <v>223</v>
      </c>
    </row>
    <row r="488" spans="2:65" s="1" customFormat="1" ht="24.2" customHeight="1">
      <c r="B488" s="31"/>
      <c r="C488" s="169" t="s">
        <v>1042</v>
      </c>
      <c r="D488" s="169" t="s">
        <v>294</v>
      </c>
      <c r="E488" s="170" t="s">
        <v>1043</v>
      </c>
      <c r="F488" s="171" t="s">
        <v>1044</v>
      </c>
      <c r="G488" s="172" t="s">
        <v>311</v>
      </c>
      <c r="H488" s="173">
        <v>22</v>
      </c>
      <c r="I488" s="174"/>
      <c r="J488" s="175">
        <f>ROUND(I488*H488,2)</f>
        <v>0</v>
      </c>
      <c r="K488" s="176"/>
      <c r="L488" s="31"/>
      <c r="M488" s="177" t="s">
        <v>1</v>
      </c>
      <c r="N488" s="178" t="s">
        <v>41</v>
      </c>
      <c r="P488" s="144">
        <f>O488*H488</f>
        <v>0</v>
      </c>
      <c r="Q488" s="144">
        <v>0.25080999999999998</v>
      </c>
      <c r="R488" s="144">
        <f>Q488*H488</f>
        <v>5.5178199999999995</v>
      </c>
      <c r="S488" s="144">
        <v>0</v>
      </c>
      <c r="T488" s="145">
        <f>S488*H488</f>
        <v>0</v>
      </c>
      <c r="AR488" s="146" t="s">
        <v>229</v>
      </c>
      <c r="AT488" s="146" t="s">
        <v>294</v>
      </c>
      <c r="AU488" s="146" t="s">
        <v>86</v>
      </c>
      <c r="AY488" s="16" t="s">
        <v>223</v>
      </c>
      <c r="BE488" s="147">
        <f>IF(N488="základní",J488,0)</f>
        <v>0</v>
      </c>
      <c r="BF488" s="147">
        <f>IF(N488="snížená",J488,0)</f>
        <v>0</v>
      </c>
      <c r="BG488" s="147">
        <f>IF(N488="zákl. přenesená",J488,0)</f>
        <v>0</v>
      </c>
      <c r="BH488" s="147">
        <f>IF(N488="sníž. přenesená",J488,0)</f>
        <v>0</v>
      </c>
      <c r="BI488" s="147">
        <f>IF(N488="nulová",J488,0)</f>
        <v>0</v>
      </c>
      <c r="BJ488" s="16" t="s">
        <v>84</v>
      </c>
      <c r="BK488" s="147">
        <f>ROUND(I488*H488,2)</f>
        <v>0</v>
      </c>
      <c r="BL488" s="16" t="s">
        <v>229</v>
      </c>
      <c r="BM488" s="146" t="s">
        <v>1045</v>
      </c>
    </row>
    <row r="489" spans="2:65" s="12" customFormat="1" ht="11.25">
      <c r="B489" s="148"/>
      <c r="D489" s="149" t="s">
        <v>253</v>
      </c>
      <c r="E489" s="150" t="s">
        <v>1</v>
      </c>
      <c r="F489" s="151" t="s">
        <v>1046</v>
      </c>
      <c r="H489" s="150" t="s">
        <v>1</v>
      </c>
      <c r="I489" s="152"/>
      <c r="L489" s="148"/>
      <c r="M489" s="153"/>
      <c r="T489" s="154"/>
      <c r="AT489" s="150" t="s">
        <v>253</v>
      </c>
      <c r="AU489" s="150" t="s">
        <v>86</v>
      </c>
      <c r="AV489" s="12" t="s">
        <v>84</v>
      </c>
      <c r="AW489" s="12" t="s">
        <v>32</v>
      </c>
      <c r="AX489" s="12" t="s">
        <v>76</v>
      </c>
      <c r="AY489" s="150" t="s">
        <v>223</v>
      </c>
    </row>
    <row r="490" spans="2:65" s="13" customFormat="1" ht="11.25">
      <c r="B490" s="155"/>
      <c r="D490" s="149" t="s">
        <v>253</v>
      </c>
      <c r="E490" s="156" t="s">
        <v>1</v>
      </c>
      <c r="F490" s="157" t="s">
        <v>357</v>
      </c>
      <c r="H490" s="158">
        <v>22</v>
      </c>
      <c r="I490" s="159"/>
      <c r="L490" s="155"/>
      <c r="M490" s="160"/>
      <c r="T490" s="161"/>
      <c r="AT490" s="156" t="s">
        <v>253</v>
      </c>
      <c r="AU490" s="156" t="s">
        <v>86</v>
      </c>
      <c r="AV490" s="13" t="s">
        <v>86</v>
      </c>
      <c r="AW490" s="13" t="s">
        <v>32</v>
      </c>
      <c r="AX490" s="13" t="s">
        <v>84</v>
      </c>
      <c r="AY490" s="156" t="s">
        <v>223</v>
      </c>
    </row>
    <row r="491" spans="2:65" s="1" customFormat="1" ht="24.2" customHeight="1">
      <c r="B491" s="31"/>
      <c r="C491" s="169" t="s">
        <v>1047</v>
      </c>
      <c r="D491" s="169" t="s">
        <v>294</v>
      </c>
      <c r="E491" s="170" t="s">
        <v>1048</v>
      </c>
      <c r="F491" s="171" t="s">
        <v>1049</v>
      </c>
      <c r="G491" s="172" t="s">
        <v>311</v>
      </c>
      <c r="H491" s="173">
        <v>2.2999999999999998</v>
      </c>
      <c r="I491" s="174"/>
      <c r="J491" s="175">
        <f>ROUND(I491*H491,2)</f>
        <v>0</v>
      </c>
      <c r="K491" s="176"/>
      <c r="L491" s="31"/>
      <c r="M491" s="177" t="s">
        <v>1</v>
      </c>
      <c r="N491" s="178" t="s">
        <v>41</v>
      </c>
      <c r="P491" s="144">
        <f>O491*H491</f>
        <v>0</v>
      </c>
      <c r="Q491" s="144">
        <v>0.1002</v>
      </c>
      <c r="R491" s="144">
        <f>Q491*H491</f>
        <v>0.23045999999999997</v>
      </c>
      <c r="S491" s="144">
        <v>0</v>
      </c>
      <c r="T491" s="145">
        <f>S491*H491</f>
        <v>0</v>
      </c>
      <c r="AR491" s="146" t="s">
        <v>229</v>
      </c>
      <c r="AT491" s="146" t="s">
        <v>294</v>
      </c>
      <c r="AU491" s="146" t="s">
        <v>86</v>
      </c>
      <c r="AY491" s="16" t="s">
        <v>223</v>
      </c>
      <c r="BE491" s="147">
        <f>IF(N491="základní",J491,0)</f>
        <v>0</v>
      </c>
      <c r="BF491" s="147">
        <f>IF(N491="snížená",J491,0)</f>
        <v>0</v>
      </c>
      <c r="BG491" s="147">
        <f>IF(N491="zákl. přenesená",J491,0)</f>
        <v>0</v>
      </c>
      <c r="BH491" s="147">
        <f>IF(N491="sníž. přenesená",J491,0)</f>
        <v>0</v>
      </c>
      <c r="BI491" s="147">
        <f>IF(N491="nulová",J491,0)</f>
        <v>0</v>
      </c>
      <c r="BJ491" s="16" t="s">
        <v>84</v>
      </c>
      <c r="BK491" s="147">
        <f>ROUND(I491*H491,2)</f>
        <v>0</v>
      </c>
      <c r="BL491" s="16" t="s">
        <v>229</v>
      </c>
      <c r="BM491" s="146" t="s">
        <v>1050</v>
      </c>
    </row>
    <row r="492" spans="2:65" s="12" customFormat="1" ht="11.25">
      <c r="B492" s="148"/>
      <c r="D492" s="149" t="s">
        <v>253</v>
      </c>
      <c r="E492" s="150" t="s">
        <v>1</v>
      </c>
      <c r="F492" s="151" t="s">
        <v>618</v>
      </c>
      <c r="H492" s="150" t="s">
        <v>1</v>
      </c>
      <c r="I492" s="152"/>
      <c r="L492" s="148"/>
      <c r="M492" s="153"/>
      <c r="T492" s="154"/>
      <c r="AT492" s="150" t="s">
        <v>253</v>
      </c>
      <c r="AU492" s="150" t="s">
        <v>86</v>
      </c>
      <c r="AV492" s="12" t="s">
        <v>84</v>
      </c>
      <c r="AW492" s="12" t="s">
        <v>32</v>
      </c>
      <c r="AX492" s="12" t="s">
        <v>76</v>
      </c>
      <c r="AY492" s="150" t="s">
        <v>223</v>
      </c>
    </row>
    <row r="493" spans="2:65" s="12" customFormat="1" ht="11.25">
      <c r="B493" s="148"/>
      <c r="D493" s="149" t="s">
        <v>253</v>
      </c>
      <c r="E493" s="150" t="s">
        <v>1</v>
      </c>
      <c r="F493" s="151" t="s">
        <v>1051</v>
      </c>
      <c r="H493" s="150" t="s">
        <v>1</v>
      </c>
      <c r="I493" s="152"/>
      <c r="L493" s="148"/>
      <c r="M493" s="153"/>
      <c r="T493" s="154"/>
      <c r="AT493" s="150" t="s">
        <v>253</v>
      </c>
      <c r="AU493" s="150" t="s">
        <v>86</v>
      </c>
      <c r="AV493" s="12" t="s">
        <v>84</v>
      </c>
      <c r="AW493" s="12" t="s">
        <v>32</v>
      </c>
      <c r="AX493" s="12" t="s">
        <v>76</v>
      </c>
      <c r="AY493" s="150" t="s">
        <v>223</v>
      </c>
    </row>
    <row r="494" spans="2:65" s="13" customFormat="1" ht="11.25">
      <c r="B494" s="155"/>
      <c r="D494" s="149" t="s">
        <v>253</v>
      </c>
      <c r="E494" s="156" t="s">
        <v>355</v>
      </c>
      <c r="F494" s="157" t="s">
        <v>356</v>
      </c>
      <c r="H494" s="158">
        <v>2.2999999999999998</v>
      </c>
      <c r="I494" s="159"/>
      <c r="L494" s="155"/>
      <c r="M494" s="160"/>
      <c r="T494" s="161"/>
      <c r="AT494" s="156" t="s">
        <v>253</v>
      </c>
      <c r="AU494" s="156" t="s">
        <v>86</v>
      </c>
      <c r="AV494" s="13" t="s">
        <v>86</v>
      </c>
      <c r="AW494" s="13" t="s">
        <v>32</v>
      </c>
      <c r="AX494" s="13" t="s">
        <v>84</v>
      </c>
      <c r="AY494" s="156" t="s">
        <v>223</v>
      </c>
    </row>
    <row r="495" spans="2:65" s="1" customFormat="1" ht="24.2" customHeight="1">
      <c r="B495" s="31"/>
      <c r="C495" s="169" t="s">
        <v>1052</v>
      </c>
      <c r="D495" s="169" t="s">
        <v>294</v>
      </c>
      <c r="E495" s="170" t="s">
        <v>1053</v>
      </c>
      <c r="F495" s="171" t="s">
        <v>1054</v>
      </c>
      <c r="G495" s="172" t="s">
        <v>311</v>
      </c>
      <c r="H495" s="173">
        <v>28.1</v>
      </c>
      <c r="I495" s="174"/>
      <c r="J495" s="175">
        <f>ROUND(I495*H495,2)</f>
        <v>0</v>
      </c>
      <c r="K495" s="176"/>
      <c r="L495" s="31"/>
      <c r="M495" s="177" t="s">
        <v>1</v>
      </c>
      <c r="N495" s="178" t="s">
        <v>41</v>
      </c>
      <c r="P495" s="144">
        <f>O495*H495</f>
        <v>0</v>
      </c>
      <c r="Q495" s="144">
        <v>0.14652000000000001</v>
      </c>
      <c r="R495" s="144">
        <f>Q495*H495</f>
        <v>4.1172120000000003</v>
      </c>
      <c r="S495" s="144">
        <v>0</v>
      </c>
      <c r="T495" s="145">
        <f>S495*H495</f>
        <v>0</v>
      </c>
      <c r="AR495" s="146" t="s">
        <v>229</v>
      </c>
      <c r="AT495" s="146" t="s">
        <v>294</v>
      </c>
      <c r="AU495" s="146" t="s">
        <v>86</v>
      </c>
      <c r="AY495" s="16" t="s">
        <v>223</v>
      </c>
      <c r="BE495" s="147">
        <f>IF(N495="základní",J495,0)</f>
        <v>0</v>
      </c>
      <c r="BF495" s="147">
        <f>IF(N495="snížená",J495,0)</f>
        <v>0</v>
      </c>
      <c r="BG495" s="147">
        <f>IF(N495="zákl. přenesená",J495,0)</f>
        <v>0</v>
      </c>
      <c r="BH495" s="147">
        <f>IF(N495="sníž. přenesená",J495,0)</f>
        <v>0</v>
      </c>
      <c r="BI495" s="147">
        <f>IF(N495="nulová",J495,0)</f>
        <v>0</v>
      </c>
      <c r="BJ495" s="16" t="s">
        <v>84</v>
      </c>
      <c r="BK495" s="147">
        <f>ROUND(I495*H495,2)</f>
        <v>0</v>
      </c>
      <c r="BL495" s="16" t="s">
        <v>229</v>
      </c>
      <c r="BM495" s="146" t="s">
        <v>1055</v>
      </c>
    </row>
    <row r="496" spans="2:65" s="12" customFormat="1" ht="11.25">
      <c r="B496" s="148"/>
      <c r="D496" s="149" t="s">
        <v>253</v>
      </c>
      <c r="E496" s="150" t="s">
        <v>1</v>
      </c>
      <c r="F496" s="151" t="s">
        <v>618</v>
      </c>
      <c r="H496" s="150" t="s">
        <v>1</v>
      </c>
      <c r="I496" s="152"/>
      <c r="L496" s="148"/>
      <c r="M496" s="153"/>
      <c r="T496" s="154"/>
      <c r="AT496" s="150" t="s">
        <v>253</v>
      </c>
      <c r="AU496" s="150" t="s">
        <v>86</v>
      </c>
      <c r="AV496" s="12" t="s">
        <v>84</v>
      </c>
      <c r="AW496" s="12" t="s">
        <v>32</v>
      </c>
      <c r="AX496" s="12" t="s">
        <v>76</v>
      </c>
      <c r="AY496" s="150" t="s">
        <v>223</v>
      </c>
    </row>
    <row r="497" spans="2:65" s="12" customFormat="1" ht="11.25">
      <c r="B497" s="148"/>
      <c r="D497" s="149" t="s">
        <v>253</v>
      </c>
      <c r="E497" s="150" t="s">
        <v>1</v>
      </c>
      <c r="F497" s="151" t="s">
        <v>1056</v>
      </c>
      <c r="H497" s="150" t="s">
        <v>1</v>
      </c>
      <c r="I497" s="152"/>
      <c r="L497" s="148"/>
      <c r="M497" s="153"/>
      <c r="T497" s="154"/>
      <c r="AT497" s="150" t="s">
        <v>253</v>
      </c>
      <c r="AU497" s="150" t="s">
        <v>86</v>
      </c>
      <c r="AV497" s="12" t="s">
        <v>84</v>
      </c>
      <c r="AW497" s="12" t="s">
        <v>32</v>
      </c>
      <c r="AX497" s="12" t="s">
        <v>76</v>
      </c>
      <c r="AY497" s="150" t="s">
        <v>223</v>
      </c>
    </row>
    <row r="498" spans="2:65" s="13" customFormat="1" ht="11.25">
      <c r="B498" s="155"/>
      <c r="D498" s="149" t="s">
        <v>253</v>
      </c>
      <c r="E498" s="156" t="s">
        <v>353</v>
      </c>
      <c r="F498" s="157" t="s">
        <v>354</v>
      </c>
      <c r="H498" s="158">
        <v>28.1</v>
      </c>
      <c r="I498" s="159"/>
      <c r="L498" s="155"/>
      <c r="M498" s="160"/>
      <c r="T498" s="161"/>
      <c r="AT498" s="156" t="s">
        <v>253</v>
      </c>
      <c r="AU498" s="156" t="s">
        <v>86</v>
      </c>
      <c r="AV498" s="13" t="s">
        <v>86</v>
      </c>
      <c r="AW498" s="13" t="s">
        <v>32</v>
      </c>
      <c r="AX498" s="13" t="s">
        <v>84</v>
      </c>
      <c r="AY498" s="156" t="s">
        <v>223</v>
      </c>
    </row>
    <row r="499" spans="2:65" s="1" customFormat="1" ht="24.2" customHeight="1">
      <c r="B499" s="31"/>
      <c r="C499" s="133" t="s">
        <v>1057</v>
      </c>
      <c r="D499" s="133" t="s">
        <v>225</v>
      </c>
      <c r="E499" s="134" t="s">
        <v>1058</v>
      </c>
      <c r="F499" s="135" t="s">
        <v>1059</v>
      </c>
      <c r="G499" s="136" t="s">
        <v>311</v>
      </c>
      <c r="H499" s="137">
        <v>2.415</v>
      </c>
      <c r="I499" s="138"/>
      <c r="J499" s="139">
        <f>ROUND(I499*H499,2)</f>
        <v>0</v>
      </c>
      <c r="K499" s="140"/>
      <c r="L499" s="141"/>
      <c r="M499" s="142" t="s">
        <v>1</v>
      </c>
      <c r="N499" s="143" t="s">
        <v>41</v>
      </c>
      <c r="P499" s="144">
        <f>O499*H499</f>
        <v>0</v>
      </c>
      <c r="Q499" s="144">
        <v>0.13500000000000001</v>
      </c>
      <c r="R499" s="144">
        <f>Q499*H499</f>
        <v>0.32602500000000001</v>
      </c>
      <c r="S499" s="144">
        <v>0</v>
      </c>
      <c r="T499" s="145">
        <f>S499*H499</f>
        <v>0</v>
      </c>
      <c r="AR499" s="146" t="s">
        <v>228</v>
      </c>
      <c r="AT499" s="146" t="s">
        <v>225</v>
      </c>
      <c r="AU499" s="146" t="s">
        <v>86</v>
      </c>
      <c r="AY499" s="16" t="s">
        <v>223</v>
      </c>
      <c r="BE499" s="147">
        <f>IF(N499="základní",J499,0)</f>
        <v>0</v>
      </c>
      <c r="BF499" s="147">
        <f>IF(N499="snížená",J499,0)</f>
        <v>0</v>
      </c>
      <c r="BG499" s="147">
        <f>IF(N499="zákl. přenesená",J499,0)</f>
        <v>0</v>
      </c>
      <c r="BH499" s="147">
        <f>IF(N499="sníž. přenesená",J499,0)</f>
        <v>0</v>
      </c>
      <c r="BI499" s="147">
        <f>IF(N499="nulová",J499,0)</f>
        <v>0</v>
      </c>
      <c r="BJ499" s="16" t="s">
        <v>84</v>
      </c>
      <c r="BK499" s="147">
        <f>ROUND(I499*H499,2)</f>
        <v>0</v>
      </c>
      <c r="BL499" s="16" t="s">
        <v>229</v>
      </c>
      <c r="BM499" s="146" t="s">
        <v>1060</v>
      </c>
    </row>
    <row r="500" spans="2:65" s="12" customFormat="1" ht="11.25">
      <c r="B500" s="148"/>
      <c r="D500" s="149" t="s">
        <v>253</v>
      </c>
      <c r="E500" s="150" t="s">
        <v>1</v>
      </c>
      <c r="F500" s="151" t="s">
        <v>618</v>
      </c>
      <c r="H500" s="150" t="s">
        <v>1</v>
      </c>
      <c r="I500" s="152"/>
      <c r="L500" s="148"/>
      <c r="M500" s="153"/>
      <c r="T500" s="154"/>
      <c r="AT500" s="150" t="s">
        <v>253</v>
      </c>
      <c r="AU500" s="150" t="s">
        <v>86</v>
      </c>
      <c r="AV500" s="12" t="s">
        <v>84</v>
      </c>
      <c r="AW500" s="12" t="s">
        <v>32</v>
      </c>
      <c r="AX500" s="12" t="s">
        <v>76</v>
      </c>
      <c r="AY500" s="150" t="s">
        <v>223</v>
      </c>
    </row>
    <row r="501" spans="2:65" s="12" customFormat="1" ht="22.5">
      <c r="B501" s="148"/>
      <c r="D501" s="149" t="s">
        <v>253</v>
      </c>
      <c r="E501" s="150" t="s">
        <v>1</v>
      </c>
      <c r="F501" s="151" t="s">
        <v>1061</v>
      </c>
      <c r="H501" s="150" t="s">
        <v>1</v>
      </c>
      <c r="I501" s="152"/>
      <c r="L501" s="148"/>
      <c r="M501" s="153"/>
      <c r="T501" s="154"/>
      <c r="AT501" s="150" t="s">
        <v>253</v>
      </c>
      <c r="AU501" s="150" t="s">
        <v>86</v>
      </c>
      <c r="AV501" s="12" t="s">
        <v>84</v>
      </c>
      <c r="AW501" s="12" t="s">
        <v>32</v>
      </c>
      <c r="AX501" s="12" t="s">
        <v>76</v>
      </c>
      <c r="AY501" s="150" t="s">
        <v>223</v>
      </c>
    </row>
    <row r="502" spans="2:65" s="13" customFormat="1" ht="11.25">
      <c r="B502" s="155"/>
      <c r="D502" s="149" t="s">
        <v>253</v>
      </c>
      <c r="E502" s="156" t="s">
        <v>1</v>
      </c>
      <c r="F502" s="157" t="s">
        <v>355</v>
      </c>
      <c r="H502" s="158">
        <v>2.2999999999999998</v>
      </c>
      <c r="I502" s="159"/>
      <c r="L502" s="155"/>
      <c r="M502" s="160"/>
      <c r="T502" s="161"/>
      <c r="AT502" s="156" t="s">
        <v>253</v>
      </c>
      <c r="AU502" s="156" t="s">
        <v>86</v>
      </c>
      <c r="AV502" s="13" t="s">
        <v>86</v>
      </c>
      <c r="AW502" s="13" t="s">
        <v>32</v>
      </c>
      <c r="AX502" s="13" t="s">
        <v>84</v>
      </c>
      <c r="AY502" s="156" t="s">
        <v>223</v>
      </c>
    </row>
    <row r="503" spans="2:65" s="13" customFormat="1" ht="11.25">
      <c r="B503" s="155"/>
      <c r="D503" s="149" t="s">
        <v>253</v>
      </c>
      <c r="F503" s="157" t="s">
        <v>1062</v>
      </c>
      <c r="H503" s="158">
        <v>2.415</v>
      </c>
      <c r="I503" s="159"/>
      <c r="L503" s="155"/>
      <c r="M503" s="160"/>
      <c r="T503" s="161"/>
      <c r="AT503" s="156" t="s">
        <v>253</v>
      </c>
      <c r="AU503" s="156" t="s">
        <v>86</v>
      </c>
      <c r="AV503" s="13" t="s">
        <v>86</v>
      </c>
      <c r="AW503" s="13" t="s">
        <v>4</v>
      </c>
      <c r="AX503" s="13" t="s">
        <v>84</v>
      </c>
      <c r="AY503" s="156" t="s">
        <v>223</v>
      </c>
    </row>
    <row r="504" spans="2:65" s="1" customFormat="1" ht="24.2" customHeight="1">
      <c r="B504" s="31"/>
      <c r="C504" s="133" t="s">
        <v>1063</v>
      </c>
      <c r="D504" s="133" t="s">
        <v>225</v>
      </c>
      <c r="E504" s="134" t="s">
        <v>1064</v>
      </c>
      <c r="F504" s="135" t="s">
        <v>1065</v>
      </c>
      <c r="G504" s="136" t="s">
        <v>311</v>
      </c>
      <c r="H504" s="137">
        <v>29.504999999999999</v>
      </c>
      <c r="I504" s="138"/>
      <c r="J504" s="139">
        <f>ROUND(I504*H504,2)</f>
        <v>0</v>
      </c>
      <c r="K504" s="140"/>
      <c r="L504" s="141"/>
      <c r="M504" s="142" t="s">
        <v>1</v>
      </c>
      <c r="N504" s="143" t="s">
        <v>41</v>
      </c>
      <c r="P504" s="144">
        <f>O504*H504</f>
        <v>0</v>
      </c>
      <c r="Q504" s="144">
        <v>0.13500000000000001</v>
      </c>
      <c r="R504" s="144">
        <f>Q504*H504</f>
        <v>3.9831750000000001</v>
      </c>
      <c r="S504" s="144">
        <v>0</v>
      </c>
      <c r="T504" s="145">
        <f>S504*H504</f>
        <v>0</v>
      </c>
      <c r="AR504" s="146" t="s">
        <v>228</v>
      </c>
      <c r="AT504" s="146" t="s">
        <v>225</v>
      </c>
      <c r="AU504" s="146" t="s">
        <v>86</v>
      </c>
      <c r="AY504" s="16" t="s">
        <v>223</v>
      </c>
      <c r="BE504" s="147">
        <f>IF(N504="základní",J504,0)</f>
        <v>0</v>
      </c>
      <c r="BF504" s="147">
        <f>IF(N504="snížená",J504,0)</f>
        <v>0</v>
      </c>
      <c r="BG504" s="147">
        <f>IF(N504="zákl. přenesená",J504,0)</f>
        <v>0</v>
      </c>
      <c r="BH504" s="147">
        <f>IF(N504="sníž. přenesená",J504,0)</f>
        <v>0</v>
      </c>
      <c r="BI504" s="147">
        <f>IF(N504="nulová",J504,0)</f>
        <v>0</v>
      </c>
      <c r="BJ504" s="16" t="s">
        <v>84</v>
      </c>
      <c r="BK504" s="147">
        <f>ROUND(I504*H504,2)</f>
        <v>0</v>
      </c>
      <c r="BL504" s="16" t="s">
        <v>229</v>
      </c>
      <c r="BM504" s="146" t="s">
        <v>1066</v>
      </c>
    </row>
    <row r="505" spans="2:65" s="12" customFormat="1" ht="11.25">
      <c r="B505" s="148"/>
      <c r="D505" s="149" t="s">
        <v>253</v>
      </c>
      <c r="E505" s="150" t="s">
        <v>1</v>
      </c>
      <c r="F505" s="151" t="s">
        <v>618</v>
      </c>
      <c r="H505" s="150" t="s">
        <v>1</v>
      </c>
      <c r="I505" s="152"/>
      <c r="L505" s="148"/>
      <c r="M505" s="153"/>
      <c r="T505" s="154"/>
      <c r="AT505" s="150" t="s">
        <v>253</v>
      </c>
      <c r="AU505" s="150" t="s">
        <v>86</v>
      </c>
      <c r="AV505" s="12" t="s">
        <v>84</v>
      </c>
      <c r="AW505" s="12" t="s">
        <v>32</v>
      </c>
      <c r="AX505" s="12" t="s">
        <v>76</v>
      </c>
      <c r="AY505" s="150" t="s">
        <v>223</v>
      </c>
    </row>
    <row r="506" spans="2:65" s="12" customFormat="1" ht="22.5">
      <c r="B506" s="148"/>
      <c r="D506" s="149" t="s">
        <v>253</v>
      </c>
      <c r="E506" s="150" t="s">
        <v>1</v>
      </c>
      <c r="F506" s="151" t="s">
        <v>1061</v>
      </c>
      <c r="H506" s="150" t="s">
        <v>1</v>
      </c>
      <c r="I506" s="152"/>
      <c r="L506" s="148"/>
      <c r="M506" s="153"/>
      <c r="T506" s="154"/>
      <c r="AT506" s="150" t="s">
        <v>253</v>
      </c>
      <c r="AU506" s="150" t="s">
        <v>86</v>
      </c>
      <c r="AV506" s="12" t="s">
        <v>84</v>
      </c>
      <c r="AW506" s="12" t="s">
        <v>32</v>
      </c>
      <c r="AX506" s="12" t="s">
        <v>76</v>
      </c>
      <c r="AY506" s="150" t="s">
        <v>223</v>
      </c>
    </row>
    <row r="507" spans="2:65" s="13" customFormat="1" ht="11.25">
      <c r="B507" s="155"/>
      <c r="D507" s="149" t="s">
        <v>253</v>
      </c>
      <c r="E507" s="156" t="s">
        <v>1</v>
      </c>
      <c r="F507" s="157" t="s">
        <v>353</v>
      </c>
      <c r="H507" s="158">
        <v>28.1</v>
      </c>
      <c r="I507" s="159"/>
      <c r="L507" s="155"/>
      <c r="M507" s="160"/>
      <c r="T507" s="161"/>
      <c r="AT507" s="156" t="s">
        <v>253</v>
      </c>
      <c r="AU507" s="156" t="s">
        <v>86</v>
      </c>
      <c r="AV507" s="13" t="s">
        <v>86</v>
      </c>
      <c r="AW507" s="13" t="s">
        <v>32</v>
      </c>
      <c r="AX507" s="13" t="s">
        <v>84</v>
      </c>
      <c r="AY507" s="156" t="s">
        <v>223</v>
      </c>
    </row>
    <row r="508" spans="2:65" s="13" customFormat="1" ht="11.25">
      <c r="B508" s="155"/>
      <c r="D508" s="149" t="s">
        <v>253</v>
      </c>
      <c r="F508" s="157" t="s">
        <v>1067</v>
      </c>
      <c r="H508" s="158">
        <v>29.504999999999999</v>
      </c>
      <c r="I508" s="159"/>
      <c r="L508" s="155"/>
      <c r="M508" s="160"/>
      <c r="T508" s="161"/>
      <c r="AT508" s="156" t="s">
        <v>253</v>
      </c>
      <c r="AU508" s="156" t="s">
        <v>86</v>
      </c>
      <c r="AV508" s="13" t="s">
        <v>86</v>
      </c>
      <c r="AW508" s="13" t="s">
        <v>4</v>
      </c>
      <c r="AX508" s="13" t="s">
        <v>84</v>
      </c>
      <c r="AY508" s="156" t="s">
        <v>223</v>
      </c>
    </row>
    <row r="509" spans="2:65" s="1" customFormat="1" ht="24.2" customHeight="1">
      <c r="B509" s="31"/>
      <c r="C509" s="133" t="s">
        <v>1068</v>
      </c>
      <c r="D509" s="133" t="s">
        <v>225</v>
      </c>
      <c r="E509" s="134" t="s">
        <v>1069</v>
      </c>
      <c r="F509" s="135" t="s">
        <v>1070</v>
      </c>
      <c r="G509" s="136" t="s">
        <v>311</v>
      </c>
      <c r="H509" s="137">
        <v>4.4000000000000004</v>
      </c>
      <c r="I509" s="138"/>
      <c r="J509" s="139">
        <f>ROUND(I509*H509,2)</f>
        <v>0</v>
      </c>
      <c r="K509" s="140"/>
      <c r="L509" s="141"/>
      <c r="M509" s="142" t="s">
        <v>1</v>
      </c>
      <c r="N509" s="143" t="s">
        <v>41</v>
      </c>
      <c r="P509" s="144">
        <f>O509*H509</f>
        <v>0</v>
      </c>
      <c r="Q509" s="144">
        <v>0</v>
      </c>
      <c r="R509" s="144">
        <f>Q509*H509</f>
        <v>0</v>
      </c>
      <c r="S509" s="144">
        <v>0</v>
      </c>
      <c r="T509" s="145">
        <f>S509*H509</f>
        <v>0</v>
      </c>
      <c r="AR509" s="146" t="s">
        <v>228</v>
      </c>
      <c r="AT509" s="146" t="s">
        <v>225</v>
      </c>
      <c r="AU509" s="146" t="s">
        <v>86</v>
      </c>
      <c r="AY509" s="16" t="s">
        <v>223</v>
      </c>
      <c r="BE509" s="147">
        <f>IF(N509="základní",J509,0)</f>
        <v>0</v>
      </c>
      <c r="BF509" s="147">
        <f>IF(N509="snížená",J509,0)</f>
        <v>0</v>
      </c>
      <c r="BG509" s="147">
        <f>IF(N509="zákl. přenesená",J509,0)</f>
        <v>0</v>
      </c>
      <c r="BH509" s="147">
        <f>IF(N509="sníž. přenesená",J509,0)</f>
        <v>0</v>
      </c>
      <c r="BI509" s="147">
        <f>IF(N509="nulová",J509,0)</f>
        <v>0</v>
      </c>
      <c r="BJ509" s="16" t="s">
        <v>84</v>
      </c>
      <c r="BK509" s="147">
        <f>ROUND(I509*H509,2)</f>
        <v>0</v>
      </c>
      <c r="BL509" s="16" t="s">
        <v>229</v>
      </c>
      <c r="BM509" s="146" t="s">
        <v>1071</v>
      </c>
    </row>
    <row r="510" spans="2:65" s="12" customFormat="1" ht="11.25">
      <c r="B510" s="148"/>
      <c r="D510" s="149" t="s">
        <v>253</v>
      </c>
      <c r="E510" s="150" t="s">
        <v>1</v>
      </c>
      <c r="F510" s="151" t="s">
        <v>939</v>
      </c>
      <c r="H510" s="150" t="s">
        <v>1</v>
      </c>
      <c r="I510" s="152"/>
      <c r="L510" s="148"/>
      <c r="M510" s="153"/>
      <c r="T510" s="154"/>
      <c r="AT510" s="150" t="s">
        <v>253</v>
      </c>
      <c r="AU510" s="150" t="s">
        <v>86</v>
      </c>
      <c r="AV510" s="12" t="s">
        <v>84</v>
      </c>
      <c r="AW510" s="12" t="s">
        <v>32</v>
      </c>
      <c r="AX510" s="12" t="s">
        <v>76</v>
      </c>
      <c r="AY510" s="150" t="s">
        <v>223</v>
      </c>
    </row>
    <row r="511" spans="2:65" s="13" customFormat="1" ht="11.25">
      <c r="B511" s="155"/>
      <c r="D511" s="149" t="s">
        <v>253</v>
      </c>
      <c r="E511" s="156" t="s">
        <v>370</v>
      </c>
      <c r="F511" s="157" t="s">
        <v>371</v>
      </c>
      <c r="H511" s="158">
        <v>4.4000000000000004</v>
      </c>
      <c r="I511" s="159"/>
      <c r="L511" s="155"/>
      <c r="M511" s="160"/>
      <c r="T511" s="161"/>
      <c r="AT511" s="156" t="s">
        <v>253</v>
      </c>
      <c r="AU511" s="156" t="s">
        <v>86</v>
      </c>
      <c r="AV511" s="13" t="s">
        <v>86</v>
      </c>
      <c r="AW511" s="13" t="s">
        <v>32</v>
      </c>
      <c r="AX511" s="13" t="s">
        <v>84</v>
      </c>
      <c r="AY511" s="156" t="s">
        <v>223</v>
      </c>
    </row>
    <row r="512" spans="2:65" s="1" customFormat="1" ht="24.2" customHeight="1">
      <c r="B512" s="31"/>
      <c r="C512" s="169" t="s">
        <v>1072</v>
      </c>
      <c r="D512" s="169" t="s">
        <v>294</v>
      </c>
      <c r="E512" s="170" t="s">
        <v>1073</v>
      </c>
      <c r="F512" s="171" t="s">
        <v>1074</v>
      </c>
      <c r="G512" s="172" t="s">
        <v>325</v>
      </c>
      <c r="H512" s="173">
        <v>32.756</v>
      </c>
      <c r="I512" s="174"/>
      <c r="J512" s="175">
        <f>ROUND(I512*H512,2)</f>
        <v>0</v>
      </c>
      <c r="K512" s="176"/>
      <c r="L512" s="31"/>
      <c r="M512" s="177" t="s">
        <v>1</v>
      </c>
      <c r="N512" s="178" t="s">
        <v>41</v>
      </c>
      <c r="P512" s="144">
        <f>O512*H512</f>
        <v>0</v>
      </c>
      <c r="Q512" s="144">
        <v>2.2563399999999998</v>
      </c>
      <c r="R512" s="144">
        <f>Q512*H512</f>
        <v>73.908673039999996</v>
      </c>
      <c r="S512" s="144">
        <v>0</v>
      </c>
      <c r="T512" s="145">
        <f>S512*H512</f>
        <v>0</v>
      </c>
      <c r="AR512" s="146" t="s">
        <v>229</v>
      </c>
      <c r="AT512" s="146" t="s">
        <v>294</v>
      </c>
      <c r="AU512" s="146" t="s">
        <v>86</v>
      </c>
      <c r="AY512" s="16" t="s">
        <v>223</v>
      </c>
      <c r="BE512" s="147">
        <f>IF(N512="základní",J512,0)</f>
        <v>0</v>
      </c>
      <c r="BF512" s="147">
        <f>IF(N512="snížená",J512,0)</f>
        <v>0</v>
      </c>
      <c r="BG512" s="147">
        <f>IF(N512="zákl. přenesená",J512,0)</f>
        <v>0</v>
      </c>
      <c r="BH512" s="147">
        <f>IF(N512="sníž. přenesená",J512,0)</f>
        <v>0</v>
      </c>
      <c r="BI512" s="147">
        <f>IF(N512="nulová",J512,0)</f>
        <v>0</v>
      </c>
      <c r="BJ512" s="16" t="s">
        <v>84</v>
      </c>
      <c r="BK512" s="147">
        <f>ROUND(I512*H512,2)</f>
        <v>0</v>
      </c>
      <c r="BL512" s="16" t="s">
        <v>229</v>
      </c>
      <c r="BM512" s="146" t="s">
        <v>1075</v>
      </c>
    </row>
    <row r="513" spans="2:65" s="13" customFormat="1" ht="11.25">
      <c r="B513" s="155"/>
      <c r="D513" s="149" t="s">
        <v>253</v>
      </c>
      <c r="E513" s="156" t="s">
        <v>1</v>
      </c>
      <c r="F513" s="157" t="s">
        <v>1076</v>
      </c>
      <c r="H513" s="158">
        <v>32.756</v>
      </c>
      <c r="I513" s="159"/>
      <c r="L513" s="155"/>
      <c r="M513" s="160"/>
      <c r="T513" s="161"/>
      <c r="AT513" s="156" t="s">
        <v>253</v>
      </c>
      <c r="AU513" s="156" t="s">
        <v>86</v>
      </c>
      <c r="AV513" s="13" t="s">
        <v>86</v>
      </c>
      <c r="AW513" s="13" t="s">
        <v>32</v>
      </c>
      <c r="AX513" s="13" t="s">
        <v>84</v>
      </c>
      <c r="AY513" s="156" t="s">
        <v>223</v>
      </c>
    </row>
    <row r="514" spans="2:65" s="11" customFormat="1" ht="22.9" customHeight="1">
      <c r="B514" s="121"/>
      <c r="D514" s="122" t="s">
        <v>75</v>
      </c>
      <c r="E514" s="131" t="s">
        <v>241</v>
      </c>
      <c r="F514" s="131" t="s">
        <v>1077</v>
      </c>
      <c r="I514" s="124"/>
      <c r="J514" s="132">
        <f>BK514</f>
        <v>0</v>
      </c>
      <c r="L514" s="121"/>
      <c r="M514" s="126"/>
      <c r="P514" s="127">
        <f>SUM(P515:P522)</f>
        <v>0</v>
      </c>
      <c r="R514" s="127">
        <f>SUM(R515:R522)</f>
        <v>4.8450000000000006</v>
      </c>
      <c r="T514" s="128">
        <f>SUM(T515:T522)</f>
        <v>0</v>
      </c>
      <c r="AR514" s="122" t="s">
        <v>84</v>
      </c>
      <c r="AT514" s="129" t="s">
        <v>75</v>
      </c>
      <c r="AU514" s="129" t="s">
        <v>84</v>
      </c>
      <c r="AY514" s="122" t="s">
        <v>223</v>
      </c>
      <c r="BK514" s="130">
        <f>SUM(BK515:BK522)</f>
        <v>0</v>
      </c>
    </row>
    <row r="515" spans="2:65" s="1" customFormat="1" ht="24.2" customHeight="1">
      <c r="B515" s="31"/>
      <c r="C515" s="169" t="s">
        <v>1078</v>
      </c>
      <c r="D515" s="169" t="s">
        <v>294</v>
      </c>
      <c r="E515" s="170" t="s">
        <v>1079</v>
      </c>
      <c r="F515" s="171" t="s">
        <v>1080</v>
      </c>
      <c r="G515" s="172" t="s">
        <v>311</v>
      </c>
      <c r="H515" s="173">
        <v>193.8</v>
      </c>
      <c r="I515" s="174"/>
      <c r="J515" s="175">
        <f>ROUND(I515*H515,2)</f>
        <v>0</v>
      </c>
      <c r="K515" s="176"/>
      <c r="L515" s="31"/>
      <c r="M515" s="177" t="s">
        <v>1</v>
      </c>
      <c r="N515" s="178" t="s">
        <v>41</v>
      </c>
      <c r="P515" s="144">
        <f>O515*H515</f>
        <v>0</v>
      </c>
      <c r="Q515" s="144">
        <v>2.5000000000000001E-2</v>
      </c>
      <c r="R515" s="144">
        <f>Q515*H515</f>
        <v>4.8450000000000006</v>
      </c>
      <c r="S515" s="144">
        <v>0</v>
      </c>
      <c r="T515" s="145">
        <f>S515*H515</f>
        <v>0</v>
      </c>
      <c r="AR515" s="146" t="s">
        <v>229</v>
      </c>
      <c r="AT515" s="146" t="s">
        <v>294</v>
      </c>
      <c r="AU515" s="146" t="s">
        <v>86</v>
      </c>
      <c r="AY515" s="16" t="s">
        <v>223</v>
      </c>
      <c r="BE515" s="147">
        <f>IF(N515="základní",J515,0)</f>
        <v>0</v>
      </c>
      <c r="BF515" s="147">
        <f>IF(N515="snížená",J515,0)</f>
        <v>0</v>
      </c>
      <c r="BG515" s="147">
        <f>IF(N515="zákl. přenesená",J515,0)</f>
        <v>0</v>
      </c>
      <c r="BH515" s="147">
        <f>IF(N515="sníž. přenesená",J515,0)</f>
        <v>0</v>
      </c>
      <c r="BI515" s="147">
        <f>IF(N515="nulová",J515,0)</f>
        <v>0</v>
      </c>
      <c r="BJ515" s="16" t="s">
        <v>84</v>
      </c>
      <c r="BK515" s="147">
        <f>ROUND(I515*H515,2)</f>
        <v>0</v>
      </c>
      <c r="BL515" s="16" t="s">
        <v>229</v>
      </c>
      <c r="BM515" s="146" t="s">
        <v>1081</v>
      </c>
    </row>
    <row r="516" spans="2:65" s="12" customFormat="1" ht="11.25">
      <c r="B516" s="148"/>
      <c r="D516" s="149" t="s">
        <v>253</v>
      </c>
      <c r="E516" s="150" t="s">
        <v>1</v>
      </c>
      <c r="F516" s="151" t="s">
        <v>254</v>
      </c>
      <c r="H516" s="150" t="s">
        <v>1</v>
      </c>
      <c r="I516" s="152"/>
      <c r="L516" s="148"/>
      <c r="M516" s="153"/>
      <c r="T516" s="154"/>
      <c r="AT516" s="150" t="s">
        <v>253</v>
      </c>
      <c r="AU516" s="150" t="s">
        <v>86</v>
      </c>
      <c r="AV516" s="12" t="s">
        <v>84</v>
      </c>
      <c r="AW516" s="12" t="s">
        <v>32</v>
      </c>
      <c r="AX516" s="12" t="s">
        <v>76</v>
      </c>
      <c r="AY516" s="150" t="s">
        <v>223</v>
      </c>
    </row>
    <row r="517" spans="2:65" s="12" customFormat="1" ht="11.25">
      <c r="B517" s="148"/>
      <c r="D517" s="149" t="s">
        <v>253</v>
      </c>
      <c r="E517" s="150" t="s">
        <v>1</v>
      </c>
      <c r="F517" s="151" t="s">
        <v>1082</v>
      </c>
      <c r="H517" s="150" t="s">
        <v>1</v>
      </c>
      <c r="I517" s="152"/>
      <c r="L517" s="148"/>
      <c r="M517" s="153"/>
      <c r="T517" s="154"/>
      <c r="AT517" s="150" t="s">
        <v>253</v>
      </c>
      <c r="AU517" s="150" t="s">
        <v>86</v>
      </c>
      <c r="AV517" s="12" t="s">
        <v>84</v>
      </c>
      <c r="AW517" s="12" t="s">
        <v>32</v>
      </c>
      <c r="AX517" s="12" t="s">
        <v>76</v>
      </c>
      <c r="AY517" s="150" t="s">
        <v>223</v>
      </c>
    </row>
    <row r="518" spans="2:65" s="12" customFormat="1" ht="11.25">
      <c r="B518" s="148"/>
      <c r="D518" s="149" t="s">
        <v>253</v>
      </c>
      <c r="E518" s="150" t="s">
        <v>1</v>
      </c>
      <c r="F518" s="151" t="s">
        <v>1083</v>
      </c>
      <c r="H518" s="150" t="s">
        <v>1</v>
      </c>
      <c r="I518" s="152"/>
      <c r="L518" s="148"/>
      <c r="M518" s="153"/>
      <c r="T518" s="154"/>
      <c r="AT518" s="150" t="s">
        <v>253</v>
      </c>
      <c r="AU518" s="150" t="s">
        <v>86</v>
      </c>
      <c r="AV518" s="12" t="s">
        <v>84</v>
      </c>
      <c r="AW518" s="12" t="s">
        <v>32</v>
      </c>
      <c r="AX518" s="12" t="s">
        <v>76</v>
      </c>
      <c r="AY518" s="150" t="s">
        <v>223</v>
      </c>
    </row>
    <row r="519" spans="2:65" s="13" customFormat="1" ht="11.25">
      <c r="B519" s="155"/>
      <c r="D519" s="149" t="s">
        <v>253</v>
      </c>
      <c r="E519" s="156" t="s">
        <v>1</v>
      </c>
      <c r="F519" s="157" t="s">
        <v>384</v>
      </c>
      <c r="H519" s="158">
        <v>156</v>
      </c>
      <c r="I519" s="159"/>
      <c r="L519" s="155"/>
      <c r="M519" s="160"/>
      <c r="T519" s="161"/>
      <c r="AT519" s="156" t="s">
        <v>253</v>
      </c>
      <c r="AU519" s="156" t="s">
        <v>86</v>
      </c>
      <c r="AV519" s="13" t="s">
        <v>86</v>
      </c>
      <c r="AW519" s="13" t="s">
        <v>32</v>
      </c>
      <c r="AX519" s="13" t="s">
        <v>76</v>
      </c>
      <c r="AY519" s="156" t="s">
        <v>223</v>
      </c>
    </row>
    <row r="520" spans="2:65" s="12" customFormat="1" ht="11.25">
      <c r="B520" s="148"/>
      <c r="D520" s="149" t="s">
        <v>253</v>
      </c>
      <c r="E520" s="150" t="s">
        <v>1</v>
      </c>
      <c r="F520" s="151" t="s">
        <v>1084</v>
      </c>
      <c r="H520" s="150" t="s">
        <v>1</v>
      </c>
      <c r="I520" s="152"/>
      <c r="L520" s="148"/>
      <c r="M520" s="153"/>
      <c r="T520" s="154"/>
      <c r="AT520" s="150" t="s">
        <v>253</v>
      </c>
      <c r="AU520" s="150" t="s">
        <v>86</v>
      </c>
      <c r="AV520" s="12" t="s">
        <v>84</v>
      </c>
      <c r="AW520" s="12" t="s">
        <v>32</v>
      </c>
      <c r="AX520" s="12" t="s">
        <v>76</v>
      </c>
      <c r="AY520" s="150" t="s">
        <v>223</v>
      </c>
    </row>
    <row r="521" spans="2:65" s="13" customFormat="1" ht="11.25">
      <c r="B521" s="155"/>
      <c r="D521" s="149" t="s">
        <v>253</v>
      </c>
      <c r="E521" s="156" t="s">
        <v>1</v>
      </c>
      <c r="F521" s="157" t="s">
        <v>386</v>
      </c>
      <c r="H521" s="158">
        <v>37.799999999999997</v>
      </c>
      <c r="I521" s="159"/>
      <c r="L521" s="155"/>
      <c r="M521" s="160"/>
      <c r="T521" s="161"/>
      <c r="AT521" s="156" t="s">
        <v>253</v>
      </c>
      <c r="AU521" s="156" t="s">
        <v>86</v>
      </c>
      <c r="AV521" s="13" t="s">
        <v>86</v>
      </c>
      <c r="AW521" s="13" t="s">
        <v>32</v>
      </c>
      <c r="AX521" s="13" t="s">
        <v>76</v>
      </c>
      <c r="AY521" s="156" t="s">
        <v>223</v>
      </c>
    </row>
    <row r="522" spans="2:65" s="14" customFormat="1" ht="11.25">
      <c r="B522" s="162"/>
      <c r="D522" s="149" t="s">
        <v>253</v>
      </c>
      <c r="E522" s="163" t="s">
        <v>1</v>
      </c>
      <c r="F522" s="164" t="s">
        <v>258</v>
      </c>
      <c r="H522" s="165">
        <v>193.8</v>
      </c>
      <c r="I522" s="166"/>
      <c r="L522" s="162"/>
      <c r="M522" s="167"/>
      <c r="T522" s="168"/>
      <c r="AT522" s="163" t="s">
        <v>253</v>
      </c>
      <c r="AU522" s="163" t="s">
        <v>86</v>
      </c>
      <c r="AV522" s="14" t="s">
        <v>229</v>
      </c>
      <c r="AW522" s="14" t="s">
        <v>32</v>
      </c>
      <c r="AX522" s="14" t="s">
        <v>84</v>
      </c>
      <c r="AY522" s="163" t="s">
        <v>223</v>
      </c>
    </row>
    <row r="523" spans="2:65" s="11" customFormat="1" ht="22.9" customHeight="1">
      <c r="B523" s="121"/>
      <c r="D523" s="122" t="s">
        <v>75</v>
      </c>
      <c r="E523" s="131" t="s">
        <v>228</v>
      </c>
      <c r="F523" s="131" t="s">
        <v>1085</v>
      </c>
      <c r="I523" s="124"/>
      <c r="J523" s="132">
        <f>BK523</f>
        <v>0</v>
      </c>
      <c r="L523" s="121"/>
      <c r="M523" s="126"/>
      <c r="P523" s="127">
        <f>SUM(P524:P549)</f>
        <v>0</v>
      </c>
      <c r="R523" s="127">
        <f>SUM(R524:R549)</f>
        <v>41.199825199999999</v>
      </c>
      <c r="T523" s="128">
        <f>SUM(T524:T549)</f>
        <v>15.219999999999999</v>
      </c>
      <c r="AR523" s="122" t="s">
        <v>84</v>
      </c>
      <c r="AT523" s="129" t="s">
        <v>75</v>
      </c>
      <c r="AU523" s="129" t="s">
        <v>84</v>
      </c>
      <c r="AY523" s="122" t="s">
        <v>223</v>
      </c>
      <c r="BK523" s="130">
        <f>SUM(BK524:BK549)</f>
        <v>0</v>
      </c>
    </row>
    <row r="524" spans="2:65" s="1" customFormat="1" ht="37.9" customHeight="1">
      <c r="B524" s="31"/>
      <c r="C524" s="169" t="s">
        <v>1086</v>
      </c>
      <c r="D524" s="169" t="s">
        <v>294</v>
      </c>
      <c r="E524" s="170" t="s">
        <v>1087</v>
      </c>
      <c r="F524" s="171" t="s">
        <v>1088</v>
      </c>
      <c r="G524" s="172" t="s">
        <v>196</v>
      </c>
      <c r="H524" s="173">
        <v>6</v>
      </c>
      <c r="I524" s="174"/>
      <c r="J524" s="175">
        <f>ROUND(I524*H524,2)</f>
        <v>0</v>
      </c>
      <c r="K524" s="176"/>
      <c r="L524" s="31"/>
      <c r="M524" s="177" t="s">
        <v>1</v>
      </c>
      <c r="N524" s="178" t="s">
        <v>41</v>
      </c>
      <c r="P524" s="144">
        <f>O524*H524</f>
        <v>0</v>
      </c>
      <c r="Q524" s="144">
        <v>3.4399999999999999E-3</v>
      </c>
      <c r="R524" s="144">
        <f>Q524*H524</f>
        <v>2.0639999999999999E-2</v>
      </c>
      <c r="S524" s="144">
        <v>0</v>
      </c>
      <c r="T524" s="145">
        <f>S524*H524</f>
        <v>0</v>
      </c>
      <c r="AR524" s="146" t="s">
        <v>229</v>
      </c>
      <c r="AT524" s="146" t="s">
        <v>294</v>
      </c>
      <c r="AU524" s="146" t="s">
        <v>86</v>
      </c>
      <c r="AY524" s="16" t="s">
        <v>223</v>
      </c>
      <c r="BE524" s="147">
        <f>IF(N524="základní",J524,0)</f>
        <v>0</v>
      </c>
      <c r="BF524" s="147">
        <f>IF(N524="snížená",J524,0)</f>
        <v>0</v>
      </c>
      <c r="BG524" s="147">
        <f>IF(N524="zákl. přenesená",J524,0)</f>
        <v>0</v>
      </c>
      <c r="BH524" s="147">
        <f>IF(N524="sníž. přenesená",J524,0)</f>
        <v>0</v>
      </c>
      <c r="BI524" s="147">
        <f>IF(N524="nulová",J524,0)</f>
        <v>0</v>
      </c>
      <c r="BJ524" s="16" t="s">
        <v>84</v>
      </c>
      <c r="BK524" s="147">
        <f>ROUND(I524*H524,2)</f>
        <v>0</v>
      </c>
      <c r="BL524" s="16" t="s">
        <v>229</v>
      </c>
      <c r="BM524" s="146" t="s">
        <v>1089</v>
      </c>
    </row>
    <row r="525" spans="2:65" s="12" customFormat="1" ht="11.25">
      <c r="B525" s="148"/>
      <c r="D525" s="149" t="s">
        <v>253</v>
      </c>
      <c r="E525" s="150" t="s">
        <v>1</v>
      </c>
      <c r="F525" s="151" t="s">
        <v>254</v>
      </c>
      <c r="H525" s="150" t="s">
        <v>1</v>
      </c>
      <c r="I525" s="152"/>
      <c r="L525" s="148"/>
      <c r="M525" s="153"/>
      <c r="T525" s="154"/>
      <c r="AT525" s="150" t="s">
        <v>253</v>
      </c>
      <c r="AU525" s="150" t="s">
        <v>86</v>
      </c>
      <c r="AV525" s="12" t="s">
        <v>84</v>
      </c>
      <c r="AW525" s="12" t="s">
        <v>32</v>
      </c>
      <c r="AX525" s="12" t="s">
        <v>76</v>
      </c>
      <c r="AY525" s="150" t="s">
        <v>223</v>
      </c>
    </row>
    <row r="526" spans="2:65" s="12" customFormat="1" ht="11.25">
      <c r="B526" s="148"/>
      <c r="D526" s="149" t="s">
        <v>253</v>
      </c>
      <c r="E526" s="150" t="s">
        <v>1</v>
      </c>
      <c r="F526" s="151" t="s">
        <v>1090</v>
      </c>
      <c r="H526" s="150" t="s">
        <v>1</v>
      </c>
      <c r="I526" s="152"/>
      <c r="L526" s="148"/>
      <c r="M526" s="153"/>
      <c r="T526" s="154"/>
      <c r="AT526" s="150" t="s">
        <v>253</v>
      </c>
      <c r="AU526" s="150" t="s">
        <v>86</v>
      </c>
      <c r="AV526" s="12" t="s">
        <v>84</v>
      </c>
      <c r="AW526" s="12" t="s">
        <v>32</v>
      </c>
      <c r="AX526" s="12" t="s">
        <v>76</v>
      </c>
      <c r="AY526" s="150" t="s">
        <v>223</v>
      </c>
    </row>
    <row r="527" spans="2:65" s="13" customFormat="1" ht="11.25">
      <c r="B527" s="155"/>
      <c r="D527" s="149" t="s">
        <v>253</v>
      </c>
      <c r="E527" s="156" t="s">
        <v>1</v>
      </c>
      <c r="F527" s="157" t="s">
        <v>241</v>
      </c>
      <c r="H527" s="158">
        <v>6</v>
      </c>
      <c r="I527" s="159"/>
      <c r="L527" s="155"/>
      <c r="M527" s="160"/>
      <c r="T527" s="161"/>
      <c r="AT527" s="156" t="s">
        <v>253</v>
      </c>
      <c r="AU527" s="156" t="s">
        <v>86</v>
      </c>
      <c r="AV527" s="13" t="s">
        <v>86</v>
      </c>
      <c r="AW527" s="13" t="s">
        <v>32</v>
      </c>
      <c r="AX527" s="13" t="s">
        <v>84</v>
      </c>
      <c r="AY527" s="156" t="s">
        <v>223</v>
      </c>
    </row>
    <row r="528" spans="2:65" s="1" customFormat="1" ht="16.5" customHeight="1">
      <c r="B528" s="31"/>
      <c r="C528" s="133" t="s">
        <v>1091</v>
      </c>
      <c r="D528" s="133" t="s">
        <v>225</v>
      </c>
      <c r="E528" s="134" t="s">
        <v>1092</v>
      </c>
      <c r="F528" s="135" t="s">
        <v>1093</v>
      </c>
      <c r="G528" s="136" t="s">
        <v>196</v>
      </c>
      <c r="H528" s="137">
        <v>6.06</v>
      </c>
      <c r="I528" s="138"/>
      <c r="J528" s="139">
        <f>ROUND(I528*H528,2)</f>
        <v>0</v>
      </c>
      <c r="K528" s="140"/>
      <c r="L528" s="141"/>
      <c r="M528" s="142" t="s">
        <v>1</v>
      </c>
      <c r="N528" s="143" t="s">
        <v>41</v>
      </c>
      <c r="P528" s="144">
        <f>O528*H528</f>
        <v>0</v>
      </c>
      <c r="Q528" s="144">
        <v>0.42</v>
      </c>
      <c r="R528" s="144">
        <f>Q528*H528</f>
        <v>2.5451999999999999</v>
      </c>
      <c r="S528" s="144">
        <v>0</v>
      </c>
      <c r="T528" s="145">
        <f>S528*H528</f>
        <v>0</v>
      </c>
      <c r="AR528" s="146" t="s">
        <v>228</v>
      </c>
      <c r="AT528" s="146" t="s">
        <v>225</v>
      </c>
      <c r="AU528" s="146" t="s">
        <v>86</v>
      </c>
      <c r="AY528" s="16" t="s">
        <v>223</v>
      </c>
      <c r="BE528" s="147">
        <f>IF(N528="základní",J528,0)</f>
        <v>0</v>
      </c>
      <c r="BF528" s="147">
        <f>IF(N528="snížená",J528,0)</f>
        <v>0</v>
      </c>
      <c r="BG528" s="147">
        <f>IF(N528="zákl. přenesená",J528,0)</f>
        <v>0</v>
      </c>
      <c r="BH528" s="147">
        <f>IF(N528="sníž. přenesená",J528,0)</f>
        <v>0</v>
      </c>
      <c r="BI528" s="147">
        <f>IF(N528="nulová",J528,0)</f>
        <v>0</v>
      </c>
      <c r="BJ528" s="16" t="s">
        <v>84</v>
      </c>
      <c r="BK528" s="147">
        <f>ROUND(I528*H528,2)</f>
        <v>0</v>
      </c>
      <c r="BL528" s="16" t="s">
        <v>229</v>
      </c>
      <c r="BM528" s="146" t="s">
        <v>1094</v>
      </c>
    </row>
    <row r="529" spans="2:65" s="13" customFormat="1" ht="11.25">
      <c r="B529" s="155"/>
      <c r="D529" s="149" t="s">
        <v>253</v>
      </c>
      <c r="F529" s="157" t="s">
        <v>1095</v>
      </c>
      <c r="H529" s="158">
        <v>6.06</v>
      </c>
      <c r="I529" s="159"/>
      <c r="L529" s="155"/>
      <c r="M529" s="160"/>
      <c r="T529" s="161"/>
      <c r="AT529" s="156" t="s">
        <v>253</v>
      </c>
      <c r="AU529" s="156" t="s">
        <v>86</v>
      </c>
      <c r="AV529" s="13" t="s">
        <v>86</v>
      </c>
      <c r="AW529" s="13" t="s">
        <v>4</v>
      </c>
      <c r="AX529" s="13" t="s">
        <v>84</v>
      </c>
      <c r="AY529" s="156" t="s">
        <v>223</v>
      </c>
    </row>
    <row r="530" spans="2:65" s="1" customFormat="1" ht="24.2" customHeight="1">
      <c r="B530" s="31"/>
      <c r="C530" s="169" t="s">
        <v>1096</v>
      </c>
      <c r="D530" s="169" t="s">
        <v>294</v>
      </c>
      <c r="E530" s="170" t="s">
        <v>1097</v>
      </c>
      <c r="F530" s="171" t="s">
        <v>1098</v>
      </c>
      <c r="G530" s="172" t="s">
        <v>196</v>
      </c>
      <c r="H530" s="173">
        <v>40</v>
      </c>
      <c r="I530" s="174"/>
      <c r="J530" s="175">
        <f>ROUND(I530*H530,2)</f>
        <v>0</v>
      </c>
      <c r="K530" s="176"/>
      <c r="L530" s="31"/>
      <c r="M530" s="177" t="s">
        <v>1</v>
      </c>
      <c r="N530" s="178" t="s">
        <v>41</v>
      </c>
      <c r="P530" s="144">
        <f>O530*H530</f>
        <v>0</v>
      </c>
      <c r="Q530" s="144">
        <v>0</v>
      </c>
      <c r="R530" s="144">
        <f>Q530*H530</f>
        <v>0</v>
      </c>
      <c r="S530" s="144">
        <v>6.5000000000000002E-2</v>
      </c>
      <c r="T530" s="145">
        <f>S530*H530</f>
        <v>2.6</v>
      </c>
      <c r="AR530" s="146" t="s">
        <v>229</v>
      </c>
      <c r="AT530" s="146" t="s">
        <v>294</v>
      </c>
      <c r="AU530" s="146" t="s">
        <v>86</v>
      </c>
      <c r="AY530" s="16" t="s">
        <v>223</v>
      </c>
      <c r="BE530" s="147">
        <f>IF(N530="základní",J530,0)</f>
        <v>0</v>
      </c>
      <c r="BF530" s="147">
        <f>IF(N530="snížená",J530,0)</f>
        <v>0</v>
      </c>
      <c r="BG530" s="147">
        <f>IF(N530="zákl. přenesená",J530,0)</f>
        <v>0</v>
      </c>
      <c r="BH530" s="147">
        <f>IF(N530="sníž. přenesená",J530,0)</f>
        <v>0</v>
      </c>
      <c r="BI530" s="147">
        <f>IF(N530="nulová",J530,0)</f>
        <v>0</v>
      </c>
      <c r="BJ530" s="16" t="s">
        <v>84</v>
      </c>
      <c r="BK530" s="147">
        <f>ROUND(I530*H530,2)</f>
        <v>0</v>
      </c>
      <c r="BL530" s="16" t="s">
        <v>229</v>
      </c>
      <c r="BM530" s="146" t="s">
        <v>1099</v>
      </c>
    </row>
    <row r="531" spans="2:65" s="12" customFormat="1" ht="11.25">
      <c r="B531" s="148"/>
      <c r="D531" s="149" t="s">
        <v>253</v>
      </c>
      <c r="E531" s="150" t="s">
        <v>1</v>
      </c>
      <c r="F531" s="151" t="s">
        <v>1100</v>
      </c>
      <c r="H531" s="150" t="s">
        <v>1</v>
      </c>
      <c r="I531" s="152"/>
      <c r="L531" s="148"/>
      <c r="M531" s="153"/>
      <c r="T531" s="154"/>
      <c r="AT531" s="150" t="s">
        <v>253</v>
      </c>
      <c r="AU531" s="150" t="s">
        <v>86</v>
      </c>
      <c r="AV531" s="12" t="s">
        <v>84</v>
      </c>
      <c r="AW531" s="12" t="s">
        <v>32</v>
      </c>
      <c r="AX531" s="12" t="s">
        <v>76</v>
      </c>
      <c r="AY531" s="150" t="s">
        <v>223</v>
      </c>
    </row>
    <row r="532" spans="2:65" s="13" customFormat="1" ht="11.25">
      <c r="B532" s="155"/>
      <c r="D532" s="149" t="s">
        <v>253</v>
      </c>
      <c r="E532" s="156" t="s">
        <v>1</v>
      </c>
      <c r="F532" s="157" t="s">
        <v>1101</v>
      </c>
      <c r="H532" s="158">
        <v>40</v>
      </c>
      <c r="I532" s="159"/>
      <c r="L532" s="155"/>
      <c r="M532" s="160"/>
      <c r="T532" s="161"/>
      <c r="AT532" s="156" t="s">
        <v>253</v>
      </c>
      <c r="AU532" s="156" t="s">
        <v>86</v>
      </c>
      <c r="AV532" s="13" t="s">
        <v>86</v>
      </c>
      <c r="AW532" s="13" t="s">
        <v>32</v>
      </c>
      <c r="AX532" s="13" t="s">
        <v>84</v>
      </c>
      <c r="AY532" s="156" t="s">
        <v>223</v>
      </c>
    </row>
    <row r="533" spans="2:65" s="1" customFormat="1" ht="24.2" customHeight="1">
      <c r="B533" s="31"/>
      <c r="C533" s="169" t="s">
        <v>1102</v>
      </c>
      <c r="D533" s="169" t="s">
        <v>294</v>
      </c>
      <c r="E533" s="170" t="s">
        <v>1103</v>
      </c>
      <c r="F533" s="171" t="s">
        <v>1104</v>
      </c>
      <c r="G533" s="172" t="s">
        <v>251</v>
      </c>
      <c r="H533" s="173">
        <v>12</v>
      </c>
      <c r="I533" s="174"/>
      <c r="J533" s="175">
        <f t="shared" ref="J533:J546" si="20">ROUND(I533*H533,2)</f>
        <v>0</v>
      </c>
      <c r="K533" s="176"/>
      <c r="L533" s="31"/>
      <c r="M533" s="177" t="s">
        <v>1</v>
      </c>
      <c r="N533" s="178" t="s">
        <v>41</v>
      </c>
      <c r="P533" s="144">
        <f t="shared" ref="P533:P546" si="21">O533*H533</f>
        <v>0</v>
      </c>
      <c r="Q533" s="144">
        <v>0.34089999999999998</v>
      </c>
      <c r="R533" s="144">
        <f t="shared" ref="R533:R546" si="22">Q533*H533</f>
        <v>4.0907999999999998</v>
      </c>
      <c r="S533" s="144">
        <v>0</v>
      </c>
      <c r="T533" s="145">
        <f t="shared" ref="T533:T546" si="23">S533*H533</f>
        <v>0</v>
      </c>
      <c r="AR533" s="146" t="s">
        <v>229</v>
      </c>
      <c r="AT533" s="146" t="s">
        <v>294</v>
      </c>
      <c r="AU533" s="146" t="s">
        <v>86</v>
      </c>
      <c r="AY533" s="16" t="s">
        <v>223</v>
      </c>
      <c r="BE533" s="147">
        <f t="shared" ref="BE533:BE546" si="24">IF(N533="základní",J533,0)</f>
        <v>0</v>
      </c>
      <c r="BF533" s="147">
        <f t="shared" ref="BF533:BF546" si="25">IF(N533="snížená",J533,0)</f>
        <v>0</v>
      </c>
      <c r="BG533" s="147">
        <f t="shared" ref="BG533:BG546" si="26">IF(N533="zákl. přenesená",J533,0)</f>
        <v>0</v>
      </c>
      <c r="BH533" s="147">
        <f t="shared" ref="BH533:BH546" si="27">IF(N533="sníž. přenesená",J533,0)</f>
        <v>0</v>
      </c>
      <c r="BI533" s="147">
        <f t="shared" ref="BI533:BI546" si="28">IF(N533="nulová",J533,0)</f>
        <v>0</v>
      </c>
      <c r="BJ533" s="16" t="s">
        <v>84</v>
      </c>
      <c r="BK533" s="147">
        <f t="shared" ref="BK533:BK546" si="29">ROUND(I533*H533,2)</f>
        <v>0</v>
      </c>
      <c r="BL533" s="16" t="s">
        <v>229</v>
      </c>
      <c r="BM533" s="146" t="s">
        <v>1105</v>
      </c>
    </row>
    <row r="534" spans="2:65" s="1" customFormat="1" ht="24.2" customHeight="1">
      <c r="B534" s="31"/>
      <c r="C534" s="133" t="s">
        <v>1106</v>
      </c>
      <c r="D534" s="133" t="s">
        <v>225</v>
      </c>
      <c r="E534" s="134" t="s">
        <v>1107</v>
      </c>
      <c r="F534" s="135" t="s">
        <v>1108</v>
      </c>
      <c r="G534" s="136" t="s">
        <v>251</v>
      </c>
      <c r="H534" s="137">
        <v>12</v>
      </c>
      <c r="I534" s="138"/>
      <c r="J534" s="139">
        <f t="shared" si="20"/>
        <v>0</v>
      </c>
      <c r="K534" s="140"/>
      <c r="L534" s="141"/>
      <c r="M534" s="142" t="s">
        <v>1</v>
      </c>
      <c r="N534" s="143" t="s">
        <v>41</v>
      </c>
      <c r="P534" s="144">
        <f t="shared" si="21"/>
        <v>0</v>
      </c>
      <c r="Q534" s="144">
        <v>0.15</v>
      </c>
      <c r="R534" s="144">
        <f t="shared" si="22"/>
        <v>1.7999999999999998</v>
      </c>
      <c r="S534" s="144">
        <v>0</v>
      </c>
      <c r="T534" s="145">
        <f t="shared" si="23"/>
        <v>0</v>
      </c>
      <c r="AR534" s="146" t="s">
        <v>228</v>
      </c>
      <c r="AT534" s="146" t="s">
        <v>225</v>
      </c>
      <c r="AU534" s="146" t="s">
        <v>86</v>
      </c>
      <c r="AY534" s="16" t="s">
        <v>223</v>
      </c>
      <c r="BE534" s="147">
        <f t="shared" si="24"/>
        <v>0</v>
      </c>
      <c r="BF534" s="147">
        <f t="shared" si="25"/>
        <v>0</v>
      </c>
      <c r="BG534" s="147">
        <f t="shared" si="26"/>
        <v>0</v>
      </c>
      <c r="BH534" s="147">
        <f t="shared" si="27"/>
        <v>0</v>
      </c>
      <c r="BI534" s="147">
        <f t="shared" si="28"/>
        <v>0</v>
      </c>
      <c r="BJ534" s="16" t="s">
        <v>84</v>
      </c>
      <c r="BK534" s="147">
        <f t="shared" si="29"/>
        <v>0</v>
      </c>
      <c r="BL534" s="16" t="s">
        <v>229</v>
      </c>
      <c r="BM534" s="146" t="s">
        <v>1109</v>
      </c>
    </row>
    <row r="535" spans="2:65" s="1" customFormat="1" ht="24.2" customHeight="1">
      <c r="B535" s="31"/>
      <c r="C535" s="133" t="s">
        <v>1110</v>
      </c>
      <c r="D535" s="133" t="s">
        <v>225</v>
      </c>
      <c r="E535" s="134" t="s">
        <v>1111</v>
      </c>
      <c r="F535" s="135" t="s">
        <v>1112</v>
      </c>
      <c r="G535" s="136" t="s">
        <v>251</v>
      </c>
      <c r="H535" s="137">
        <v>12</v>
      </c>
      <c r="I535" s="138"/>
      <c r="J535" s="139">
        <f t="shared" si="20"/>
        <v>0</v>
      </c>
      <c r="K535" s="140"/>
      <c r="L535" s="141"/>
      <c r="M535" s="142" t="s">
        <v>1</v>
      </c>
      <c r="N535" s="143" t="s">
        <v>41</v>
      </c>
      <c r="P535" s="144">
        <f t="shared" si="21"/>
        <v>0</v>
      </c>
      <c r="Q535" s="144">
        <v>7.5999999999999998E-2</v>
      </c>
      <c r="R535" s="144">
        <f t="shared" si="22"/>
        <v>0.91199999999999992</v>
      </c>
      <c r="S535" s="144">
        <v>0</v>
      </c>
      <c r="T535" s="145">
        <f t="shared" si="23"/>
        <v>0</v>
      </c>
      <c r="AR535" s="146" t="s">
        <v>228</v>
      </c>
      <c r="AT535" s="146" t="s">
        <v>225</v>
      </c>
      <c r="AU535" s="146" t="s">
        <v>86</v>
      </c>
      <c r="AY535" s="16" t="s">
        <v>223</v>
      </c>
      <c r="BE535" s="147">
        <f t="shared" si="24"/>
        <v>0</v>
      </c>
      <c r="BF535" s="147">
        <f t="shared" si="25"/>
        <v>0</v>
      </c>
      <c r="BG535" s="147">
        <f t="shared" si="26"/>
        <v>0</v>
      </c>
      <c r="BH535" s="147">
        <f t="shared" si="27"/>
        <v>0</v>
      </c>
      <c r="BI535" s="147">
        <f t="shared" si="28"/>
        <v>0</v>
      </c>
      <c r="BJ535" s="16" t="s">
        <v>84</v>
      </c>
      <c r="BK535" s="147">
        <f t="shared" si="29"/>
        <v>0</v>
      </c>
      <c r="BL535" s="16" t="s">
        <v>229</v>
      </c>
      <c r="BM535" s="146" t="s">
        <v>1113</v>
      </c>
    </row>
    <row r="536" spans="2:65" s="1" customFormat="1" ht="16.5" customHeight="1">
      <c r="B536" s="31"/>
      <c r="C536" s="133" t="s">
        <v>1114</v>
      </c>
      <c r="D536" s="133" t="s">
        <v>225</v>
      </c>
      <c r="E536" s="134" t="s">
        <v>1115</v>
      </c>
      <c r="F536" s="135" t="s">
        <v>1116</v>
      </c>
      <c r="G536" s="136" t="s">
        <v>251</v>
      </c>
      <c r="H536" s="137">
        <v>12</v>
      </c>
      <c r="I536" s="138"/>
      <c r="J536" s="139">
        <f t="shared" si="20"/>
        <v>0</v>
      </c>
      <c r="K536" s="140"/>
      <c r="L536" s="141"/>
      <c r="M536" s="142" t="s">
        <v>1</v>
      </c>
      <c r="N536" s="143" t="s">
        <v>41</v>
      </c>
      <c r="P536" s="144">
        <f t="shared" si="21"/>
        <v>0</v>
      </c>
      <c r="Q536" s="144">
        <v>0.10299999999999999</v>
      </c>
      <c r="R536" s="144">
        <f t="shared" si="22"/>
        <v>1.236</v>
      </c>
      <c r="S536" s="144">
        <v>0</v>
      </c>
      <c r="T536" s="145">
        <f t="shared" si="23"/>
        <v>0</v>
      </c>
      <c r="AR536" s="146" t="s">
        <v>228</v>
      </c>
      <c r="AT536" s="146" t="s">
        <v>225</v>
      </c>
      <c r="AU536" s="146" t="s">
        <v>86</v>
      </c>
      <c r="AY536" s="16" t="s">
        <v>223</v>
      </c>
      <c r="BE536" s="147">
        <f t="shared" si="24"/>
        <v>0</v>
      </c>
      <c r="BF536" s="147">
        <f t="shared" si="25"/>
        <v>0</v>
      </c>
      <c r="BG536" s="147">
        <f t="shared" si="26"/>
        <v>0</v>
      </c>
      <c r="BH536" s="147">
        <f t="shared" si="27"/>
        <v>0</v>
      </c>
      <c r="BI536" s="147">
        <f t="shared" si="28"/>
        <v>0</v>
      </c>
      <c r="BJ536" s="16" t="s">
        <v>84</v>
      </c>
      <c r="BK536" s="147">
        <f t="shared" si="29"/>
        <v>0</v>
      </c>
      <c r="BL536" s="16" t="s">
        <v>229</v>
      </c>
      <c r="BM536" s="146" t="s">
        <v>1117</v>
      </c>
    </row>
    <row r="537" spans="2:65" s="1" customFormat="1" ht="16.5" customHeight="1">
      <c r="B537" s="31"/>
      <c r="C537" s="133" t="s">
        <v>1118</v>
      </c>
      <c r="D537" s="133" t="s">
        <v>225</v>
      </c>
      <c r="E537" s="134" t="s">
        <v>1119</v>
      </c>
      <c r="F537" s="135" t="s">
        <v>1120</v>
      </c>
      <c r="G537" s="136" t="s">
        <v>251</v>
      </c>
      <c r="H537" s="137">
        <v>12</v>
      </c>
      <c r="I537" s="138"/>
      <c r="J537" s="139">
        <f t="shared" si="20"/>
        <v>0</v>
      </c>
      <c r="K537" s="140"/>
      <c r="L537" s="141"/>
      <c r="M537" s="142" t="s">
        <v>1</v>
      </c>
      <c r="N537" s="143" t="s">
        <v>41</v>
      </c>
      <c r="P537" s="144">
        <f t="shared" si="21"/>
        <v>0</v>
      </c>
      <c r="Q537" s="144">
        <v>0.17499999999999999</v>
      </c>
      <c r="R537" s="144">
        <f t="shared" si="22"/>
        <v>2.0999999999999996</v>
      </c>
      <c r="S537" s="144">
        <v>0</v>
      </c>
      <c r="T537" s="145">
        <f t="shared" si="23"/>
        <v>0</v>
      </c>
      <c r="AR537" s="146" t="s">
        <v>228</v>
      </c>
      <c r="AT537" s="146" t="s">
        <v>225</v>
      </c>
      <c r="AU537" s="146" t="s">
        <v>86</v>
      </c>
      <c r="AY537" s="16" t="s">
        <v>223</v>
      </c>
      <c r="BE537" s="147">
        <f t="shared" si="24"/>
        <v>0</v>
      </c>
      <c r="BF537" s="147">
        <f t="shared" si="25"/>
        <v>0</v>
      </c>
      <c r="BG537" s="147">
        <f t="shared" si="26"/>
        <v>0</v>
      </c>
      <c r="BH537" s="147">
        <f t="shared" si="27"/>
        <v>0</v>
      </c>
      <c r="BI537" s="147">
        <f t="shared" si="28"/>
        <v>0</v>
      </c>
      <c r="BJ537" s="16" t="s">
        <v>84</v>
      </c>
      <c r="BK537" s="147">
        <f t="shared" si="29"/>
        <v>0</v>
      </c>
      <c r="BL537" s="16" t="s">
        <v>229</v>
      </c>
      <c r="BM537" s="146" t="s">
        <v>1121</v>
      </c>
    </row>
    <row r="538" spans="2:65" s="1" customFormat="1" ht="33" customHeight="1">
      <c r="B538" s="31"/>
      <c r="C538" s="133" t="s">
        <v>1122</v>
      </c>
      <c r="D538" s="133" t="s">
        <v>225</v>
      </c>
      <c r="E538" s="134" t="s">
        <v>1123</v>
      </c>
      <c r="F538" s="135" t="s">
        <v>1124</v>
      </c>
      <c r="G538" s="136" t="s">
        <v>251</v>
      </c>
      <c r="H538" s="137">
        <v>9</v>
      </c>
      <c r="I538" s="138"/>
      <c r="J538" s="139">
        <f t="shared" si="20"/>
        <v>0</v>
      </c>
      <c r="K538" s="140"/>
      <c r="L538" s="141"/>
      <c r="M538" s="142" t="s">
        <v>1</v>
      </c>
      <c r="N538" s="143" t="s">
        <v>41</v>
      </c>
      <c r="P538" s="144">
        <f t="shared" si="21"/>
        <v>0</v>
      </c>
      <c r="Q538" s="144">
        <v>0.108</v>
      </c>
      <c r="R538" s="144">
        <f t="shared" si="22"/>
        <v>0.97199999999999998</v>
      </c>
      <c r="S538" s="144">
        <v>0</v>
      </c>
      <c r="T538" s="145">
        <f t="shared" si="23"/>
        <v>0</v>
      </c>
      <c r="AR538" s="146" t="s">
        <v>228</v>
      </c>
      <c r="AT538" s="146" t="s">
        <v>225</v>
      </c>
      <c r="AU538" s="146" t="s">
        <v>86</v>
      </c>
      <c r="AY538" s="16" t="s">
        <v>223</v>
      </c>
      <c r="BE538" s="147">
        <f t="shared" si="24"/>
        <v>0</v>
      </c>
      <c r="BF538" s="147">
        <f t="shared" si="25"/>
        <v>0</v>
      </c>
      <c r="BG538" s="147">
        <f t="shared" si="26"/>
        <v>0</v>
      </c>
      <c r="BH538" s="147">
        <f t="shared" si="27"/>
        <v>0</v>
      </c>
      <c r="BI538" s="147">
        <f t="shared" si="28"/>
        <v>0</v>
      </c>
      <c r="BJ538" s="16" t="s">
        <v>84</v>
      </c>
      <c r="BK538" s="147">
        <f t="shared" si="29"/>
        <v>0</v>
      </c>
      <c r="BL538" s="16" t="s">
        <v>229</v>
      </c>
      <c r="BM538" s="146" t="s">
        <v>1125</v>
      </c>
    </row>
    <row r="539" spans="2:65" s="1" customFormat="1" ht="24.2" customHeight="1">
      <c r="B539" s="31"/>
      <c r="C539" s="133" t="s">
        <v>1126</v>
      </c>
      <c r="D539" s="133" t="s">
        <v>225</v>
      </c>
      <c r="E539" s="134" t="s">
        <v>1127</v>
      </c>
      <c r="F539" s="135" t="s">
        <v>1128</v>
      </c>
      <c r="G539" s="136" t="s">
        <v>251</v>
      </c>
      <c r="H539" s="137">
        <v>3</v>
      </c>
      <c r="I539" s="138"/>
      <c r="J539" s="139">
        <f t="shared" si="20"/>
        <v>0</v>
      </c>
      <c r="K539" s="140"/>
      <c r="L539" s="141"/>
      <c r="M539" s="142" t="s">
        <v>1</v>
      </c>
      <c r="N539" s="143" t="s">
        <v>41</v>
      </c>
      <c r="P539" s="144">
        <f t="shared" si="21"/>
        <v>0</v>
      </c>
      <c r="Q539" s="144">
        <v>0.108</v>
      </c>
      <c r="R539" s="144">
        <f t="shared" si="22"/>
        <v>0.32400000000000001</v>
      </c>
      <c r="S539" s="144">
        <v>0</v>
      </c>
      <c r="T539" s="145">
        <f t="shared" si="23"/>
        <v>0</v>
      </c>
      <c r="AR539" s="146" t="s">
        <v>228</v>
      </c>
      <c r="AT539" s="146" t="s">
        <v>225</v>
      </c>
      <c r="AU539" s="146" t="s">
        <v>86</v>
      </c>
      <c r="AY539" s="16" t="s">
        <v>223</v>
      </c>
      <c r="BE539" s="147">
        <f t="shared" si="24"/>
        <v>0</v>
      </c>
      <c r="BF539" s="147">
        <f t="shared" si="25"/>
        <v>0</v>
      </c>
      <c r="BG539" s="147">
        <f t="shared" si="26"/>
        <v>0</v>
      </c>
      <c r="BH539" s="147">
        <f t="shared" si="27"/>
        <v>0</v>
      </c>
      <c r="BI539" s="147">
        <f t="shared" si="28"/>
        <v>0</v>
      </c>
      <c r="BJ539" s="16" t="s">
        <v>84</v>
      </c>
      <c r="BK539" s="147">
        <f t="shared" si="29"/>
        <v>0</v>
      </c>
      <c r="BL539" s="16" t="s">
        <v>229</v>
      </c>
      <c r="BM539" s="146" t="s">
        <v>1129</v>
      </c>
    </row>
    <row r="540" spans="2:65" s="1" customFormat="1" ht="24.2" customHeight="1">
      <c r="B540" s="31"/>
      <c r="C540" s="133" t="s">
        <v>1130</v>
      </c>
      <c r="D540" s="133" t="s">
        <v>225</v>
      </c>
      <c r="E540" s="134" t="s">
        <v>1131</v>
      </c>
      <c r="F540" s="135" t="s">
        <v>1132</v>
      </c>
      <c r="G540" s="136" t="s">
        <v>251</v>
      </c>
      <c r="H540" s="137">
        <v>12</v>
      </c>
      <c r="I540" s="138"/>
      <c r="J540" s="139">
        <f t="shared" si="20"/>
        <v>0</v>
      </c>
      <c r="K540" s="140"/>
      <c r="L540" s="141"/>
      <c r="M540" s="142" t="s">
        <v>1</v>
      </c>
      <c r="N540" s="143" t="s">
        <v>41</v>
      </c>
      <c r="P540" s="144">
        <f t="shared" si="21"/>
        <v>0</v>
      </c>
      <c r="Q540" s="144">
        <v>2.7E-2</v>
      </c>
      <c r="R540" s="144">
        <f t="shared" si="22"/>
        <v>0.32400000000000001</v>
      </c>
      <c r="S540" s="144">
        <v>0</v>
      </c>
      <c r="T540" s="145">
        <f t="shared" si="23"/>
        <v>0</v>
      </c>
      <c r="AR540" s="146" t="s">
        <v>228</v>
      </c>
      <c r="AT540" s="146" t="s">
        <v>225</v>
      </c>
      <c r="AU540" s="146" t="s">
        <v>86</v>
      </c>
      <c r="AY540" s="16" t="s">
        <v>223</v>
      </c>
      <c r="BE540" s="147">
        <f t="shared" si="24"/>
        <v>0</v>
      </c>
      <c r="BF540" s="147">
        <f t="shared" si="25"/>
        <v>0</v>
      </c>
      <c r="BG540" s="147">
        <f t="shared" si="26"/>
        <v>0</v>
      </c>
      <c r="BH540" s="147">
        <f t="shared" si="27"/>
        <v>0</v>
      </c>
      <c r="BI540" s="147">
        <f t="shared" si="28"/>
        <v>0</v>
      </c>
      <c r="BJ540" s="16" t="s">
        <v>84</v>
      </c>
      <c r="BK540" s="147">
        <f t="shared" si="29"/>
        <v>0</v>
      </c>
      <c r="BL540" s="16" t="s">
        <v>229</v>
      </c>
      <c r="BM540" s="146" t="s">
        <v>1133</v>
      </c>
    </row>
    <row r="541" spans="2:65" s="1" customFormat="1" ht="16.5" customHeight="1">
      <c r="B541" s="31"/>
      <c r="C541" s="133" t="s">
        <v>1134</v>
      </c>
      <c r="D541" s="133" t="s">
        <v>225</v>
      </c>
      <c r="E541" s="134" t="s">
        <v>1135</v>
      </c>
      <c r="F541" s="135" t="s">
        <v>1136</v>
      </c>
      <c r="G541" s="136" t="s">
        <v>251</v>
      </c>
      <c r="H541" s="137">
        <v>12</v>
      </c>
      <c r="I541" s="138"/>
      <c r="J541" s="139">
        <f t="shared" si="20"/>
        <v>0</v>
      </c>
      <c r="K541" s="140"/>
      <c r="L541" s="141"/>
      <c r="M541" s="142" t="s">
        <v>1</v>
      </c>
      <c r="N541" s="143" t="s">
        <v>41</v>
      </c>
      <c r="P541" s="144">
        <f t="shared" si="21"/>
        <v>0</v>
      </c>
      <c r="Q541" s="144">
        <v>0</v>
      </c>
      <c r="R541" s="144">
        <f t="shared" si="22"/>
        <v>0</v>
      </c>
      <c r="S541" s="144">
        <v>0</v>
      </c>
      <c r="T541" s="145">
        <f t="shared" si="23"/>
        <v>0</v>
      </c>
      <c r="AR541" s="146" t="s">
        <v>228</v>
      </c>
      <c r="AT541" s="146" t="s">
        <v>225</v>
      </c>
      <c r="AU541" s="146" t="s">
        <v>86</v>
      </c>
      <c r="AY541" s="16" t="s">
        <v>223</v>
      </c>
      <c r="BE541" s="147">
        <f t="shared" si="24"/>
        <v>0</v>
      </c>
      <c r="BF541" s="147">
        <f t="shared" si="25"/>
        <v>0</v>
      </c>
      <c r="BG541" s="147">
        <f t="shared" si="26"/>
        <v>0</v>
      </c>
      <c r="BH541" s="147">
        <f t="shared" si="27"/>
        <v>0</v>
      </c>
      <c r="BI541" s="147">
        <f t="shared" si="28"/>
        <v>0</v>
      </c>
      <c r="BJ541" s="16" t="s">
        <v>84</v>
      </c>
      <c r="BK541" s="147">
        <f t="shared" si="29"/>
        <v>0</v>
      </c>
      <c r="BL541" s="16" t="s">
        <v>229</v>
      </c>
      <c r="BM541" s="146" t="s">
        <v>1137</v>
      </c>
    </row>
    <row r="542" spans="2:65" s="1" customFormat="1" ht="33" customHeight="1">
      <c r="B542" s="31"/>
      <c r="C542" s="169" t="s">
        <v>1138</v>
      </c>
      <c r="D542" s="169" t="s">
        <v>294</v>
      </c>
      <c r="E542" s="170" t="s">
        <v>1139</v>
      </c>
      <c r="F542" s="171" t="s">
        <v>1140</v>
      </c>
      <c r="G542" s="172" t="s">
        <v>251</v>
      </c>
      <c r="H542" s="173">
        <v>12</v>
      </c>
      <c r="I542" s="174"/>
      <c r="J542" s="175">
        <f t="shared" si="20"/>
        <v>0</v>
      </c>
      <c r="K542" s="176"/>
      <c r="L542" s="31"/>
      <c r="M542" s="177" t="s">
        <v>1</v>
      </c>
      <c r="N542" s="178" t="s">
        <v>41</v>
      </c>
      <c r="P542" s="144">
        <f t="shared" si="21"/>
        <v>0</v>
      </c>
      <c r="Q542" s="144">
        <v>0.65847999999999995</v>
      </c>
      <c r="R542" s="144">
        <f t="shared" si="22"/>
        <v>7.9017599999999995</v>
      </c>
      <c r="S542" s="144">
        <v>0.66</v>
      </c>
      <c r="T542" s="145">
        <f t="shared" si="23"/>
        <v>7.92</v>
      </c>
      <c r="AR542" s="146" t="s">
        <v>229</v>
      </c>
      <c r="AT542" s="146" t="s">
        <v>294</v>
      </c>
      <c r="AU542" s="146" t="s">
        <v>86</v>
      </c>
      <c r="AY542" s="16" t="s">
        <v>223</v>
      </c>
      <c r="BE542" s="147">
        <f t="shared" si="24"/>
        <v>0</v>
      </c>
      <c r="BF542" s="147">
        <f t="shared" si="25"/>
        <v>0</v>
      </c>
      <c r="BG542" s="147">
        <f t="shared" si="26"/>
        <v>0</v>
      </c>
      <c r="BH542" s="147">
        <f t="shared" si="27"/>
        <v>0</v>
      </c>
      <c r="BI542" s="147">
        <f t="shared" si="28"/>
        <v>0</v>
      </c>
      <c r="BJ542" s="16" t="s">
        <v>84</v>
      </c>
      <c r="BK542" s="147">
        <f t="shared" si="29"/>
        <v>0</v>
      </c>
      <c r="BL542" s="16" t="s">
        <v>229</v>
      </c>
      <c r="BM542" s="146" t="s">
        <v>1141</v>
      </c>
    </row>
    <row r="543" spans="2:65" s="1" customFormat="1" ht="24.2" customHeight="1">
      <c r="B543" s="31"/>
      <c r="C543" s="169" t="s">
        <v>1142</v>
      </c>
      <c r="D543" s="169" t="s">
        <v>294</v>
      </c>
      <c r="E543" s="170" t="s">
        <v>1143</v>
      </c>
      <c r="F543" s="171" t="s">
        <v>1144</v>
      </c>
      <c r="G543" s="172" t="s">
        <v>251</v>
      </c>
      <c r="H543" s="173">
        <v>31</v>
      </c>
      <c r="I543" s="174"/>
      <c r="J543" s="175">
        <f t="shared" si="20"/>
        <v>0</v>
      </c>
      <c r="K543" s="176"/>
      <c r="L543" s="31"/>
      <c r="M543" s="177" t="s">
        <v>1</v>
      </c>
      <c r="N543" s="178" t="s">
        <v>41</v>
      </c>
      <c r="P543" s="144">
        <f t="shared" si="21"/>
        <v>0</v>
      </c>
      <c r="Q543" s="144">
        <v>0.10037</v>
      </c>
      <c r="R543" s="144">
        <f t="shared" si="22"/>
        <v>3.1114700000000002</v>
      </c>
      <c r="S543" s="144">
        <v>0.1</v>
      </c>
      <c r="T543" s="145">
        <f t="shared" si="23"/>
        <v>3.1</v>
      </c>
      <c r="AR543" s="146" t="s">
        <v>229</v>
      </c>
      <c r="AT543" s="146" t="s">
        <v>294</v>
      </c>
      <c r="AU543" s="146" t="s">
        <v>86</v>
      </c>
      <c r="AY543" s="16" t="s">
        <v>223</v>
      </c>
      <c r="BE543" s="147">
        <f t="shared" si="24"/>
        <v>0</v>
      </c>
      <c r="BF543" s="147">
        <f t="shared" si="25"/>
        <v>0</v>
      </c>
      <c r="BG543" s="147">
        <f t="shared" si="26"/>
        <v>0</v>
      </c>
      <c r="BH543" s="147">
        <f t="shared" si="27"/>
        <v>0</v>
      </c>
      <c r="BI543" s="147">
        <f t="shared" si="28"/>
        <v>0</v>
      </c>
      <c r="BJ543" s="16" t="s">
        <v>84</v>
      </c>
      <c r="BK543" s="147">
        <f t="shared" si="29"/>
        <v>0</v>
      </c>
      <c r="BL543" s="16" t="s">
        <v>229</v>
      </c>
      <c r="BM543" s="146" t="s">
        <v>1145</v>
      </c>
    </row>
    <row r="544" spans="2:65" s="1" customFormat="1" ht="24.2" customHeight="1">
      <c r="B544" s="31"/>
      <c r="C544" s="169" t="s">
        <v>1146</v>
      </c>
      <c r="D544" s="169" t="s">
        <v>294</v>
      </c>
      <c r="E544" s="170" t="s">
        <v>1147</v>
      </c>
      <c r="F544" s="171" t="s">
        <v>1148</v>
      </c>
      <c r="G544" s="172" t="s">
        <v>251</v>
      </c>
      <c r="H544" s="173">
        <v>12</v>
      </c>
      <c r="I544" s="174"/>
      <c r="J544" s="175">
        <f t="shared" si="20"/>
        <v>0</v>
      </c>
      <c r="K544" s="176"/>
      <c r="L544" s="31"/>
      <c r="M544" s="177" t="s">
        <v>1</v>
      </c>
      <c r="N544" s="178" t="s">
        <v>41</v>
      </c>
      <c r="P544" s="144">
        <f t="shared" si="21"/>
        <v>0</v>
      </c>
      <c r="Q544" s="144">
        <v>0.21734000000000001</v>
      </c>
      <c r="R544" s="144">
        <f t="shared" si="22"/>
        <v>2.6080800000000002</v>
      </c>
      <c r="S544" s="144">
        <v>0</v>
      </c>
      <c r="T544" s="145">
        <f t="shared" si="23"/>
        <v>0</v>
      </c>
      <c r="AR544" s="146" t="s">
        <v>229</v>
      </c>
      <c r="AT544" s="146" t="s">
        <v>294</v>
      </c>
      <c r="AU544" s="146" t="s">
        <v>86</v>
      </c>
      <c r="AY544" s="16" t="s">
        <v>223</v>
      </c>
      <c r="BE544" s="147">
        <f t="shared" si="24"/>
        <v>0</v>
      </c>
      <c r="BF544" s="147">
        <f t="shared" si="25"/>
        <v>0</v>
      </c>
      <c r="BG544" s="147">
        <f t="shared" si="26"/>
        <v>0</v>
      </c>
      <c r="BH544" s="147">
        <f t="shared" si="27"/>
        <v>0</v>
      </c>
      <c r="BI544" s="147">
        <f t="shared" si="28"/>
        <v>0</v>
      </c>
      <c r="BJ544" s="16" t="s">
        <v>84</v>
      </c>
      <c r="BK544" s="147">
        <f t="shared" si="29"/>
        <v>0</v>
      </c>
      <c r="BL544" s="16" t="s">
        <v>229</v>
      </c>
      <c r="BM544" s="146" t="s">
        <v>1149</v>
      </c>
    </row>
    <row r="545" spans="2:65" s="1" customFormat="1" ht="24.2" customHeight="1">
      <c r="B545" s="31"/>
      <c r="C545" s="169" t="s">
        <v>1150</v>
      </c>
      <c r="D545" s="169" t="s">
        <v>294</v>
      </c>
      <c r="E545" s="170" t="s">
        <v>1151</v>
      </c>
      <c r="F545" s="171" t="s">
        <v>1152</v>
      </c>
      <c r="G545" s="172" t="s">
        <v>251</v>
      </c>
      <c r="H545" s="173">
        <v>8</v>
      </c>
      <c r="I545" s="174"/>
      <c r="J545" s="175">
        <f t="shared" si="20"/>
        <v>0</v>
      </c>
      <c r="K545" s="176"/>
      <c r="L545" s="31"/>
      <c r="M545" s="177" t="s">
        <v>1</v>
      </c>
      <c r="N545" s="178" t="s">
        <v>41</v>
      </c>
      <c r="P545" s="144">
        <f t="shared" si="21"/>
        <v>0</v>
      </c>
      <c r="Q545" s="144">
        <v>0</v>
      </c>
      <c r="R545" s="144">
        <f t="shared" si="22"/>
        <v>0</v>
      </c>
      <c r="S545" s="144">
        <v>0.2</v>
      </c>
      <c r="T545" s="145">
        <f t="shared" si="23"/>
        <v>1.6</v>
      </c>
      <c r="AR545" s="146" t="s">
        <v>229</v>
      </c>
      <c r="AT545" s="146" t="s">
        <v>294</v>
      </c>
      <c r="AU545" s="146" t="s">
        <v>86</v>
      </c>
      <c r="AY545" s="16" t="s">
        <v>223</v>
      </c>
      <c r="BE545" s="147">
        <f t="shared" si="24"/>
        <v>0</v>
      </c>
      <c r="BF545" s="147">
        <f t="shared" si="25"/>
        <v>0</v>
      </c>
      <c r="BG545" s="147">
        <f t="shared" si="26"/>
        <v>0</v>
      </c>
      <c r="BH545" s="147">
        <f t="shared" si="27"/>
        <v>0</v>
      </c>
      <c r="BI545" s="147">
        <f t="shared" si="28"/>
        <v>0</v>
      </c>
      <c r="BJ545" s="16" t="s">
        <v>84</v>
      </c>
      <c r="BK545" s="147">
        <f t="shared" si="29"/>
        <v>0</v>
      </c>
      <c r="BL545" s="16" t="s">
        <v>229</v>
      </c>
      <c r="BM545" s="146" t="s">
        <v>1153</v>
      </c>
    </row>
    <row r="546" spans="2:65" s="1" customFormat="1" ht="24.2" customHeight="1">
      <c r="B546" s="31"/>
      <c r="C546" s="169" t="s">
        <v>1154</v>
      </c>
      <c r="D546" s="169" t="s">
        <v>294</v>
      </c>
      <c r="E546" s="170" t="s">
        <v>1155</v>
      </c>
      <c r="F546" s="171" t="s">
        <v>1156</v>
      </c>
      <c r="G546" s="172" t="s">
        <v>325</v>
      </c>
      <c r="H546" s="173">
        <v>5.76</v>
      </c>
      <c r="I546" s="174"/>
      <c r="J546" s="175">
        <f t="shared" si="20"/>
        <v>0</v>
      </c>
      <c r="K546" s="176"/>
      <c r="L546" s="31"/>
      <c r="M546" s="177" t="s">
        <v>1</v>
      </c>
      <c r="N546" s="178" t="s">
        <v>41</v>
      </c>
      <c r="P546" s="144">
        <f t="shared" si="21"/>
        <v>0</v>
      </c>
      <c r="Q546" s="144">
        <v>2.3010199999999998</v>
      </c>
      <c r="R546" s="144">
        <f t="shared" si="22"/>
        <v>13.253875199999998</v>
      </c>
      <c r="S546" s="144">
        <v>0</v>
      </c>
      <c r="T546" s="145">
        <f t="shared" si="23"/>
        <v>0</v>
      </c>
      <c r="AR546" s="146" t="s">
        <v>229</v>
      </c>
      <c r="AT546" s="146" t="s">
        <v>294</v>
      </c>
      <c r="AU546" s="146" t="s">
        <v>86</v>
      </c>
      <c r="AY546" s="16" t="s">
        <v>223</v>
      </c>
      <c r="BE546" s="147">
        <f t="shared" si="24"/>
        <v>0</v>
      </c>
      <c r="BF546" s="147">
        <f t="shared" si="25"/>
        <v>0</v>
      </c>
      <c r="BG546" s="147">
        <f t="shared" si="26"/>
        <v>0</v>
      </c>
      <c r="BH546" s="147">
        <f t="shared" si="27"/>
        <v>0</v>
      </c>
      <c r="BI546" s="147">
        <f t="shared" si="28"/>
        <v>0</v>
      </c>
      <c r="BJ546" s="16" t="s">
        <v>84</v>
      </c>
      <c r="BK546" s="147">
        <f t="shared" si="29"/>
        <v>0</v>
      </c>
      <c r="BL546" s="16" t="s">
        <v>229</v>
      </c>
      <c r="BM546" s="146" t="s">
        <v>1157</v>
      </c>
    </row>
    <row r="547" spans="2:65" s="12" customFormat="1" ht="11.25">
      <c r="B547" s="148"/>
      <c r="D547" s="149" t="s">
        <v>253</v>
      </c>
      <c r="E547" s="150" t="s">
        <v>1</v>
      </c>
      <c r="F547" s="151" t="s">
        <v>1158</v>
      </c>
      <c r="H547" s="150" t="s">
        <v>1</v>
      </c>
      <c r="I547" s="152"/>
      <c r="L547" s="148"/>
      <c r="M547" s="153"/>
      <c r="T547" s="154"/>
      <c r="AT547" s="150" t="s">
        <v>253</v>
      </c>
      <c r="AU547" s="150" t="s">
        <v>86</v>
      </c>
      <c r="AV547" s="12" t="s">
        <v>84</v>
      </c>
      <c r="AW547" s="12" t="s">
        <v>32</v>
      </c>
      <c r="AX547" s="12" t="s">
        <v>76</v>
      </c>
      <c r="AY547" s="150" t="s">
        <v>223</v>
      </c>
    </row>
    <row r="548" spans="2:65" s="13" customFormat="1" ht="11.25">
      <c r="B548" s="155"/>
      <c r="D548" s="149" t="s">
        <v>253</v>
      </c>
      <c r="E548" s="156" t="s">
        <v>1</v>
      </c>
      <c r="F548" s="157" t="s">
        <v>1159</v>
      </c>
      <c r="H548" s="158">
        <v>5.76</v>
      </c>
      <c r="I548" s="159"/>
      <c r="L548" s="155"/>
      <c r="M548" s="160"/>
      <c r="T548" s="161"/>
      <c r="AT548" s="156" t="s">
        <v>253</v>
      </c>
      <c r="AU548" s="156" t="s">
        <v>86</v>
      </c>
      <c r="AV548" s="13" t="s">
        <v>86</v>
      </c>
      <c r="AW548" s="13" t="s">
        <v>32</v>
      </c>
      <c r="AX548" s="13" t="s">
        <v>84</v>
      </c>
      <c r="AY548" s="156" t="s">
        <v>223</v>
      </c>
    </row>
    <row r="549" spans="2:65" s="1" customFormat="1" ht="24.2" customHeight="1">
      <c r="B549" s="31"/>
      <c r="C549" s="169" t="s">
        <v>1160</v>
      </c>
      <c r="D549" s="169" t="s">
        <v>294</v>
      </c>
      <c r="E549" s="170" t="s">
        <v>1161</v>
      </c>
      <c r="F549" s="171" t="s">
        <v>1162</v>
      </c>
      <c r="G549" s="172" t="s">
        <v>251</v>
      </c>
      <c r="H549" s="173">
        <v>8</v>
      </c>
      <c r="I549" s="174"/>
      <c r="J549" s="175">
        <f>ROUND(I549*H549,2)</f>
        <v>0</v>
      </c>
      <c r="K549" s="176"/>
      <c r="L549" s="31"/>
      <c r="M549" s="177" t="s">
        <v>1</v>
      </c>
      <c r="N549" s="178" t="s">
        <v>41</v>
      </c>
      <c r="P549" s="144">
        <f>O549*H549</f>
        <v>0</v>
      </c>
      <c r="Q549" s="144">
        <v>0</v>
      </c>
      <c r="R549" s="144">
        <f>Q549*H549</f>
        <v>0</v>
      </c>
      <c r="S549" s="144">
        <v>0</v>
      </c>
      <c r="T549" s="145">
        <f>S549*H549</f>
        <v>0</v>
      </c>
      <c r="AR549" s="146" t="s">
        <v>229</v>
      </c>
      <c r="AT549" s="146" t="s">
        <v>294</v>
      </c>
      <c r="AU549" s="146" t="s">
        <v>86</v>
      </c>
      <c r="AY549" s="16" t="s">
        <v>223</v>
      </c>
      <c r="BE549" s="147">
        <f>IF(N549="základní",J549,0)</f>
        <v>0</v>
      </c>
      <c r="BF549" s="147">
        <f>IF(N549="snížená",J549,0)</f>
        <v>0</v>
      </c>
      <c r="BG549" s="147">
        <f>IF(N549="zákl. přenesená",J549,0)</f>
        <v>0</v>
      </c>
      <c r="BH549" s="147">
        <f>IF(N549="sníž. přenesená",J549,0)</f>
        <v>0</v>
      </c>
      <c r="BI549" s="147">
        <f>IF(N549="nulová",J549,0)</f>
        <v>0</v>
      </c>
      <c r="BJ549" s="16" t="s">
        <v>84</v>
      </c>
      <c r="BK549" s="147">
        <f>ROUND(I549*H549,2)</f>
        <v>0</v>
      </c>
      <c r="BL549" s="16" t="s">
        <v>229</v>
      </c>
      <c r="BM549" s="146" t="s">
        <v>1163</v>
      </c>
    </row>
    <row r="550" spans="2:65" s="11" customFormat="1" ht="22.9" customHeight="1">
      <c r="B550" s="121"/>
      <c r="D550" s="122" t="s">
        <v>75</v>
      </c>
      <c r="E550" s="131" t="s">
        <v>249</v>
      </c>
      <c r="F550" s="131" t="s">
        <v>1164</v>
      </c>
      <c r="I550" s="124"/>
      <c r="J550" s="132">
        <f>BK550</f>
        <v>0</v>
      </c>
      <c r="L550" s="121"/>
      <c r="M550" s="126"/>
      <c r="P550" s="127">
        <f>SUM(P551:P722)</f>
        <v>0</v>
      </c>
      <c r="R550" s="127">
        <f>SUM(R551:R722)</f>
        <v>233.44664510000001</v>
      </c>
      <c r="T550" s="128">
        <f>SUM(T551:T722)</f>
        <v>119.54232999999999</v>
      </c>
      <c r="AR550" s="122" t="s">
        <v>84</v>
      </c>
      <c r="AT550" s="129" t="s">
        <v>75</v>
      </c>
      <c r="AU550" s="129" t="s">
        <v>84</v>
      </c>
      <c r="AY550" s="122" t="s">
        <v>223</v>
      </c>
      <c r="BK550" s="130">
        <f>SUM(BK551:BK722)</f>
        <v>0</v>
      </c>
    </row>
    <row r="551" spans="2:65" s="1" customFormat="1" ht="33" customHeight="1">
      <c r="B551" s="31"/>
      <c r="C551" s="169" t="s">
        <v>1165</v>
      </c>
      <c r="D551" s="169" t="s">
        <v>294</v>
      </c>
      <c r="E551" s="170" t="s">
        <v>1166</v>
      </c>
      <c r="F551" s="171" t="s">
        <v>1167</v>
      </c>
      <c r="G551" s="172" t="s">
        <v>196</v>
      </c>
      <c r="H551" s="173">
        <v>34.5</v>
      </c>
      <c r="I551" s="174"/>
      <c r="J551" s="175">
        <f>ROUND(I551*H551,2)</f>
        <v>0</v>
      </c>
      <c r="K551" s="176"/>
      <c r="L551" s="31"/>
      <c r="M551" s="177" t="s">
        <v>1</v>
      </c>
      <c r="N551" s="178" t="s">
        <v>41</v>
      </c>
      <c r="P551" s="144">
        <f>O551*H551</f>
        <v>0</v>
      </c>
      <c r="Q551" s="144">
        <v>1.0489999999999999E-2</v>
      </c>
      <c r="R551" s="144">
        <f>Q551*H551</f>
        <v>0.36190499999999998</v>
      </c>
      <c r="S551" s="144">
        <v>0</v>
      </c>
      <c r="T551" s="145">
        <f>S551*H551</f>
        <v>0</v>
      </c>
      <c r="AR551" s="146" t="s">
        <v>229</v>
      </c>
      <c r="AT551" s="146" t="s">
        <v>294</v>
      </c>
      <c r="AU551" s="146" t="s">
        <v>86</v>
      </c>
      <c r="AY551" s="16" t="s">
        <v>223</v>
      </c>
      <c r="BE551" s="147">
        <f>IF(N551="základní",J551,0)</f>
        <v>0</v>
      </c>
      <c r="BF551" s="147">
        <f>IF(N551="snížená",J551,0)</f>
        <v>0</v>
      </c>
      <c r="BG551" s="147">
        <f>IF(N551="zákl. přenesená",J551,0)</f>
        <v>0</v>
      </c>
      <c r="BH551" s="147">
        <f>IF(N551="sníž. přenesená",J551,0)</f>
        <v>0</v>
      </c>
      <c r="BI551" s="147">
        <f>IF(N551="nulová",J551,0)</f>
        <v>0</v>
      </c>
      <c r="BJ551" s="16" t="s">
        <v>84</v>
      </c>
      <c r="BK551" s="147">
        <f>ROUND(I551*H551,2)</f>
        <v>0</v>
      </c>
      <c r="BL551" s="16" t="s">
        <v>229</v>
      </c>
      <c r="BM551" s="146" t="s">
        <v>1168</v>
      </c>
    </row>
    <row r="552" spans="2:65" s="12" customFormat="1" ht="11.25">
      <c r="B552" s="148"/>
      <c r="D552" s="149" t="s">
        <v>253</v>
      </c>
      <c r="E552" s="150" t="s">
        <v>1</v>
      </c>
      <c r="F552" s="151" t="s">
        <v>1169</v>
      </c>
      <c r="H552" s="150" t="s">
        <v>1</v>
      </c>
      <c r="I552" s="152"/>
      <c r="L552" s="148"/>
      <c r="M552" s="153"/>
      <c r="T552" s="154"/>
      <c r="AT552" s="150" t="s">
        <v>253</v>
      </c>
      <c r="AU552" s="150" t="s">
        <v>86</v>
      </c>
      <c r="AV552" s="12" t="s">
        <v>84</v>
      </c>
      <c r="AW552" s="12" t="s">
        <v>32</v>
      </c>
      <c r="AX552" s="12" t="s">
        <v>76</v>
      </c>
      <c r="AY552" s="150" t="s">
        <v>223</v>
      </c>
    </row>
    <row r="553" spans="2:65" s="13" customFormat="1" ht="11.25">
      <c r="B553" s="155"/>
      <c r="D553" s="149" t="s">
        <v>253</v>
      </c>
      <c r="E553" s="156" t="s">
        <v>1</v>
      </c>
      <c r="F553" s="157" t="s">
        <v>1170</v>
      </c>
      <c r="H553" s="158">
        <v>34.5</v>
      </c>
      <c r="I553" s="159"/>
      <c r="L553" s="155"/>
      <c r="M553" s="160"/>
      <c r="T553" s="161"/>
      <c r="AT553" s="156" t="s">
        <v>253</v>
      </c>
      <c r="AU553" s="156" t="s">
        <v>86</v>
      </c>
      <c r="AV553" s="13" t="s">
        <v>86</v>
      </c>
      <c r="AW553" s="13" t="s">
        <v>32</v>
      </c>
      <c r="AX553" s="13" t="s">
        <v>84</v>
      </c>
      <c r="AY553" s="156" t="s">
        <v>223</v>
      </c>
    </row>
    <row r="554" spans="2:65" s="1" customFormat="1" ht="16.5" customHeight="1">
      <c r="B554" s="31"/>
      <c r="C554" s="133" t="s">
        <v>1171</v>
      </c>
      <c r="D554" s="133" t="s">
        <v>225</v>
      </c>
      <c r="E554" s="134" t="s">
        <v>1172</v>
      </c>
      <c r="F554" s="135" t="s">
        <v>1173</v>
      </c>
      <c r="G554" s="136" t="s">
        <v>196</v>
      </c>
      <c r="H554" s="137">
        <v>54.38</v>
      </c>
      <c r="I554" s="138"/>
      <c r="J554" s="139">
        <f>ROUND(I554*H554,2)</f>
        <v>0</v>
      </c>
      <c r="K554" s="140"/>
      <c r="L554" s="141"/>
      <c r="M554" s="142" t="s">
        <v>1</v>
      </c>
      <c r="N554" s="143" t="s">
        <v>41</v>
      </c>
      <c r="P554" s="144">
        <f>O554*H554</f>
        <v>0</v>
      </c>
      <c r="Q554" s="144">
        <v>0</v>
      </c>
      <c r="R554" s="144">
        <f>Q554*H554</f>
        <v>0</v>
      </c>
      <c r="S554" s="144">
        <v>0</v>
      </c>
      <c r="T554" s="145">
        <f>S554*H554</f>
        <v>0</v>
      </c>
      <c r="AR554" s="146" t="s">
        <v>228</v>
      </c>
      <c r="AT554" s="146" t="s">
        <v>225</v>
      </c>
      <c r="AU554" s="146" t="s">
        <v>86</v>
      </c>
      <c r="AY554" s="16" t="s">
        <v>223</v>
      </c>
      <c r="BE554" s="147">
        <f>IF(N554="základní",J554,0)</f>
        <v>0</v>
      </c>
      <c r="BF554" s="147">
        <f>IF(N554="snížená",J554,0)</f>
        <v>0</v>
      </c>
      <c r="BG554" s="147">
        <f>IF(N554="zákl. přenesená",J554,0)</f>
        <v>0</v>
      </c>
      <c r="BH554" s="147">
        <f>IF(N554="sníž. přenesená",J554,0)</f>
        <v>0</v>
      </c>
      <c r="BI554" s="147">
        <f>IF(N554="nulová",J554,0)</f>
        <v>0</v>
      </c>
      <c r="BJ554" s="16" t="s">
        <v>84</v>
      </c>
      <c r="BK554" s="147">
        <f>ROUND(I554*H554,2)</f>
        <v>0</v>
      </c>
      <c r="BL554" s="16" t="s">
        <v>229</v>
      </c>
      <c r="BM554" s="146" t="s">
        <v>1174</v>
      </c>
    </row>
    <row r="555" spans="2:65" s="13" customFormat="1" ht="11.25">
      <c r="B555" s="155"/>
      <c r="D555" s="149" t="s">
        <v>253</v>
      </c>
      <c r="E555" s="156" t="s">
        <v>1</v>
      </c>
      <c r="F555" s="157" t="s">
        <v>1175</v>
      </c>
      <c r="H555" s="158">
        <v>2.52</v>
      </c>
      <c r="I555" s="159"/>
      <c r="L555" s="155"/>
      <c r="M555" s="160"/>
      <c r="T555" s="161"/>
      <c r="AT555" s="156" t="s">
        <v>253</v>
      </c>
      <c r="AU555" s="156" t="s">
        <v>86</v>
      </c>
      <c r="AV555" s="13" t="s">
        <v>86</v>
      </c>
      <c r="AW555" s="13" t="s">
        <v>32</v>
      </c>
      <c r="AX555" s="13" t="s">
        <v>76</v>
      </c>
      <c r="AY555" s="156" t="s">
        <v>223</v>
      </c>
    </row>
    <row r="556" spans="2:65" s="13" customFormat="1" ht="11.25">
      <c r="B556" s="155"/>
      <c r="D556" s="149" t="s">
        <v>253</v>
      </c>
      <c r="E556" s="156" t="s">
        <v>1</v>
      </c>
      <c r="F556" s="157" t="s">
        <v>1176</v>
      </c>
      <c r="H556" s="158">
        <v>10.5</v>
      </c>
      <c r="I556" s="159"/>
      <c r="L556" s="155"/>
      <c r="M556" s="160"/>
      <c r="T556" s="161"/>
      <c r="AT556" s="156" t="s">
        <v>253</v>
      </c>
      <c r="AU556" s="156" t="s">
        <v>86</v>
      </c>
      <c r="AV556" s="13" t="s">
        <v>86</v>
      </c>
      <c r="AW556" s="13" t="s">
        <v>32</v>
      </c>
      <c r="AX556" s="13" t="s">
        <v>76</v>
      </c>
      <c r="AY556" s="156" t="s">
        <v>223</v>
      </c>
    </row>
    <row r="557" spans="2:65" s="13" customFormat="1" ht="11.25">
      <c r="B557" s="155"/>
      <c r="D557" s="149" t="s">
        <v>253</v>
      </c>
      <c r="E557" s="156" t="s">
        <v>1</v>
      </c>
      <c r="F557" s="157" t="s">
        <v>1177</v>
      </c>
      <c r="H557" s="158">
        <v>4.2</v>
      </c>
      <c r="I557" s="159"/>
      <c r="L557" s="155"/>
      <c r="M557" s="160"/>
      <c r="T557" s="161"/>
      <c r="AT557" s="156" t="s">
        <v>253</v>
      </c>
      <c r="AU557" s="156" t="s">
        <v>86</v>
      </c>
      <c r="AV557" s="13" t="s">
        <v>86</v>
      </c>
      <c r="AW557" s="13" t="s">
        <v>32</v>
      </c>
      <c r="AX557" s="13" t="s">
        <v>76</v>
      </c>
      <c r="AY557" s="156" t="s">
        <v>223</v>
      </c>
    </row>
    <row r="558" spans="2:65" s="13" customFormat="1" ht="11.25">
      <c r="B558" s="155"/>
      <c r="D558" s="149" t="s">
        <v>253</v>
      </c>
      <c r="E558" s="156" t="s">
        <v>1</v>
      </c>
      <c r="F558" s="157" t="s">
        <v>1178</v>
      </c>
      <c r="H558" s="158">
        <v>33.96</v>
      </c>
      <c r="I558" s="159"/>
      <c r="L558" s="155"/>
      <c r="M558" s="160"/>
      <c r="T558" s="161"/>
      <c r="AT558" s="156" t="s">
        <v>253</v>
      </c>
      <c r="AU558" s="156" t="s">
        <v>86</v>
      </c>
      <c r="AV558" s="13" t="s">
        <v>86</v>
      </c>
      <c r="AW558" s="13" t="s">
        <v>32</v>
      </c>
      <c r="AX558" s="13" t="s">
        <v>76</v>
      </c>
      <c r="AY558" s="156" t="s">
        <v>223</v>
      </c>
    </row>
    <row r="559" spans="2:65" s="13" customFormat="1" ht="11.25">
      <c r="B559" s="155"/>
      <c r="D559" s="149" t="s">
        <v>253</v>
      </c>
      <c r="E559" s="156" t="s">
        <v>1</v>
      </c>
      <c r="F559" s="157" t="s">
        <v>1179</v>
      </c>
      <c r="H559" s="158">
        <v>3.2</v>
      </c>
      <c r="I559" s="159"/>
      <c r="L559" s="155"/>
      <c r="M559" s="160"/>
      <c r="T559" s="161"/>
      <c r="AT559" s="156" t="s">
        <v>253</v>
      </c>
      <c r="AU559" s="156" t="s">
        <v>86</v>
      </c>
      <c r="AV559" s="13" t="s">
        <v>86</v>
      </c>
      <c r="AW559" s="13" t="s">
        <v>32</v>
      </c>
      <c r="AX559" s="13" t="s">
        <v>76</v>
      </c>
      <c r="AY559" s="156" t="s">
        <v>223</v>
      </c>
    </row>
    <row r="560" spans="2:65" s="14" customFormat="1" ht="11.25">
      <c r="B560" s="162"/>
      <c r="D560" s="149" t="s">
        <v>253</v>
      </c>
      <c r="E560" s="163" t="s">
        <v>1</v>
      </c>
      <c r="F560" s="164" t="s">
        <v>258</v>
      </c>
      <c r="H560" s="165">
        <v>54.38</v>
      </c>
      <c r="I560" s="166"/>
      <c r="L560" s="162"/>
      <c r="M560" s="167"/>
      <c r="T560" s="168"/>
      <c r="AT560" s="163" t="s">
        <v>253</v>
      </c>
      <c r="AU560" s="163" t="s">
        <v>86</v>
      </c>
      <c r="AV560" s="14" t="s">
        <v>229</v>
      </c>
      <c r="AW560" s="14" t="s">
        <v>32</v>
      </c>
      <c r="AX560" s="14" t="s">
        <v>84</v>
      </c>
      <c r="AY560" s="163" t="s">
        <v>223</v>
      </c>
    </row>
    <row r="561" spans="2:65" s="1" customFormat="1" ht="16.5" customHeight="1">
      <c r="B561" s="31"/>
      <c r="C561" s="133" t="s">
        <v>1180</v>
      </c>
      <c r="D561" s="133" t="s">
        <v>225</v>
      </c>
      <c r="E561" s="134" t="s">
        <v>1181</v>
      </c>
      <c r="F561" s="135" t="s">
        <v>1182</v>
      </c>
      <c r="G561" s="136" t="s">
        <v>196</v>
      </c>
      <c r="H561" s="137">
        <v>10.8</v>
      </c>
      <c r="I561" s="138"/>
      <c r="J561" s="139">
        <f>ROUND(I561*H561,2)</f>
        <v>0</v>
      </c>
      <c r="K561" s="140"/>
      <c r="L561" s="141"/>
      <c r="M561" s="142" t="s">
        <v>1</v>
      </c>
      <c r="N561" s="143" t="s">
        <v>41</v>
      </c>
      <c r="P561" s="144">
        <f>O561*H561</f>
        <v>0</v>
      </c>
      <c r="Q561" s="144">
        <v>0</v>
      </c>
      <c r="R561" s="144">
        <f>Q561*H561</f>
        <v>0</v>
      </c>
      <c r="S561" s="144">
        <v>0</v>
      </c>
      <c r="T561" s="145">
        <f>S561*H561</f>
        <v>0</v>
      </c>
      <c r="AR561" s="146" t="s">
        <v>228</v>
      </c>
      <c r="AT561" s="146" t="s">
        <v>225</v>
      </c>
      <c r="AU561" s="146" t="s">
        <v>86</v>
      </c>
      <c r="AY561" s="16" t="s">
        <v>223</v>
      </c>
      <c r="BE561" s="147">
        <f>IF(N561="základní",J561,0)</f>
        <v>0</v>
      </c>
      <c r="BF561" s="147">
        <f>IF(N561="snížená",J561,0)</f>
        <v>0</v>
      </c>
      <c r="BG561" s="147">
        <f>IF(N561="zákl. přenesená",J561,0)</f>
        <v>0</v>
      </c>
      <c r="BH561" s="147">
        <f>IF(N561="sníž. přenesená",J561,0)</f>
        <v>0</v>
      </c>
      <c r="BI561" s="147">
        <f>IF(N561="nulová",J561,0)</f>
        <v>0</v>
      </c>
      <c r="BJ561" s="16" t="s">
        <v>84</v>
      </c>
      <c r="BK561" s="147">
        <f>ROUND(I561*H561,2)</f>
        <v>0</v>
      </c>
      <c r="BL561" s="16" t="s">
        <v>229</v>
      </c>
      <c r="BM561" s="146" t="s">
        <v>1183</v>
      </c>
    </row>
    <row r="562" spans="2:65" s="13" customFormat="1" ht="11.25">
      <c r="B562" s="155"/>
      <c r="D562" s="149" t="s">
        <v>253</v>
      </c>
      <c r="E562" s="156" t="s">
        <v>1</v>
      </c>
      <c r="F562" s="157" t="s">
        <v>1184</v>
      </c>
      <c r="H562" s="158">
        <v>10.8</v>
      </c>
      <c r="I562" s="159"/>
      <c r="L562" s="155"/>
      <c r="M562" s="160"/>
      <c r="T562" s="161"/>
      <c r="AT562" s="156" t="s">
        <v>253</v>
      </c>
      <c r="AU562" s="156" t="s">
        <v>86</v>
      </c>
      <c r="AV562" s="13" t="s">
        <v>86</v>
      </c>
      <c r="AW562" s="13" t="s">
        <v>32</v>
      </c>
      <c r="AX562" s="13" t="s">
        <v>84</v>
      </c>
      <c r="AY562" s="156" t="s">
        <v>223</v>
      </c>
    </row>
    <row r="563" spans="2:65" s="1" customFormat="1" ht="24.2" customHeight="1">
      <c r="B563" s="31"/>
      <c r="C563" s="169" t="s">
        <v>1185</v>
      </c>
      <c r="D563" s="169" t="s">
        <v>294</v>
      </c>
      <c r="E563" s="170" t="s">
        <v>1186</v>
      </c>
      <c r="F563" s="171" t="s">
        <v>1187</v>
      </c>
      <c r="G563" s="172" t="s">
        <v>251</v>
      </c>
      <c r="H563" s="173">
        <v>5</v>
      </c>
      <c r="I563" s="174"/>
      <c r="J563" s="175">
        <f t="shared" ref="J563:J571" si="30">ROUND(I563*H563,2)</f>
        <v>0</v>
      </c>
      <c r="K563" s="176"/>
      <c r="L563" s="31"/>
      <c r="M563" s="177" t="s">
        <v>1</v>
      </c>
      <c r="N563" s="178" t="s">
        <v>41</v>
      </c>
      <c r="P563" s="144">
        <f t="shared" ref="P563:P571" si="31">O563*H563</f>
        <v>0</v>
      </c>
      <c r="Q563" s="144">
        <v>1.0499999999999999E-3</v>
      </c>
      <c r="R563" s="144">
        <f t="shared" ref="R563:R571" si="32">Q563*H563</f>
        <v>5.2499999999999995E-3</v>
      </c>
      <c r="S563" s="144">
        <v>0</v>
      </c>
      <c r="T563" s="145">
        <f t="shared" ref="T563:T571" si="33">S563*H563</f>
        <v>0</v>
      </c>
      <c r="AR563" s="146" t="s">
        <v>229</v>
      </c>
      <c r="AT563" s="146" t="s">
        <v>294</v>
      </c>
      <c r="AU563" s="146" t="s">
        <v>86</v>
      </c>
      <c r="AY563" s="16" t="s">
        <v>223</v>
      </c>
      <c r="BE563" s="147">
        <f t="shared" ref="BE563:BE571" si="34">IF(N563="základní",J563,0)</f>
        <v>0</v>
      </c>
      <c r="BF563" s="147">
        <f t="shared" ref="BF563:BF571" si="35">IF(N563="snížená",J563,0)</f>
        <v>0</v>
      </c>
      <c r="BG563" s="147">
        <f t="shared" ref="BG563:BG571" si="36">IF(N563="zákl. přenesená",J563,0)</f>
        <v>0</v>
      </c>
      <c r="BH563" s="147">
        <f t="shared" ref="BH563:BH571" si="37">IF(N563="sníž. přenesená",J563,0)</f>
        <v>0</v>
      </c>
      <c r="BI563" s="147">
        <f t="shared" ref="BI563:BI571" si="38">IF(N563="nulová",J563,0)</f>
        <v>0</v>
      </c>
      <c r="BJ563" s="16" t="s">
        <v>84</v>
      </c>
      <c r="BK563" s="147">
        <f t="shared" ref="BK563:BK571" si="39">ROUND(I563*H563,2)</f>
        <v>0</v>
      </c>
      <c r="BL563" s="16" t="s">
        <v>229</v>
      </c>
      <c r="BM563" s="146" t="s">
        <v>1188</v>
      </c>
    </row>
    <row r="564" spans="2:65" s="1" customFormat="1" ht="21.75" customHeight="1">
      <c r="B564" s="31"/>
      <c r="C564" s="133" t="s">
        <v>1189</v>
      </c>
      <c r="D564" s="133" t="s">
        <v>225</v>
      </c>
      <c r="E564" s="134" t="s">
        <v>1190</v>
      </c>
      <c r="F564" s="135" t="s">
        <v>1191</v>
      </c>
      <c r="G564" s="136" t="s">
        <v>251</v>
      </c>
      <c r="H564" s="137">
        <v>2</v>
      </c>
      <c r="I564" s="138"/>
      <c r="J564" s="139">
        <f t="shared" si="30"/>
        <v>0</v>
      </c>
      <c r="K564" s="140"/>
      <c r="L564" s="141"/>
      <c r="M564" s="142" t="s">
        <v>1</v>
      </c>
      <c r="N564" s="143" t="s">
        <v>41</v>
      </c>
      <c r="P564" s="144">
        <f t="shared" si="31"/>
        <v>0</v>
      </c>
      <c r="Q564" s="144">
        <v>1.55E-2</v>
      </c>
      <c r="R564" s="144">
        <f t="shared" si="32"/>
        <v>3.1E-2</v>
      </c>
      <c r="S564" s="144">
        <v>0</v>
      </c>
      <c r="T564" s="145">
        <f t="shared" si="33"/>
        <v>0</v>
      </c>
      <c r="AR564" s="146" t="s">
        <v>228</v>
      </c>
      <c r="AT564" s="146" t="s">
        <v>225</v>
      </c>
      <c r="AU564" s="146" t="s">
        <v>86</v>
      </c>
      <c r="AY564" s="16" t="s">
        <v>223</v>
      </c>
      <c r="BE564" s="147">
        <f t="shared" si="34"/>
        <v>0</v>
      </c>
      <c r="BF564" s="147">
        <f t="shared" si="35"/>
        <v>0</v>
      </c>
      <c r="BG564" s="147">
        <f t="shared" si="36"/>
        <v>0</v>
      </c>
      <c r="BH564" s="147">
        <f t="shared" si="37"/>
        <v>0</v>
      </c>
      <c r="BI564" s="147">
        <f t="shared" si="38"/>
        <v>0</v>
      </c>
      <c r="BJ564" s="16" t="s">
        <v>84</v>
      </c>
      <c r="BK564" s="147">
        <f t="shared" si="39"/>
        <v>0</v>
      </c>
      <c r="BL564" s="16" t="s">
        <v>229</v>
      </c>
      <c r="BM564" s="146" t="s">
        <v>1192</v>
      </c>
    </row>
    <row r="565" spans="2:65" s="1" customFormat="1" ht="24.2" customHeight="1">
      <c r="B565" s="31"/>
      <c r="C565" s="133" t="s">
        <v>1193</v>
      </c>
      <c r="D565" s="133" t="s">
        <v>225</v>
      </c>
      <c r="E565" s="134" t="s">
        <v>1194</v>
      </c>
      <c r="F565" s="135" t="s">
        <v>1195</v>
      </c>
      <c r="G565" s="136" t="s">
        <v>251</v>
      </c>
      <c r="H565" s="137">
        <v>1</v>
      </c>
      <c r="I565" s="138"/>
      <c r="J565" s="139">
        <f t="shared" si="30"/>
        <v>0</v>
      </c>
      <c r="K565" s="140"/>
      <c r="L565" s="141"/>
      <c r="M565" s="142" t="s">
        <v>1</v>
      </c>
      <c r="N565" s="143" t="s">
        <v>41</v>
      </c>
      <c r="P565" s="144">
        <f t="shared" si="31"/>
        <v>0</v>
      </c>
      <c r="Q565" s="144">
        <v>1.2999999999999999E-3</v>
      </c>
      <c r="R565" s="144">
        <f t="shared" si="32"/>
        <v>1.2999999999999999E-3</v>
      </c>
      <c r="S565" s="144">
        <v>0</v>
      </c>
      <c r="T565" s="145">
        <f t="shared" si="33"/>
        <v>0</v>
      </c>
      <c r="AR565" s="146" t="s">
        <v>228</v>
      </c>
      <c r="AT565" s="146" t="s">
        <v>225</v>
      </c>
      <c r="AU565" s="146" t="s">
        <v>86</v>
      </c>
      <c r="AY565" s="16" t="s">
        <v>223</v>
      </c>
      <c r="BE565" s="147">
        <f t="shared" si="34"/>
        <v>0</v>
      </c>
      <c r="BF565" s="147">
        <f t="shared" si="35"/>
        <v>0</v>
      </c>
      <c r="BG565" s="147">
        <f t="shared" si="36"/>
        <v>0</v>
      </c>
      <c r="BH565" s="147">
        <f t="shared" si="37"/>
        <v>0</v>
      </c>
      <c r="BI565" s="147">
        <f t="shared" si="38"/>
        <v>0</v>
      </c>
      <c r="BJ565" s="16" t="s">
        <v>84</v>
      </c>
      <c r="BK565" s="147">
        <f t="shared" si="39"/>
        <v>0</v>
      </c>
      <c r="BL565" s="16" t="s">
        <v>229</v>
      </c>
      <c r="BM565" s="146" t="s">
        <v>1196</v>
      </c>
    </row>
    <row r="566" spans="2:65" s="1" customFormat="1" ht="24.2" customHeight="1">
      <c r="B566" s="31"/>
      <c r="C566" s="133" t="s">
        <v>385</v>
      </c>
      <c r="D566" s="133" t="s">
        <v>225</v>
      </c>
      <c r="E566" s="134" t="s">
        <v>1197</v>
      </c>
      <c r="F566" s="135" t="s">
        <v>1198</v>
      </c>
      <c r="G566" s="136" t="s">
        <v>251</v>
      </c>
      <c r="H566" s="137">
        <v>2</v>
      </c>
      <c r="I566" s="138"/>
      <c r="J566" s="139">
        <f t="shared" si="30"/>
        <v>0</v>
      </c>
      <c r="K566" s="140"/>
      <c r="L566" s="141"/>
      <c r="M566" s="142" t="s">
        <v>1</v>
      </c>
      <c r="N566" s="143" t="s">
        <v>41</v>
      </c>
      <c r="P566" s="144">
        <f t="shared" si="31"/>
        <v>0</v>
      </c>
      <c r="Q566" s="144">
        <v>3.5000000000000001E-3</v>
      </c>
      <c r="R566" s="144">
        <f t="shared" si="32"/>
        <v>7.0000000000000001E-3</v>
      </c>
      <c r="S566" s="144">
        <v>0</v>
      </c>
      <c r="T566" s="145">
        <f t="shared" si="33"/>
        <v>0</v>
      </c>
      <c r="AR566" s="146" t="s">
        <v>228</v>
      </c>
      <c r="AT566" s="146" t="s">
        <v>225</v>
      </c>
      <c r="AU566" s="146" t="s">
        <v>86</v>
      </c>
      <c r="AY566" s="16" t="s">
        <v>223</v>
      </c>
      <c r="BE566" s="147">
        <f t="shared" si="34"/>
        <v>0</v>
      </c>
      <c r="BF566" s="147">
        <f t="shared" si="35"/>
        <v>0</v>
      </c>
      <c r="BG566" s="147">
        <f t="shared" si="36"/>
        <v>0</v>
      </c>
      <c r="BH566" s="147">
        <f t="shared" si="37"/>
        <v>0</v>
      </c>
      <c r="BI566" s="147">
        <f t="shared" si="38"/>
        <v>0</v>
      </c>
      <c r="BJ566" s="16" t="s">
        <v>84</v>
      </c>
      <c r="BK566" s="147">
        <f t="shared" si="39"/>
        <v>0</v>
      </c>
      <c r="BL566" s="16" t="s">
        <v>229</v>
      </c>
      <c r="BM566" s="146" t="s">
        <v>1199</v>
      </c>
    </row>
    <row r="567" spans="2:65" s="1" customFormat="1" ht="21.75" customHeight="1">
      <c r="B567" s="31"/>
      <c r="C567" s="133" t="s">
        <v>1200</v>
      </c>
      <c r="D567" s="133" t="s">
        <v>225</v>
      </c>
      <c r="E567" s="134" t="s">
        <v>1201</v>
      </c>
      <c r="F567" s="135" t="s">
        <v>1202</v>
      </c>
      <c r="G567" s="136" t="s">
        <v>251</v>
      </c>
      <c r="H567" s="137">
        <v>5</v>
      </c>
      <c r="I567" s="138"/>
      <c r="J567" s="139">
        <f t="shared" si="30"/>
        <v>0</v>
      </c>
      <c r="K567" s="140"/>
      <c r="L567" s="141"/>
      <c r="M567" s="142" t="s">
        <v>1</v>
      </c>
      <c r="N567" s="143" t="s">
        <v>41</v>
      </c>
      <c r="P567" s="144">
        <f t="shared" si="31"/>
        <v>0</v>
      </c>
      <c r="Q567" s="144">
        <v>6.1000000000000004E-3</v>
      </c>
      <c r="R567" s="144">
        <f t="shared" si="32"/>
        <v>3.0500000000000003E-2</v>
      </c>
      <c r="S567" s="144">
        <v>0</v>
      </c>
      <c r="T567" s="145">
        <f t="shared" si="33"/>
        <v>0</v>
      </c>
      <c r="AR567" s="146" t="s">
        <v>228</v>
      </c>
      <c r="AT567" s="146" t="s">
        <v>225</v>
      </c>
      <c r="AU567" s="146" t="s">
        <v>86</v>
      </c>
      <c r="AY567" s="16" t="s">
        <v>223</v>
      </c>
      <c r="BE567" s="147">
        <f t="shared" si="34"/>
        <v>0</v>
      </c>
      <c r="BF567" s="147">
        <f t="shared" si="35"/>
        <v>0</v>
      </c>
      <c r="BG567" s="147">
        <f t="shared" si="36"/>
        <v>0</v>
      </c>
      <c r="BH567" s="147">
        <f t="shared" si="37"/>
        <v>0</v>
      </c>
      <c r="BI567" s="147">
        <f t="shared" si="38"/>
        <v>0</v>
      </c>
      <c r="BJ567" s="16" t="s">
        <v>84</v>
      </c>
      <c r="BK567" s="147">
        <f t="shared" si="39"/>
        <v>0</v>
      </c>
      <c r="BL567" s="16" t="s">
        <v>229</v>
      </c>
      <c r="BM567" s="146" t="s">
        <v>1203</v>
      </c>
    </row>
    <row r="568" spans="2:65" s="1" customFormat="1" ht="16.5" customHeight="1">
      <c r="B568" s="31"/>
      <c r="C568" s="133" t="s">
        <v>1204</v>
      </c>
      <c r="D568" s="133" t="s">
        <v>225</v>
      </c>
      <c r="E568" s="134" t="s">
        <v>1205</v>
      </c>
      <c r="F568" s="135" t="s">
        <v>1206</v>
      </c>
      <c r="G568" s="136" t="s">
        <v>251</v>
      </c>
      <c r="H568" s="137">
        <v>5</v>
      </c>
      <c r="I568" s="138"/>
      <c r="J568" s="139">
        <f t="shared" si="30"/>
        <v>0</v>
      </c>
      <c r="K568" s="140"/>
      <c r="L568" s="141"/>
      <c r="M568" s="142" t="s">
        <v>1</v>
      </c>
      <c r="N568" s="143" t="s">
        <v>41</v>
      </c>
      <c r="P568" s="144">
        <f t="shared" si="31"/>
        <v>0</v>
      </c>
      <c r="Q568" s="144">
        <v>3.0000000000000001E-3</v>
      </c>
      <c r="R568" s="144">
        <f t="shared" si="32"/>
        <v>1.4999999999999999E-2</v>
      </c>
      <c r="S568" s="144">
        <v>0</v>
      </c>
      <c r="T568" s="145">
        <f t="shared" si="33"/>
        <v>0</v>
      </c>
      <c r="AR568" s="146" t="s">
        <v>228</v>
      </c>
      <c r="AT568" s="146" t="s">
        <v>225</v>
      </c>
      <c r="AU568" s="146" t="s">
        <v>86</v>
      </c>
      <c r="AY568" s="16" t="s">
        <v>223</v>
      </c>
      <c r="BE568" s="147">
        <f t="shared" si="34"/>
        <v>0</v>
      </c>
      <c r="BF568" s="147">
        <f t="shared" si="35"/>
        <v>0</v>
      </c>
      <c r="BG568" s="147">
        <f t="shared" si="36"/>
        <v>0</v>
      </c>
      <c r="BH568" s="147">
        <f t="shared" si="37"/>
        <v>0</v>
      </c>
      <c r="BI568" s="147">
        <f t="shared" si="38"/>
        <v>0</v>
      </c>
      <c r="BJ568" s="16" t="s">
        <v>84</v>
      </c>
      <c r="BK568" s="147">
        <f t="shared" si="39"/>
        <v>0</v>
      </c>
      <c r="BL568" s="16" t="s">
        <v>229</v>
      </c>
      <c r="BM568" s="146" t="s">
        <v>1207</v>
      </c>
    </row>
    <row r="569" spans="2:65" s="1" customFormat="1" ht="16.5" customHeight="1">
      <c r="B569" s="31"/>
      <c r="C569" s="133" t="s">
        <v>1208</v>
      </c>
      <c r="D569" s="133" t="s">
        <v>225</v>
      </c>
      <c r="E569" s="134" t="s">
        <v>1209</v>
      </c>
      <c r="F569" s="135" t="s">
        <v>1210</v>
      </c>
      <c r="G569" s="136" t="s">
        <v>251</v>
      </c>
      <c r="H569" s="137">
        <v>5</v>
      </c>
      <c r="I569" s="138"/>
      <c r="J569" s="139">
        <f t="shared" si="30"/>
        <v>0</v>
      </c>
      <c r="K569" s="140"/>
      <c r="L569" s="141"/>
      <c r="M569" s="142" t="s">
        <v>1</v>
      </c>
      <c r="N569" s="143" t="s">
        <v>41</v>
      </c>
      <c r="P569" s="144">
        <f t="shared" si="31"/>
        <v>0</v>
      </c>
      <c r="Q569" s="144">
        <v>1E-4</v>
      </c>
      <c r="R569" s="144">
        <f t="shared" si="32"/>
        <v>5.0000000000000001E-4</v>
      </c>
      <c r="S569" s="144">
        <v>0</v>
      </c>
      <c r="T569" s="145">
        <f t="shared" si="33"/>
        <v>0</v>
      </c>
      <c r="AR569" s="146" t="s">
        <v>228</v>
      </c>
      <c r="AT569" s="146" t="s">
        <v>225</v>
      </c>
      <c r="AU569" s="146" t="s">
        <v>86</v>
      </c>
      <c r="AY569" s="16" t="s">
        <v>223</v>
      </c>
      <c r="BE569" s="147">
        <f t="shared" si="34"/>
        <v>0</v>
      </c>
      <c r="BF569" s="147">
        <f t="shared" si="35"/>
        <v>0</v>
      </c>
      <c r="BG569" s="147">
        <f t="shared" si="36"/>
        <v>0</v>
      </c>
      <c r="BH569" s="147">
        <f t="shared" si="37"/>
        <v>0</v>
      </c>
      <c r="BI569" s="147">
        <f t="shared" si="38"/>
        <v>0</v>
      </c>
      <c r="BJ569" s="16" t="s">
        <v>84</v>
      </c>
      <c r="BK569" s="147">
        <f t="shared" si="39"/>
        <v>0</v>
      </c>
      <c r="BL569" s="16" t="s">
        <v>229</v>
      </c>
      <c r="BM569" s="146" t="s">
        <v>1211</v>
      </c>
    </row>
    <row r="570" spans="2:65" s="1" customFormat="1" ht="24.2" customHeight="1">
      <c r="B570" s="31"/>
      <c r="C570" s="169" t="s">
        <v>1212</v>
      </c>
      <c r="D570" s="169" t="s">
        <v>294</v>
      </c>
      <c r="E570" s="170" t="s">
        <v>1213</v>
      </c>
      <c r="F570" s="171" t="s">
        <v>1214</v>
      </c>
      <c r="G570" s="172" t="s">
        <v>251</v>
      </c>
      <c r="H570" s="173">
        <v>5</v>
      </c>
      <c r="I570" s="174"/>
      <c r="J570" s="175">
        <f t="shared" si="30"/>
        <v>0</v>
      </c>
      <c r="K570" s="176"/>
      <c r="L570" s="31"/>
      <c r="M570" s="177" t="s">
        <v>1</v>
      </c>
      <c r="N570" s="178" t="s">
        <v>41</v>
      </c>
      <c r="P570" s="144">
        <f t="shared" si="31"/>
        <v>0</v>
      </c>
      <c r="Q570" s="144">
        <v>0.11241</v>
      </c>
      <c r="R570" s="144">
        <f t="shared" si="32"/>
        <v>0.56204999999999994</v>
      </c>
      <c r="S570" s="144">
        <v>0</v>
      </c>
      <c r="T570" s="145">
        <f t="shared" si="33"/>
        <v>0</v>
      </c>
      <c r="AR570" s="146" t="s">
        <v>229</v>
      </c>
      <c r="AT570" s="146" t="s">
        <v>294</v>
      </c>
      <c r="AU570" s="146" t="s">
        <v>86</v>
      </c>
      <c r="AY570" s="16" t="s">
        <v>223</v>
      </c>
      <c r="BE570" s="147">
        <f t="shared" si="34"/>
        <v>0</v>
      </c>
      <c r="BF570" s="147">
        <f t="shared" si="35"/>
        <v>0</v>
      </c>
      <c r="BG570" s="147">
        <f t="shared" si="36"/>
        <v>0</v>
      </c>
      <c r="BH570" s="147">
        <f t="shared" si="37"/>
        <v>0</v>
      </c>
      <c r="BI570" s="147">
        <f t="shared" si="38"/>
        <v>0</v>
      </c>
      <c r="BJ570" s="16" t="s">
        <v>84</v>
      </c>
      <c r="BK570" s="147">
        <f t="shared" si="39"/>
        <v>0</v>
      </c>
      <c r="BL570" s="16" t="s">
        <v>229</v>
      </c>
      <c r="BM570" s="146" t="s">
        <v>1215</v>
      </c>
    </row>
    <row r="571" spans="2:65" s="1" customFormat="1" ht="24.2" customHeight="1">
      <c r="B571" s="31"/>
      <c r="C571" s="169" t="s">
        <v>1216</v>
      </c>
      <c r="D571" s="169" t="s">
        <v>294</v>
      </c>
      <c r="E571" s="170" t="s">
        <v>1217</v>
      </c>
      <c r="F571" s="171" t="s">
        <v>1218</v>
      </c>
      <c r="G571" s="172" t="s">
        <v>196</v>
      </c>
      <c r="H571" s="173">
        <v>33.4</v>
      </c>
      <c r="I571" s="174"/>
      <c r="J571" s="175">
        <f t="shared" si="30"/>
        <v>0</v>
      </c>
      <c r="K571" s="176"/>
      <c r="L571" s="31"/>
      <c r="M571" s="177" t="s">
        <v>1</v>
      </c>
      <c r="N571" s="178" t="s">
        <v>41</v>
      </c>
      <c r="P571" s="144">
        <f t="shared" si="31"/>
        <v>0</v>
      </c>
      <c r="Q571" s="144">
        <v>7.1900000000000006E-2</v>
      </c>
      <c r="R571" s="144">
        <f t="shared" si="32"/>
        <v>2.4014600000000002</v>
      </c>
      <c r="S571" s="144">
        <v>0</v>
      </c>
      <c r="T571" s="145">
        <f t="shared" si="33"/>
        <v>0</v>
      </c>
      <c r="AR571" s="146" t="s">
        <v>229</v>
      </c>
      <c r="AT571" s="146" t="s">
        <v>294</v>
      </c>
      <c r="AU571" s="146" t="s">
        <v>86</v>
      </c>
      <c r="AY571" s="16" t="s">
        <v>223</v>
      </c>
      <c r="BE571" s="147">
        <f t="shared" si="34"/>
        <v>0</v>
      </c>
      <c r="BF571" s="147">
        <f t="shared" si="35"/>
        <v>0</v>
      </c>
      <c r="BG571" s="147">
        <f t="shared" si="36"/>
        <v>0</v>
      </c>
      <c r="BH571" s="147">
        <f t="shared" si="37"/>
        <v>0</v>
      </c>
      <c r="BI571" s="147">
        <f t="shared" si="38"/>
        <v>0</v>
      </c>
      <c r="BJ571" s="16" t="s">
        <v>84</v>
      </c>
      <c r="BK571" s="147">
        <f t="shared" si="39"/>
        <v>0</v>
      </c>
      <c r="BL571" s="16" t="s">
        <v>229</v>
      </c>
      <c r="BM571" s="146" t="s">
        <v>1219</v>
      </c>
    </row>
    <row r="572" spans="2:65" s="12" customFormat="1" ht="11.25">
      <c r="B572" s="148"/>
      <c r="D572" s="149" t="s">
        <v>253</v>
      </c>
      <c r="E572" s="150" t="s">
        <v>1</v>
      </c>
      <c r="F572" s="151" t="s">
        <v>1220</v>
      </c>
      <c r="H572" s="150" t="s">
        <v>1</v>
      </c>
      <c r="I572" s="152"/>
      <c r="L572" s="148"/>
      <c r="M572" s="153"/>
      <c r="T572" s="154"/>
      <c r="AT572" s="150" t="s">
        <v>253</v>
      </c>
      <c r="AU572" s="150" t="s">
        <v>86</v>
      </c>
      <c r="AV572" s="12" t="s">
        <v>84</v>
      </c>
      <c r="AW572" s="12" t="s">
        <v>32</v>
      </c>
      <c r="AX572" s="12" t="s">
        <v>76</v>
      </c>
      <c r="AY572" s="150" t="s">
        <v>223</v>
      </c>
    </row>
    <row r="573" spans="2:65" s="12" customFormat="1" ht="11.25">
      <c r="B573" s="148"/>
      <c r="D573" s="149" t="s">
        <v>253</v>
      </c>
      <c r="E573" s="150" t="s">
        <v>1</v>
      </c>
      <c r="F573" s="151" t="s">
        <v>1221</v>
      </c>
      <c r="H573" s="150" t="s">
        <v>1</v>
      </c>
      <c r="I573" s="152"/>
      <c r="L573" s="148"/>
      <c r="M573" s="153"/>
      <c r="T573" s="154"/>
      <c r="AT573" s="150" t="s">
        <v>253</v>
      </c>
      <c r="AU573" s="150" t="s">
        <v>86</v>
      </c>
      <c r="AV573" s="12" t="s">
        <v>84</v>
      </c>
      <c r="AW573" s="12" t="s">
        <v>32</v>
      </c>
      <c r="AX573" s="12" t="s">
        <v>76</v>
      </c>
      <c r="AY573" s="150" t="s">
        <v>223</v>
      </c>
    </row>
    <row r="574" spans="2:65" s="13" customFormat="1" ht="11.25">
      <c r="B574" s="155"/>
      <c r="D574" s="149" t="s">
        <v>253</v>
      </c>
      <c r="E574" s="156" t="s">
        <v>378</v>
      </c>
      <c r="F574" s="157" t="s">
        <v>1222</v>
      </c>
      <c r="H574" s="158">
        <v>33.4</v>
      </c>
      <c r="I574" s="159"/>
      <c r="L574" s="155"/>
      <c r="M574" s="160"/>
      <c r="T574" s="161"/>
      <c r="AT574" s="156" t="s">
        <v>253</v>
      </c>
      <c r="AU574" s="156" t="s">
        <v>86</v>
      </c>
      <c r="AV574" s="13" t="s">
        <v>86</v>
      </c>
      <c r="AW574" s="13" t="s">
        <v>32</v>
      </c>
      <c r="AX574" s="13" t="s">
        <v>84</v>
      </c>
      <c r="AY574" s="156" t="s">
        <v>223</v>
      </c>
    </row>
    <row r="575" spans="2:65" s="1" customFormat="1" ht="33" customHeight="1">
      <c r="B575" s="31"/>
      <c r="C575" s="169" t="s">
        <v>1223</v>
      </c>
      <c r="D575" s="169" t="s">
        <v>294</v>
      </c>
      <c r="E575" s="170" t="s">
        <v>1224</v>
      </c>
      <c r="F575" s="171" t="s">
        <v>1225</v>
      </c>
      <c r="G575" s="172" t="s">
        <v>196</v>
      </c>
      <c r="H575" s="173">
        <v>44.8</v>
      </c>
      <c r="I575" s="174"/>
      <c r="J575" s="175">
        <f>ROUND(I575*H575,2)</f>
        <v>0</v>
      </c>
      <c r="K575" s="176"/>
      <c r="L575" s="31"/>
      <c r="M575" s="177" t="s">
        <v>1</v>
      </c>
      <c r="N575" s="178" t="s">
        <v>41</v>
      </c>
      <c r="P575" s="144">
        <f>O575*H575</f>
        <v>0</v>
      </c>
      <c r="Q575" s="144">
        <v>0.1295</v>
      </c>
      <c r="R575" s="144">
        <f>Q575*H575</f>
        <v>5.8015999999999996</v>
      </c>
      <c r="S575" s="144">
        <v>0</v>
      </c>
      <c r="T575" s="145">
        <f>S575*H575</f>
        <v>0</v>
      </c>
      <c r="AR575" s="146" t="s">
        <v>229</v>
      </c>
      <c r="AT575" s="146" t="s">
        <v>294</v>
      </c>
      <c r="AU575" s="146" t="s">
        <v>86</v>
      </c>
      <c r="AY575" s="16" t="s">
        <v>223</v>
      </c>
      <c r="BE575" s="147">
        <f>IF(N575="základní",J575,0)</f>
        <v>0</v>
      </c>
      <c r="BF575" s="147">
        <f>IF(N575="snížená",J575,0)</f>
        <v>0</v>
      </c>
      <c r="BG575" s="147">
        <f>IF(N575="zákl. přenesená",J575,0)</f>
        <v>0</v>
      </c>
      <c r="BH575" s="147">
        <f>IF(N575="sníž. přenesená",J575,0)</f>
        <v>0</v>
      </c>
      <c r="BI575" s="147">
        <f>IF(N575="nulová",J575,0)</f>
        <v>0</v>
      </c>
      <c r="BJ575" s="16" t="s">
        <v>84</v>
      </c>
      <c r="BK575" s="147">
        <f>ROUND(I575*H575,2)</f>
        <v>0</v>
      </c>
      <c r="BL575" s="16" t="s">
        <v>229</v>
      </c>
      <c r="BM575" s="146" t="s">
        <v>1226</v>
      </c>
    </row>
    <row r="576" spans="2:65" s="12" customFormat="1" ht="11.25">
      <c r="B576" s="148"/>
      <c r="D576" s="149" t="s">
        <v>253</v>
      </c>
      <c r="E576" s="150" t="s">
        <v>1</v>
      </c>
      <c r="F576" s="151" t="s">
        <v>1227</v>
      </c>
      <c r="H576" s="150" t="s">
        <v>1</v>
      </c>
      <c r="I576" s="152"/>
      <c r="L576" s="148"/>
      <c r="M576" s="153"/>
      <c r="T576" s="154"/>
      <c r="AT576" s="150" t="s">
        <v>253</v>
      </c>
      <c r="AU576" s="150" t="s">
        <v>86</v>
      </c>
      <c r="AV576" s="12" t="s">
        <v>84</v>
      </c>
      <c r="AW576" s="12" t="s">
        <v>32</v>
      </c>
      <c r="AX576" s="12" t="s">
        <v>76</v>
      </c>
      <c r="AY576" s="150" t="s">
        <v>223</v>
      </c>
    </row>
    <row r="577" spans="2:65" s="12" customFormat="1" ht="11.25">
      <c r="B577" s="148"/>
      <c r="D577" s="149" t="s">
        <v>253</v>
      </c>
      <c r="E577" s="150" t="s">
        <v>1</v>
      </c>
      <c r="F577" s="151" t="s">
        <v>1228</v>
      </c>
      <c r="H577" s="150" t="s">
        <v>1</v>
      </c>
      <c r="I577" s="152"/>
      <c r="L577" s="148"/>
      <c r="M577" s="153"/>
      <c r="T577" s="154"/>
      <c r="AT577" s="150" t="s">
        <v>253</v>
      </c>
      <c r="AU577" s="150" t="s">
        <v>86</v>
      </c>
      <c r="AV577" s="12" t="s">
        <v>84</v>
      </c>
      <c r="AW577" s="12" t="s">
        <v>32</v>
      </c>
      <c r="AX577" s="12" t="s">
        <v>76</v>
      </c>
      <c r="AY577" s="150" t="s">
        <v>223</v>
      </c>
    </row>
    <row r="578" spans="2:65" s="13" customFormat="1" ht="11.25">
      <c r="B578" s="155"/>
      <c r="D578" s="149" t="s">
        <v>253</v>
      </c>
      <c r="E578" s="156" t="s">
        <v>382</v>
      </c>
      <c r="F578" s="157" t="s">
        <v>1229</v>
      </c>
      <c r="H578" s="158">
        <v>44.8</v>
      </c>
      <c r="I578" s="159"/>
      <c r="L578" s="155"/>
      <c r="M578" s="160"/>
      <c r="T578" s="161"/>
      <c r="AT578" s="156" t="s">
        <v>253</v>
      </c>
      <c r="AU578" s="156" t="s">
        <v>86</v>
      </c>
      <c r="AV578" s="13" t="s">
        <v>86</v>
      </c>
      <c r="AW578" s="13" t="s">
        <v>32</v>
      </c>
      <c r="AX578" s="13" t="s">
        <v>84</v>
      </c>
      <c r="AY578" s="156" t="s">
        <v>223</v>
      </c>
    </row>
    <row r="579" spans="2:65" s="1" customFormat="1" ht="16.5" customHeight="1">
      <c r="B579" s="31"/>
      <c r="C579" s="133" t="s">
        <v>1230</v>
      </c>
      <c r="D579" s="133" t="s">
        <v>225</v>
      </c>
      <c r="E579" s="134" t="s">
        <v>1231</v>
      </c>
      <c r="F579" s="135" t="s">
        <v>1232</v>
      </c>
      <c r="G579" s="136" t="s">
        <v>196</v>
      </c>
      <c r="H579" s="137">
        <v>47.04</v>
      </c>
      <c r="I579" s="138"/>
      <c r="J579" s="139">
        <f>ROUND(I579*H579,2)</f>
        <v>0</v>
      </c>
      <c r="K579" s="140"/>
      <c r="L579" s="141"/>
      <c r="M579" s="142" t="s">
        <v>1</v>
      </c>
      <c r="N579" s="143" t="s">
        <v>41</v>
      </c>
      <c r="P579" s="144">
        <f>O579*H579</f>
        <v>0</v>
      </c>
      <c r="Q579" s="144">
        <v>5.6120000000000003E-2</v>
      </c>
      <c r="R579" s="144">
        <f>Q579*H579</f>
        <v>2.6398847999999999</v>
      </c>
      <c r="S579" s="144">
        <v>0</v>
      </c>
      <c r="T579" s="145">
        <f>S579*H579</f>
        <v>0</v>
      </c>
      <c r="AR579" s="146" t="s">
        <v>228</v>
      </c>
      <c r="AT579" s="146" t="s">
        <v>225</v>
      </c>
      <c r="AU579" s="146" t="s">
        <v>86</v>
      </c>
      <c r="AY579" s="16" t="s">
        <v>223</v>
      </c>
      <c r="BE579" s="147">
        <f>IF(N579="základní",J579,0)</f>
        <v>0</v>
      </c>
      <c r="BF579" s="147">
        <f>IF(N579="snížená",J579,0)</f>
        <v>0</v>
      </c>
      <c r="BG579" s="147">
        <f>IF(N579="zákl. přenesená",J579,0)</f>
        <v>0</v>
      </c>
      <c r="BH579" s="147">
        <f>IF(N579="sníž. přenesená",J579,0)</f>
        <v>0</v>
      </c>
      <c r="BI579" s="147">
        <f>IF(N579="nulová",J579,0)</f>
        <v>0</v>
      </c>
      <c r="BJ579" s="16" t="s">
        <v>84</v>
      </c>
      <c r="BK579" s="147">
        <f>ROUND(I579*H579,2)</f>
        <v>0</v>
      </c>
      <c r="BL579" s="16" t="s">
        <v>229</v>
      </c>
      <c r="BM579" s="146" t="s">
        <v>1233</v>
      </c>
    </row>
    <row r="580" spans="2:65" s="13" customFormat="1" ht="11.25">
      <c r="B580" s="155"/>
      <c r="D580" s="149" t="s">
        <v>253</v>
      </c>
      <c r="E580" s="156" t="s">
        <v>1</v>
      </c>
      <c r="F580" s="157" t="s">
        <v>382</v>
      </c>
      <c r="H580" s="158">
        <v>44.8</v>
      </c>
      <c r="I580" s="159"/>
      <c r="L580" s="155"/>
      <c r="M580" s="160"/>
      <c r="T580" s="161"/>
      <c r="AT580" s="156" t="s">
        <v>253</v>
      </c>
      <c r="AU580" s="156" t="s">
        <v>86</v>
      </c>
      <c r="AV580" s="13" t="s">
        <v>86</v>
      </c>
      <c r="AW580" s="13" t="s">
        <v>32</v>
      </c>
      <c r="AX580" s="13" t="s">
        <v>84</v>
      </c>
      <c r="AY580" s="156" t="s">
        <v>223</v>
      </c>
    </row>
    <row r="581" spans="2:65" s="13" customFormat="1" ht="11.25">
      <c r="B581" s="155"/>
      <c r="D581" s="149" t="s">
        <v>253</v>
      </c>
      <c r="F581" s="157" t="s">
        <v>1234</v>
      </c>
      <c r="H581" s="158">
        <v>47.04</v>
      </c>
      <c r="I581" s="159"/>
      <c r="L581" s="155"/>
      <c r="M581" s="160"/>
      <c r="T581" s="161"/>
      <c r="AT581" s="156" t="s">
        <v>253</v>
      </c>
      <c r="AU581" s="156" t="s">
        <v>86</v>
      </c>
      <c r="AV581" s="13" t="s">
        <v>86</v>
      </c>
      <c r="AW581" s="13" t="s">
        <v>4</v>
      </c>
      <c r="AX581" s="13" t="s">
        <v>84</v>
      </c>
      <c r="AY581" s="156" t="s">
        <v>223</v>
      </c>
    </row>
    <row r="582" spans="2:65" s="1" customFormat="1" ht="24.2" customHeight="1">
      <c r="B582" s="31"/>
      <c r="C582" s="169" t="s">
        <v>1235</v>
      </c>
      <c r="D582" s="169" t="s">
        <v>294</v>
      </c>
      <c r="E582" s="170" t="s">
        <v>1236</v>
      </c>
      <c r="F582" s="171" t="s">
        <v>1237</v>
      </c>
      <c r="G582" s="172" t="s">
        <v>196</v>
      </c>
      <c r="H582" s="173">
        <v>674</v>
      </c>
      <c r="I582" s="174"/>
      <c r="J582" s="175">
        <f>ROUND(I582*H582,2)</f>
        <v>0</v>
      </c>
      <c r="K582" s="176"/>
      <c r="L582" s="31"/>
      <c r="M582" s="177" t="s">
        <v>1</v>
      </c>
      <c r="N582" s="178" t="s">
        <v>41</v>
      </c>
      <c r="P582" s="144">
        <f>O582*H582</f>
        <v>0</v>
      </c>
      <c r="Q582" s="144">
        <v>0.16849</v>
      </c>
      <c r="R582" s="144">
        <f>Q582*H582</f>
        <v>113.56225999999999</v>
      </c>
      <c r="S582" s="144">
        <v>0</v>
      </c>
      <c r="T582" s="145">
        <f>S582*H582</f>
        <v>0</v>
      </c>
      <c r="AR582" s="146" t="s">
        <v>229</v>
      </c>
      <c r="AT582" s="146" t="s">
        <v>294</v>
      </c>
      <c r="AU582" s="146" t="s">
        <v>86</v>
      </c>
      <c r="AY582" s="16" t="s">
        <v>223</v>
      </c>
      <c r="BE582" s="147">
        <f>IF(N582="základní",J582,0)</f>
        <v>0</v>
      </c>
      <c r="BF582" s="147">
        <f>IF(N582="snížená",J582,0)</f>
        <v>0</v>
      </c>
      <c r="BG582" s="147">
        <f>IF(N582="zákl. přenesená",J582,0)</f>
        <v>0</v>
      </c>
      <c r="BH582" s="147">
        <f>IF(N582="sníž. přenesená",J582,0)</f>
        <v>0</v>
      </c>
      <c r="BI582" s="147">
        <f>IF(N582="nulová",J582,0)</f>
        <v>0</v>
      </c>
      <c r="BJ582" s="16" t="s">
        <v>84</v>
      </c>
      <c r="BK582" s="147">
        <f>ROUND(I582*H582,2)</f>
        <v>0</v>
      </c>
      <c r="BL582" s="16" t="s">
        <v>229</v>
      </c>
      <c r="BM582" s="146" t="s">
        <v>1238</v>
      </c>
    </row>
    <row r="583" spans="2:65" s="13" customFormat="1" ht="33.75">
      <c r="B583" s="155"/>
      <c r="D583" s="149" t="s">
        <v>253</v>
      </c>
      <c r="E583" s="156" t="s">
        <v>372</v>
      </c>
      <c r="F583" s="157" t="s">
        <v>1239</v>
      </c>
      <c r="H583" s="158">
        <v>674</v>
      </c>
      <c r="I583" s="159"/>
      <c r="L583" s="155"/>
      <c r="M583" s="160"/>
      <c r="T583" s="161"/>
      <c r="AT583" s="156" t="s">
        <v>253</v>
      </c>
      <c r="AU583" s="156" t="s">
        <v>86</v>
      </c>
      <c r="AV583" s="13" t="s">
        <v>86</v>
      </c>
      <c r="AW583" s="13" t="s">
        <v>32</v>
      </c>
      <c r="AX583" s="13" t="s">
        <v>84</v>
      </c>
      <c r="AY583" s="156" t="s">
        <v>223</v>
      </c>
    </row>
    <row r="584" spans="2:65" s="1" customFormat="1" ht="16.5" customHeight="1">
      <c r="B584" s="31"/>
      <c r="C584" s="133" t="s">
        <v>1240</v>
      </c>
      <c r="D584" s="133" t="s">
        <v>225</v>
      </c>
      <c r="E584" s="134" t="s">
        <v>1241</v>
      </c>
      <c r="F584" s="135" t="s">
        <v>1242</v>
      </c>
      <c r="G584" s="136" t="s">
        <v>196</v>
      </c>
      <c r="H584" s="137">
        <v>321.08999999999997</v>
      </c>
      <c r="I584" s="138"/>
      <c r="J584" s="139">
        <f>ROUND(I584*H584,2)</f>
        <v>0</v>
      </c>
      <c r="K584" s="140"/>
      <c r="L584" s="141"/>
      <c r="M584" s="142" t="s">
        <v>1</v>
      </c>
      <c r="N584" s="143" t="s">
        <v>41</v>
      </c>
      <c r="P584" s="144">
        <f>O584*H584</f>
        <v>0</v>
      </c>
      <c r="Q584" s="144">
        <v>0.125</v>
      </c>
      <c r="R584" s="144">
        <f>Q584*H584</f>
        <v>40.136249999999997</v>
      </c>
      <c r="S584" s="144">
        <v>0</v>
      </c>
      <c r="T584" s="145">
        <f>S584*H584</f>
        <v>0</v>
      </c>
      <c r="AR584" s="146" t="s">
        <v>228</v>
      </c>
      <c r="AT584" s="146" t="s">
        <v>225</v>
      </c>
      <c r="AU584" s="146" t="s">
        <v>86</v>
      </c>
      <c r="AY584" s="16" t="s">
        <v>223</v>
      </c>
      <c r="BE584" s="147">
        <f>IF(N584="základní",J584,0)</f>
        <v>0</v>
      </c>
      <c r="BF584" s="147">
        <f>IF(N584="snížená",J584,0)</f>
        <v>0</v>
      </c>
      <c r="BG584" s="147">
        <f>IF(N584="zákl. přenesená",J584,0)</f>
        <v>0</v>
      </c>
      <c r="BH584" s="147">
        <f>IF(N584="sníž. přenesená",J584,0)</f>
        <v>0</v>
      </c>
      <c r="BI584" s="147">
        <f>IF(N584="nulová",J584,0)</f>
        <v>0</v>
      </c>
      <c r="BJ584" s="16" t="s">
        <v>84</v>
      </c>
      <c r="BK584" s="147">
        <f>ROUND(I584*H584,2)</f>
        <v>0</v>
      </c>
      <c r="BL584" s="16" t="s">
        <v>229</v>
      </c>
      <c r="BM584" s="146" t="s">
        <v>1243</v>
      </c>
    </row>
    <row r="585" spans="2:65" s="12" customFormat="1" ht="11.25">
      <c r="B585" s="148"/>
      <c r="D585" s="149" t="s">
        <v>253</v>
      </c>
      <c r="E585" s="150" t="s">
        <v>1</v>
      </c>
      <c r="F585" s="151" t="s">
        <v>1244</v>
      </c>
      <c r="H585" s="150" t="s">
        <v>1</v>
      </c>
      <c r="I585" s="152"/>
      <c r="L585" s="148"/>
      <c r="M585" s="153"/>
      <c r="T585" s="154"/>
      <c r="AT585" s="150" t="s">
        <v>253</v>
      </c>
      <c r="AU585" s="150" t="s">
        <v>86</v>
      </c>
      <c r="AV585" s="12" t="s">
        <v>84</v>
      </c>
      <c r="AW585" s="12" t="s">
        <v>32</v>
      </c>
      <c r="AX585" s="12" t="s">
        <v>76</v>
      </c>
      <c r="AY585" s="150" t="s">
        <v>223</v>
      </c>
    </row>
    <row r="586" spans="2:65" s="13" customFormat="1" ht="11.25">
      <c r="B586" s="155"/>
      <c r="D586" s="149" t="s">
        <v>253</v>
      </c>
      <c r="E586" s="156" t="s">
        <v>1</v>
      </c>
      <c r="F586" s="157" t="s">
        <v>372</v>
      </c>
      <c r="H586" s="158">
        <v>674</v>
      </c>
      <c r="I586" s="159"/>
      <c r="L586" s="155"/>
      <c r="M586" s="160"/>
      <c r="T586" s="161"/>
      <c r="AT586" s="156" t="s">
        <v>253</v>
      </c>
      <c r="AU586" s="156" t="s">
        <v>86</v>
      </c>
      <c r="AV586" s="13" t="s">
        <v>86</v>
      </c>
      <c r="AW586" s="13" t="s">
        <v>32</v>
      </c>
      <c r="AX586" s="13" t="s">
        <v>76</v>
      </c>
      <c r="AY586" s="156" t="s">
        <v>223</v>
      </c>
    </row>
    <row r="587" spans="2:65" s="12" customFormat="1" ht="22.5">
      <c r="B587" s="148"/>
      <c r="D587" s="149" t="s">
        <v>253</v>
      </c>
      <c r="E587" s="150" t="s">
        <v>1</v>
      </c>
      <c r="F587" s="151" t="s">
        <v>1245</v>
      </c>
      <c r="H587" s="150" t="s">
        <v>1</v>
      </c>
      <c r="I587" s="152"/>
      <c r="L587" s="148"/>
      <c r="M587" s="153"/>
      <c r="T587" s="154"/>
      <c r="AT587" s="150" t="s">
        <v>253</v>
      </c>
      <c r="AU587" s="150" t="s">
        <v>86</v>
      </c>
      <c r="AV587" s="12" t="s">
        <v>84</v>
      </c>
      <c r="AW587" s="12" t="s">
        <v>32</v>
      </c>
      <c r="AX587" s="12" t="s">
        <v>76</v>
      </c>
      <c r="AY587" s="150" t="s">
        <v>223</v>
      </c>
    </row>
    <row r="588" spans="2:65" s="13" customFormat="1" ht="11.25">
      <c r="B588" s="155"/>
      <c r="D588" s="149" t="s">
        <v>253</v>
      </c>
      <c r="E588" s="156" t="s">
        <v>1</v>
      </c>
      <c r="F588" s="157" t="s">
        <v>1246</v>
      </c>
      <c r="H588" s="158">
        <v>-271</v>
      </c>
      <c r="I588" s="159"/>
      <c r="L588" s="155"/>
      <c r="M588" s="160"/>
      <c r="T588" s="161"/>
      <c r="AT588" s="156" t="s">
        <v>253</v>
      </c>
      <c r="AU588" s="156" t="s">
        <v>86</v>
      </c>
      <c r="AV588" s="13" t="s">
        <v>86</v>
      </c>
      <c r="AW588" s="13" t="s">
        <v>32</v>
      </c>
      <c r="AX588" s="13" t="s">
        <v>76</v>
      </c>
      <c r="AY588" s="156" t="s">
        <v>223</v>
      </c>
    </row>
    <row r="589" spans="2:65" s="12" customFormat="1" ht="11.25">
      <c r="B589" s="148"/>
      <c r="D589" s="149" t="s">
        <v>253</v>
      </c>
      <c r="E589" s="150" t="s">
        <v>1</v>
      </c>
      <c r="F589" s="151" t="s">
        <v>1247</v>
      </c>
      <c r="H589" s="150" t="s">
        <v>1</v>
      </c>
      <c r="I589" s="152"/>
      <c r="L589" s="148"/>
      <c r="M589" s="153"/>
      <c r="T589" s="154"/>
      <c r="AT589" s="150" t="s">
        <v>253</v>
      </c>
      <c r="AU589" s="150" t="s">
        <v>86</v>
      </c>
      <c r="AV589" s="12" t="s">
        <v>84</v>
      </c>
      <c r="AW589" s="12" t="s">
        <v>32</v>
      </c>
      <c r="AX589" s="12" t="s">
        <v>76</v>
      </c>
      <c r="AY589" s="150" t="s">
        <v>223</v>
      </c>
    </row>
    <row r="590" spans="2:65" s="13" customFormat="1" ht="11.25">
      <c r="B590" s="155"/>
      <c r="D590" s="149" t="s">
        <v>253</v>
      </c>
      <c r="E590" s="156" t="s">
        <v>1</v>
      </c>
      <c r="F590" s="157" t="s">
        <v>1248</v>
      </c>
      <c r="H590" s="158">
        <v>-97.2</v>
      </c>
      <c r="I590" s="159"/>
      <c r="L590" s="155"/>
      <c r="M590" s="160"/>
      <c r="T590" s="161"/>
      <c r="AT590" s="156" t="s">
        <v>253</v>
      </c>
      <c r="AU590" s="156" t="s">
        <v>86</v>
      </c>
      <c r="AV590" s="13" t="s">
        <v>86</v>
      </c>
      <c r="AW590" s="13" t="s">
        <v>32</v>
      </c>
      <c r="AX590" s="13" t="s">
        <v>76</v>
      </c>
      <c r="AY590" s="156" t="s">
        <v>223</v>
      </c>
    </row>
    <row r="591" spans="2:65" s="14" customFormat="1" ht="11.25">
      <c r="B591" s="162"/>
      <c r="D591" s="149" t="s">
        <v>253</v>
      </c>
      <c r="E591" s="163" t="s">
        <v>1</v>
      </c>
      <c r="F591" s="164" t="s">
        <v>258</v>
      </c>
      <c r="H591" s="165">
        <v>305.8</v>
      </c>
      <c r="I591" s="166"/>
      <c r="L591" s="162"/>
      <c r="M591" s="167"/>
      <c r="T591" s="168"/>
      <c r="AT591" s="163" t="s">
        <v>253</v>
      </c>
      <c r="AU591" s="163" t="s">
        <v>86</v>
      </c>
      <c r="AV591" s="14" t="s">
        <v>229</v>
      </c>
      <c r="AW591" s="14" t="s">
        <v>32</v>
      </c>
      <c r="AX591" s="14" t="s">
        <v>84</v>
      </c>
      <c r="AY591" s="163" t="s">
        <v>223</v>
      </c>
    </row>
    <row r="592" spans="2:65" s="13" customFormat="1" ht="11.25">
      <c r="B592" s="155"/>
      <c r="D592" s="149" t="s">
        <v>253</v>
      </c>
      <c r="F592" s="157" t="s">
        <v>1249</v>
      </c>
      <c r="H592" s="158">
        <v>321.08999999999997</v>
      </c>
      <c r="I592" s="159"/>
      <c r="L592" s="155"/>
      <c r="M592" s="160"/>
      <c r="T592" s="161"/>
      <c r="AT592" s="156" t="s">
        <v>253</v>
      </c>
      <c r="AU592" s="156" t="s">
        <v>86</v>
      </c>
      <c r="AV592" s="13" t="s">
        <v>86</v>
      </c>
      <c r="AW592" s="13" t="s">
        <v>4</v>
      </c>
      <c r="AX592" s="13" t="s">
        <v>84</v>
      </c>
      <c r="AY592" s="156" t="s">
        <v>223</v>
      </c>
    </row>
    <row r="593" spans="2:65" s="1" customFormat="1" ht="24.2" customHeight="1">
      <c r="B593" s="31"/>
      <c r="C593" s="133" t="s">
        <v>1250</v>
      </c>
      <c r="D593" s="133" t="s">
        <v>225</v>
      </c>
      <c r="E593" s="134" t="s">
        <v>1251</v>
      </c>
      <c r="F593" s="135" t="s">
        <v>1252</v>
      </c>
      <c r="G593" s="136" t="s">
        <v>196</v>
      </c>
      <c r="H593" s="137">
        <v>50.4</v>
      </c>
      <c r="I593" s="138"/>
      <c r="J593" s="139">
        <f>ROUND(I593*H593,2)</f>
        <v>0</v>
      </c>
      <c r="K593" s="140"/>
      <c r="L593" s="141"/>
      <c r="M593" s="142" t="s">
        <v>1</v>
      </c>
      <c r="N593" s="143" t="s">
        <v>41</v>
      </c>
      <c r="P593" s="144">
        <f>O593*H593</f>
        <v>0</v>
      </c>
      <c r="Q593" s="144">
        <v>0.125</v>
      </c>
      <c r="R593" s="144">
        <f>Q593*H593</f>
        <v>6.3</v>
      </c>
      <c r="S593" s="144">
        <v>0</v>
      </c>
      <c r="T593" s="145">
        <f>S593*H593</f>
        <v>0</v>
      </c>
      <c r="AR593" s="146" t="s">
        <v>228</v>
      </c>
      <c r="AT593" s="146" t="s">
        <v>225</v>
      </c>
      <c r="AU593" s="146" t="s">
        <v>86</v>
      </c>
      <c r="AY593" s="16" t="s">
        <v>223</v>
      </c>
      <c r="BE593" s="147">
        <f>IF(N593="základní",J593,0)</f>
        <v>0</v>
      </c>
      <c r="BF593" s="147">
        <f>IF(N593="snížená",J593,0)</f>
        <v>0</v>
      </c>
      <c r="BG593" s="147">
        <f>IF(N593="zákl. přenesená",J593,0)</f>
        <v>0</v>
      </c>
      <c r="BH593" s="147">
        <f>IF(N593="sníž. přenesená",J593,0)</f>
        <v>0</v>
      </c>
      <c r="BI593" s="147">
        <f>IF(N593="nulová",J593,0)</f>
        <v>0</v>
      </c>
      <c r="BJ593" s="16" t="s">
        <v>84</v>
      </c>
      <c r="BK593" s="147">
        <f>ROUND(I593*H593,2)</f>
        <v>0</v>
      </c>
      <c r="BL593" s="16" t="s">
        <v>229</v>
      </c>
      <c r="BM593" s="146" t="s">
        <v>1253</v>
      </c>
    </row>
    <row r="594" spans="2:65" s="13" customFormat="1" ht="11.25">
      <c r="B594" s="155"/>
      <c r="D594" s="149" t="s">
        <v>253</v>
      </c>
      <c r="E594" s="156" t="s">
        <v>1</v>
      </c>
      <c r="F594" s="157" t="s">
        <v>1254</v>
      </c>
      <c r="H594" s="158">
        <v>50.4</v>
      </c>
      <c r="I594" s="159"/>
      <c r="L594" s="155"/>
      <c r="M594" s="160"/>
      <c r="T594" s="161"/>
      <c r="AT594" s="156" t="s">
        <v>253</v>
      </c>
      <c r="AU594" s="156" t="s">
        <v>86</v>
      </c>
      <c r="AV594" s="13" t="s">
        <v>86</v>
      </c>
      <c r="AW594" s="13" t="s">
        <v>32</v>
      </c>
      <c r="AX594" s="13" t="s">
        <v>84</v>
      </c>
      <c r="AY594" s="156" t="s">
        <v>223</v>
      </c>
    </row>
    <row r="595" spans="2:65" s="1" customFormat="1" ht="24.2" customHeight="1">
      <c r="B595" s="31"/>
      <c r="C595" s="133" t="s">
        <v>1255</v>
      </c>
      <c r="D595" s="133" t="s">
        <v>225</v>
      </c>
      <c r="E595" s="134" t="s">
        <v>1256</v>
      </c>
      <c r="F595" s="135" t="s">
        <v>1257</v>
      </c>
      <c r="G595" s="136" t="s">
        <v>196</v>
      </c>
      <c r="H595" s="137">
        <v>46.8</v>
      </c>
      <c r="I595" s="138"/>
      <c r="J595" s="139">
        <f>ROUND(I595*H595,2)</f>
        <v>0</v>
      </c>
      <c r="K595" s="140"/>
      <c r="L595" s="141"/>
      <c r="M595" s="142" t="s">
        <v>1</v>
      </c>
      <c r="N595" s="143" t="s">
        <v>41</v>
      </c>
      <c r="P595" s="144">
        <f>O595*H595</f>
        <v>0</v>
      </c>
      <c r="Q595" s="144">
        <v>0.125</v>
      </c>
      <c r="R595" s="144">
        <f>Q595*H595</f>
        <v>5.85</v>
      </c>
      <c r="S595" s="144">
        <v>0</v>
      </c>
      <c r="T595" s="145">
        <f>S595*H595</f>
        <v>0</v>
      </c>
      <c r="AR595" s="146" t="s">
        <v>228</v>
      </c>
      <c r="AT595" s="146" t="s">
        <v>225</v>
      </c>
      <c r="AU595" s="146" t="s">
        <v>86</v>
      </c>
      <c r="AY595" s="16" t="s">
        <v>223</v>
      </c>
      <c r="BE595" s="147">
        <f>IF(N595="základní",J595,0)</f>
        <v>0</v>
      </c>
      <c r="BF595" s="147">
        <f>IF(N595="snížená",J595,0)</f>
        <v>0</v>
      </c>
      <c r="BG595" s="147">
        <f>IF(N595="zákl. přenesená",J595,0)</f>
        <v>0</v>
      </c>
      <c r="BH595" s="147">
        <f>IF(N595="sníž. přenesená",J595,0)</f>
        <v>0</v>
      </c>
      <c r="BI595" s="147">
        <f>IF(N595="nulová",J595,0)</f>
        <v>0</v>
      </c>
      <c r="BJ595" s="16" t="s">
        <v>84</v>
      </c>
      <c r="BK595" s="147">
        <f>ROUND(I595*H595,2)</f>
        <v>0</v>
      </c>
      <c r="BL595" s="16" t="s">
        <v>229</v>
      </c>
      <c r="BM595" s="146" t="s">
        <v>1258</v>
      </c>
    </row>
    <row r="596" spans="2:65" s="13" customFormat="1" ht="11.25">
      <c r="B596" s="155"/>
      <c r="D596" s="149" t="s">
        <v>253</v>
      </c>
      <c r="E596" s="156" t="s">
        <v>1</v>
      </c>
      <c r="F596" s="157" t="s">
        <v>1259</v>
      </c>
      <c r="H596" s="158">
        <v>46.8</v>
      </c>
      <c r="I596" s="159"/>
      <c r="L596" s="155"/>
      <c r="M596" s="160"/>
      <c r="T596" s="161"/>
      <c r="AT596" s="156" t="s">
        <v>253</v>
      </c>
      <c r="AU596" s="156" t="s">
        <v>86</v>
      </c>
      <c r="AV596" s="13" t="s">
        <v>86</v>
      </c>
      <c r="AW596" s="13" t="s">
        <v>32</v>
      </c>
      <c r="AX596" s="13" t="s">
        <v>84</v>
      </c>
      <c r="AY596" s="156" t="s">
        <v>223</v>
      </c>
    </row>
    <row r="597" spans="2:65" s="1" customFormat="1" ht="24.2" customHeight="1">
      <c r="B597" s="31"/>
      <c r="C597" s="169" t="s">
        <v>1260</v>
      </c>
      <c r="D597" s="169" t="s">
        <v>294</v>
      </c>
      <c r="E597" s="170" t="s">
        <v>1261</v>
      </c>
      <c r="F597" s="171" t="s">
        <v>1262</v>
      </c>
      <c r="G597" s="172" t="s">
        <v>196</v>
      </c>
      <c r="H597" s="173">
        <v>231</v>
      </c>
      <c r="I597" s="174"/>
      <c r="J597" s="175">
        <f>ROUND(I597*H597,2)</f>
        <v>0</v>
      </c>
      <c r="K597" s="176"/>
      <c r="L597" s="31"/>
      <c r="M597" s="177" t="s">
        <v>1</v>
      </c>
      <c r="N597" s="178" t="s">
        <v>41</v>
      </c>
      <c r="P597" s="144">
        <f>O597*H597</f>
        <v>0</v>
      </c>
      <c r="Q597" s="144">
        <v>0.14066999999999999</v>
      </c>
      <c r="R597" s="144">
        <f>Q597*H597</f>
        <v>32.494769999999995</v>
      </c>
      <c r="S597" s="144">
        <v>0</v>
      </c>
      <c r="T597" s="145">
        <f>S597*H597</f>
        <v>0</v>
      </c>
      <c r="AR597" s="146" t="s">
        <v>229</v>
      </c>
      <c r="AT597" s="146" t="s">
        <v>294</v>
      </c>
      <c r="AU597" s="146" t="s">
        <v>86</v>
      </c>
      <c r="AY597" s="16" t="s">
        <v>223</v>
      </c>
      <c r="BE597" s="147">
        <f>IF(N597="základní",J597,0)</f>
        <v>0</v>
      </c>
      <c r="BF597" s="147">
        <f>IF(N597="snížená",J597,0)</f>
        <v>0</v>
      </c>
      <c r="BG597" s="147">
        <f>IF(N597="zákl. přenesená",J597,0)</f>
        <v>0</v>
      </c>
      <c r="BH597" s="147">
        <f>IF(N597="sníž. přenesená",J597,0)</f>
        <v>0</v>
      </c>
      <c r="BI597" s="147">
        <f>IF(N597="nulová",J597,0)</f>
        <v>0</v>
      </c>
      <c r="BJ597" s="16" t="s">
        <v>84</v>
      </c>
      <c r="BK597" s="147">
        <f>ROUND(I597*H597,2)</f>
        <v>0</v>
      </c>
      <c r="BL597" s="16" t="s">
        <v>229</v>
      </c>
      <c r="BM597" s="146" t="s">
        <v>1263</v>
      </c>
    </row>
    <row r="598" spans="2:65" s="12" customFormat="1" ht="11.25">
      <c r="B598" s="148"/>
      <c r="D598" s="149" t="s">
        <v>253</v>
      </c>
      <c r="E598" s="150" t="s">
        <v>1</v>
      </c>
      <c r="F598" s="151" t="s">
        <v>939</v>
      </c>
      <c r="H598" s="150" t="s">
        <v>1</v>
      </c>
      <c r="I598" s="152"/>
      <c r="L598" s="148"/>
      <c r="M598" s="153"/>
      <c r="T598" s="154"/>
      <c r="AT598" s="150" t="s">
        <v>253</v>
      </c>
      <c r="AU598" s="150" t="s">
        <v>86</v>
      </c>
      <c r="AV598" s="12" t="s">
        <v>84</v>
      </c>
      <c r="AW598" s="12" t="s">
        <v>32</v>
      </c>
      <c r="AX598" s="12" t="s">
        <v>76</v>
      </c>
      <c r="AY598" s="150" t="s">
        <v>223</v>
      </c>
    </row>
    <row r="599" spans="2:65" s="12" customFormat="1" ht="11.25">
      <c r="B599" s="148"/>
      <c r="D599" s="149" t="s">
        <v>253</v>
      </c>
      <c r="E599" s="150" t="s">
        <v>1</v>
      </c>
      <c r="F599" s="151" t="s">
        <v>1264</v>
      </c>
      <c r="H599" s="150" t="s">
        <v>1</v>
      </c>
      <c r="I599" s="152"/>
      <c r="L599" s="148"/>
      <c r="M599" s="153"/>
      <c r="T599" s="154"/>
      <c r="AT599" s="150" t="s">
        <v>253</v>
      </c>
      <c r="AU599" s="150" t="s">
        <v>86</v>
      </c>
      <c r="AV599" s="12" t="s">
        <v>84</v>
      </c>
      <c r="AW599" s="12" t="s">
        <v>32</v>
      </c>
      <c r="AX599" s="12" t="s">
        <v>76</v>
      </c>
      <c r="AY599" s="150" t="s">
        <v>223</v>
      </c>
    </row>
    <row r="600" spans="2:65" s="13" customFormat="1" ht="22.5">
      <c r="B600" s="155"/>
      <c r="D600" s="149" t="s">
        <v>253</v>
      </c>
      <c r="E600" s="156" t="s">
        <v>380</v>
      </c>
      <c r="F600" s="157" t="s">
        <v>1265</v>
      </c>
      <c r="H600" s="158">
        <v>245</v>
      </c>
      <c r="I600" s="159"/>
      <c r="L600" s="155"/>
      <c r="M600" s="160"/>
      <c r="T600" s="161"/>
      <c r="AT600" s="156" t="s">
        <v>253</v>
      </c>
      <c r="AU600" s="156" t="s">
        <v>86</v>
      </c>
      <c r="AV600" s="13" t="s">
        <v>86</v>
      </c>
      <c r="AW600" s="13" t="s">
        <v>32</v>
      </c>
      <c r="AX600" s="13" t="s">
        <v>76</v>
      </c>
      <c r="AY600" s="156" t="s">
        <v>223</v>
      </c>
    </row>
    <row r="601" spans="2:65" s="13" customFormat="1" ht="11.25">
      <c r="B601" s="155"/>
      <c r="D601" s="149" t="s">
        <v>253</v>
      </c>
      <c r="E601" s="156" t="s">
        <v>1</v>
      </c>
      <c r="F601" s="157" t="s">
        <v>1266</v>
      </c>
      <c r="H601" s="158">
        <v>-14</v>
      </c>
      <c r="I601" s="159"/>
      <c r="L601" s="155"/>
      <c r="M601" s="160"/>
      <c r="T601" s="161"/>
      <c r="AT601" s="156" t="s">
        <v>253</v>
      </c>
      <c r="AU601" s="156" t="s">
        <v>86</v>
      </c>
      <c r="AV601" s="13" t="s">
        <v>86</v>
      </c>
      <c r="AW601" s="13" t="s">
        <v>32</v>
      </c>
      <c r="AX601" s="13" t="s">
        <v>76</v>
      </c>
      <c r="AY601" s="156" t="s">
        <v>223</v>
      </c>
    </row>
    <row r="602" spans="2:65" s="14" customFormat="1" ht="11.25">
      <c r="B602" s="162"/>
      <c r="D602" s="149" t="s">
        <v>253</v>
      </c>
      <c r="E602" s="163" t="s">
        <v>1</v>
      </c>
      <c r="F602" s="164" t="s">
        <v>258</v>
      </c>
      <c r="H602" s="165">
        <v>231</v>
      </c>
      <c r="I602" s="166"/>
      <c r="L602" s="162"/>
      <c r="M602" s="167"/>
      <c r="T602" s="168"/>
      <c r="AT602" s="163" t="s">
        <v>253</v>
      </c>
      <c r="AU602" s="163" t="s">
        <v>86</v>
      </c>
      <c r="AV602" s="14" t="s">
        <v>229</v>
      </c>
      <c r="AW602" s="14" t="s">
        <v>32</v>
      </c>
      <c r="AX602" s="14" t="s">
        <v>84</v>
      </c>
      <c r="AY602" s="163" t="s">
        <v>223</v>
      </c>
    </row>
    <row r="603" spans="2:65" s="1" customFormat="1" ht="24.2" customHeight="1">
      <c r="B603" s="31"/>
      <c r="C603" s="133" t="s">
        <v>1267</v>
      </c>
      <c r="D603" s="133" t="s">
        <v>225</v>
      </c>
      <c r="E603" s="134" t="s">
        <v>1268</v>
      </c>
      <c r="F603" s="135" t="s">
        <v>1269</v>
      </c>
      <c r="G603" s="136" t="s">
        <v>196</v>
      </c>
      <c r="H603" s="137">
        <v>242.55</v>
      </c>
      <c r="I603" s="138"/>
      <c r="J603" s="139">
        <f>ROUND(I603*H603,2)</f>
        <v>0</v>
      </c>
      <c r="K603" s="140"/>
      <c r="L603" s="141"/>
      <c r="M603" s="142" t="s">
        <v>1</v>
      </c>
      <c r="N603" s="143" t="s">
        <v>41</v>
      </c>
      <c r="P603" s="144">
        <f>O603*H603</f>
        <v>0</v>
      </c>
      <c r="Q603" s="144">
        <v>8.2000000000000003E-2</v>
      </c>
      <c r="R603" s="144">
        <f>Q603*H603</f>
        <v>19.889100000000003</v>
      </c>
      <c r="S603" s="144">
        <v>0</v>
      </c>
      <c r="T603" s="145">
        <f>S603*H603</f>
        <v>0</v>
      </c>
      <c r="AR603" s="146" t="s">
        <v>228</v>
      </c>
      <c r="AT603" s="146" t="s">
        <v>225</v>
      </c>
      <c r="AU603" s="146" t="s">
        <v>86</v>
      </c>
      <c r="AY603" s="16" t="s">
        <v>223</v>
      </c>
      <c r="BE603" s="147">
        <f>IF(N603="základní",J603,0)</f>
        <v>0</v>
      </c>
      <c r="BF603" s="147">
        <f>IF(N603="snížená",J603,0)</f>
        <v>0</v>
      </c>
      <c r="BG603" s="147">
        <f>IF(N603="zákl. přenesená",J603,0)</f>
        <v>0</v>
      </c>
      <c r="BH603" s="147">
        <f>IF(N603="sníž. přenesená",J603,0)</f>
        <v>0</v>
      </c>
      <c r="BI603" s="147">
        <f>IF(N603="nulová",J603,0)</f>
        <v>0</v>
      </c>
      <c r="BJ603" s="16" t="s">
        <v>84</v>
      </c>
      <c r="BK603" s="147">
        <f>ROUND(I603*H603,2)</f>
        <v>0</v>
      </c>
      <c r="BL603" s="16" t="s">
        <v>229</v>
      </c>
      <c r="BM603" s="146" t="s">
        <v>1270</v>
      </c>
    </row>
    <row r="604" spans="2:65" s="13" customFormat="1" ht="11.25">
      <c r="B604" s="155"/>
      <c r="D604" s="149" t="s">
        <v>253</v>
      </c>
      <c r="E604" s="156" t="s">
        <v>1</v>
      </c>
      <c r="F604" s="157" t="s">
        <v>1271</v>
      </c>
      <c r="H604" s="158">
        <v>231</v>
      </c>
      <c r="I604" s="159"/>
      <c r="L604" s="155"/>
      <c r="M604" s="160"/>
      <c r="T604" s="161"/>
      <c r="AT604" s="156" t="s">
        <v>253</v>
      </c>
      <c r="AU604" s="156" t="s">
        <v>86</v>
      </c>
      <c r="AV604" s="13" t="s">
        <v>86</v>
      </c>
      <c r="AW604" s="13" t="s">
        <v>32</v>
      </c>
      <c r="AX604" s="13" t="s">
        <v>84</v>
      </c>
      <c r="AY604" s="156" t="s">
        <v>223</v>
      </c>
    </row>
    <row r="605" spans="2:65" s="13" customFormat="1" ht="11.25">
      <c r="B605" s="155"/>
      <c r="D605" s="149" t="s">
        <v>253</v>
      </c>
      <c r="F605" s="157" t="s">
        <v>1272</v>
      </c>
      <c r="H605" s="158">
        <v>242.55</v>
      </c>
      <c r="I605" s="159"/>
      <c r="L605" s="155"/>
      <c r="M605" s="160"/>
      <c r="T605" s="161"/>
      <c r="AT605" s="156" t="s">
        <v>253</v>
      </c>
      <c r="AU605" s="156" t="s">
        <v>86</v>
      </c>
      <c r="AV605" s="13" t="s">
        <v>86</v>
      </c>
      <c r="AW605" s="13" t="s">
        <v>4</v>
      </c>
      <c r="AX605" s="13" t="s">
        <v>84</v>
      </c>
      <c r="AY605" s="156" t="s">
        <v>223</v>
      </c>
    </row>
    <row r="606" spans="2:65" s="1" customFormat="1" ht="24.2" customHeight="1">
      <c r="B606" s="31"/>
      <c r="C606" s="169" t="s">
        <v>1273</v>
      </c>
      <c r="D606" s="169" t="s">
        <v>294</v>
      </c>
      <c r="E606" s="170" t="s">
        <v>1274</v>
      </c>
      <c r="F606" s="171" t="s">
        <v>1275</v>
      </c>
      <c r="G606" s="172" t="s">
        <v>196</v>
      </c>
      <c r="H606" s="173">
        <v>61</v>
      </c>
      <c r="I606" s="174"/>
      <c r="J606" s="175">
        <f>ROUND(I606*H606,2)</f>
        <v>0</v>
      </c>
      <c r="K606" s="176"/>
      <c r="L606" s="31"/>
      <c r="M606" s="177" t="s">
        <v>1</v>
      </c>
      <c r="N606" s="178" t="s">
        <v>41</v>
      </c>
      <c r="P606" s="144">
        <f>O606*H606</f>
        <v>0</v>
      </c>
      <c r="Q606" s="144">
        <v>0</v>
      </c>
      <c r="R606" s="144">
        <f>Q606*H606</f>
        <v>0</v>
      </c>
      <c r="S606" s="144">
        <v>0</v>
      </c>
      <c r="T606" s="145">
        <f>S606*H606</f>
        <v>0</v>
      </c>
      <c r="AR606" s="146" t="s">
        <v>229</v>
      </c>
      <c r="AT606" s="146" t="s">
        <v>294</v>
      </c>
      <c r="AU606" s="146" t="s">
        <v>86</v>
      </c>
      <c r="AY606" s="16" t="s">
        <v>223</v>
      </c>
      <c r="BE606" s="147">
        <f>IF(N606="základní",J606,0)</f>
        <v>0</v>
      </c>
      <c r="BF606" s="147">
        <f>IF(N606="snížená",J606,0)</f>
        <v>0</v>
      </c>
      <c r="BG606" s="147">
        <f>IF(N606="zákl. přenesená",J606,0)</f>
        <v>0</v>
      </c>
      <c r="BH606" s="147">
        <f>IF(N606="sníž. přenesená",J606,0)</f>
        <v>0</v>
      </c>
      <c r="BI606" s="147">
        <f>IF(N606="nulová",J606,0)</f>
        <v>0</v>
      </c>
      <c r="BJ606" s="16" t="s">
        <v>84</v>
      </c>
      <c r="BK606" s="147">
        <f>ROUND(I606*H606,2)</f>
        <v>0</v>
      </c>
      <c r="BL606" s="16" t="s">
        <v>229</v>
      </c>
      <c r="BM606" s="146" t="s">
        <v>1276</v>
      </c>
    </row>
    <row r="607" spans="2:65" s="12" customFormat="1" ht="11.25">
      <c r="B607" s="148"/>
      <c r="D607" s="149" t="s">
        <v>253</v>
      </c>
      <c r="E607" s="150" t="s">
        <v>1</v>
      </c>
      <c r="F607" s="151" t="s">
        <v>473</v>
      </c>
      <c r="H607" s="150" t="s">
        <v>1</v>
      </c>
      <c r="I607" s="152"/>
      <c r="L607" s="148"/>
      <c r="M607" s="153"/>
      <c r="T607" s="154"/>
      <c r="AT607" s="150" t="s">
        <v>253</v>
      </c>
      <c r="AU607" s="150" t="s">
        <v>86</v>
      </c>
      <c r="AV607" s="12" t="s">
        <v>84</v>
      </c>
      <c r="AW607" s="12" t="s">
        <v>32</v>
      </c>
      <c r="AX607" s="12" t="s">
        <v>76</v>
      </c>
      <c r="AY607" s="150" t="s">
        <v>223</v>
      </c>
    </row>
    <row r="608" spans="2:65" s="13" customFormat="1" ht="11.25">
      <c r="B608" s="155"/>
      <c r="D608" s="149" t="s">
        <v>253</v>
      </c>
      <c r="E608" s="156" t="s">
        <v>1</v>
      </c>
      <c r="F608" s="157" t="s">
        <v>1277</v>
      </c>
      <c r="H608" s="158">
        <v>61</v>
      </c>
      <c r="I608" s="159"/>
      <c r="L608" s="155"/>
      <c r="M608" s="160"/>
      <c r="T608" s="161"/>
      <c r="AT608" s="156" t="s">
        <v>253</v>
      </c>
      <c r="AU608" s="156" t="s">
        <v>86</v>
      </c>
      <c r="AV608" s="13" t="s">
        <v>86</v>
      </c>
      <c r="AW608" s="13" t="s">
        <v>32</v>
      </c>
      <c r="AX608" s="13" t="s">
        <v>84</v>
      </c>
      <c r="AY608" s="156" t="s">
        <v>223</v>
      </c>
    </row>
    <row r="609" spans="2:65" s="1" customFormat="1" ht="24.2" customHeight="1">
      <c r="B609" s="31"/>
      <c r="C609" s="169" t="s">
        <v>1278</v>
      </c>
      <c r="D609" s="169" t="s">
        <v>294</v>
      </c>
      <c r="E609" s="170" t="s">
        <v>1279</v>
      </c>
      <c r="F609" s="171" t="s">
        <v>1280</v>
      </c>
      <c r="G609" s="172" t="s">
        <v>251</v>
      </c>
      <c r="H609" s="173">
        <v>7</v>
      </c>
      <c r="I609" s="174"/>
      <c r="J609" s="175">
        <f>ROUND(I609*H609,2)</f>
        <v>0</v>
      </c>
      <c r="K609" s="176"/>
      <c r="L609" s="31"/>
      <c r="M609" s="177" t="s">
        <v>1</v>
      </c>
      <c r="N609" s="178" t="s">
        <v>41</v>
      </c>
      <c r="P609" s="144">
        <f>O609*H609</f>
        <v>0</v>
      </c>
      <c r="Q609" s="144">
        <v>0</v>
      </c>
      <c r="R609" s="144">
        <f>Q609*H609</f>
        <v>0</v>
      </c>
      <c r="S609" s="144">
        <v>0</v>
      </c>
      <c r="T609" s="145">
        <f>S609*H609</f>
        <v>0</v>
      </c>
      <c r="AR609" s="146" t="s">
        <v>229</v>
      </c>
      <c r="AT609" s="146" t="s">
        <v>294</v>
      </c>
      <c r="AU609" s="146" t="s">
        <v>86</v>
      </c>
      <c r="AY609" s="16" t="s">
        <v>223</v>
      </c>
      <c r="BE609" s="147">
        <f>IF(N609="základní",J609,0)</f>
        <v>0</v>
      </c>
      <c r="BF609" s="147">
        <f>IF(N609="snížená",J609,0)</f>
        <v>0</v>
      </c>
      <c r="BG609" s="147">
        <f>IF(N609="zákl. přenesená",J609,0)</f>
        <v>0</v>
      </c>
      <c r="BH609" s="147">
        <f>IF(N609="sníž. přenesená",J609,0)</f>
        <v>0</v>
      </c>
      <c r="BI609" s="147">
        <f>IF(N609="nulová",J609,0)</f>
        <v>0</v>
      </c>
      <c r="BJ609" s="16" t="s">
        <v>84</v>
      </c>
      <c r="BK609" s="147">
        <f>ROUND(I609*H609,2)</f>
        <v>0</v>
      </c>
      <c r="BL609" s="16" t="s">
        <v>229</v>
      </c>
      <c r="BM609" s="146" t="s">
        <v>1281</v>
      </c>
    </row>
    <row r="610" spans="2:65" s="12" customFormat="1" ht="11.25">
      <c r="B610" s="148"/>
      <c r="D610" s="149" t="s">
        <v>253</v>
      </c>
      <c r="E610" s="150" t="s">
        <v>1</v>
      </c>
      <c r="F610" s="151" t="s">
        <v>1282</v>
      </c>
      <c r="H610" s="150" t="s">
        <v>1</v>
      </c>
      <c r="I610" s="152"/>
      <c r="L610" s="148"/>
      <c r="M610" s="153"/>
      <c r="T610" s="154"/>
      <c r="AT610" s="150" t="s">
        <v>253</v>
      </c>
      <c r="AU610" s="150" t="s">
        <v>86</v>
      </c>
      <c r="AV610" s="12" t="s">
        <v>84</v>
      </c>
      <c r="AW610" s="12" t="s">
        <v>32</v>
      </c>
      <c r="AX610" s="12" t="s">
        <v>76</v>
      </c>
      <c r="AY610" s="150" t="s">
        <v>223</v>
      </c>
    </row>
    <row r="611" spans="2:65" s="13" customFormat="1" ht="11.25">
      <c r="B611" s="155"/>
      <c r="D611" s="149" t="s">
        <v>253</v>
      </c>
      <c r="E611" s="156" t="s">
        <v>1</v>
      </c>
      <c r="F611" s="157" t="s">
        <v>244</v>
      </c>
      <c r="H611" s="158">
        <v>7</v>
      </c>
      <c r="I611" s="159"/>
      <c r="L611" s="155"/>
      <c r="M611" s="160"/>
      <c r="T611" s="161"/>
      <c r="AT611" s="156" t="s">
        <v>253</v>
      </c>
      <c r="AU611" s="156" t="s">
        <v>86</v>
      </c>
      <c r="AV611" s="13" t="s">
        <v>86</v>
      </c>
      <c r="AW611" s="13" t="s">
        <v>32</v>
      </c>
      <c r="AX611" s="13" t="s">
        <v>84</v>
      </c>
      <c r="AY611" s="156" t="s">
        <v>223</v>
      </c>
    </row>
    <row r="612" spans="2:65" s="1" customFormat="1" ht="16.5" customHeight="1">
      <c r="B612" s="31"/>
      <c r="C612" s="133" t="s">
        <v>1283</v>
      </c>
      <c r="D612" s="133" t="s">
        <v>225</v>
      </c>
      <c r="E612" s="134" t="s">
        <v>1284</v>
      </c>
      <c r="F612" s="135" t="s">
        <v>1285</v>
      </c>
      <c r="G612" s="136" t="s">
        <v>251</v>
      </c>
      <c r="H612" s="137">
        <v>7</v>
      </c>
      <c r="I612" s="138"/>
      <c r="J612" s="139">
        <f t="shared" ref="J612:J619" si="40">ROUND(I612*H612,2)</f>
        <v>0</v>
      </c>
      <c r="K612" s="140"/>
      <c r="L612" s="141"/>
      <c r="M612" s="142" t="s">
        <v>1</v>
      </c>
      <c r="N612" s="143" t="s">
        <v>41</v>
      </c>
      <c r="P612" s="144">
        <f t="shared" ref="P612:P619" si="41">O612*H612</f>
        <v>0</v>
      </c>
      <c r="Q612" s="144">
        <v>0</v>
      </c>
      <c r="R612" s="144">
        <f t="shared" ref="R612:R619" si="42">Q612*H612</f>
        <v>0</v>
      </c>
      <c r="S612" s="144">
        <v>0</v>
      </c>
      <c r="T612" s="145">
        <f t="shared" ref="T612:T619" si="43">S612*H612</f>
        <v>0</v>
      </c>
      <c r="AR612" s="146" t="s">
        <v>228</v>
      </c>
      <c r="AT612" s="146" t="s">
        <v>225</v>
      </c>
      <c r="AU612" s="146" t="s">
        <v>86</v>
      </c>
      <c r="AY612" s="16" t="s">
        <v>223</v>
      </c>
      <c r="BE612" s="147">
        <f t="shared" ref="BE612:BE619" si="44">IF(N612="základní",J612,0)</f>
        <v>0</v>
      </c>
      <c r="BF612" s="147">
        <f t="shared" ref="BF612:BF619" si="45">IF(N612="snížená",J612,0)</f>
        <v>0</v>
      </c>
      <c r="BG612" s="147">
        <f t="shared" ref="BG612:BG619" si="46">IF(N612="zákl. přenesená",J612,0)</f>
        <v>0</v>
      </c>
      <c r="BH612" s="147">
        <f t="shared" ref="BH612:BH619" si="47">IF(N612="sníž. přenesená",J612,0)</f>
        <v>0</v>
      </c>
      <c r="BI612" s="147">
        <f t="shared" ref="BI612:BI619" si="48">IF(N612="nulová",J612,0)</f>
        <v>0</v>
      </c>
      <c r="BJ612" s="16" t="s">
        <v>84</v>
      </c>
      <c r="BK612" s="147">
        <f t="shared" ref="BK612:BK619" si="49">ROUND(I612*H612,2)</f>
        <v>0</v>
      </c>
      <c r="BL612" s="16" t="s">
        <v>229</v>
      </c>
      <c r="BM612" s="146" t="s">
        <v>1286</v>
      </c>
    </row>
    <row r="613" spans="2:65" s="1" customFormat="1" ht="16.5" customHeight="1">
      <c r="B613" s="31"/>
      <c r="C613" s="133" t="s">
        <v>1287</v>
      </c>
      <c r="D613" s="133" t="s">
        <v>225</v>
      </c>
      <c r="E613" s="134" t="s">
        <v>294</v>
      </c>
      <c r="F613" s="135" t="s">
        <v>1288</v>
      </c>
      <c r="G613" s="136" t="s">
        <v>251</v>
      </c>
      <c r="H613" s="137">
        <v>4</v>
      </c>
      <c r="I613" s="138"/>
      <c r="J613" s="139">
        <f t="shared" si="40"/>
        <v>0</v>
      </c>
      <c r="K613" s="140"/>
      <c r="L613" s="141"/>
      <c r="M613" s="142" t="s">
        <v>1</v>
      </c>
      <c r="N613" s="143" t="s">
        <v>41</v>
      </c>
      <c r="P613" s="144">
        <f t="shared" si="41"/>
        <v>0</v>
      </c>
      <c r="Q613" s="144">
        <v>0</v>
      </c>
      <c r="R613" s="144">
        <f t="shared" si="42"/>
        <v>0</v>
      </c>
      <c r="S613" s="144">
        <v>0</v>
      </c>
      <c r="T613" s="145">
        <f t="shared" si="43"/>
        <v>0</v>
      </c>
      <c r="AR613" s="146" t="s">
        <v>228</v>
      </c>
      <c r="AT613" s="146" t="s">
        <v>225</v>
      </c>
      <c r="AU613" s="146" t="s">
        <v>86</v>
      </c>
      <c r="AY613" s="16" t="s">
        <v>223</v>
      </c>
      <c r="BE613" s="147">
        <f t="shared" si="44"/>
        <v>0</v>
      </c>
      <c r="BF613" s="147">
        <f t="shared" si="45"/>
        <v>0</v>
      </c>
      <c r="BG613" s="147">
        <f t="shared" si="46"/>
        <v>0</v>
      </c>
      <c r="BH613" s="147">
        <f t="shared" si="47"/>
        <v>0</v>
      </c>
      <c r="BI613" s="147">
        <f t="shared" si="48"/>
        <v>0</v>
      </c>
      <c r="BJ613" s="16" t="s">
        <v>84</v>
      </c>
      <c r="BK613" s="147">
        <f t="shared" si="49"/>
        <v>0</v>
      </c>
      <c r="BL613" s="16" t="s">
        <v>229</v>
      </c>
      <c r="BM613" s="146" t="s">
        <v>1289</v>
      </c>
    </row>
    <row r="614" spans="2:65" s="1" customFormat="1" ht="21.75" customHeight="1">
      <c r="B614" s="31"/>
      <c r="C614" s="133" t="s">
        <v>1290</v>
      </c>
      <c r="D614" s="133" t="s">
        <v>225</v>
      </c>
      <c r="E614" s="134" t="s">
        <v>1291</v>
      </c>
      <c r="F614" s="135" t="s">
        <v>1292</v>
      </c>
      <c r="G614" s="136" t="s">
        <v>251</v>
      </c>
      <c r="H614" s="137">
        <v>7</v>
      </c>
      <c r="I614" s="138"/>
      <c r="J614" s="139">
        <f t="shared" si="40"/>
        <v>0</v>
      </c>
      <c r="K614" s="140"/>
      <c r="L614" s="141"/>
      <c r="M614" s="142" t="s">
        <v>1</v>
      </c>
      <c r="N614" s="143" t="s">
        <v>41</v>
      </c>
      <c r="P614" s="144">
        <f t="shared" si="41"/>
        <v>0</v>
      </c>
      <c r="Q614" s="144">
        <v>0</v>
      </c>
      <c r="R614" s="144">
        <f t="shared" si="42"/>
        <v>0</v>
      </c>
      <c r="S614" s="144">
        <v>0</v>
      </c>
      <c r="T614" s="145">
        <f t="shared" si="43"/>
        <v>0</v>
      </c>
      <c r="AR614" s="146" t="s">
        <v>228</v>
      </c>
      <c r="AT614" s="146" t="s">
        <v>225</v>
      </c>
      <c r="AU614" s="146" t="s">
        <v>86</v>
      </c>
      <c r="AY614" s="16" t="s">
        <v>223</v>
      </c>
      <c r="BE614" s="147">
        <f t="shared" si="44"/>
        <v>0</v>
      </c>
      <c r="BF614" s="147">
        <f t="shared" si="45"/>
        <v>0</v>
      </c>
      <c r="BG614" s="147">
        <f t="shared" si="46"/>
        <v>0</v>
      </c>
      <c r="BH614" s="147">
        <f t="shared" si="47"/>
        <v>0</v>
      </c>
      <c r="BI614" s="147">
        <f t="shared" si="48"/>
        <v>0</v>
      </c>
      <c r="BJ614" s="16" t="s">
        <v>84</v>
      </c>
      <c r="BK614" s="147">
        <f t="shared" si="49"/>
        <v>0</v>
      </c>
      <c r="BL614" s="16" t="s">
        <v>229</v>
      </c>
      <c r="BM614" s="146" t="s">
        <v>1293</v>
      </c>
    </row>
    <row r="615" spans="2:65" s="1" customFormat="1" ht="16.5" customHeight="1">
      <c r="B615" s="31"/>
      <c r="C615" s="133" t="s">
        <v>1294</v>
      </c>
      <c r="D615" s="133" t="s">
        <v>225</v>
      </c>
      <c r="E615" s="134" t="s">
        <v>1295</v>
      </c>
      <c r="F615" s="135" t="s">
        <v>1296</v>
      </c>
      <c r="G615" s="136" t="s">
        <v>251</v>
      </c>
      <c r="H615" s="137">
        <v>9</v>
      </c>
      <c r="I615" s="138"/>
      <c r="J615" s="139">
        <f t="shared" si="40"/>
        <v>0</v>
      </c>
      <c r="K615" s="140"/>
      <c r="L615" s="141"/>
      <c r="M615" s="142" t="s">
        <v>1</v>
      </c>
      <c r="N615" s="143" t="s">
        <v>41</v>
      </c>
      <c r="P615" s="144">
        <f t="shared" si="41"/>
        <v>0</v>
      </c>
      <c r="Q615" s="144">
        <v>0</v>
      </c>
      <c r="R615" s="144">
        <f t="shared" si="42"/>
        <v>0</v>
      </c>
      <c r="S615" s="144">
        <v>0</v>
      </c>
      <c r="T615" s="145">
        <f t="shared" si="43"/>
        <v>0</v>
      </c>
      <c r="AR615" s="146" t="s">
        <v>228</v>
      </c>
      <c r="AT615" s="146" t="s">
        <v>225</v>
      </c>
      <c r="AU615" s="146" t="s">
        <v>86</v>
      </c>
      <c r="AY615" s="16" t="s">
        <v>223</v>
      </c>
      <c r="BE615" s="147">
        <f t="shared" si="44"/>
        <v>0</v>
      </c>
      <c r="BF615" s="147">
        <f t="shared" si="45"/>
        <v>0</v>
      </c>
      <c r="BG615" s="147">
        <f t="shared" si="46"/>
        <v>0</v>
      </c>
      <c r="BH615" s="147">
        <f t="shared" si="47"/>
        <v>0</v>
      </c>
      <c r="BI615" s="147">
        <f t="shared" si="48"/>
        <v>0</v>
      </c>
      <c r="BJ615" s="16" t="s">
        <v>84</v>
      </c>
      <c r="BK615" s="147">
        <f t="shared" si="49"/>
        <v>0</v>
      </c>
      <c r="BL615" s="16" t="s">
        <v>229</v>
      </c>
      <c r="BM615" s="146" t="s">
        <v>1297</v>
      </c>
    </row>
    <row r="616" spans="2:65" s="1" customFormat="1" ht="24.2" customHeight="1">
      <c r="B616" s="31"/>
      <c r="C616" s="169" t="s">
        <v>1298</v>
      </c>
      <c r="D616" s="169" t="s">
        <v>294</v>
      </c>
      <c r="E616" s="170" t="s">
        <v>1299</v>
      </c>
      <c r="F616" s="171" t="s">
        <v>1300</v>
      </c>
      <c r="G616" s="172" t="s">
        <v>251</v>
      </c>
      <c r="H616" s="173">
        <v>4</v>
      </c>
      <c r="I616" s="174"/>
      <c r="J616" s="175">
        <f t="shared" si="40"/>
        <v>0</v>
      </c>
      <c r="K616" s="176"/>
      <c r="L616" s="31"/>
      <c r="M616" s="177" t="s">
        <v>1</v>
      </c>
      <c r="N616" s="178" t="s">
        <v>41</v>
      </c>
      <c r="P616" s="144">
        <f t="shared" si="41"/>
        <v>0</v>
      </c>
      <c r="Q616" s="144">
        <v>8.0000000000000004E-4</v>
      </c>
      <c r="R616" s="144">
        <f t="shared" si="42"/>
        <v>3.2000000000000002E-3</v>
      </c>
      <c r="S616" s="144">
        <v>0</v>
      </c>
      <c r="T616" s="145">
        <f t="shared" si="43"/>
        <v>0</v>
      </c>
      <c r="AR616" s="146" t="s">
        <v>229</v>
      </c>
      <c r="AT616" s="146" t="s">
        <v>294</v>
      </c>
      <c r="AU616" s="146" t="s">
        <v>86</v>
      </c>
      <c r="AY616" s="16" t="s">
        <v>223</v>
      </c>
      <c r="BE616" s="147">
        <f t="shared" si="44"/>
        <v>0</v>
      </c>
      <c r="BF616" s="147">
        <f t="shared" si="45"/>
        <v>0</v>
      </c>
      <c r="BG616" s="147">
        <f t="shared" si="46"/>
        <v>0</v>
      </c>
      <c r="BH616" s="147">
        <f t="shared" si="47"/>
        <v>0</v>
      </c>
      <c r="BI616" s="147">
        <f t="shared" si="48"/>
        <v>0</v>
      </c>
      <c r="BJ616" s="16" t="s">
        <v>84</v>
      </c>
      <c r="BK616" s="147">
        <f t="shared" si="49"/>
        <v>0</v>
      </c>
      <c r="BL616" s="16" t="s">
        <v>229</v>
      </c>
      <c r="BM616" s="146" t="s">
        <v>1301</v>
      </c>
    </row>
    <row r="617" spans="2:65" s="1" customFormat="1" ht="24.2" customHeight="1">
      <c r="B617" s="31"/>
      <c r="C617" s="169" t="s">
        <v>1302</v>
      </c>
      <c r="D617" s="169" t="s">
        <v>294</v>
      </c>
      <c r="E617" s="170" t="s">
        <v>1303</v>
      </c>
      <c r="F617" s="171" t="s">
        <v>1304</v>
      </c>
      <c r="G617" s="172" t="s">
        <v>251</v>
      </c>
      <c r="H617" s="173">
        <v>7</v>
      </c>
      <c r="I617" s="174"/>
      <c r="J617" s="175">
        <f t="shared" si="40"/>
        <v>0</v>
      </c>
      <c r="K617" s="176"/>
      <c r="L617" s="31"/>
      <c r="M617" s="177" t="s">
        <v>1</v>
      </c>
      <c r="N617" s="178" t="s">
        <v>41</v>
      </c>
      <c r="P617" s="144">
        <f t="shared" si="41"/>
        <v>0</v>
      </c>
      <c r="Q617" s="144">
        <v>1E-3</v>
      </c>
      <c r="R617" s="144">
        <f t="shared" si="42"/>
        <v>7.0000000000000001E-3</v>
      </c>
      <c r="S617" s="144">
        <v>0</v>
      </c>
      <c r="T617" s="145">
        <f t="shared" si="43"/>
        <v>0</v>
      </c>
      <c r="AR617" s="146" t="s">
        <v>229</v>
      </c>
      <c r="AT617" s="146" t="s">
        <v>294</v>
      </c>
      <c r="AU617" s="146" t="s">
        <v>86</v>
      </c>
      <c r="AY617" s="16" t="s">
        <v>223</v>
      </c>
      <c r="BE617" s="147">
        <f t="shared" si="44"/>
        <v>0</v>
      </c>
      <c r="BF617" s="147">
        <f t="shared" si="45"/>
        <v>0</v>
      </c>
      <c r="BG617" s="147">
        <f t="shared" si="46"/>
        <v>0</v>
      </c>
      <c r="BH617" s="147">
        <f t="shared" si="47"/>
        <v>0</v>
      </c>
      <c r="BI617" s="147">
        <f t="shared" si="48"/>
        <v>0</v>
      </c>
      <c r="BJ617" s="16" t="s">
        <v>84</v>
      </c>
      <c r="BK617" s="147">
        <f t="shared" si="49"/>
        <v>0</v>
      </c>
      <c r="BL617" s="16" t="s">
        <v>229</v>
      </c>
      <c r="BM617" s="146" t="s">
        <v>1305</v>
      </c>
    </row>
    <row r="618" spans="2:65" s="1" customFormat="1" ht="24.2" customHeight="1">
      <c r="B618" s="31"/>
      <c r="C618" s="169" t="s">
        <v>1306</v>
      </c>
      <c r="D618" s="169" t="s">
        <v>294</v>
      </c>
      <c r="E618" s="170" t="s">
        <v>1307</v>
      </c>
      <c r="F618" s="171" t="s">
        <v>1308</v>
      </c>
      <c r="G618" s="172" t="s">
        <v>251</v>
      </c>
      <c r="H618" s="173">
        <v>9</v>
      </c>
      <c r="I618" s="174"/>
      <c r="J618" s="175">
        <f t="shared" si="40"/>
        <v>0</v>
      </c>
      <c r="K618" s="176"/>
      <c r="L618" s="31"/>
      <c r="M618" s="177" t="s">
        <v>1</v>
      </c>
      <c r="N618" s="178" t="s">
        <v>41</v>
      </c>
      <c r="P618" s="144">
        <f t="shared" si="41"/>
        <v>0</v>
      </c>
      <c r="Q618" s="144">
        <v>5.1999999999999995E-4</v>
      </c>
      <c r="R618" s="144">
        <f t="shared" si="42"/>
        <v>4.6799999999999993E-3</v>
      </c>
      <c r="S618" s="144">
        <v>0</v>
      </c>
      <c r="T618" s="145">
        <f t="shared" si="43"/>
        <v>0</v>
      </c>
      <c r="AR618" s="146" t="s">
        <v>229</v>
      </c>
      <c r="AT618" s="146" t="s">
        <v>294</v>
      </c>
      <c r="AU618" s="146" t="s">
        <v>86</v>
      </c>
      <c r="AY618" s="16" t="s">
        <v>223</v>
      </c>
      <c r="BE618" s="147">
        <f t="shared" si="44"/>
        <v>0</v>
      </c>
      <c r="BF618" s="147">
        <f t="shared" si="45"/>
        <v>0</v>
      </c>
      <c r="BG618" s="147">
        <f t="shared" si="46"/>
        <v>0</v>
      </c>
      <c r="BH618" s="147">
        <f t="shared" si="47"/>
        <v>0</v>
      </c>
      <c r="BI618" s="147">
        <f t="shared" si="48"/>
        <v>0</v>
      </c>
      <c r="BJ618" s="16" t="s">
        <v>84</v>
      </c>
      <c r="BK618" s="147">
        <f t="shared" si="49"/>
        <v>0</v>
      </c>
      <c r="BL618" s="16" t="s">
        <v>229</v>
      </c>
      <c r="BM618" s="146" t="s">
        <v>1309</v>
      </c>
    </row>
    <row r="619" spans="2:65" s="1" customFormat="1" ht="16.5" customHeight="1">
      <c r="B619" s="31"/>
      <c r="C619" s="169" t="s">
        <v>1310</v>
      </c>
      <c r="D619" s="169" t="s">
        <v>294</v>
      </c>
      <c r="E619" s="170" t="s">
        <v>1311</v>
      </c>
      <c r="F619" s="171" t="s">
        <v>1312</v>
      </c>
      <c r="G619" s="172" t="s">
        <v>311</v>
      </c>
      <c r="H619" s="173">
        <v>3180.4</v>
      </c>
      <c r="I619" s="174"/>
      <c r="J619" s="175">
        <f t="shared" si="40"/>
        <v>0</v>
      </c>
      <c r="K619" s="176"/>
      <c r="L619" s="31"/>
      <c r="M619" s="177" t="s">
        <v>1</v>
      </c>
      <c r="N619" s="178" t="s">
        <v>41</v>
      </c>
      <c r="P619" s="144">
        <f t="shared" si="41"/>
        <v>0</v>
      </c>
      <c r="Q619" s="144">
        <v>0</v>
      </c>
      <c r="R619" s="144">
        <f t="shared" si="42"/>
        <v>0</v>
      </c>
      <c r="S619" s="144">
        <v>0.02</v>
      </c>
      <c r="T619" s="145">
        <f t="shared" si="43"/>
        <v>63.608000000000004</v>
      </c>
      <c r="AR619" s="146" t="s">
        <v>229</v>
      </c>
      <c r="AT619" s="146" t="s">
        <v>294</v>
      </c>
      <c r="AU619" s="146" t="s">
        <v>86</v>
      </c>
      <c r="AY619" s="16" t="s">
        <v>223</v>
      </c>
      <c r="BE619" s="147">
        <f t="shared" si="44"/>
        <v>0</v>
      </c>
      <c r="BF619" s="147">
        <f t="shared" si="45"/>
        <v>0</v>
      </c>
      <c r="BG619" s="147">
        <f t="shared" si="46"/>
        <v>0</v>
      </c>
      <c r="BH619" s="147">
        <f t="shared" si="47"/>
        <v>0</v>
      </c>
      <c r="BI619" s="147">
        <f t="shared" si="48"/>
        <v>0</v>
      </c>
      <c r="BJ619" s="16" t="s">
        <v>84</v>
      </c>
      <c r="BK619" s="147">
        <f t="shared" si="49"/>
        <v>0</v>
      </c>
      <c r="BL619" s="16" t="s">
        <v>229</v>
      </c>
      <c r="BM619" s="146" t="s">
        <v>1313</v>
      </c>
    </row>
    <row r="620" spans="2:65" s="13" customFormat="1" ht="11.25">
      <c r="B620" s="155"/>
      <c r="D620" s="149" t="s">
        <v>253</v>
      </c>
      <c r="E620" s="156" t="s">
        <v>1</v>
      </c>
      <c r="F620" s="157" t="s">
        <v>360</v>
      </c>
      <c r="H620" s="158">
        <v>3180.4</v>
      </c>
      <c r="I620" s="159"/>
      <c r="L620" s="155"/>
      <c r="M620" s="160"/>
      <c r="T620" s="161"/>
      <c r="AT620" s="156" t="s">
        <v>253</v>
      </c>
      <c r="AU620" s="156" t="s">
        <v>86</v>
      </c>
      <c r="AV620" s="13" t="s">
        <v>86</v>
      </c>
      <c r="AW620" s="13" t="s">
        <v>32</v>
      </c>
      <c r="AX620" s="13" t="s">
        <v>84</v>
      </c>
      <c r="AY620" s="156" t="s">
        <v>223</v>
      </c>
    </row>
    <row r="621" spans="2:65" s="1" customFormat="1" ht="24.2" customHeight="1">
      <c r="B621" s="31"/>
      <c r="C621" s="169" t="s">
        <v>1314</v>
      </c>
      <c r="D621" s="169" t="s">
        <v>294</v>
      </c>
      <c r="E621" s="170" t="s">
        <v>1315</v>
      </c>
      <c r="F621" s="171" t="s">
        <v>1316</v>
      </c>
      <c r="G621" s="172" t="s">
        <v>251</v>
      </c>
      <c r="H621" s="173">
        <v>316</v>
      </c>
      <c r="I621" s="174"/>
      <c r="J621" s="175">
        <f>ROUND(I621*H621,2)</f>
        <v>0</v>
      </c>
      <c r="K621" s="176"/>
      <c r="L621" s="31"/>
      <c r="M621" s="177" t="s">
        <v>1</v>
      </c>
      <c r="N621" s="178" t="s">
        <v>41</v>
      </c>
      <c r="P621" s="144">
        <f>O621*H621</f>
        <v>0</v>
      </c>
      <c r="Q621" s="144">
        <v>1.0000000000000001E-5</v>
      </c>
      <c r="R621" s="144">
        <f>Q621*H621</f>
        <v>3.16E-3</v>
      </c>
      <c r="S621" s="144">
        <v>0</v>
      </c>
      <c r="T621" s="145">
        <f>S621*H621</f>
        <v>0</v>
      </c>
      <c r="AR621" s="146" t="s">
        <v>229</v>
      </c>
      <c r="AT621" s="146" t="s">
        <v>294</v>
      </c>
      <c r="AU621" s="146" t="s">
        <v>86</v>
      </c>
      <c r="AY621" s="16" t="s">
        <v>223</v>
      </c>
      <c r="BE621" s="147">
        <f>IF(N621="základní",J621,0)</f>
        <v>0</v>
      </c>
      <c r="BF621" s="147">
        <f>IF(N621="snížená",J621,0)</f>
        <v>0</v>
      </c>
      <c r="BG621" s="147">
        <f>IF(N621="zákl. přenesená",J621,0)</f>
        <v>0</v>
      </c>
      <c r="BH621" s="147">
        <f>IF(N621="sníž. přenesená",J621,0)</f>
        <v>0</v>
      </c>
      <c r="BI621" s="147">
        <f>IF(N621="nulová",J621,0)</f>
        <v>0</v>
      </c>
      <c r="BJ621" s="16" t="s">
        <v>84</v>
      </c>
      <c r="BK621" s="147">
        <f>ROUND(I621*H621,2)</f>
        <v>0</v>
      </c>
      <c r="BL621" s="16" t="s">
        <v>229</v>
      </c>
      <c r="BM621" s="146" t="s">
        <v>1317</v>
      </c>
    </row>
    <row r="622" spans="2:65" s="12" customFormat="1" ht="11.25">
      <c r="B622" s="148"/>
      <c r="D622" s="149" t="s">
        <v>253</v>
      </c>
      <c r="E622" s="150" t="s">
        <v>1</v>
      </c>
      <c r="F622" s="151" t="s">
        <v>1318</v>
      </c>
      <c r="H622" s="150" t="s">
        <v>1</v>
      </c>
      <c r="I622" s="152"/>
      <c r="L622" s="148"/>
      <c r="M622" s="153"/>
      <c r="T622" s="154"/>
      <c r="AT622" s="150" t="s">
        <v>253</v>
      </c>
      <c r="AU622" s="150" t="s">
        <v>86</v>
      </c>
      <c r="AV622" s="12" t="s">
        <v>84</v>
      </c>
      <c r="AW622" s="12" t="s">
        <v>32</v>
      </c>
      <c r="AX622" s="12" t="s">
        <v>76</v>
      </c>
      <c r="AY622" s="150" t="s">
        <v>223</v>
      </c>
    </row>
    <row r="623" spans="2:65" s="13" customFormat="1" ht="11.25">
      <c r="B623" s="155"/>
      <c r="D623" s="149" t="s">
        <v>253</v>
      </c>
      <c r="E623" s="156" t="s">
        <v>1</v>
      </c>
      <c r="F623" s="157" t="s">
        <v>1319</v>
      </c>
      <c r="H623" s="158">
        <v>36</v>
      </c>
      <c r="I623" s="159"/>
      <c r="L623" s="155"/>
      <c r="M623" s="160"/>
      <c r="T623" s="161"/>
      <c r="AT623" s="156" t="s">
        <v>253</v>
      </c>
      <c r="AU623" s="156" t="s">
        <v>86</v>
      </c>
      <c r="AV623" s="13" t="s">
        <v>86</v>
      </c>
      <c r="AW623" s="13" t="s">
        <v>32</v>
      </c>
      <c r="AX623" s="13" t="s">
        <v>76</v>
      </c>
      <c r="AY623" s="156" t="s">
        <v>223</v>
      </c>
    </row>
    <row r="624" spans="2:65" s="12" customFormat="1" ht="11.25">
      <c r="B624" s="148"/>
      <c r="D624" s="149" t="s">
        <v>253</v>
      </c>
      <c r="E624" s="150" t="s">
        <v>1</v>
      </c>
      <c r="F624" s="151" t="s">
        <v>521</v>
      </c>
      <c r="H624" s="150" t="s">
        <v>1</v>
      </c>
      <c r="I624" s="152"/>
      <c r="L624" s="148"/>
      <c r="M624" s="153"/>
      <c r="T624" s="154"/>
      <c r="AT624" s="150" t="s">
        <v>253</v>
      </c>
      <c r="AU624" s="150" t="s">
        <v>86</v>
      </c>
      <c r="AV624" s="12" t="s">
        <v>84</v>
      </c>
      <c r="AW624" s="12" t="s">
        <v>32</v>
      </c>
      <c r="AX624" s="12" t="s">
        <v>76</v>
      </c>
      <c r="AY624" s="150" t="s">
        <v>223</v>
      </c>
    </row>
    <row r="625" spans="2:65" s="13" customFormat="1" ht="11.25">
      <c r="B625" s="155"/>
      <c r="D625" s="149" t="s">
        <v>253</v>
      </c>
      <c r="E625" s="156" t="s">
        <v>1</v>
      </c>
      <c r="F625" s="157" t="s">
        <v>1320</v>
      </c>
      <c r="H625" s="158">
        <v>280</v>
      </c>
      <c r="I625" s="159"/>
      <c r="L625" s="155"/>
      <c r="M625" s="160"/>
      <c r="T625" s="161"/>
      <c r="AT625" s="156" t="s">
        <v>253</v>
      </c>
      <c r="AU625" s="156" t="s">
        <v>86</v>
      </c>
      <c r="AV625" s="13" t="s">
        <v>86</v>
      </c>
      <c r="AW625" s="13" t="s">
        <v>32</v>
      </c>
      <c r="AX625" s="13" t="s">
        <v>76</v>
      </c>
      <c r="AY625" s="156" t="s">
        <v>223</v>
      </c>
    </row>
    <row r="626" spans="2:65" s="14" customFormat="1" ht="11.25">
      <c r="B626" s="162"/>
      <c r="D626" s="149" t="s">
        <v>253</v>
      </c>
      <c r="E626" s="163" t="s">
        <v>1</v>
      </c>
      <c r="F626" s="164" t="s">
        <v>258</v>
      </c>
      <c r="H626" s="165">
        <v>316</v>
      </c>
      <c r="I626" s="166"/>
      <c r="L626" s="162"/>
      <c r="M626" s="167"/>
      <c r="T626" s="168"/>
      <c r="AT626" s="163" t="s">
        <v>253</v>
      </c>
      <c r="AU626" s="163" t="s">
        <v>86</v>
      </c>
      <c r="AV626" s="14" t="s">
        <v>229</v>
      </c>
      <c r="AW626" s="14" t="s">
        <v>32</v>
      </c>
      <c r="AX626" s="14" t="s">
        <v>84</v>
      </c>
      <c r="AY626" s="163" t="s">
        <v>223</v>
      </c>
    </row>
    <row r="627" spans="2:65" s="1" customFormat="1" ht="24.2" customHeight="1">
      <c r="B627" s="31"/>
      <c r="C627" s="169" t="s">
        <v>1321</v>
      </c>
      <c r="D627" s="169" t="s">
        <v>294</v>
      </c>
      <c r="E627" s="170" t="s">
        <v>1322</v>
      </c>
      <c r="F627" s="171" t="s">
        <v>1323</v>
      </c>
      <c r="G627" s="172" t="s">
        <v>251</v>
      </c>
      <c r="H627" s="173">
        <v>389</v>
      </c>
      <c r="I627" s="174"/>
      <c r="J627" s="175">
        <f>ROUND(I627*H627,2)</f>
        <v>0</v>
      </c>
      <c r="K627" s="176"/>
      <c r="L627" s="31"/>
      <c r="M627" s="177" t="s">
        <v>1</v>
      </c>
      <c r="N627" s="178" t="s">
        <v>41</v>
      </c>
      <c r="P627" s="144">
        <f>O627*H627</f>
        <v>0</v>
      </c>
      <c r="Q627" s="144">
        <v>1.0000000000000001E-5</v>
      </c>
      <c r="R627" s="144">
        <f>Q627*H627</f>
        <v>3.8900000000000002E-3</v>
      </c>
      <c r="S627" s="144">
        <v>0</v>
      </c>
      <c r="T627" s="145">
        <f>S627*H627</f>
        <v>0</v>
      </c>
      <c r="AR627" s="146" t="s">
        <v>229</v>
      </c>
      <c r="AT627" s="146" t="s">
        <v>294</v>
      </c>
      <c r="AU627" s="146" t="s">
        <v>86</v>
      </c>
      <c r="AY627" s="16" t="s">
        <v>223</v>
      </c>
      <c r="BE627" s="147">
        <f>IF(N627="základní",J627,0)</f>
        <v>0</v>
      </c>
      <c r="BF627" s="147">
        <f>IF(N627="snížená",J627,0)</f>
        <v>0</v>
      </c>
      <c r="BG627" s="147">
        <f>IF(N627="zákl. přenesená",J627,0)</f>
        <v>0</v>
      </c>
      <c r="BH627" s="147">
        <f>IF(N627="sníž. přenesená",J627,0)</f>
        <v>0</v>
      </c>
      <c r="BI627" s="147">
        <f>IF(N627="nulová",J627,0)</f>
        <v>0</v>
      </c>
      <c r="BJ627" s="16" t="s">
        <v>84</v>
      </c>
      <c r="BK627" s="147">
        <f>ROUND(I627*H627,2)</f>
        <v>0</v>
      </c>
      <c r="BL627" s="16" t="s">
        <v>229</v>
      </c>
      <c r="BM627" s="146" t="s">
        <v>1324</v>
      </c>
    </row>
    <row r="628" spans="2:65" s="13" customFormat="1" ht="11.25">
      <c r="B628" s="155"/>
      <c r="D628" s="149" t="s">
        <v>253</v>
      </c>
      <c r="E628" s="156" t="s">
        <v>1</v>
      </c>
      <c r="F628" s="157" t="s">
        <v>228</v>
      </c>
      <c r="H628" s="158">
        <v>8</v>
      </c>
      <c r="I628" s="159"/>
      <c r="L628" s="155"/>
      <c r="M628" s="160"/>
      <c r="T628" s="161"/>
      <c r="AT628" s="156" t="s">
        <v>253</v>
      </c>
      <c r="AU628" s="156" t="s">
        <v>86</v>
      </c>
      <c r="AV628" s="13" t="s">
        <v>86</v>
      </c>
      <c r="AW628" s="13" t="s">
        <v>32</v>
      </c>
      <c r="AX628" s="13" t="s">
        <v>76</v>
      </c>
      <c r="AY628" s="156" t="s">
        <v>223</v>
      </c>
    </row>
    <row r="629" spans="2:65" s="13" customFormat="1" ht="11.25">
      <c r="B629" s="155"/>
      <c r="D629" s="149" t="s">
        <v>253</v>
      </c>
      <c r="E629" s="156" t="s">
        <v>1</v>
      </c>
      <c r="F629" s="157" t="s">
        <v>1325</v>
      </c>
      <c r="H629" s="158">
        <v>70</v>
      </c>
      <c r="I629" s="159"/>
      <c r="L629" s="155"/>
      <c r="M629" s="160"/>
      <c r="T629" s="161"/>
      <c r="AT629" s="156" t="s">
        <v>253</v>
      </c>
      <c r="AU629" s="156" t="s">
        <v>86</v>
      </c>
      <c r="AV629" s="13" t="s">
        <v>86</v>
      </c>
      <c r="AW629" s="13" t="s">
        <v>32</v>
      </c>
      <c r="AX629" s="13" t="s">
        <v>76</v>
      </c>
      <c r="AY629" s="156" t="s">
        <v>223</v>
      </c>
    </row>
    <row r="630" spans="2:65" s="13" customFormat="1" ht="11.25">
      <c r="B630" s="155"/>
      <c r="D630" s="149" t="s">
        <v>253</v>
      </c>
      <c r="E630" s="156" t="s">
        <v>1</v>
      </c>
      <c r="F630" s="157" t="s">
        <v>1326</v>
      </c>
      <c r="H630" s="158">
        <v>28</v>
      </c>
      <c r="I630" s="159"/>
      <c r="L630" s="155"/>
      <c r="M630" s="160"/>
      <c r="T630" s="161"/>
      <c r="AT630" s="156" t="s">
        <v>253</v>
      </c>
      <c r="AU630" s="156" t="s">
        <v>86</v>
      </c>
      <c r="AV630" s="13" t="s">
        <v>86</v>
      </c>
      <c r="AW630" s="13" t="s">
        <v>32</v>
      </c>
      <c r="AX630" s="13" t="s">
        <v>76</v>
      </c>
      <c r="AY630" s="156" t="s">
        <v>223</v>
      </c>
    </row>
    <row r="631" spans="2:65" s="13" customFormat="1" ht="11.25">
      <c r="B631" s="155"/>
      <c r="D631" s="149" t="s">
        <v>253</v>
      </c>
      <c r="E631" s="156" t="s">
        <v>1</v>
      </c>
      <c r="F631" s="157" t="s">
        <v>1327</v>
      </c>
      <c r="H631" s="158">
        <v>283</v>
      </c>
      <c r="I631" s="159"/>
      <c r="L631" s="155"/>
      <c r="M631" s="160"/>
      <c r="T631" s="161"/>
      <c r="AT631" s="156" t="s">
        <v>253</v>
      </c>
      <c r="AU631" s="156" t="s">
        <v>86</v>
      </c>
      <c r="AV631" s="13" t="s">
        <v>86</v>
      </c>
      <c r="AW631" s="13" t="s">
        <v>32</v>
      </c>
      <c r="AX631" s="13" t="s">
        <v>76</v>
      </c>
      <c r="AY631" s="156" t="s">
        <v>223</v>
      </c>
    </row>
    <row r="632" spans="2:65" s="14" customFormat="1" ht="11.25">
      <c r="B632" s="162"/>
      <c r="D632" s="149" t="s">
        <v>253</v>
      </c>
      <c r="E632" s="163" t="s">
        <v>1</v>
      </c>
      <c r="F632" s="164" t="s">
        <v>258</v>
      </c>
      <c r="H632" s="165">
        <v>389</v>
      </c>
      <c r="I632" s="166"/>
      <c r="L632" s="162"/>
      <c r="M632" s="167"/>
      <c r="T632" s="168"/>
      <c r="AT632" s="163" t="s">
        <v>253</v>
      </c>
      <c r="AU632" s="163" t="s">
        <v>86</v>
      </c>
      <c r="AV632" s="14" t="s">
        <v>229</v>
      </c>
      <c r="AW632" s="14" t="s">
        <v>32</v>
      </c>
      <c r="AX632" s="14" t="s">
        <v>84</v>
      </c>
      <c r="AY632" s="163" t="s">
        <v>223</v>
      </c>
    </row>
    <row r="633" spans="2:65" s="1" customFormat="1" ht="24.2" customHeight="1">
      <c r="B633" s="31"/>
      <c r="C633" s="169" t="s">
        <v>1328</v>
      </c>
      <c r="D633" s="169" t="s">
        <v>294</v>
      </c>
      <c r="E633" s="170" t="s">
        <v>1329</v>
      </c>
      <c r="F633" s="171" t="s">
        <v>1330</v>
      </c>
      <c r="G633" s="172" t="s">
        <v>196</v>
      </c>
      <c r="H633" s="173">
        <v>60.7</v>
      </c>
      <c r="I633" s="174"/>
      <c r="J633" s="175">
        <f>ROUND(I633*H633,2)</f>
        <v>0</v>
      </c>
      <c r="K633" s="176"/>
      <c r="L633" s="31"/>
      <c r="M633" s="177" t="s">
        <v>1</v>
      </c>
      <c r="N633" s="178" t="s">
        <v>41</v>
      </c>
      <c r="P633" s="144">
        <f>O633*H633</f>
        <v>0</v>
      </c>
      <c r="Q633" s="144">
        <v>0</v>
      </c>
      <c r="R633" s="144">
        <f>Q633*H633</f>
        <v>0</v>
      </c>
      <c r="S633" s="144">
        <v>3.5000000000000003E-2</v>
      </c>
      <c r="T633" s="145">
        <f>S633*H633</f>
        <v>2.1245000000000003</v>
      </c>
      <c r="AR633" s="146" t="s">
        <v>229</v>
      </c>
      <c r="AT633" s="146" t="s">
        <v>294</v>
      </c>
      <c r="AU633" s="146" t="s">
        <v>86</v>
      </c>
      <c r="AY633" s="16" t="s">
        <v>223</v>
      </c>
      <c r="BE633" s="147">
        <f>IF(N633="základní",J633,0)</f>
        <v>0</v>
      </c>
      <c r="BF633" s="147">
        <f>IF(N633="snížená",J633,0)</f>
        <v>0</v>
      </c>
      <c r="BG633" s="147">
        <f>IF(N633="zákl. přenesená",J633,0)</f>
        <v>0</v>
      </c>
      <c r="BH633" s="147">
        <f>IF(N633="sníž. přenesená",J633,0)</f>
        <v>0</v>
      </c>
      <c r="BI633" s="147">
        <f>IF(N633="nulová",J633,0)</f>
        <v>0</v>
      </c>
      <c r="BJ633" s="16" t="s">
        <v>84</v>
      </c>
      <c r="BK633" s="147">
        <f>ROUND(I633*H633,2)</f>
        <v>0</v>
      </c>
      <c r="BL633" s="16" t="s">
        <v>229</v>
      </c>
      <c r="BM633" s="146" t="s">
        <v>1331</v>
      </c>
    </row>
    <row r="634" spans="2:65" s="12" customFormat="1" ht="11.25">
      <c r="B634" s="148"/>
      <c r="D634" s="149" t="s">
        <v>253</v>
      </c>
      <c r="E634" s="150" t="s">
        <v>1</v>
      </c>
      <c r="F634" s="151" t="s">
        <v>1332</v>
      </c>
      <c r="H634" s="150" t="s">
        <v>1</v>
      </c>
      <c r="I634" s="152"/>
      <c r="L634" s="148"/>
      <c r="M634" s="153"/>
      <c r="T634" s="154"/>
      <c r="AT634" s="150" t="s">
        <v>253</v>
      </c>
      <c r="AU634" s="150" t="s">
        <v>86</v>
      </c>
      <c r="AV634" s="12" t="s">
        <v>84</v>
      </c>
      <c r="AW634" s="12" t="s">
        <v>32</v>
      </c>
      <c r="AX634" s="12" t="s">
        <v>76</v>
      </c>
      <c r="AY634" s="150" t="s">
        <v>223</v>
      </c>
    </row>
    <row r="635" spans="2:65" s="13" customFormat="1" ht="11.25">
      <c r="B635" s="155"/>
      <c r="D635" s="149" t="s">
        <v>253</v>
      </c>
      <c r="E635" s="156" t="s">
        <v>1</v>
      </c>
      <c r="F635" s="157" t="s">
        <v>1333</v>
      </c>
      <c r="H635" s="158">
        <v>60.7</v>
      </c>
      <c r="I635" s="159"/>
      <c r="L635" s="155"/>
      <c r="M635" s="160"/>
      <c r="T635" s="161"/>
      <c r="AT635" s="156" t="s">
        <v>253</v>
      </c>
      <c r="AU635" s="156" t="s">
        <v>86</v>
      </c>
      <c r="AV635" s="13" t="s">
        <v>86</v>
      </c>
      <c r="AW635" s="13" t="s">
        <v>32</v>
      </c>
      <c r="AX635" s="13" t="s">
        <v>84</v>
      </c>
      <c r="AY635" s="156" t="s">
        <v>223</v>
      </c>
    </row>
    <row r="636" spans="2:65" s="1" customFormat="1" ht="24.2" customHeight="1">
      <c r="B636" s="31"/>
      <c r="C636" s="169" t="s">
        <v>1334</v>
      </c>
      <c r="D636" s="169" t="s">
        <v>294</v>
      </c>
      <c r="E636" s="170" t="s">
        <v>1335</v>
      </c>
      <c r="F636" s="171" t="s">
        <v>1336</v>
      </c>
      <c r="G636" s="172" t="s">
        <v>251</v>
      </c>
      <c r="H636" s="173">
        <v>5</v>
      </c>
      <c r="I636" s="174"/>
      <c r="J636" s="175">
        <f>ROUND(I636*H636,2)</f>
        <v>0</v>
      </c>
      <c r="K636" s="176"/>
      <c r="L636" s="31"/>
      <c r="M636" s="177" t="s">
        <v>1</v>
      </c>
      <c r="N636" s="178" t="s">
        <v>41</v>
      </c>
      <c r="P636" s="144">
        <f>O636*H636</f>
        <v>0</v>
      </c>
      <c r="Q636" s="144">
        <v>0</v>
      </c>
      <c r="R636" s="144">
        <f>Q636*H636</f>
        <v>0</v>
      </c>
      <c r="S636" s="144">
        <v>8.2000000000000003E-2</v>
      </c>
      <c r="T636" s="145">
        <f>S636*H636</f>
        <v>0.41000000000000003</v>
      </c>
      <c r="AR636" s="146" t="s">
        <v>229</v>
      </c>
      <c r="AT636" s="146" t="s">
        <v>294</v>
      </c>
      <c r="AU636" s="146" t="s">
        <v>86</v>
      </c>
      <c r="AY636" s="16" t="s">
        <v>223</v>
      </c>
      <c r="BE636" s="147">
        <f>IF(N636="základní",J636,0)</f>
        <v>0</v>
      </c>
      <c r="BF636" s="147">
        <f>IF(N636="snížená",J636,0)</f>
        <v>0</v>
      </c>
      <c r="BG636" s="147">
        <f>IF(N636="zákl. přenesená",J636,0)</f>
        <v>0</v>
      </c>
      <c r="BH636" s="147">
        <f>IF(N636="sníž. přenesená",J636,0)</f>
        <v>0</v>
      </c>
      <c r="BI636" s="147">
        <f>IF(N636="nulová",J636,0)</f>
        <v>0</v>
      </c>
      <c r="BJ636" s="16" t="s">
        <v>84</v>
      </c>
      <c r="BK636" s="147">
        <f>ROUND(I636*H636,2)</f>
        <v>0</v>
      </c>
      <c r="BL636" s="16" t="s">
        <v>229</v>
      </c>
      <c r="BM636" s="146" t="s">
        <v>1337</v>
      </c>
    </row>
    <row r="637" spans="2:65" s="1" customFormat="1" ht="24.2" customHeight="1">
      <c r="B637" s="31"/>
      <c r="C637" s="169" t="s">
        <v>1338</v>
      </c>
      <c r="D637" s="169" t="s">
        <v>294</v>
      </c>
      <c r="E637" s="170" t="s">
        <v>1339</v>
      </c>
      <c r="F637" s="171" t="s">
        <v>1340</v>
      </c>
      <c r="G637" s="172" t="s">
        <v>196</v>
      </c>
      <c r="H637" s="173">
        <v>11.5</v>
      </c>
      <c r="I637" s="174"/>
      <c r="J637" s="175">
        <f>ROUND(I637*H637,2)</f>
        <v>0</v>
      </c>
      <c r="K637" s="176"/>
      <c r="L637" s="31"/>
      <c r="M637" s="177" t="s">
        <v>1</v>
      </c>
      <c r="N637" s="178" t="s">
        <v>41</v>
      </c>
      <c r="P637" s="144">
        <f>O637*H637</f>
        <v>0</v>
      </c>
      <c r="Q637" s="144">
        <v>1.23E-3</v>
      </c>
      <c r="R637" s="144">
        <f>Q637*H637</f>
        <v>1.4145E-2</v>
      </c>
      <c r="S637" s="144">
        <v>1.7000000000000001E-2</v>
      </c>
      <c r="T637" s="145">
        <f>S637*H637</f>
        <v>0.19550000000000001</v>
      </c>
      <c r="AR637" s="146" t="s">
        <v>229</v>
      </c>
      <c r="AT637" s="146" t="s">
        <v>294</v>
      </c>
      <c r="AU637" s="146" t="s">
        <v>86</v>
      </c>
      <c r="AY637" s="16" t="s">
        <v>223</v>
      </c>
      <c r="BE637" s="147">
        <f>IF(N637="základní",J637,0)</f>
        <v>0</v>
      </c>
      <c r="BF637" s="147">
        <f>IF(N637="snížená",J637,0)</f>
        <v>0</v>
      </c>
      <c r="BG637" s="147">
        <f>IF(N637="zákl. přenesená",J637,0)</f>
        <v>0</v>
      </c>
      <c r="BH637" s="147">
        <f>IF(N637="sníž. přenesená",J637,0)</f>
        <v>0</v>
      </c>
      <c r="BI637" s="147">
        <f>IF(N637="nulová",J637,0)</f>
        <v>0</v>
      </c>
      <c r="BJ637" s="16" t="s">
        <v>84</v>
      </c>
      <c r="BK637" s="147">
        <f>ROUND(I637*H637,2)</f>
        <v>0</v>
      </c>
      <c r="BL637" s="16" t="s">
        <v>229</v>
      </c>
      <c r="BM637" s="146" t="s">
        <v>1341</v>
      </c>
    </row>
    <row r="638" spans="2:65" s="12" customFormat="1" ht="11.25">
      <c r="B638" s="148"/>
      <c r="D638" s="149" t="s">
        <v>253</v>
      </c>
      <c r="E638" s="150" t="s">
        <v>1</v>
      </c>
      <c r="F638" s="151" t="s">
        <v>1342</v>
      </c>
      <c r="H638" s="150" t="s">
        <v>1</v>
      </c>
      <c r="I638" s="152"/>
      <c r="L638" s="148"/>
      <c r="M638" s="153"/>
      <c r="T638" s="154"/>
      <c r="AT638" s="150" t="s">
        <v>253</v>
      </c>
      <c r="AU638" s="150" t="s">
        <v>86</v>
      </c>
      <c r="AV638" s="12" t="s">
        <v>84</v>
      </c>
      <c r="AW638" s="12" t="s">
        <v>32</v>
      </c>
      <c r="AX638" s="12" t="s">
        <v>76</v>
      </c>
      <c r="AY638" s="150" t="s">
        <v>223</v>
      </c>
    </row>
    <row r="639" spans="2:65" s="13" customFormat="1" ht="11.25">
      <c r="B639" s="155"/>
      <c r="D639" s="149" t="s">
        <v>253</v>
      </c>
      <c r="E639" s="156" t="s">
        <v>1</v>
      </c>
      <c r="F639" s="157" t="s">
        <v>1343</v>
      </c>
      <c r="H639" s="158">
        <v>11.5</v>
      </c>
      <c r="I639" s="159"/>
      <c r="L639" s="155"/>
      <c r="M639" s="160"/>
      <c r="T639" s="161"/>
      <c r="AT639" s="156" t="s">
        <v>253</v>
      </c>
      <c r="AU639" s="156" t="s">
        <v>86</v>
      </c>
      <c r="AV639" s="13" t="s">
        <v>86</v>
      </c>
      <c r="AW639" s="13" t="s">
        <v>32</v>
      </c>
      <c r="AX639" s="13" t="s">
        <v>84</v>
      </c>
      <c r="AY639" s="156" t="s">
        <v>223</v>
      </c>
    </row>
    <row r="640" spans="2:65" s="1" customFormat="1" ht="37.9" customHeight="1">
      <c r="B640" s="31"/>
      <c r="C640" s="169" t="s">
        <v>1344</v>
      </c>
      <c r="D640" s="169" t="s">
        <v>294</v>
      </c>
      <c r="E640" s="170" t="s">
        <v>1345</v>
      </c>
      <c r="F640" s="171" t="s">
        <v>1346</v>
      </c>
      <c r="G640" s="172" t="s">
        <v>311</v>
      </c>
      <c r="H640" s="173">
        <v>193.8</v>
      </c>
      <c r="I640" s="174"/>
      <c r="J640" s="175">
        <f>ROUND(I640*H640,2)</f>
        <v>0</v>
      </c>
      <c r="K640" s="176"/>
      <c r="L640" s="31"/>
      <c r="M640" s="177" t="s">
        <v>1</v>
      </c>
      <c r="N640" s="178" t="s">
        <v>41</v>
      </c>
      <c r="P640" s="144">
        <f>O640*H640</f>
        <v>0</v>
      </c>
      <c r="Q640" s="144">
        <v>0</v>
      </c>
      <c r="R640" s="144">
        <f>Q640*H640</f>
        <v>0</v>
      </c>
      <c r="S640" s="144">
        <v>5.8999999999999997E-2</v>
      </c>
      <c r="T640" s="145">
        <f>S640*H640</f>
        <v>11.434200000000001</v>
      </c>
      <c r="AR640" s="146" t="s">
        <v>229</v>
      </c>
      <c r="AT640" s="146" t="s">
        <v>294</v>
      </c>
      <c r="AU640" s="146" t="s">
        <v>86</v>
      </c>
      <c r="AY640" s="16" t="s">
        <v>223</v>
      </c>
      <c r="BE640" s="147">
        <f>IF(N640="základní",J640,0)</f>
        <v>0</v>
      </c>
      <c r="BF640" s="147">
        <f>IF(N640="snížená",J640,0)</f>
        <v>0</v>
      </c>
      <c r="BG640" s="147">
        <f>IF(N640="zákl. přenesená",J640,0)</f>
        <v>0</v>
      </c>
      <c r="BH640" s="147">
        <f>IF(N640="sníž. přenesená",J640,0)</f>
        <v>0</v>
      </c>
      <c r="BI640" s="147">
        <f>IF(N640="nulová",J640,0)</f>
        <v>0</v>
      </c>
      <c r="BJ640" s="16" t="s">
        <v>84</v>
      </c>
      <c r="BK640" s="147">
        <f>ROUND(I640*H640,2)</f>
        <v>0</v>
      </c>
      <c r="BL640" s="16" t="s">
        <v>229</v>
      </c>
      <c r="BM640" s="146" t="s">
        <v>1347</v>
      </c>
    </row>
    <row r="641" spans="2:65" s="12" customFormat="1" ht="11.25">
      <c r="B641" s="148"/>
      <c r="D641" s="149" t="s">
        <v>253</v>
      </c>
      <c r="E641" s="150" t="s">
        <v>1</v>
      </c>
      <c r="F641" s="151" t="s">
        <v>500</v>
      </c>
      <c r="H641" s="150" t="s">
        <v>1</v>
      </c>
      <c r="I641" s="152"/>
      <c r="L641" s="148"/>
      <c r="M641" s="153"/>
      <c r="T641" s="154"/>
      <c r="AT641" s="150" t="s">
        <v>253</v>
      </c>
      <c r="AU641" s="150" t="s">
        <v>86</v>
      </c>
      <c r="AV641" s="12" t="s">
        <v>84</v>
      </c>
      <c r="AW641" s="12" t="s">
        <v>32</v>
      </c>
      <c r="AX641" s="12" t="s">
        <v>76</v>
      </c>
      <c r="AY641" s="150" t="s">
        <v>223</v>
      </c>
    </row>
    <row r="642" spans="2:65" s="12" customFormat="1" ht="11.25">
      <c r="B642" s="148"/>
      <c r="D642" s="149" t="s">
        <v>253</v>
      </c>
      <c r="E642" s="150" t="s">
        <v>1</v>
      </c>
      <c r="F642" s="151" t="s">
        <v>1348</v>
      </c>
      <c r="H642" s="150" t="s">
        <v>1</v>
      </c>
      <c r="I642" s="152"/>
      <c r="L642" s="148"/>
      <c r="M642" s="153"/>
      <c r="T642" s="154"/>
      <c r="AT642" s="150" t="s">
        <v>253</v>
      </c>
      <c r="AU642" s="150" t="s">
        <v>86</v>
      </c>
      <c r="AV642" s="12" t="s">
        <v>84</v>
      </c>
      <c r="AW642" s="12" t="s">
        <v>32</v>
      </c>
      <c r="AX642" s="12" t="s">
        <v>76</v>
      </c>
      <c r="AY642" s="150" t="s">
        <v>223</v>
      </c>
    </row>
    <row r="643" spans="2:65" s="13" customFormat="1" ht="11.25">
      <c r="B643" s="155"/>
      <c r="D643" s="149" t="s">
        <v>253</v>
      </c>
      <c r="E643" s="156" t="s">
        <v>1</v>
      </c>
      <c r="F643" s="157" t="s">
        <v>1349</v>
      </c>
      <c r="H643" s="158">
        <v>156</v>
      </c>
      <c r="I643" s="159"/>
      <c r="L643" s="155"/>
      <c r="M643" s="160"/>
      <c r="T643" s="161"/>
      <c r="AT643" s="156" t="s">
        <v>253</v>
      </c>
      <c r="AU643" s="156" t="s">
        <v>86</v>
      </c>
      <c r="AV643" s="13" t="s">
        <v>86</v>
      </c>
      <c r="AW643" s="13" t="s">
        <v>32</v>
      </c>
      <c r="AX643" s="13" t="s">
        <v>76</v>
      </c>
      <c r="AY643" s="156" t="s">
        <v>223</v>
      </c>
    </row>
    <row r="644" spans="2:65" s="12" customFormat="1" ht="11.25">
      <c r="B644" s="148"/>
      <c r="D644" s="149" t="s">
        <v>253</v>
      </c>
      <c r="E644" s="150" t="s">
        <v>1</v>
      </c>
      <c r="F644" s="151" t="s">
        <v>1350</v>
      </c>
      <c r="H644" s="150" t="s">
        <v>1</v>
      </c>
      <c r="I644" s="152"/>
      <c r="L644" s="148"/>
      <c r="M644" s="153"/>
      <c r="T644" s="154"/>
      <c r="AT644" s="150" t="s">
        <v>253</v>
      </c>
      <c r="AU644" s="150" t="s">
        <v>86</v>
      </c>
      <c r="AV644" s="12" t="s">
        <v>84</v>
      </c>
      <c r="AW644" s="12" t="s">
        <v>32</v>
      </c>
      <c r="AX644" s="12" t="s">
        <v>76</v>
      </c>
      <c r="AY644" s="150" t="s">
        <v>223</v>
      </c>
    </row>
    <row r="645" spans="2:65" s="13" customFormat="1" ht="11.25">
      <c r="B645" s="155"/>
      <c r="D645" s="149" t="s">
        <v>253</v>
      </c>
      <c r="E645" s="156" t="s">
        <v>1</v>
      </c>
      <c r="F645" s="157" t="s">
        <v>386</v>
      </c>
      <c r="H645" s="158">
        <v>37.799999999999997</v>
      </c>
      <c r="I645" s="159"/>
      <c r="L645" s="155"/>
      <c r="M645" s="160"/>
      <c r="T645" s="161"/>
      <c r="AT645" s="156" t="s">
        <v>253</v>
      </c>
      <c r="AU645" s="156" t="s">
        <v>86</v>
      </c>
      <c r="AV645" s="13" t="s">
        <v>86</v>
      </c>
      <c r="AW645" s="13" t="s">
        <v>32</v>
      </c>
      <c r="AX645" s="13" t="s">
        <v>76</v>
      </c>
      <c r="AY645" s="156" t="s">
        <v>223</v>
      </c>
    </row>
    <row r="646" spans="2:65" s="14" customFormat="1" ht="11.25">
      <c r="B646" s="162"/>
      <c r="D646" s="149" t="s">
        <v>253</v>
      </c>
      <c r="E646" s="163" t="s">
        <v>1</v>
      </c>
      <c r="F646" s="164" t="s">
        <v>258</v>
      </c>
      <c r="H646" s="165">
        <v>193.8</v>
      </c>
      <c r="I646" s="166"/>
      <c r="L646" s="162"/>
      <c r="M646" s="167"/>
      <c r="T646" s="168"/>
      <c r="AT646" s="163" t="s">
        <v>253</v>
      </c>
      <c r="AU646" s="163" t="s">
        <v>86</v>
      </c>
      <c r="AV646" s="14" t="s">
        <v>229</v>
      </c>
      <c r="AW646" s="14" t="s">
        <v>32</v>
      </c>
      <c r="AX646" s="14" t="s">
        <v>84</v>
      </c>
      <c r="AY646" s="163" t="s">
        <v>223</v>
      </c>
    </row>
    <row r="647" spans="2:65" s="1" customFormat="1" ht="21.75" customHeight="1">
      <c r="B647" s="31"/>
      <c r="C647" s="169" t="s">
        <v>1351</v>
      </c>
      <c r="D647" s="169" t="s">
        <v>294</v>
      </c>
      <c r="E647" s="170" t="s">
        <v>1352</v>
      </c>
      <c r="F647" s="171" t="s">
        <v>1353</v>
      </c>
      <c r="G647" s="172" t="s">
        <v>311</v>
      </c>
      <c r="H647" s="173">
        <v>193.8</v>
      </c>
      <c r="I647" s="174"/>
      <c r="J647" s="175">
        <f>ROUND(I647*H647,2)</f>
        <v>0</v>
      </c>
      <c r="K647" s="176"/>
      <c r="L647" s="31"/>
      <c r="M647" s="177" t="s">
        <v>1</v>
      </c>
      <c r="N647" s="178" t="s">
        <v>41</v>
      </c>
      <c r="P647" s="144">
        <f>O647*H647</f>
        <v>0</v>
      </c>
      <c r="Q647" s="144">
        <v>0</v>
      </c>
      <c r="R647" s="144">
        <f>Q647*H647</f>
        <v>0</v>
      </c>
      <c r="S647" s="144">
        <v>1.4E-2</v>
      </c>
      <c r="T647" s="145">
        <f>S647*H647</f>
        <v>2.7132000000000001</v>
      </c>
      <c r="AR647" s="146" t="s">
        <v>229</v>
      </c>
      <c r="AT647" s="146" t="s">
        <v>294</v>
      </c>
      <c r="AU647" s="146" t="s">
        <v>86</v>
      </c>
      <c r="AY647" s="16" t="s">
        <v>223</v>
      </c>
      <c r="BE647" s="147">
        <f>IF(N647="základní",J647,0)</f>
        <v>0</v>
      </c>
      <c r="BF647" s="147">
        <f>IF(N647="snížená",J647,0)</f>
        <v>0</v>
      </c>
      <c r="BG647" s="147">
        <f>IF(N647="zákl. přenesená",J647,0)</f>
        <v>0</v>
      </c>
      <c r="BH647" s="147">
        <f>IF(N647="sníž. přenesená",J647,0)</f>
        <v>0</v>
      </c>
      <c r="BI647" s="147">
        <f>IF(N647="nulová",J647,0)</f>
        <v>0</v>
      </c>
      <c r="BJ647" s="16" t="s">
        <v>84</v>
      </c>
      <c r="BK647" s="147">
        <f>ROUND(I647*H647,2)</f>
        <v>0</v>
      </c>
      <c r="BL647" s="16" t="s">
        <v>229</v>
      </c>
      <c r="BM647" s="146" t="s">
        <v>1354</v>
      </c>
    </row>
    <row r="648" spans="2:65" s="13" customFormat="1" ht="11.25">
      <c r="B648" s="155"/>
      <c r="D648" s="149" t="s">
        <v>253</v>
      </c>
      <c r="E648" s="156" t="s">
        <v>1</v>
      </c>
      <c r="F648" s="157" t="s">
        <v>1355</v>
      </c>
      <c r="H648" s="158">
        <v>193.8</v>
      </c>
      <c r="I648" s="159"/>
      <c r="L648" s="155"/>
      <c r="M648" s="160"/>
      <c r="T648" s="161"/>
      <c r="AT648" s="156" t="s">
        <v>253</v>
      </c>
      <c r="AU648" s="156" t="s">
        <v>86</v>
      </c>
      <c r="AV648" s="13" t="s">
        <v>86</v>
      </c>
      <c r="AW648" s="13" t="s">
        <v>32</v>
      </c>
      <c r="AX648" s="13" t="s">
        <v>84</v>
      </c>
      <c r="AY648" s="156" t="s">
        <v>223</v>
      </c>
    </row>
    <row r="649" spans="2:65" s="1" customFormat="1" ht="24.2" customHeight="1">
      <c r="B649" s="31"/>
      <c r="C649" s="169" t="s">
        <v>1356</v>
      </c>
      <c r="D649" s="169" t="s">
        <v>294</v>
      </c>
      <c r="E649" s="170" t="s">
        <v>1357</v>
      </c>
      <c r="F649" s="171" t="s">
        <v>1358</v>
      </c>
      <c r="G649" s="172" t="s">
        <v>325</v>
      </c>
      <c r="H649" s="173">
        <v>8.0030000000000001</v>
      </c>
      <c r="I649" s="174"/>
      <c r="J649" s="175">
        <f>ROUND(I649*H649,2)</f>
        <v>0</v>
      </c>
      <c r="K649" s="176"/>
      <c r="L649" s="31"/>
      <c r="M649" s="177" t="s">
        <v>1</v>
      </c>
      <c r="N649" s="178" t="s">
        <v>41</v>
      </c>
      <c r="P649" s="144">
        <f>O649*H649</f>
        <v>0</v>
      </c>
      <c r="Q649" s="144">
        <v>1E-4</v>
      </c>
      <c r="R649" s="144">
        <f>Q649*H649</f>
        <v>8.003000000000001E-4</v>
      </c>
      <c r="S649" s="144">
        <v>2.41</v>
      </c>
      <c r="T649" s="145">
        <f>S649*H649</f>
        <v>19.287230000000001</v>
      </c>
      <c r="AR649" s="146" t="s">
        <v>229</v>
      </c>
      <c r="AT649" s="146" t="s">
        <v>294</v>
      </c>
      <c r="AU649" s="146" t="s">
        <v>86</v>
      </c>
      <c r="AY649" s="16" t="s">
        <v>223</v>
      </c>
      <c r="BE649" s="147">
        <f>IF(N649="základní",J649,0)</f>
        <v>0</v>
      </c>
      <c r="BF649" s="147">
        <f>IF(N649="snížená",J649,0)</f>
        <v>0</v>
      </c>
      <c r="BG649" s="147">
        <f>IF(N649="zákl. přenesená",J649,0)</f>
        <v>0</v>
      </c>
      <c r="BH649" s="147">
        <f>IF(N649="sníž. přenesená",J649,0)</f>
        <v>0</v>
      </c>
      <c r="BI649" s="147">
        <f>IF(N649="nulová",J649,0)</f>
        <v>0</v>
      </c>
      <c r="BJ649" s="16" t="s">
        <v>84</v>
      </c>
      <c r="BK649" s="147">
        <f>ROUND(I649*H649,2)</f>
        <v>0</v>
      </c>
      <c r="BL649" s="16" t="s">
        <v>229</v>
      </c>
      <c r="BM649" s="146" t="s">
        <v>1359</v>
      </c>
    </row>
    <row r="650" spans="2:65" s="12" customFormat="1" ht="11.25">
      <c r="B650" s="148"/>
      <c r="D650" s="149" t="s">
        <v>253</v>
      </c>
      <c r="E650" s="150" t="s">
        <v>1</v>
      </c>
      <c r="F650" s="151" t="s">
        <v>931</v>
      </c>
      <c r="H650" s="150" t="s">
        <v>1</v>
      </c>
      <c r="I650" s="152"/>
      <c r="L650" s="148"/>
      <c r="M650" s="153"/>
      <c r="T650" s="154"/>
      <c r="AT650" s="150" t="s">
        <v>253</v>
      </c>
      <c r="AU650" s="150" t="s">
        <v>86</v>
      </c>
      <c r="AV650" s="12" t="s">
        <v>84</v>
      </c>
      <c r="AW650" s="12" t="s">
        <v>32</v>
      </c>
      <c r="AX650" s="12" t="s">
        <v>76</v>
      </c>
      <c r="AY650" s="150" t="s">
        <v>223</v>
      </c>
    </row>
    <row r="651" spans="2:65" s="12" customFormat="1" ht="11.25">
      <c r="B651" s="148"/>
      <c r="D651" s="149" t="s">
        <v>253</v>
      </c>
      <c r="E651" s="150" t="s">
        <v>1</v>
      </c>
      <c r="F651" s="151" t="s">
        <v>1360</v>
      </c>
      <c r="H651" s="150" t="s">
        <v>1</v>
      </c>
      <c r="I651" s="152"/>
      <c r="L651" s="148"/>
      <c r="M651" s="153"/>
      <c r="T651" s="154"/>
      <c r="AT651" s="150" t="s">
        <v>253</v>
      </c>
      <c r="AU651" s="150" t="s">
        <v>86</v>
      </c>
      <c r="AV651" s="12" t="s">
        <v>84</v>
      </c>
      <c r="AW651" s="12" t="s">
        <v>32</v>
      </c>
      <c r="AX651" s="12" t="s">
        <v>76</v>
      </c>
      <c r="AY651" s="150" t="s">
        <v>223</v>
      </c>
    </row>
    <row r="652" spans="2:65" s="13" customFormat="1" ht="22.5">
      <c r="B652" s="155"/>
      <c r="D652" s="149" t="s">
        <v>253</v>
      </c>
      <c r="E652" s="156" t="s">
        <v>1</v>
      </c>
      <c r="F652" s="157" t="s">
        <v>1361</v>
      </c>
      <c r="H652" s="158">
        <v>8.0030000000000001</v>
      </c>
      <c r="I652" s="159"/>
      <c r="L652" s="155"/>
      <c r="M652" s="160"/>
      <c r="T652" s="161"/>
      <c r="AT652" s="156" t="s">
        <v>253</v>
      </c>
      <c r="AU652" s="156" t="s">
        <v>86</v>
      </c>
      <c r="AV652" s="13" t="s">
        <v>86</v>
      </c>
      <c r="AW652" s="13" t="s">
        <v>32</v>
      </c>
      <c r="AX652" s="13" t="s">
        <v>84</v>
      </c>
      <c r="AY652" s="156" t="s">
        <v>223</v>
      </c>
    </row>
    <row r="653" spans="2:65" s="1" customFormat="1" ht="24.2" customHeight="1">
      <c r="B653" s="31"/>
      <c r="C653" s="169" t="s">
        <v>326</v>
      </c>
      <c r="D653" s="169" t="s">
        <v>294</v>
      </c>
      <c r="E653" s="170" t="s">
        <v>1362</v>
      </c>
      <c r="F653" s="171" t="s">
        <v>1363</v>
      </c>
      <c r="G653" s="172" t="s">
        <v>325</v>
      </c>
      <c r="H653" s="173">
        <v>5.67</v>
      </c>
      <c r="I653" s="174"/>
      <c r="J653" s="175">
        <f>ROUND(I653*H653,2)</f>
        <v>0</v>
      </c>
      <c r="K653" s="176"/>
      <c r="L653" s="31"/>
      <c r="M653" s="177" t="s">
        <v>1</v>
      </c>
      <c r="N653" s="178" t="s">
        <v>41</v>
      </c>
      <c r="P653" s="144">
        <f>O653*H653</f>
        <v>0</v>
      </c>
      <c r="Q653" s="144">
        <v>0</v>
      </c>
      <c r="R653" s="144">
        <f>Q653*H653</f>
        <v>0</v>
      </c>
      <c r="S653" s="144">
        <v>2.41</v>
      </c>
      <c r="T653" s="145">
        <f>S653*H653</f>
        <v>13.6647</v>
      </c>
      <c r="AR653" s="146" t="s">
        <v>229</v>
      </c>
      <c r="AT653" s="146" t="s">
        <v>294</v>
      </c>
      <c r="AU653" s="146" t="s">
        <v>86</v>
      </c>
      <c r="AY653" s="16" t="s">
        <v>223</v>
      </c>
      <c r="BE653" s="147">
        <f>IF(N653="základní",J653,0)</f>
        <v>0</v>
      </c>
      <c r="BF653" s="147">
        <f>IF(N653="snížená",J653,0)</f>
        <v>0</v>
      </c>
      <c r="BG653" s="147">
        <f>IF(N653="zákl. přenesená",J653,0)</f>
        <v>0</v>
      </c>
      <c r="BH653" s="147">
        <f>IF(N653="sníž. přenesená",J653,0)</f>
        <v>0</v>
      </c>
      <c r="BI653" s="147">
        <f>IF(N653="nulová",J653,0)</f>
        <v>0</v>
      </c>
      <c r="BJ653" s="16" t="s">
        <v>84</v>
      </c>
      <c r="BK653" s="147">
        <f>ROUND(I653*H653,2)</f>
        <v>0</v>
      </c>
      <c r="BL653" s="16" t="s">
        <v>229</v>
      </c>
      <c r="BM653" s="146" t="s">
        <v>1364</v>
      </c>
    </row>
    <row r="654" spans="2:65" s="12" customFormat="1" ht="11.25">
      <c r="B654" s="148"/>
      <c r="D654" s="149" t="s">
        <v>253</v>
      </c>
      <c r="E654" s="150" t="s">
        <v>1</v>
      </c>
      <c r="F654" s="151" t="s">
        <v>254</v>
      </c>
      <c r="H654" s="150" t="s">
        <v>1</v>
      </c>
      <c r="I654" s="152"/>
      <c r="L654" s="148"/>
      <c r="M654" s="153"/>
      <c r="T654" s="154"/>
      <c r="AT654" s="150" t="s">
        <v>253</v>
      </c>
      <c r="AU654" s="150" t="s">
        <v>86</v>
      </c>
      <c r="AV654" s="12" t="s">
        <v>84</v>
      </c>
      <c r="AW654" s="12" t="s">
        <v>32</v>
      </c>
      <c r="AX654" s="12" t="s">
        <v>76</v>
      </c>
      <c r="AY654" s="150" t="s">
        <v>223</v>
      </c>
    </row>
    <row r="655" spans="2:65" s="12" customFormat="1" ht="11.25">
      <c r="B655" s="148"/>
      <c r="D655" s="149" t="s">
        <v>253</v>
      </c>
      <c r="E655" s="150" t="s">
        <v>1</v>
      </c>
      <c r="F655" s="151" t="s">
        <v>1365</v>
      </c>
      <c r="H655" s="150" t="s">
        <v>1</v>
      </c>
      <c r="I655" s="152"/>
      <c r="L655" s="148"/>
      <c r="M655" s="153"/>
      <c r="T655" s="154"/>
      <c r="AT655" s="150" t="s">
        <v>253</v>
      </c>
      <c r="AU655" s="150" t="s">
        <v>86</v>
      </c>
      <c r="AV655" s="12" t="s">
        <v>84</v>
      </c>
      <c r="AW655" s="12" t="s">
        <v>32</v>
      </c>
      <c r="AX655" s="12" t="s">
        <v>76</v>
      </c>
      <c r="AY655" s="150" t="s">
        <v>223</v>
      </c>
    </row>
    <row r="656" spans="2:65" s="13" customFormat="1" ht="11.25">
      <c r="B656" s="155"/>
      <c r="D656" s="149" t="s">
        <v>253</v>
      </c>
      <c r="E656" s="156" t="s">
        <v>1</v>
      </c>
      <c r="F656" s="157" t="s">
        <v>1366</v>
      </c>
      <c r="H656" s="158">
        <v>5.67</v>
      </c>
      <c r="I656" s="159"/>
      <c r="L656" s="155"/>
      <c r="M656" s="160"/>
      <c r="T656" s="161"/>
      <c r="AT656" s="156" t="s">
        <v>253</v>
      </c>
      <c r="AU656" s="156" t="s">
        <v>86</v>
      </c>
      <c r="AV656" s="13" t="s">
        <v>86</v>
      </c>
      <c r="AW656" s="13" t="s">
        <v>32</v>
      </c>
      <c r="AX656" s="13" t="s">
        <v>84</v>
      </c>
      <c r="AY656" s="156" t="s">
        <v>223</v>
      </c>
    </row>
    <row r="657" spans="2:65" s="1" customFormat="1" ht="24.2" customHeight="1">
      <c r="B657" s="31"/>
      <c r="C657" s="169" t="s">
        <v>1367</v>
      </c>
      <c r="D657" s="169" t="s">
        <v>294</v>
      </c>
      <c r="E657" s="170" t="s">
        <v>1368</v>
      </c>
      <c r="F657" s="171" t="s">
        <v>1369</v>
      </c>
      <c r="G657" s="172" t="s">
        <v>325</v>
      </c>
      <c r="H657" s="173">
        <v>2.262</v>
      </c>
      <c r="I657" s="174"/>
      <c r="J657" s="175">
        <f>ROUND(I657*H657,2)</f>
        <v>0</v>
      </c>
      <c r="K657" s="176"/>
      <c r="L657" s="31"/>
      <c r="M657" s="177" t="s">
        <v>1</v>
      </c>
      <c r="N657" s="178" t="s">
        <v>41</v>
      </c>
      <c r="P657" s="144">
        <f>O657*H657</f>
        <v>0</v>
      </c>
      <c r="Q657" s="144">
        <v>0</v>
      </c>
      <c r="R657" s="144">
        <f>Q657*H657</f>
        <v>0</v>
      </c>
      <c r="S657" s="144">
        <v>2.2000000000000002</v>
      </c>
      <c r="T657" s="145">
        <f>S657*H657</f>
        <v>4.9764000000000008</v>
      </c>
      <c r="AR657" s="146" t="s">
        <v>229</v>
      </c>
      <c r="AT657" s="146" t="s">
        <v>294</v>
      </c>
      <c r="AU657" s="146" t="s">
        <v>86</v>
      </c>
      <c r="AY657" s="16" t="s">
        <v>223</v>
      </c>
      <c r="BE657" s="147">
        <f>IF(N657="základní",J657,0)</f>
        <v>0</v>
      </c>
      <c r="BF657" s="147">
        <f>IF(N657="snížená",J657,0)</f>
        <v>0</v>
      </c>
      <c r="BG657" s="147">
        <f>IF(N657="zákl. přenesená",J657,0)</f>
        <v>0</v>
      </c>
      <c r="BH657" s="147">
        <f>IF(N657="sníž. přenesená",J657,0)</f>
        <v>0</v>
      </c>
      <c r="BI657" s="147">
        <f>IF(N657="nulová",J657,0)</f>
        <v>0</v>
      </c>
      <c r="BJ657" s="16" t="s">
        <v>84</v>
      </c>
      <c r="BK657" s="147">
        <f>ROUND(I657*H657,2)</f>
        <v>0</v>
      </c>
      <c r="BL657" s="16" t="s">
        <v>229</v>
      </c>
      <c r="BM657" s="146" t="s">
        <v>1370</v>
      </c>
    </row>
    <row r="658" spans="2:65" s="12" customFormat="1" ht="11.25">
      <c r="B658" s="148"/>
      <c r="D658" s="149" t="s">
        <v>253</v>
      </c>
      <c r="E658" s="150" t="s">
        <v>1</v>
      </c>
      <c r="F658" s="151" t="s">
        <v>1371</v>
      </c>
      <c r="H658" s="150" t="s">
        <v>1</v>
      </c>
      <c r="I658" s="152"/>
      <c r="L658" s="148"/>
      <c r="M658" s="153"/>
      <c r="T658" s="154"/>
      <c r="AT658" s="150" t="s">
        <v>253</v>
      </c>
      <c r="AU658" s="150" t="s">
        <v>86</v>
      </c>
      <c r="AV658" s="12" t="s">
        <v>84</v>
      </c>
      <c r="AW658" s="12" t="s">
        <v>32</v>
      </c>
      <c r="AX658" s="12" t="s">
        <v>76</v>
      </c>
      <c r="AY658" s="150" t="s">
        <v>223</v>
      </c>
    </row>
    <row r="659" spans="2:65" s="13" customFormat="1" ht="11.25">
      <c r="B659" s="155"/>
      <c r="D659" s="149" t="s">
        <v>253</v>
      </c>
      <c r="E659" s="156" t="s">
        <v>1</v>
      </c>
      <c r="F659" s="157" t="s">
        <v>1372</v>
      </c>
      <c r="H659" s="158">
        <v>2.262</v>
      </c>
      <c r="I659" s="159"/>
      <c r="L659" s="155"/>
      <c r="M659" s="160"/>
      <c r="T659" s="161"/>
      <c r="AT659" s="156" t="s">
        <v>253</v>
      </c>
      <c r="AU659" s="156" t="s">
        <v>86</v>
      </c>
      <c r="AV659" s="13" t="s">
        <v>86</v>
      </c>
      <c r="AW659" s="13" t="s">
        <v>32</v>
      </c>
      <c r="AX659" s="13" t="s">
        <v>84</v>
      </c>
      <c r="AY659" s="156" t="s">
        <v>223</v>
      </c>
    </row>
    <row r="660" spans="2:65" s="1" customFormat="1" ht="24.2" customHeight="1">
      <c r="B660" s="31"/>
      <c r="C660" s="169" t="s">
        <v>1373</v>
      </c>
      <c r="D660" s="169" t="s">
        <v>294</v>
      </c>
      <c r="E660" s="170" t="s">
        <v>1374</v>
      </c>
      <c r="F660" s="171" t="s">
        <v>1375</v>
      </c>
      <c r="G660" s="172" t="s">
        <v>311</v>
      </c>
      <c r="H660" s="173">
        <v>9.6</v>
      </c>
      <c r="I660" s="174"/>
      <c r="J660" s="175">
        <f>ROUND(I660*H660,2)</f>
        <v>0</v>
      </c>
      <c r="K660" s="176"/>
      <c r="L660" s="31"/>
      <c r="M660" s="177" t="s">
        <v>1</v>
      </c>
      <c r="N660" s="178" t="s">
        <v>41</v>
      </c>
      <c r="P660" s="144">
        <f>O660*H660</f>
        <v>0</v>
      </c>
      <c r="Q660" s="144">
        <v>0</v>
      </c>
      <c r="R660" s="144">
        <f>Q660*H660</f>
        <v>0</v>
      </c>
      <c r="S660" s="144">
        <v>6.6000000000000003E-2</v>
      </c>
      <c r="T660" s="145">
        <f>S660*H660</f>
        <v>0.63360000000000005</v>
      </c>
      <c r="AR660" s="146" t="s">
        <v>229</v>
      </c>
      <c r="AT660" s="146" t="s">
        <v>294</v>
      </c>
      <c r="AU660" s="146" t="s">
        <v>86</v>
      </c>
      <c r="AY660" s="16" t="s">
        <v>223</v>
      </c>
      <c r="BE660" s="147">
        <f>IF(N660="základní",J660,0)</f>
        <v>0</v>
      </c>
      <c r="BF660" s="147">
        <f>IF(N660="snížená",J660,0)</f>
        <v>0</v>
      </c>
      <c r="BG660" s="147">
        <f>IF(N660="zákl. přenesená",J660,0)</f>
        <v>0</v>
      </c>
      <c r="BH660" s="147">
        <f>IF(N660="sníž. přenesená",J660,0)</f>
        <v>0</v>
      </c>
      <c r="BI660" s="147">
        <f>IF(N660="nulová",J660,0)</f>
        <v>0</v>
      </c>
      <c r="BJ660" s="16" t="s">
        <v>84</v>
      </c>
      <c r="BK660" s="147">
        <f>ROUND(I660*H660,2)</f>
        <v>0</v>
      </c>
      <c r="BL660" s="16" t="s">
        <v>229</v>
      </c>
      <c r="BM660" s="146" t="s">
        <v>1376</v>
      </c>
    </row>
    <row r="661" spans="2:65" s="12" customFormat="1" ht="11.25">
      <c r="B661" s="148"/>
      <c r="D661" s="149" t="s">
        <v>253</v>
      </c>
      <c r="E661" s="150" t="s">
        <v>1</v>
      </c>
      <c r="F661" s="151" t="s">
        <v>1377</v>
      </c>
      <c r="H661" s="150" t="s">
        <v>1</v>
      </c>
      <c r="I661" s="152"/>
      <c r="L661" s="148"/>
      <c r="M661" s="153"/>
      <c r="T661" s="154"/>
      <c r="AT661" s="150" t="s">
        <v>253</v>
      </c>
      <c r="AU661" s="150" t="s">
        <v>86</v>
      </c>
      <c r="AV661" s="12" t="s">
        <v>84</v>
      </c>
      <c r="AW661" s="12" t="s">
        <v>32</v>
      </c>
      <c r="AX661" s="12" t="s">
        <v>76</v>
      </c>
      <c r="AY661" s="150" t="s">
        <v>223</v>
      </c>
    </row>
    <row r="662" spans="2:65" s="12" customFormat="1" ht="11.25">
      <c r="B662" s="148"/>
      <c r="D662" s="149" t="s">
        <v>253</v>
      </c>
      <c r="E662" s="150" t="s">
        <v>1</v>
      </c>
      <c r="F662" s="151" t="s">
        <v>1378</v>
      </c>
      <c r="H662" s="150" t="s">
        <v>1</v>
      </c>
      <c r="I662" s="152"/>
      <c r="L662" s="148"/>
      <c r="M662" s="153"/>
      <c r="T662" s="154"/>
      <c r="AT662" s="150" t="s">
        <v>253</v>
      </c>
      <c r="AU662" s="150" t="s">
        <v>86</v>
      </c>
      <c r="AV662" s="12" t="s">
        <v>84</v>
      </c>
      <c r="AW662" s="12" t="s">
        <v>32</v>
      </c>
      <c r="AX662" s="12" t="s">
        <v>76</v>
      </c>
      <c r="AY662" s="150" t="s">
        <v>223</v>
      </c>
    </row>
    <row r="663" spans="2:65" s="13" customFormat="1" ht="11.25">
      <c r="B663" s="155"/>
      <c r="D663" s="149" t="s">
        <v>253</v>
      </c>
      <c r="E663" s="156" t="s">
        <v>1</v>
      </c>
      <c r="F663" s="157" t="s">
        <v>1379</v>
      </c>
      <c r="H663" s="158">
        <v>9.6</v>
      </c>
      <c r="I663" s="159"/>
      <c r="L663" s="155"/>
      <c r="M663" s="160"/>
      <c r="T663" s="161"/>
      <c r="AT663" s="156" t="s">
        <v>253</v>
      </c>
      <c r="AU663" s="156" t="s">
        <v>86</v>
      </c>
      <c r="AV663" s="13" t="s">
        <v>86</v>
      </c>
      <c r="AW663" s="13" t="s">
        <v>32</v>
      </c>
      <c r="AX663" s="13" t="s">
        <v>84</v>
      </c>
      <c r="AY663" s="156" t="s">
        <v>223</v>
      </c>
    </row>
    <row r="664" spans="2:65" s="1" customFormat="1" ht="24.2" customHeight="1">
      <c r="B664" s="31"/>
      <c r="C664" s="169" t="s">
        <v>1380</v>
      </c>
      <c r="D664" s="169" t="s">
        <v>294</v>
      </c>
      <c r="E664" s="170" t="s">
        <v>1381</v>
      </c>
      <c r="F664" s="171" t="s">
        <v>1382</v>
      </c>
      <c r="G664" s="172" t="s">
        <v>311</v>
      </c>
      <c r="H664" s="173">
        <v>7.5</v>
      </c>
      <c r="I664" s="174"/>
      <c r="J664" s="175">
        <f>ROUND(I664*H664,2)</f>
        <v>0</v>
      </c>
      <c r="K664" s="176"/>
      <c r="L664" s="31"/>
      <c r="M664" s="177" t="s">
        <v>1</v>
      </c>
      <c r="N664" s="178" t="s">
        <v>41</v>
      </c>
      <c r="P664" s="144">
        <f>O664*H664</f>
        <v>0</v>
      </c>
      <c r="Q664" s="144">
        <v>0</v>
      </c>
      <c r="R664" s="144">
        <f>Q664*H664</f>
        <v>0</v>
      </c>
      <c r="S664" s="144">
        <v>6.6000000000000003E-2</v>
      </c>
      <c r="T664" s="145">
        <f>S664*H664</f>
        <v>0.495</v>
      </c>
      <c r="AR664" s="146" t="s">
        <v>229</v>
      </c>
      <c r="AT664" s="146" t="s">
        <v>294</v>
      </c>
      <c r="AU664" s="146" t="s">
        <v>86</v>
      </c>
      <c r="AY664" s="16" t="s">
        <v>223</v>
      </c>
      <c r="BE664" s="147">
        <f>IF(N664="základní",J664,0)</f>
        <v>0</v>
      </c>
      <c r="BF664" s="147">
        <f>IF(N664="snížená",J664,0)</f>
        <v>0</v>
      </c>
      <c r="BG664" s="147">
        <f>IF(N664="zákl. přenesená",J664,0)</f>
        <v>0</v>
      </c>
      <c r="BH664" s="147">
        <f>IF(N664="sníž. přenesená",J664,0)</f>
        <v>0</v>
      </c>
      <c r="BI664" s="147">
        <f>IF(N664="nulová",J664,0)</f>
        <v>0</v>
      </c>
      <c r="BJ664" s="16" t="s">
        <v>84</v>
      </c>
      <c r="BK664" s="147">
        <f>ROUND(I664*H664,2)</f>
        <v>0</v>
      </c>
      <c r="BL664" s="16" t="s">
        <v>229</v>
      </c>
      <c r="BM664" s="146" t="s">
        <v>1383</v>
      </c>
    </row>
    <row r="665" spans="2:65" s="12" customFormat="1" ht="11.25">
      <c r="B665" s="148"/>
      <c r="D665" s="149" t="s">
        <v>253</v>
      </c>
      <c r="E665" s="150" t="s">
        <v>1</v>
      </c>
      <c r="F665" s="151" t="s">
        <v>1384</v>
      </c>
      <c r="H665" s="150" t="s">
        <v>1</v>
      </c>
      <c r="I665" s="152"/>
      <c r="L665" s="148"/>
      <c r="M665" s="153"/>
      <c r="T665" s="154"/>
      <c r="AT665" s="150" t="s">
        <v>253</v>
      </c>
      <c r="AU665" s="150" t="s">
        <v>86</v>
      </c>
      <c r="AV665" s="12" t="s">
        <v>84</v>
      </c>
      <c r="AW665" s="12" t="s">
        <v>32</v>
      </c>
      <c r="AX665" s="12" t="s">
        <v>76</v>
      </c>
      <c r="AY665" s="150" t="s">
        <v>223</v>
      </c>
    </row>
    <row r="666" spans="2:65" s="12" customFormat="1" ht="11.25">
      <c r="B666" s="148"/>
      <c r="D666" s="149" t="s">
        <v>253</v>
      </c>
      <c r="E666" s="150" t="s">
        <v>1</v>
      </c>
      <c r="F666" s="151" t="s">
        <v>1385</v>
      </c>
      <c r="H666" s="150" t="s">
        <v>1</v>
      </c>
      <c r="I666" s="152"/>
      <c r="L666" s="148"/>
      <c r="M666" s="153"/>
      <c r="T666" s="154"/>
      <c r="AT666" s="150" t="s">
        <v>253</v>
      </c>
      <c r="AU666" s="150" t="s">
        <v>86</v>
      </c>
      <c r="AV666" s="12" t="s">
        <v>84</v>
      </c>
      <c r="AW666" s="12" t="s">
        <v>32</v>
      </c>
      <c r="AX666" s="12" t="s">
        <v>76</v>
      </c>
      <c r="AY666" s="150" t="s">
        <v>223</v>
      </c>
    </row>
    <row r="667" spans="2:65" s="13" customFormat="1" ht="11.25">
      <c r="B667" s="155"/>
      <c r="D667" s="149" t="s">
        <v>253</v>
      </c>
      <c r="E667" s="156" t="s">
        <v>1</v>
      </c>
      <c r="F667" s="157" t="s">
        <v>1386</v>
      </c>
      <c r="H667" s="158">
        <v>7.5</v>
      </c>
      <c r="I667" s="159"/>
      <c r="L667" s="155"/>
      <c r="M667" s="160"/>
      <c r="T667" s="161"/>
      <c r="AT667" s="156" t="s">
        <v>253</v>
      </c>
      <c r="AU667" s="156" t="s">
        <v>86</v>
      </c>
      <c r="AV667" s="13" t="s">
        <v>86</v>
      </c>
      <c r="AW667" s="13" t="s">
        <v>32</v>
      </c>
      <c r="AX667" s="13" t="s">
        <v>84</v>
      </c>
      <c r="AY667" s="156" t="s">
        <v>223</v>
      </c>
    </row>
    <row r="668" spans="2:65" s="1" customFormat="1" ht="24.2" customHeight="1">
      <c r="B668" s="31"/>
      <c r="C668" s="169" t="s">
        <v>1387</v>
      </c>
      <c r="D668" s="169" t="s">
        <v>294</v>
      </c>
      <c r="E668" s="170" t="s">
        <v>1388</v>
      </c>
      <c r="F668" s="171" t="s">
        <v>1389</v>
      </c>
      <c r="G668" s="172" t="s">
        <v>311</v>
      </c>
      <c r="H668" s="173">
        <v>57</v>
      </c>
      <c r="I668" s="174"/>
      <c r="J668" s="175">
        <f>ROUND(I668*H668,2)</f>
        <v>0</v>
      </c>
      <c r="K668" s="176"/>
      <c r="L668" s="31"/>
      <c r="M668" s="177" t="s">
        <v>1</v>
      </c>
      <c r="N668" s="178" t="s">
        <v>41</v>
      </c>
      <c r="P668" s="144">
        <f>O668*H668</f>
        <v>0</v>
      </c>
      <c r="Q668" s="144">
        <v>0</v>
      </c>
      <c r="R668" s="144">
        <f>Q668*H668</f>
        <v>0</v>
      </c>
      <c r="S668" s="144">
        <v>0</v>
      </c>
      <c r="T668" s="145">
        <f>S668*H668</f>
        <v>0</v>
      </c>
      <c r="AR668" s="146" t="s">
        <v>229</v>
      </c>
      <c r="AT668" s="146" t="s">
        <v>294</v>
      </c>
      <c r="AU668" s="146" t="s">
        <v>86</v>
      </c>
      <c r="AY668" s="16" t="s">
        <v>223</v>
      </c>
      <c r="BE668" s="147">
        <f>IF(N668="základní",J668,0)</f>
        <v>0</v>
      </c>
      <c r="BF668" s="147">
        <f>IF(N668="snížená",J668,0)</f>
        <v>0</v>
      </c>
      <c r="BG668" s="147">
        <f>IF(N668="zákl. přenesená",J668,0)</f>
        <v>0</v>
      </c>
      <c r="BH668" s="147">
        <f>IF(N668="sníž. přenesená",J668,0)</f>
        <v>0</v>
      </c>
      <c r="BI668" s="147">
        <f>IF(N668="nulová",J668,0)</f>
        <v>0</v>
      </c>
      <c r="BJ668" s="16" t="s">
        <v>84</v>
      </c>
      <c r="BK668" s="147">
        <f>ROUND(I668*H668,2)</f>
        <v>0</v>
      </c>
      <c r="BL668" s="16" t="s">
        <v>229</v>
      </c>
      <c r="BM668" s="146" t="s">
        <v>1390</v>
      </c>
    </row>
    <row r="669" spans="2:65" s="13" customFormat="1" ht="11.25">
      <c r="B669" s="155"/>
      <c r="D669" s="149" t="s">
        <v>253</v>
      </c>
      <c r="E669" s="156" t="s">
        <v>1</v>
      </c>
      <c r="F669" s="157" t="s">
        <v>1391</v>
      </c>
      <c r="H669" s="158">
        <v>57</v>
      </c>
      <c r="I669" s="159"/>
      <c r="L669" s="155"/>
      <c r="M669" s="160"/>
      <c r="T669" s="161"/>
      <c r="AT669" s="156" t="s">
        <v>253</v>
      </c>
      <c r="AU669" s="156" t="s">
        <v>86</v>
      </c>
      <c r="AV669" s="13" t="s">
        <v>86</v>
      </c>
      <c r="AW669" s="13" t="s">
        <v>32</v>
      </c>
      <c r="AX669" s="13" t="s">
        <v>84</v>
      </c>
      <c r="AY669" s="156" t="s">
        <v>223</v>
      </c>
    </row>
    <row r="670" spans="2:65" s="1" customFormat="1" ht="24.2" customHeight="1">
      <c r="B670" s="31"/>
      <c r="C670" s="169" t="s">
        <v>1392</v>
      </c>
      <c r="D670" s="169" t="s">
        <v>294</v>
      </c>
      <c r="E670" s="170" t="s">
        <v>1393</v>
      </c>
      <c r="F670" s="171" t="s">
        <v>1394</v>
      </c>
      <c r="G670" s="172" t="s">
        <v>311</v>
      </c>
      <c r="H670" s="173">
        <v>94.8</v>
      </c>
      <c r="I670" s="174"/>
      <c r="J670" s="175">
        <f>ROUND(I670*H670,2)</f>
        <v>0</v>
      </c>
      <c r="K670" s="176"/>
      <c r="L670" s="31"/>
      <c r="M670" s="177" t="s">
        <v>1</v>
      </c>
      <c r="N670" s="178" t="s">
        <v>41</v>
      </c>
      <c r="P670" s="144">
        <f>O670*H670</f>
        <v>0</v>
      </c>
      <c r="Q670" s="144">
        <v>0</v>
      </c>
      <c r="R670" s="144">
        <f>Q670*H670</f>
        <v>0</v>
      </c>
      <c r="S670" s="144">
        <v>0</v>
      </c>
      <c r="T670" s="145">
        <f>S670*H670</f>
        <v>0</v>
      </c>
      <c r="AR670" s="146" t="s">
        <v>229</v>
      </c>
      <c r="AT670" s="146" t="s">
        <v>294</v>
      </c>
      <c r="AU670" s="146" t="s">
        <v>86</v>
      </c>
      <c r="AY670" s="16" t="s">
        <v>223</v>
      </c>
      <c r="BE670" s="147">
        <f>IF(N670="základní",J670,0)</f>
        <v>0</v>
      </c>
      <c r="BF670" s="147">
        <f>IF(N670="snížená",J670,0)</f>
        <v>0</v>
      </c>
      <c r="BG670" s="147">
        <f>IF(N670="zákl. přenesená",J670,0)</f>
        <v>0</v>
      </c>
      <c r="BH670" s="147">
        <f>IF(N670="sníž. přenesená",J670,0)</f>
        <v>0</v>
      </c>
      <c r="BI670" s="147">
        <f>IF(N670="nulová",J670,0)</f>
        <v>0</v>
      </c>
      <c r="BJ670" s="16" t="s">
        <v>84</v>
      </c>
      <c r="BK670" s="147">
        <f>ROUND(I670*H670,2)</f>
        <v>0</v>
      </c>
      <c r="BL670" s="16" t="s">
        <v>229</v>
      </c>
      <c r="BM670" s="146" t="s">
        <v>1395</v>
      </c>
    </row>
    <row r="671" spans="2:65" s="12" customFormat="1" ht="11.25">
      <c r="B671" s="148"/>
      <c r="D671" s="149" t="s">
        <v>253</v>
      </c>
      <c r="E671" s="150" t="s">
        <v>1</v>
      </c>
      <c r="F671" s="151" t="s">
        <v>1396</v>
      </c>
      <c r="H671" s="150" t="s">
        <v>1</v>
      </c>
      <c r="I671" s="152"/>
      <c r="L671" s="148"/>
      <c r="M671" s="153"/>
      <c r="T671" s="154"/>
      <c r="AT671" s="150" t="s">
        <v>253</v>
      </c>
      <c r="AU671" s="150" t="s">
        <v>86</v>
      </c>
      <c r="AV671" s="12" t="s">
        <v>84</v>
      </c>
      <c r="AW671" s="12" t="s">
        <v>32</v>
      </c>
      <c r="AX671" s="12" t="s">
        <v>76</v>
      </c>
      <c r="AY671" s="150" t="s">
        <v>223</v>
      </c>
    </row>
    <row r="672" spans="2:65" s="13" customFormat="1" ht="11.25">
      <c r="B672" s="155"/>
      <c r="D672" s="149" t="s">
        <v>253</v>
      </c>
      <c r="E672" s="156" t="s">
        <v>1</v>
      </c>
      <c r="F672" s="157" t="s">
        <v>1391</v>
      </c>
      <c r="H672" s="158">
        <v>57</v>
      </c>
      <c r="I672" s="159"/>
      <c r="L672" s="155"/>
      <c r="M672" s="160"/>
      <c r="T672" s="161"/>
      <c r="AT672" s="156" t="s">
        <v>253</v>
      </c>
      <c r="AU672" s="156" t="s">
        <v>86</v>
      </c>
      <c r="AV672" s="13" t="s">
        <v>86</v>
      </c>
      <c r="AW672" s="13" t="s">
        <v>32</v>
      </c>
      <c r="AX672" s="13" t="s">
        <v>76</v>
      </c>
      <c r="AY672" s="156" t="s">
        <v>223</v>
      </c>
    </row>
    <row r="673" spans="2:65" s="12" customFormat="1" ht="11.25">
      <c r="B673" s="148"/>
      <c r="D673" s="149" t="s">
        <v>253</v>
      </c>
      <c r="E673" s="150" t="s">
        <v>1</v>
      </c>
      <c r="F673" s="151" t="s">
        <v>1397</v>
      </c>
      <c r="H673" s="150" t="s">
        <v>1</v>
      </c>
      <c r="I673" s="152"/>
      <c r="L673" s="148"/>
      <c r="M673" s="153"/>
      <c r="T673" s="154"/>
      <c r="AT673" s="150" t="s">
        <v>253</v>
      </c>
      <c r="AU673" s="150" t="s">
        <v>86</v>
      </c>
      <c r="AV673" s="12" t="s">
        <v>84</v>
      </c>
      <c r="AW673" s="12" t="s">
        <v>32</v>
      </c>
      <c r="AX673" s="12" t="s">
        <v>76</v>
      </c>
      <c r="AY673" s="150" t="s">
        <v>223</v>
      </c>
    </row>
    <row r="674" spans="2:65" s="12" customFormat="1" ht="11.25">
      <c r="B674" s="148"/>
      <c r="D674" s="149" t="s">
        <v>253</v>
      </c>
      <c r="E674" s="150" t="s">
        <v>1</v>
      </c>
      <c r="F674" s="151" t="s">
        <v>1398</v>
      </c>
      <c r="H674" s="150" t="s">
        <v>1</v>
      </c>
      <c r="I674" s="152"/>
      <c r="L674" s="148"/>
      <c r="M674" s="153"/>
      <c r="T674" s="154"/>
      <c r="AT674" s="150" t="s">
        <v>253</v>
      </c>
      <c r="AU674" s="150" t="s">
        <v>86</v>
      </c>
      <c r="AV674" s="12" t="s">
        <v>84</v>
      </c>
      <c r="AW674" s="12" t="s">
        <v>32</v>
      </c>
      <c r="AX674" s="12" t="s">
        <v>76</v>
      </c>
      <c r="AY674" s="150" t="s">
        <v>223</v>
      </c>
    </row>
    <row r="675" spans="2:65" s="13" customFormat="1" ht="11.25">
      <c r="B675" s="155"/>
      <c r="D675" s="149" t="s">
        <v>253</v>
      </c>
      <c r="E675" s="156" t="s">
        <v>386</v>
      </c>
      <c r="F675" s="157" t="s">
        <v>1399</v>
      </c>
      <c r="H675" s="158">
        <v>37.799999999999997</v>
      </c>
      <c r="I675" s="159"/>
      <c r="L675" s="155"/>
      <c r="M675" s="160"/>
      <c r="T675" s="161"/>
      <c r="AT675" s="156" t="s">
        <v>253</v>
      </c>
      <c r="AU675" s="156" t="s">
        <v>86</v>
      </c>
      <c r="AV675" s="13" t="s">
        <v>86</v>
      </c>
      <c r="AW675" s="13" t="s">
        <v>32</v>
      </c>
      <c r="AX675" s="13" t="s">
        <v>76</v>
      </c>
      <c r="AY675" s="156" t="s">
        <v>223</v>
      </c>
    </row>
    <row r="676" spans="2:65" s="14" customFormat="1" ht="11.25">
      <c r="B676" s="162"/>
      <c r="D676" s="149" t="s">
        <v>253</v>
      </c>
      <c r="E676" s="163" t="s">
        <v>1</v>
      </c>
      <c r="F676" s="164" t="s">
        <v>258</v>
      </c>
      <c r="H676" s="165">
        <v>94.8</v>
      </c>
      <c r="I676" s="166"/>
      <c r="L676" s="162"/>
      <c r="M676" s="167"/>
      <c r="T676" s="168"/>
      <c r="AT676" s="163" t="s">
        <v>253</v>
      </c>
      <c r="AU676" s="163" t="s">
        <v>86</v>
      </c>
      <c r="AV676" s="14" t="s">
        <v>229</v>
      </c>
      <c r="AW676" s="14" t="s">
        <v>32</v>
      </c>
      <c r="AX676" s="14" t="s">
        <v>84</v>
      </c>
      <c r="AY676" s="163" t="s">
        <v>223</v>
      </c>
    </row>
    <row r="677" spans="2:65" s="1" customFormat="1" ht="24.2" customHeight="1">
      <c r="B677" s="31"/>
      <c r="C677" s="169" t="s">
        <v>1400</v>
      </c>
      <c r="D677" s="169" t="s">
        <v>294</v>
      </c>
      <c r="E677" s="170" t="s">
        <v>1401</v>
      </c>
      <c r="F677" s="171" t="s">
        <v>1402</v>
      </c>
      <c r="G677" s="172" t="s">
        <v>311</v>
      </c>
      <c r="H677" s="173">
        <v>25.6</v>
      </c>
      <c r="I677" s="174"/>
      <c r="J677" s="175">
        <f>ROUND(I677*H677,2)</f>
        <v>0</v>
      </c>
      <c r="K677" s="176"/>
      <c r="L677" s="31"/>
      <c r="M677" s="177" t="s">
        <v>1</v>
      </c>
      <c r="N677" s="178" t="s">
        <v>41</v>
      </c>
      <c r="P677" s="144">
        <f>O677*H677</f>
        <v>0</v>
      </c>
      <c r="Q677" s="144">
        <v>3.8850000000000003E-2</v>
      </c>
      <c r="R677" s="144">
        <f>Q677*H677</f>
        <v>0.99456000000000011</v>
      </c>
      <c r="S677" s="144">
        <v>0</v>
      </c>
      <c r="T677" s="145">
        <f>S677*H677</f>
        <v>0</v>
      </c>
      <c r="AR677" s="146" t="s">
        <v>229</v>
      </c>
      <c r="AT677" s="146" t="s">
        <v>294</v>
      </c>
      <c r="AU677" s="146" t="s">
        <v>86</v>
      </c>
      <c r="AY677" s="16" t="s">
        <v>223</v>
      </c>
      <c r="BE677" s="147">
        <f>IF(N677="základní",J677,0)</f>
        <v>0</v>
      </c>
      <c r="BF677" s="147">
        <f>IF(N677="snížená",J677,0)</f>
        <v>0</v>
      </c>
      <c r="BG677" s="147">
        <f>IF(N677="zákl. přenesená",J677,0)</f>
        <v>0</v>
      </c>
      <c r="BH677" s="147">
        <f>IF(N677="sníž. přenesená",J677,0)</f>
        <v>0</v>
      </c>
      <c r="BI677" s="147">
        <f>IF(N677="nulová",J677,0)</f>
        <v>0</v>
      </c>
      <c r="BJ677" s="16" t="s">
        <v>84</v>
      </c>
      <c r="BK677" s="147">
        <f>ROUND(I677*H677,2)</f>
        <v>0</v>
      </c>
      <c r="BL677" s="16" t="s">
        <v>229</v>
      </c>
      <c r="BM677" s="146" t="s">
        <v>1403</v>
      </c>
    </row>
    <row r="678" spans="2:65" s="12" customFormat="1" ht="11.25">
      <c r="B678" s="148"/>
      <c r="D678" s="149" t="s">
        <v>253</v>
      </c>
      <c r="E678" s="150" t="s">
        <v>1</v>
      </c>
      <c r="F678" s="151" t="s">
        <v>1404</v>
      </c>
      <c r="H678" s="150" t="s">
        <v>1</v>
      </c>
      <c r="I678" s="152"/>
      <c r="L678" s="148"/>
      <c r="M678" s="153"/>
      <c r="T678" s="154"/>
      <c r="AT678" s="150" t="s">
        <v>253</v>
      </c>
      <c r="AU678" s="150" t="s">
        <v>86</v>
      </c>
      <c r="AV678" s="12" t="s">
        <v>84</v>
      </c>
      <c r="AW678" s="12" t="s">
        <v>32</v>
      </c>
      <c r="AX678" s="12" t="s">
        <v>76</v>
      </c>
      <c r="AY678" s="150" t="s">
        <v>223</v>
      </c>
    </row>
    <row r="679" spans="2:65" s="12" customFormat="1" ht="11.25">
      <c r="B679" s="148"/>
      <c r="D679" s="149" t="s">
        <v>253</v>
      </c>
      <c r="E679" s="150" t="s">
        <v>1</v>
      </c>
      <c r="F679" s="151" t="s">
        <v>1405</v>
      </c>
      <c r="H679" s="150" t="s">
        <v>1</v>
      </c>
      <c r="I679" s="152"/>
      <c r="L679" s="148"/>
      <c r="M679" s="153"/>
      <c r="T679" s="154"/>
      <c r="AT679" s="150" t="s">
        <v>253</v>
      </c>
      <c r="AU679" s="150" t="s">
        <v>86</v>
      </c>
      <c r="AV679" s="12" t="s">
        <v>84</v>
      </c>
      <c r="AW679" s="12" t="s">
        <v>32</v>
      </c>
      <c r="AX679" s="12" t="s">
        <v>76</v>
      </c>
      <c r="AY679" s="150" t="s">
        <v>223</v>
      </c>
    </row>
    <row r="680" spans="2:65" s="13" customFormat="1" ht="11.25">
      <c r="B680" s="155"/>
      <c r="D680" s="149" t="s">
        <v>253</v>
      </c>
      <c r="E680" s="156" t="s">
        <v>1</v>
      </c>
      <c r="F680" s="157" t="s">
        <v>1406</v>
      </c>
      <c r="H680" s="158">
        <v>25.6</v>
      </c>
      <c r="I680" s="159"/>
      <c r="L680" s="155"/>
      <c r="M680" s="160"/>
      <c r="T680" s="161"/>
      <c r="AT680" s="156" t="s">
        <v>253</v>
      </c>
      <c r="AU680" s="156" t="s">
        <v>86</v>
      </c>
      <c r="AV680" s="13" t="s">
        <v>86</v>
      </c>
      <c r="AW680" s="13" t="s">
        <v>32</v>
      </c>
      <c r="AX680" s="13" t="s">
        <v>84</v>
      </c>
      <c r="AY680" s="156" t="s">
        <v>223</v>
      </c>
    </row>
    <row r="681" spans="2:65" s="1" customFormat="1" ht="24.2" customHeight="1">
      <c r="B681" s="31"/>
      <c r="C681" s="169" t="s">
        <v>1407</v>
      </c>
      <c r="D681" s="169" t="s">
        <v>294</v>
      </c>
      <c r="E681" s="170" t="s">
        <v>1408</v>
      </c>
      <c r="F681" s="171" t="s">
        <v>1409</v>
      </c>
      <c r="G681" s="172" t="s">
        <v>311</v>
      </c>
      <c r="H681" s="173">
        <v>3.2</v>
      </c>
      <c r="I681" s="174"/>
      <c r="J681" s="175">
        <f>ROUND(I681*H681,2)</f>
        <v>0</v>
      </c>
      <c r="K681" s="176"/>
      <c r="L681" s="31"/>
      <c r="M681" s="177" t="s">
        <v>1</v>
      </c>
      <c r="N681" s="178" t="s">
        <v>41</v>
      </c>
      <c r="P681" s="144">
        <f>O681*H681</f>
        <v>0</v>
      </c>
      <c r="Q681" s="144">
        <v>6.0429999999999998E-2</v>
      </c>
      <c r="R681" s="144">
        <f>Q681*H681</f>
        <v>0.19337599999999999</v>
      </c>
      <c r="S681" s="144">
        <v>0</v>
      </c>
      <c r="T681" s="145">
        <f>S681*H681</f>
        <v>0</v>
      </c>
      <c r="AR681" s="146" t="s">
        <v>229</v>
      </c>
      <c r="AT681" s="146" t="s">
        <v>294</v>
      </c>
      <c r="AU681" s="146" t="s">
        <v>86</v>
      </c>
      <c r="AY681" s="16" t="s">
        <v>223</v>
      </c>
      <c r="BE681" s="147">
        <f>IF(N681="základní",J681,0)</f>
        <v>0</v>
      </c>
      <c r="BF681" s="147">
        <f>IF(N681="snížená",J681,0)</f>
        <v>0</v>
      </c>
      <c r="BG681" s="147">
        <f>IF(N681="zákl. přenesená",J681,0)</f>
        <v>0</v>
      </c>
      <c r="BH681" s="147">
        <f>IF(N681="sníž. přenesená",J681,0)</f>
        <v>0</v>
      </c>
      <c r="BI681" s="147">
        <f>IF(N681="nulová",J681,0)</f>
        <v>0</v>
      </c>
      <c r="BJ681" s="16" t="s">
        <v>84</v>
      </c>
      <c r="BK681" s="147">
        <f>ROUND(I681*H681,2)</f>
        <v>0</v>
      </c>
      <c r="BL681" s="16" t="s">
        <v>229</v>
      </c>
      <c r="BM681" s="146" t="s">
        <v>1410</v>
      </c>
    </row>
    <row r="682" spans="2:65" s="12" customFormat="1" ht="11.25">
      <c r="B682" s="148"/>
      <c r="D682" s="149" t="s">
        <v>253</v>
      </c>
      <c r="E682" s="150" t="s">
        <v>1</v>
      </c>
      <c r="F682" s="151" t="s">
        <v>1404</v>
      </c>
      <c r="H682" s="150" t="s">
        <v>1</v>
      </c>
      <c r="I682" s="152"/>
      <c r="L682" s="148"/>
      <c r="M682" s="153"/>
      <c r="T682" s="154"/>
      <c r="AT682" s="150" t="s">
        <v>253</v>
      </c>
      <c r="AU682" s="150" t="s">
        <v>86</v>
      </c>
      <c r="AV682" s="12" t="s">
        <v>84</v>
      </c>
      <c r="AW682" s="12" t="s">
        <v>32</v>
      </c>
      <c r="AX682" s="12" t="s">
        <v>76</v>
      </c>
      <c r="AY682" s="150" t="s">
        <v>223</v>
      </c>
    </row>
    <row r="683" spans="2:65" s="12" customFormat="1" ht="11.25">
      <c r="B683" s="148"/>
      <c r="D683" s="149" t="s">
        <v>253</v>
      </c>
      <c r="E683" s="150" t="s">
        <v>1</v>
      </c>
      <c r="F683" s="151" t="s">
        <v>1411</v>
      </c>
      <c r="H683" s="150" t="s">
        <v>1</v>
      </c>
      <c r="I683" s="152"/>
      <c r="L683" s="148"/>
      <c r="M683" s="153"/>
      <c r="T683" s="154"/>
      <c r="AT683" s="150" t="s">
        <v>253</v>
      </c>
      <c r="AU683" s="150" t="s">
        <v>86</v>
      </c>
      <c r="AV683" s="12" t="s">
        <v>84</v>
      </c>
      <c r="AW683" s="12" t="s">
        <v>32</v>
      </c>
      <c r="AX683" s="12" t="s">
        <v>76</v>
      </c>
      <c r="AY683" s="150" t="s">
        <v>223</v>
      </c>
    </row>
    <row r="684" spans="2:65" s="13" customFormat="1" ht="11.25">
      <c r="B684" s="155"/>
      <c r="D684" s="149" t="s">
        <v>253</v>
      </c>
      <c r="E684" s="156" t="s">
        <v>1</v>
      </c>
      <c r="F684" s="157" t="s">
        <v>1412</v>
      </c>
      <c r="H684" s="158">
        <v>3.2</v>
      </c>
      <c r="I684" s="159"/>
      <c r="L684" s="155"/>
      <c r="M684" s="160"/>
      <c r="T684" s="161"/>
      <c r="AT684" s="156" t="s">
        <v>253</v>
      </c>
      <c r="AU684" s="156" t="s">
        <v>86</v>
      </c>
      <c r="AV684" s="13" t="s">
        <v>86</v>
      </c>
      <c r="AW684" s="13" t="s">
        <v>32</v>
      </c>
      <c r="AX684" s="13" t="s">
        <v>84</v>
      </c>
      <c r="AY684" s="156" t="s">
        <v>223</v>
      </c>
    </row>
    <row r="685" spans="2:65" s="1" customFormat="1" ht="24.2" customHeight="1">
      <c r="B685" s="31"/>
      <c r="C685" s="169" t="s">
        <v>1413</v>
      </c>
      <c r="D685" s="169" t="s">
        <v>294</v>
      </c>
      <c r="E685" s="170" t="s">
        <v>1414</v>
      </c>
      <c r="F685" s="171" t="s">
        <v>1415</v>
      </c>
      <c r="G685" s="172" t="s">
        <v>311</v>
      </c>
      <c r="H685" s="173">
        <v>3.2</v>
      </c>
      <c r="I685" s="174"/>
      <c r="J685" s="175">
        <f>ROUND(I685*H685,2)</f>
        <v>0</v>
      </c>
      <c r="K685" s="176"/>
      <c r="L685" s="31"/>
      <c r="M685" s="177" t="s">
        <v>1</v>
      </c>
      <c r="N685" s="178" t="s">
        <v>41</v>
      </c>
      <c r="P685" s="144">
        <f>O685*H685</f>
        <v>0</v>
      </c>
      <c r="Q685" s="144">
        <v>8.0570000000000003E-2</v>
      </c>
      <c r="R685" s="144">
        <f>Q685*H685</f>
        <v>0.257824</v>
      </c>
      <c r="S685" s="144">
        <v>0</v>
      </c>
      <c r="T685" s="145">
        <f>S685*H685</f>
        <v>0</v>
      </c>
      <c r="AR685" s="146" t="s">
        <v>229</v>
      </c>
      <c r="AT685" s="146" t="s">
        <v>294</v>
      </c>
      <c r="AU685" s="146" t="s">
        <v>86</v>
      </c>
      <c r="AY685" s="16" t="s">
        <v>223</v>
      </c>
      <c r="BE685" s="147">
        <f>IF(N685="základní",J685,0)</f>
        <v>0</v>
      </c>
      <c r="BF685" s="147">
        <f>IF(N685="snížená",J685,0)</f>
        <v>0</v>
      </c>
      <c r="BG685" s="147">
        <f>IF(N685="zákl. přenesená",J685,0)</f>
        <v>0</v>
      </c>
      <c r="BH685" s="147">
        <f>IF(N685="sníž. přenesená",J685,0)</f>
        <v>0</v>
      </c>
      <c r="BI685" s="147">
        <f>IF(N685="nulová",J685,0)</f>
        <v>0</v>
      </c>
      <c r="BJ685" s="16" t="s">
        <v>84</v>
      </c>
      <c r="BK685" s="147">
        <f>ROUND(I685*H685,2)</f>
        <v>0</v>
      </c>
      <c r="BL685" s="16" t="s">
        <v>229</v>
      </c>
      <c r="BM685" s="146" t="s">
        <v>1416</v>
      </c>
    </row>
    <row r="686" spans="2:65" s="12" customFormat="1" ht="11.25">
      <c r="B686" s="148"/>
      <c r="D686" s="149" t="s">
        <v>253</v>
      </c>
      <c r="E686" s="150" t="s">
        <v>1</v>
      </c>
      <c r="F686" s="151" t="s">
        <v>1404</v>
      </c>
      <c r="H686" s="150" t="s">
        <v>1</v>
      </c>
      <c r="I686" s="152"/>
      <c r="L686" s="148"/>
      <c r="M686" s="153"/>
      <c r="T686" s="154"/>
      <c r="AT686" s="150" t="s">
        <v>253</v>
      </c>
      <c r="AU686" s="150" t="s">
        <v>86</v>
      </c>
      <c r="AV686" s="12" t="s">
        <v>84</v>
      </c>
      <c r="AW686" s="12" t="s">
        <v>32</v>
      </c>
      <c r="AX686" s="12" t="s">
        <v>76</v>
      </c>
      <c r="AY686" s="150" t="s">
        <v>223</v>
      </c>
    </row>
    <row r="687" spans="2:65" s="12" customFormat="1" ht="11.25">
      <c r="B687" s="148"/>
      <c r="D687" s="149" t="s">
        <v>253</v>
      </c>
      <c r="E687" s="150" t="s">
        <v>1</v>
      </c>
      <c r="F687" s="151" t="s">
        <v>1411</v>
      </c>
      <c r="H687" s="150" t="s">
        <v>1</v>
      </c>
      <c r="I687" s="152"/>
      <c r="L687" s="148"/>
      <c r="M687" s="153"/>
      <c r="T687" s="154"/>
      <c r="AT687" s="150" t="s">
        <v>253</v>
      </c>
      <c r="AU687" s="150" t="s">
        <v>86</v>
      </c>
      <c r="AV687" s="12" t="s">
        <v>84</v>
      </c>
      <c r="AW687" s="12" t="s">
        <v>32</v>
      </c>
      <c r="AX687" s="12" t="s">
        <v>76</v>
      </c>
      <c r="AY687" s="150" t="s">
        <v>223</v>
      </c>
    </row>
    <row r="688" spans="2:65" s="13" customFormat="1" ht="11.25">
      <c r="B688" s="155"/>
      <c r="D688" s="149" t="s">
        <v>253</v>
      </c>
      <c r="E688" s="156" t="s">
        <v>1</v>
      </c>
      <c r="F688" s="157" t="s">
        <v>1412</v>
      </c>
      <c r="H688" s="158">
        <v>3.2</v>
      </c>
      <c r="I688" s="159"/>
      <c r="L688" s="155"/>
      <c r="M688" s="160"/>
      <c r="T688" s="161"/>
      <c r="AT688" s="156" t="s">
        <v>253</v>
      </c>
      <c r="AU688" s="156" t="s">
        <v>86</v>
      </c>
      <c r="AV688" s="13" t="s">
        <v>86</v>
      </c>
      <c r="AW688" s="13" t="s">
        <v>32</v>
      </c>
      <c r="AX688" s="13" t="s">
        <v>84</v>
      </c>
      <c r="AY688" s="156" t="s">
        <v>223</v>
      </c>
    </row>
    <row r="689" spans="2:65" s="1" customFormat="1" ht="24.2" customHeight="1">
      <c r="B689" s="31"/>
      <c r="C689" s="169" t="s">
        <v>1417</v>
      </c>
      <c r="D689" s="169" t="s">
        <v>294</v>
      </c>
      <c r="E689" s="170" t="s">
        <v>1418</v>
      </c>
      <c r="F689" s="171" t="s">
        <v>1419</v>
      </c>
      <c r="G689" s="172" t="s">
        <v>311</v>
      </c>
      <c r="H689" s="173">
        <v>22.5</v>
      </c>
      <c r="I689" s="174"/>
      <c r="J689" s="175">
        <f>ROUND(I689*H689,2)</f>
        <v>0</v>
      </c>
      <c r="K689" s="176"/>
      <c r="L689" s="31"/>
      <c r="M689" s="177" t="s">
        <v>1</v>
      </c>
      <c r="N689" s="178" t="s">
        <v>41</v>
      </c>
      <c r="P689" s="144">
        <f>O689*H689</f>
        <v>0</v>
      </c>
      <c r="Q689" s="144">
        <v>4.0289999999999999E-2</v>
      </c>
      <c r="R689" s="144">
        <f>Q689*H689</f>
        <v>0.90652500000000003</v>
      </c>
      <c r="S689" s="144">
        <v>0</v>
      </c>
      <c r="T689" s="145">
        <f>S689*H689</f>
        <v>0</v>
      </c>
      <c r="AR689" s="146" t="s">
        <v>229</v>
      </c>
      <c r="AT689" s="146" t="s">
        <v>294</v>
      </c>
      <c r="AU689" s="146" t="s">
        <v>86</v>
      </c>
      <c r="AY689" s="16" t="s">
        <v>223</v>
      </c>
      <c r="BE689" s="147">
        <f>IF(N689="základní",J689,0)</f>
        <v>0</v>
      </c>
      <c r="BF689" s="147">
        <f>IF(N689="snížená",J689,0)</f>
        <v>0</v>
      </c>
      <c r="BG689" s="147">
        <f>IF(N689="zákl. přenesená",J689,0)</f>
        <v>0</v>
      </c>
      <c r="BH689" s="147">
        <f>IF(N689="sníž. přenesená",J689,0)</f>
        <v>0</v>
      </c>
      <c r="BI689" s="147">
        <f>IF(N689="nulová",J689,0)</f>
        <v>0</v>
      </c>
      <c r="BJ689" s="16" t="s">
        <v>84</v>
      </c>
      <c r="BK689" s="147">
        <f>ROUND(I689*H689,2)</f>
        <v>0</v>
      </c>
      <c r="BL689" s="16" t="s">
        <v>229</v>
      </c>
      <c r="BM689" s="146" t="s">
        <v>1420</v>
      </c>
    </row>
    <row r="690" spans="2:65" s="12" customFormat="1" ht="11.25">
      <c r="B690" s="148"/>
      <c r="D690" s="149" t="s">
        <v>253</v>
      </c>
      <c r="E690" s="150" t="s">
        <v>1</v>
      </c>
      <c r="F690" s="151" t="s">
        <v>1404</v>
      </c>
      <c r="H690" s="150" t="s">
        <v>1</v>
      </c>
      <c r="I690" s="152"/>
      <c r="L690" s="148"/>
      <c r="M690" s="153"/>
      <c r="T690" s="154"/>
      <c r="AT690" s="150" t="s">
        <v>253</v>
      </c>
      <c r="AU690" s="150" t="s">
        <v>86</v>
      </c>
      <c r="AV690" s="12" t="s">
        <v>84</v>
      </c>
      <c r="AW690" s="12" t="s">
        <v>32</v>
      </c>
      <c r="AX690" s="12" t="s">
        <v>76</v>
      </c>
      <c r="AY690" s="150" t="s">
        <v>223</v>
      </c>
    </row>
    <row r="691" spans="2:65" s="12" customFormat="1" ht="11.25">
      <c r="B691" s="148"/>
      <c r="D691" s="149" t="s">
        <v>253</v>
      </c>
      <c r="E691" s="150" t="s">
        <v>1</v>
      </c>
      <c r="F691" s="151" t="s">
        <v>1421</v>
      </c>
      <c r="H691" s="150" t="s">
        <v>1</v>
      </c>
      <c r="I691" s="152"/>
      <c r="L691" s="148"/>
      <c r="M691" s="153"/>
      <c r="T691" s="154"/>
      <c r="AT691" s="150" t="s">
        <v>253</v>
      </c>
      <c r="AU691" s="150" t="s">
        <v>86</v>
      </c>
      <c r="AV691" s="12" t="s">
        <v>84</v>
      </c>
      <c r="AW691" s="12" t="s">
        <v>32</v>
      </c>
      <c r="AX691" s="12" t="s">
        <v>76</v>
      </c>
      <c r="AY691" s="150" t="s">
        <v>223</v>
      </c>
    </row>
    <row r="692" spans="2:65" s="12" customFormat="1" ht="11.25">
      <c r="B692" s="148"/>
      <c r="D692" s="149" t="s">
        <v>253</v>
      </c>
      <c r="E692" s="150" t="s">
        <v>1</v>
      </c>
      <c r="F692" s="151" t="s">
        <v>1422</v>
      </c>
      <c r="H692" s="150" t="s">
        <v>1</v>
      </c>
      <c r="I692" s="152"/>
      <c r="L692" s="148"/>
      <c r="M692" s="153"/>
      <c r="T692" s="154"/>
      <c r="AT692" s="150" t="s">
        <v>253</v>
      </c>
      <c r="AU692" s="150" t="s">
        <v>86</v>
      </c>
      <c r="AV692" s="12" t="s">
        <v>84</v>
      </c>
      <c r="AW692" s="12" t="s">
        <v>32</v>
      </c>
      <c r="AX692" s="12" t="s">
        <v>76</v>
      </c>
      <c r="AY692" s="150" t="s">
        <v>223</v>
      </c>
    </row>
    <row r="693" spans="2:65" s="13" customFormat="1" ht="11.25">
      <c r="B693" s="155"/>
      <c r="D693" s="149" t="s">
        <v>253</v>
      </c>
      <c r="E693" s="156" t="s">
        <v>1</v>
      </c>
      <c r="F693" s="157" t="s">
        <v>1423</v>
      </c>
      <c r="H693" s="158">
        <v>22.5</v>
      </c>
      <c r="I693" s="159"/>
      <c r="L693" s="155"/>
      <c r="M693" s="160"/>
      <c r="T693" s="161"/>
      <c r="AT693" s="156" t="s">
        <v>253</v>
      </c>
      <c r="AU693" s="156" t="s">
        <v>86</v>
      </c>
      <c r="AV693" s="13" t="s">
        <v>86</v>
      </c>
      <c r="AW693" s="13" t="s">
        <v>32</v>
      </c>
      <c r="AX693" s="13" t="s">
        <v>84</v>
      </c>
      <c r="AY693" s="156" t="s">
        <v>223</v>
      </c>
    </row>
    <row r="694" spans="2:65" s="1" customFormat="1" ht="24.2" customHeight="1">
      <c r="B694" s="31"/>
      <c r="C694" s="169" t="s">
        <v>1424</v>
      </c>
      <c r="D694" s="169" t="s">
        <v>294</v>
      </c>
      <c r="E694" s="170" t="s">
        <v>1425</v>
      </c>
      <c r="F694" s="171" t="s">
        <v>1426</v>
      </c>
      <c r="G694" s="172" t="s">
        <v>311</v>
      </c>
      <c r="H694" s="173">
        <v>2.5</v>
      </c>
      <c r="I694" s="174"/>
      <c r="J694" s="175">
        <f>ROUND(I694*H694,2)</f>
        <v>0</v>
      </c>
      <c r="K694" s="176"/>
      <c r="L694" s="31"/>
      <c r="M694" s="177" t="s">
        <v>1</v>
      </c>
      <c r="N694" s="178" t="s">
        <v>41</v>
      </c>
      <c r="P694" s="144">
        <f>O694*H694</f>
        <v>0</v>
      </c>
      <c r="Q694" s="144">
        <v>9.9750000000000005E-2</v>
      </c>
      <c r="R694" s="144">
        <f>Q694*H694</f>
        <v>0.24937500000000001</v>
      </c>
      <c r="S694" s="144">
        <v>0</v>
      </c>
      <c r="T694" s="145">
        <f>S694*H694</f>
        <v>0</v>
      </c>
      <c r="AR694" s="146" t="s">
        <v>229</v>
      </c>
      <c r="AT694" s="146" t="s">
        <v>294</v>
      </c>
      <c r="AU694" s="146" t="s">
        <v>86</v>
      </c>
      <c r="AY694" s="16" t="s">
        <v>223</v>
      </c>
      <c r="BE694" s="147">
        <f>IF(N694="základní",J694,0)</f>
        <v>0</v>
      </c>
      <c r="BF694" s="147">
        <f>IF(N694="snížená",J694,0)</f>
        <v>0</v>
      </c>
      <c r="BG694" s="147">
        <f>IF(N694="zákl. přenesená",J694,0)</f>
        <v>0</v>
      </c>
      <c r="BH694" s="147">
        <f>IF(N694="sníž. přenesená",J694,0)</f>
        <v>0</v>
      </c>
      <c r="BI694" s="147">
        <f>IF(N694="nulová",J694,0)</f>
        <v>0</v>
      </c>
      <c r="BJ694" s="16" t="s">
        <v>84</v>
      </c>
      <c r="BK694" s="147">
        <f>ROUND(I694*H694,2)</f>
        <v>0</v>
      </c>
      <c r="BL694" s="16" t="s">
        <v>229</v>
      </c>
      <c r="BM694" s="146" t="s">
        <v>1427</v>
      </c>
    </row>
    <row r="695" spans="2:65" s="12" customFormat="1" ht="11.25">
      <c r="B695" s="148"/>
      <c r="D695" s="149" t="s">
        <v>253</v>
      </c>
      <c r="E695" s="150" t="s">
        <v>1</v>
      </c>
      <c r="F695" s="151" t="s">
        <v>1404</v>
      </c>
      <c r="H695" s="150" t="s">
        <v>1</v>
      </c>
      <c r="I695" s="152"/>
      <c r="L695" s="148"/>
      <c r="M695" s="153"/>
      <c r="T695" s="154"/>
      <c r="AT695" s="150" t="s">
        <v>253</v>
      </c>
      <c r="AU695" s="150" t="s">
        <v>86</v>
      </c>
      <c r="AV695" s="12" t="s">
        <v>84</v>
      </c>
      <c r="AW695" s="12" t="s">
        <v>32</v>
      </c>
      <c r="AX695" s="12" t="s">
        <v>76</v>
      </c>
      <c r="AY695" s="150" t="s">
        <v>223</v>
      </c>
    </row>
    <row r="696" spans="2:65" s="12" customFormat="1" ht="11.25">
      <c r="B696" s="148"/>
      <c r="D696" s="149" t="s">
        <v>253</v>
      </c>
      <c r="E696" s="150" t="s">
        <v>1</v>
      </c>
      <c r="F696" s="151" t="s">
        <v>1421</v>
      </c>
      <c r="H696" s="150" t="s">
        <v>1</v>
      </c>
      <c r="I696" s="152"/>
      <c r="L696" s="148"/>
      <c r="M696" s="153"/>
      <c r="T696" s="154"/>
      <c r="AT696" s="150" t="s">
        <v>253</v>
      </c>
      <c r="AU696" s="150" t="s">
        <v>86</v>
      </c>
      <c r="AV696" s="12" t="s">
        <v>84</v>
      </c>
      <c r="AW696" s="12" t="s">
        <v>32</v>
      </c>
      <c r="AX696" s="12" t="s">
        <v>76</v>
      </c>
      <c r="AY696" s="150" t="s">
        <v>223</v>
      </c>
    </row>
    <row r="697" spans="2:65" s="12" customFormat="1" ht="11.25">
      <c r="B697" s="148"/>
      <c r="D697" s="149" t="s">
        <v>253</v>
      </c>
      <c r="E697" s="150" t="s">
        <v>1</v>
      </c>
      <c r="F697" s="151" t="s">
        <v>1411</v>
      </c>
      <c r="H697" s="150" t="s">
        <v>1</v>
      </c>
      <c r="I697" s="152"/>
      <c r="L697" s="148"/>
      <c r="M697" s="153"/>
      <c r="T697" s="154"/>
      <c r="AT697" s="150" t="s">
        <v>253</v>
      </c>
      <c r="AU697" s="150" t="s">
        <v>86</v>
      </c>
      <c r="AV697" s="12" t="s">
        <v>84</v>
      </c>
      <c r="AW697" s="12" t="s">
        <v>32</v>
      </c>
      <c r="AX697" s="12" t="s">
        <v>76</v>
      </c>
      <c r="AY697" s="150" t="s">
        <v>223</v>
      </c>
    </row>
    <row r="698" spans="2:65" s="13" customFormat="1" ht="11.25">
      <c r="B698" s="155"/>
      <c r="D698" s="149" t="s">
        <v>253</v>
      </c>
      <c r="E698" s="156" t="s">
        <v>1</v>
      </c>
      <c r="F698" s="157" t="s">
        <v>1428</v>
      </c>
      <c r="H698" s="158">
        <v>2.5</v>
      </c>
      <c r="I698" s="159"/>
      <c r="L698" s="155"/>
      <c r="M698" s="160"/>
      <c r="T698" s="161"/>
      <c r="AT698" s="156" t="s">
        <v>253</v>
      </c>
      <c r="AU698" s="156" t="s">
        <v>86</v>
      </c>
      <c r="AV698" s="13" t="s">
        <v>86</v>
      </c>
      <c r="AW698" s="13" t="s">
        <v>32</v>
      </c>
      <c r="AX698" s="13" t="s">
        <v>84</v>
      </c>
      <c r="AY698" s="156" t="s">
        <v>223</v>
      </c>
    </row>
    <row r="699" spans="2:65" s="1" customFormat="1" ht="24.2" customHeight="1">
      <c r="B699" s="31"/>
      <c r="C699" s="169" t="s">
        <v>1429</v>
      </c>
      <c r="D699" s="169" t="s">
        <v>294</v>
      </c>
      <c r="E699" s="170" t="s">
        <v>1430</v>
      </c>
      <c r="F699" s="171" t="s">
        <v>1431</v>
      </c>
      <c r="G699" s="172" t="s">
        <v>311</v>
      </c>
      <c r="H699" s="173">
        <v>57</v>
      </c>
      <c r="I699" s="174"/>
      <c r="J699" s="175">
        <f>ROUND(I699*H699,2)</f>
        <v>0</v>
      </c>
      <c r="K699" s="176"/>
      <c r="L699" s="31"/>
      <c r="M699" s="177" t="s">
        <v>1</v>
      </c>
      <c r="N699" s="178" t="s">
        <v>41</v>
      </c>
      <c r="P699" s="144">
        <f>O699*H699</f>
        <v>0</v>
      </c>
      <c r="Q699" s="144">
        <v>0</v>
      </c>
      <c r="R699" s="144">
        <f>Q699*H699</f>
        <v>0</v>
      </c>
      <c r="S699" s="144">
        <v>0</v>
      </c>
      <c r="T699" s="145">
        <f>S699*H699</f>
        <v>0</v>
      </c>
      <c r="AR699" s="146" t="s">
        <v>229</v>
      </c>
      <c r="AT699" s="146" t="s">
        <v>294</v>
      </c>
      <c r="AU699" s="146" t="s">
        <v>86</v>
      </c>
      <c r="AY699" s="16" t="s">
        <v>223</v>
      </c>
      <c r="BE699" s="147">
        <f>IF(N699="základní",J699,0)</f>
        <v>0</v>
      </c>
      <c r="BF699" s="147">
        <f>IF(N699="snížená",J699,0)</f>
        <v>0</v>
      </c>
      <c r="BG699" s="147">
        <f>IF(N699="zákl. přenesená",J699,0)</f>
        <v>0</v>
      </c>
      <c r="BH699" s="147">
        <f>IF(N699="sníž. přenesená",J699,0)</f>
        <v>0</v>
      </c>
      <c r="BI699" s="147">
        <f>IF(N699="nulová",J699,0)</f>
        <v>0</v>
      </c>
      <c r="BJ699" s="16" t="s">
        <v>84</v>
      </c>
      <c r="BK699" s="147">
        <f>ROUND(I699*H699,2)</f>
        <v>0</v>
      </c>
      <c r="BL699" s="16" t="s">
        <v>229</v>
      </c>
      <c r="BM699" s="146" t="s">
        <v>1432</v>
      </c>
    </row>
    <row r="700" spans="2:65" s="13" customFormat="1" ht="11.25">
      <c r="B700" s="155"/>
      <c r="D700" s="149" t="s">
        <v>253</v>
      </c>
      <c r="E700" s="156" t="s">
        <v>1</v>
      </c>
      <c r="F700" s="157" t="s">
        <v>1391</v>
      </c>
      <c r="H700" s="158">
        <v>57</v>
      </c>
      <c r="I700" s="159"/>
      <c r="L700" s="155"/>
      <c r="M700" s="160"/>
      <c r="T700" s="161"/>
      <c r="AT700" s="156" t="s">
        <v>253</v>
      </c>
      <c r="AU700" s="156" t="s">
        <v>86</v>
      </c>
      <c r="AV700" s="13" t="s">
        <v>86</v>
      </c>
      <c r="AW700" s="13" t="s">
        <v>32</v>
      </c>
      <c r="AX700" s="13" t="s">
        <v>84</v>
      </c>
      <c r="AY700" s="156" t="s">
        <v>223</v>
      </c>
    </row>
    <row r="701" spans="2:65" s="1" customFormat="1" ht="24.2" customHeight="1">
      <c r="B701" s="31"/>
      <c r="C701" s="169" t="s">
        <v>1433</v>
      </c>
      <c r="D701" s="169" t="s">
        <v>294</v>
      </c>
      <c r="E701" s="170" t="s">
        <v>1434</v>
      </c>
      <c r="F701" s="171" t="s">
        <v>1435</v>
      </c>
      <c r="G701" s="172" t="s">
        <v>311</v>
      </c>
      <c r="H701" s="173">
        <v>57</v>
      </c>
      <c r="I701" s="174"/>
      <c r="J701" s="175">
        <f>ROUND(I701*H701,2)</f>
        <v>0</v>
      </c>
      <c r="K701" s="176"/>
      <c r="L701" s="31"/>
      <c r="M701" s="177" t="s">
        <v>1</v>
      </c>
      <c r="N701" s="178" t="s">
        <v>41</v>
      </c>
      <c r="P701" s="144">
        <f>O701*H701</f>
        <v>0</v>
      </c>
      <c r="Q701" s="144">
        <v>0</v>
      </c>
      <c r="R701" s="144">
        <f>Q701*H701</f>
        <v>0</v>
      </c>
      <c r="S701" s="144">
        <v>0</v>
      </c>
      <c r="T701" s="145">
        <f>S701*H701</f>
        <v>0</v>
      </c>
      <c r="AR701" s="146" t="s">
        <v>229</v>
      </c>
      <c r="AT701" s="146" t="s">
        <v>294</v>
      </c>
      <c r="AU701" s="146" t="s">
        <v>86</v>
      </c>
      <c r="AY701" s="16" t="s">
        <v>223</v>
      </c>
      <c r="BE701" s="147">
        <f>IF(N701="základní",J701,0)</f>
        <v>0</v>
      </c>
      <c r="BF701" s="147">
        <f>IF(N701="snížená",J701,0)</f>
        <v>0</v>
      </c>
      <c r="BG701" s="147">
        <f>IF(N701="zákl. přenesená",J701,0)</f>
        <v>0</v>
      </c>
      <c r="BH701" s="147">
        <f>IF(N701="sníž. přenesená",J701,0)</f>
        <v>0</v>
      </c>
      <c r="BI701" s="147">
        <f>IF(N701="nulová",J701,0)</f>
        <v>0</v>
      </c>
      <c r="BJ701" s="16" t="s">
        <v>84</v>
      </c>
      <c r="BK701" s="147">
        <f>ROUND(I701*H701,2)</f>
        <v>0</v>
      </c>
      <c r="BL701" s="16" t="s">
        <v>229</v>
      </c>
      <c r="BM701" s="146" t="s">
        <v>1436</v>
      </c>
    </row>
    <row r="702" spans="2:65" s="13" customFormat="1" ht="11.25">
      <c r="B702" s="155"/>
      <c r="D702" s="149" t="s">
        <v>253</v>
      </c>
      <c r="E702" s="156" t="s">
        <v>1</v>
      </c>
      <c r="F702" s="157" t="s">
        <v>1391</v>
      </c>
      <c r="H702" s="158">
        <v>57</v>
      </c>
      <c r="I702" s="159"/>
      <c r="L702" s="155"/>
      <c r="M702" s="160"/>
      <c r="T702" s="161"/>
      <c r="AT702" s="156" t="s">
        <v>253</v>
      </c>
      <c r="AU702" s="156" t="s">
        <v>86</v>
      </c>
      <c r="AV702" s="13" t="s">
        <v>86</v>
      </c>
      <c r="AW702" s="13" t="s">
        <v>32</v>
      </c>
      <c r="AX702" s="13" t="s">
        <v>84</v>
      </c>
      <c r="AY702" s="156" t="s">
        <v>223</v>
      </c>
    </row>
    <row r="703" spans="2:65" s="1" customFormat="1" ht="24.2" customHeight="1">
      <c r="B703" s="31"/>
      <c r="C703" s="169" t="s">
        <v>1437</v>
      </c>
      <c r="D703" s="169" t="s">
        <v>294</v>
      </c>
      <c r="E703" s="170" t="s">
        <v>1438</v>
      </c>
      <c r="F703" s="171" t="s">
        <v>1439</v>
      </c>
      <c r="G703" s="172" t="s">
        <v>311</v>
      </c>
      <c r="H703" s="173">
        <v>32</v>
      </c>
      <c r="I703" s="174"/>
      <c r="J703" s="175">
        <f>ROUND(I703*H703,2)</f>
        <v>0</v>
      </c>
      <c r="K703" s="176"/>
      <c r="L703" s="31"/>
      <c r="M703" s="177" t="s">
        <v>1</v>
      </c>
      <c r="N703" s="178" t="s">
        <v>41</v>
      </c>
      <c r="P703" s="144">
        <f>O703*H703</f>
        <v>0</v>
      </c>
      <c r="Q703" s="144">
        <v>8.2000000000000007E-3</v>
      </c>
      <c r="R703" s="144">
        <f>Q703*H703</f>
        <v>0.26240000000000002</v>
      </c>
      <c r="S703" s="144">
        <v>0</v>
      </c>
      <c r="T703" s="145">
        <f>S703*H703</f>
        <v>0</v>
      </c>
      <c r="AR703" s="146" t="s">
        <v>229</v>
      </c>
      <c r="AT703" s="146" t="s">
        <v>294</v>
      </c>
      <c r="AU703" s="146" t="s">
        <v>86</v>
      </c>
      <c r="AY703" s="16" t="s">
        <v>223</v>
      </c>
      <c r="BE703" s="147">
        <f>IF(N703="základní",J703,0)</f>
        <v>0</v>
      </c>
      <c r="BF703" s="147">
        <f>IF(N703="snížená",J703,0)</f>
        <v>0</v>
      </c>
      <c r="BG703" s="147">
        <f>IF(N703="zákl. přenesená",J703,0)</f>
        <v>0</v>
      </c>
      <c r="BH703" s="147">
        <f>IF(N703="sníž. přenesená",J703,0)</f>
        <v>0</v>
      </c>
      <c r="BI703" s="147">
        <f>IF(N703="nulová",J703,0)</f>
        <v>0</v>
      </c>
      <c r="BJ703" s="16" t="s">
        <v>84</v>
      </c>
      <c r="BK703" s="147">
        <f>ROUND(I703*H703,2)</f>
        <v>0</v>
      </c>
      <c r="BL703" s="16" t="s">
        <v>229</v>
      </c>
      <c r="BM703" s="146" t="s">
        <v>1440</v>
      </c>
    </row>
    <row r="704" spans="2:65" s="1" customFormat="1" ht="24.2" customHeight="1">
      <c r="B704" s="31"/>
      <c r="C704" s="169" t="s">
        <v>1441</v>
      </c>
      <c r="D704" s="169" t="s">
        <v>294</v>
      </c>
      <c r="E704" s="170" t="s">
        <v>1442</v>
      </c>
      <c r="F704" s="171" t="s">
        <v>1443</v>
      </c>
      <c r="G704" s="172" t="s">
        <v>311</v>
      </c>
      <c r="H704" s="173">
        <v>25</v>
      </c>
      <c r="I704" s="174"/>
      <c r="J704" s="175">
        <f>ROUND(I704*H704,2)</f>
        <v>0</v>
      </c>
      <c r="K704" s="176"/>
      <c r="L704" s="31"/>
      <c r="M704" s="177" t="s">
        <v>1</v>
      </c>
      <c r="N704" s="178" t="s">
        <v>41</v>
      </c>
      <c r="P704" s="144">
        <f>O704*H704</f>
        <v>0</v>
      </c>
      <c r="Q704" s="144">
        <v>8.9099999999999995E-3</v>
      </c>
      <c r="R704" s="144">
        <f>Q704*H704</f>
        <v>0.22274999999999998</v>
      </c>
      <c r="S704" s="144">
        <v>0</v>
      </c>
      <c r="T704" s="145">
        <f>S704*H704</f>
        <v>0</v>
      </c>
      <c r="AR704" s="146" t="s">
        <v>229</v>
      </c>
      <c r="AT704" s="146" t="s">
        <v>294</v>
      </c>
      <c r="AU704" s="146" t="s">
        <v>86</v>
      </c>
      <c r="AY704" s="16" t="s">
        <v>223</v>
      </c>
      <c r="BE704" s="147">
        <f>IF(N704="základní",J704,0)</f>
        <v>0</v>
      </c>
      <c r="BF704" s="147">
        <f>IF(N704="snížená",J704,0)</f>
        <v>0</v>
      </c>
      <c r="BG704" s="147">
        <f>IF(N704="zákl. přenesená",J704,0)</f>
        <v>0</v>
      </c>
      <c r="BH704" s="147">
        <f>IF(N704="sníž. přenesená",J704,0)</f>
        <v>0</v>
      </c>
      <c r="BI704" s="147">
        <f>IF(N704="nulová",J704,0)</f>
        <v>0</v>
      </c>
      <c r="BJ704" s="16" t="s">
        <v>84</v>
      </c>
      <c r="BK704" s="147">
        <f>ROUND(I704*H704,2)</f>
        <v>0</v>
      </c>
      <c r="BL704" s="16" t="s">
        <v>229</v>
      </c>
      <c r="BM704" s="146" t="s">
        <v>1444</v>
      </c>
    </row>
    <row r="705" spans="2:65" s="12" customFormat="1" ht="11.25">
      <c r="B705" s="148"/>
      <c r="D705" s="149" t="s">
        <v>253</v>
      </c>
      <c r="E705" s="150" t="s">
        <v>1</v>
      </c>
      <c r="F705" s="151" t="s">
        <v>1421</v>
      </c>
      <c r="H705" s="150" t="s">
        <v>1</v>
      </c>
      <c r="I705" s="152"/>
      <c r="L705" s="148"/>
      <c r="M705" s="153"/>
      <c r="T705" s="154"/>
      <c r="AT705" s="150" t="s">
        <v>253</v>
      </c>
      <c r="AU705" s="150" t="s">
        <v>86</v>
      </c>
      <c r="AV705" s="12" t="s">
        <v>84</v>
      </c>
      <c r="AW705" s="12" t="s">
        <v>32</v>
      </c>
      <c r="AX705" s="12" t="s">
        <v>76</v>
      </c>
      <c r="AY705" s="150" t="s">
        <v>223</v>
      </c>
    </row>
    <row r="706" spans="2:65" s="13" customFormat="1" ht="11.25">
      <c r="B706" s="155"/>
      <c r="D706" s="149" t="s">
        <v>253</v>
      </c>
      <c r="E706" s="156" t="s">
        <v>1</v>
      </c>
      <c r="F706" s="157" t="s">
        <v>531</v>
      </c>
      <c r="H706" s="158">
        <v>25</v>
      </c>
      <c r="I706" s="159"/>
      <c r="L706" s="155"/>
      <c r="M706" s="160"/>
      <c r="T706" s="161"/>
      <c r="AT706" s="156" t="s">
        <v>253</v>
      </c>
      <c r="AU706" s="156" t="s">
        <v>86</v>
      </c>
      <c r="AV706" s="13" t="s">
        <v>86</v>
      </c>
      <c r="AW706" s="13" t="s">
        <v>32</v>
      </c>
      <c r="AX706" s="13" t="s">
        <v>84</v>
      </c>
      <c r="AY706" s="156" t="s">
        <v>223</v>
      </c>
    </row>
    <row r="707" spans="2:65" s="1" customFormat="1" ht="24.2" customHeight="1">
      <c r="B707" s="31"/>
      <c r="C707" s="169" t="s">
        <v>1445</v>
      </c>
      <c r="D707" s="169" t="s">
        <v>294</v>
      </c>
      <c r="E707" s="170" t="s">
        <v>1446</v>
      </c>
      <c r="F707" s="171" t="s">
        <v>1447</v>
      </c>
      <c r="G707" s="172" t="s">
        <v>311</v>
      </c>
      <c r="H707" s="173">
        <v>57</v>
      </c>
      <c r="I707" s="174"/>
      <c r="J707" s="175">
        <f>ROUND(I707*H707,2)</f>
        <v>0</v>
      </c>
      <c r="K707" s="176"/>
      <c r="L707" s="31"/>
      <c r="M707" s="177" t="s">
        <v>1</v>
      </c>
      <c r="N707" s="178" t="s">
        <v>41</v>
      </c>
      <c r="P707" s="144">
        <f>O707*H707</f>
        <v>0</v>
      </c>
      <c r="Q707" s="144">
        <v>0</v>
      </c>
      <c r="R707" s="144">
        <f>Q707*H707</f>
        <v>0</v>
      </c>
      <c r="S707" s="144">
        <v>0</v>
      </c>
      <c r="T707" s="145">
        <f>S707*H707</f>
        <v>0</v>
      </c>
      <c r="AR707" s="146" t="s">
        <v>229</v>
      </c>
      <c r="AT707" s="146" t="s">
        <v>294</v>
      </c>
      <c r="AU707" s="146" t="s">
        <v>86</v>
      </c>
      <c r="AY707" s="16" t="s">
        <v>223</v>
      </c>
      <c r="BE707" s="147">
        <f>IF(N707="základní",J707,0)</f>
        <v>0</v>
      </c>
      <c r="BF707" s="147">
        <f>IF(N707="snížená",J707,0)</f>
        <v>0</v>
      </c>
      <c r="BG707" s="147">
        <f>IF(N707="zákl. přenesená",J707,0)</f>
        <v>0</v>
      </c>
      <c r="BH707" s="147">
        <f>IF(N707="sníž. přenesená",J707,0)</f>
        <v>0</v>
      </c>
      <c r="BI707" s="147">
        <f>IF(N707="nulová",J707,0)</f>
        <v>0</v>
      </c>
      <c r="BJ707" s="16" t="s">
        <v>84</v>
      </c>
      <c r="BK707" s="147">
        <f>ROUND(I707*H707,2)</f>
        <v>0</v>
      </c>
      <c r="BL707" s="16" t="s">
        <v>229</v>
      </c>
      <c r="BM707" s="146" t="s">
        <v>1448</v>
      </c>
    </row>
    <row r="708" spans="2:65" s="13" customFormat="1" ht="11.25">
      <c r="B708" s="155"/>
      <c r="D708" s="149" t="s">
        <v>253</v>
      </c>
      <c r="E708" s="156" t="s">
        <v>1</v>
      </c>
      <c r="F708" s="157" t="s">
        <v>1391</v>
      </c>
      <c r="H708" s="158">
        <v>57</v>
      </c>
      <c r="I708" s="159"/>
      <c r="L708" s="155"/>
      <c r="M708" s="160"/>
      <c r="T708" s="161"/>
      <c r="AT708" s="156" t="s">
        <v>253</v>
      </c>
      <c r="AU708" s="156" t="s">
        <v>86</v>
      </c>
      <c r="AV708" s="13" t="s">
        <v>86</v>
      </c>
      <c r="AW708" s="13" t="s">
        <v>32</v>
      </c>
      <c r="AX708" s="13" t="s">
        <v>84</v>
      </c>
      <c r="AY708" s="156" t="s">
        <v>223</v>
      </c>
    </row>
    <row r="709" spans="2:65" s="1" customFormat="1" ht="24.2" customHeight="1">
      <c r="B709" s="31"/>
      <c r="C709" s="169" t="s">
        <v>1449</v>
      </c>
      <c r="D709" s="169" t="s">
        <v>294</v>
      </c>
      <c r="E709" s="170" t="s">
        <v>1450</v>
      </c>
      <c r="F709" s="171" t="s">
        <v>1451</v>
      </c>
      <c r="G709" s="172" t="s">
        <v>311</v>
      </c>
      <c r="H709" s="173">
        <v>57</v>
      </c>
      <c r="I709" s="174"/>
      <c r="J709" s="175">
        <f>ROUND(I709*H709,2)</f>
        <v>0</v>
      </c>
      <c r="K709" s="176"/>
      <c r="L709" s="31"/>
      <c r="M709" s="177" t="s">
        <v>1</v>
      </c>
      <c r="N709" s="178" t="s">
        <v>41</v>
      </c>
      <c r="P709" s="144">
        <f>O709*H709</f>
        <v>0</v>
      </c>
      <c r="Q709" s="144">
        <v>3.0000000000000001E-3</v>
      </c>
      <c r="R709" s="144">
        <f>Q709*H709</f>
        <v>0.17100000000000001</v>
      </c>
      <c r="S709" s="144">
        <v>0</v>
      </c>
      <c r="T709" s="145">
        <f>S709*H709</f>
        <v>0</v>
      </c>
      <c r="AR709" s="146" t="s">
        <v>229</v>
      </c>
      <c r="AT709" s="146" t="s">
        <v>294</v>
      </c>
      <c r="AU709" s="146" t="s">
        <v>86</v>
      </c>
      <c r="AY709" s="16" t="s">
        <v>223</v>
      </c>
      <c r="BE709" s="147">
        <f>IF(N709="základní",J709,0)</f>
        <v>0</v>
      </c>
      <c r="BF709" s="147">
        <f>IF(N709="snížená",J709,0)</f>
        <v>0</v>
      </c>
      <c r="BG709" s="147">
        <f>IF(N709="zákl. přenesená",J709,0)</f>
        <v>0</v>
      </c>
      <c r="BH709" s="147">
        <f>IF(N709="sníž. přenesená",J709,0)</f>
        <v>0</v>
      </c>
      <c r="BI709" s="147">
        <f>IF(N709="nulová",J709,0)</f>
        <v>0</v>
      </c>
      <c r="BJ709" s="16" t="s">
        <v>84</v>
      </c>
      <c r="BK709" s="147">
        <f>ROUND(I709*H709,2)</f>
        <v>0</v>
      </c>
      <c r="BL709" s="16" t="s">
        <v>229</v>
      </c>
      <c r="BM709" s="146" t="s">
        <v>1452</v>
      </c>
    </row>
    <row r="710" spans="2:65" s="12" customFormat="1" ht="11.25">
      <c r="B710" s="148"/>
      <c r="D710" s="149" t="s">
        <v>253</v>
      </c>
      <c r="E710" s="150" t="s">
        <v>1</v>
      </c>
      <c r="F710" s="151" t="s">
        <v>1404</v>
      </c>
      <c r="H710" s="150" t="s">
        <v>1</v>
      </c>
      <c r="I710" s="152"/>
      <c r="L710" s="148"/>
      <c r="M710" s="153"/>
      <c r="T710" s="154"/>
      <c r="AT710" s="150" t="s">
        <v>253</v>
      </c>
      <c r="AU710" s="150" t="s">
        <v>86</v>
      </c>
      <c r="AV710" s="12" t="s">
        <v>84</v>
      </c>
      <c r="AW710" s="12" t="s">
        <v>32</v>
      </c>
      <c r="AX710" s="12" t="s">
        <v>76</v>
      </c>
      <c r="AY710" s="150" t="s">
        <v>223</v>
      </c>
    </row>
    <row r="711" spans="2:65" s="13" customFormat="1" ht="11.25">
      <c r="B711" s="155"/>
      <c r="D711" s="149" t="s">
        <v>253</v>
      </c>
      <c r="E711" s="156" t="s">
        <v>1</v>
      </c>
      <c r="F711" s="157" t="s">
        <v>1391</v>
      </c>
      <c r="H711" s="158">
        <v>57</v>
      </c>
      <c r="I711" s="159"/>
      <c r="L711" s="155"/>
      <c r="M711" s="160"/>
      <c r="T711" s="161"/>
      <c r="AT711" s="156" t="s">
        <v>253</v>
      </c>
      <c r="AU711" s="156" t="s">
        <v>86</v>
      </c>
      <c r="AV711" s="13" t="s">
        <v>86</v>
      </c>
      <c r="AW711" s="13" t="s">
        <v>32</v>
      </c>
      <c r="AX711" s="13" t="s">
        <v>84</v>
      </c>
      <c r="AY711" s="156" t="s">
        <v>223</v>
      </c>
    </row>
    <row r="712" spans="2:65" s="1" customFormat="1" ht="24.2" customHeight="1">
      <c r="B712" s="31"/>
      <c r="C712" s="169" t="s">
        <v>1453</v>
      </c>
      <c r="D712" s="169" t="s">
        <v>294</v>
      </c>
      <c r="E712" s="170" t="s">
        <v>1454</v>
      </c>
      <c r="F712" s="171" t="s">
        <v>1455</v>
      </c>
      <c r="G712" s="172" t="s">
        <v>311</v>
      </c>
      <c r="H712" s="173">
        <v>57</v>
      </c>
      <c r="I712" s="174"/>
      <c r="J712" s="175">
        <f>ROUND(I712*H712,2)</f>
        <v>0</v>
      </c>
      <c r="K712" s="176"/>
      <c r="L712" s="31"/>
      <c r="M712" s="177" t="s">
        <v>1</v>
      </c>
      <c r="N712" s="178" t="s">
        <v>41</v>
      </c>
      <c r="P712" s="144">
        <f>O712*H712</f>
        <v>0</v>
      </c>
      <c r="Q712" s="144">
        <v>1.09E-3</v>
      </c>
      <c r="R712" s="144">
        <f>Q712*H712</f>
        <v>6.2130000000000005E-2</v>
      </c>
      <c r="S712" s="144">
        <v>0</v>
      </c>
      <c r="T712" s="145">
        <f>S712*H712</f>
        <v>0</v>
      </c>
      <c r="AR712" s="146" t="s">
        <v>229</v>
      </c>
      <c r="AT712" s="146" t="s">
        <v>294</v>
      </c>
      <c r="AU712" s="146" t="s">
        <v>86</v>
      </c>
      <c r="AY712" s="16" t="s">
        <v>223</v>
      </c>
      <c r="BE712" s="147">
        <f>IF(N712="základní",J712,0)</f>
        <v>0</v>
      </c>
      <c r="BF712" s="147">
        <f>IF(N712="snížená",J712,0)</f>
        <v>0</v>
      </c>
      <c r="BG712" s="147">
        <f>IF(N712="zákl. přenesená",J712,0)</f>
        <v>0</v>
      </c>
      <c r="BH712" s="147">
        <f>IF(N712="sníž. přenesená",J712,0)</f>
        <v>0</v>
      </c>
      <c r="BI712" s="147">
        <f>IF(N712="nulová",J712,0)</f>
        <v>0</v>
      </c>
      <c r="BJ712" s="16" t="s">
        <v>84</v>
      </c>
      <c r="BK712" s="147">
        <f>ROUND(I712*H712,2)</f>
        <v>0</v>
      </c>
      <c r="BL712" s="16" t="s">
        <v>229</v>
      </c>
      <c r="BM712" s="146" t="s">
        <v>1456</v>
      </c>
    </row>
    <row r="713" spans="2:65" s="12" customFormat="1" ht="11.25">
      <c r="B713" s="148"/>
      <c r="D713" s="149" t="s">
        <v>253</v>
      </c>
      <c r="E713" s="150" t="s">
        <v>1</v>
      </c>
      <c r="F713" s="151" t="s">
        <v>1404</v>
      </c>
      <c r="H713" s="150" t="s">
        <v>1</v>
      </c>
      <c r="I713" s="152"/>
      <c r="L713" s="148"/>
      <c r="M713" s="153"/>
      <c r="T713" s="154"/>
      <c r="AT713" s="150" t="s">
        <v>253</v>
      </c>
      <c r="AU713" s="150" t="s">
        <v>86</v>
      </c>
      <c r="AV713" s="12" t="s">
        <v>84</v>
      </c>
      <c r="AW713" s="12" t="s">
        <v>32</v>
      </c>
      <c r="AX713" s="12" t="s">
        <v>76</v>
      </c>
      <c r="AY713" s="150" t="s">
        <v>223</v>
      </c>
    </row>
    <row r="714" spans="2:65" s="12" customFormat="1" ht="11.25">
      <c r="B714" s="148"/>
      <c r="D714" s="149" t="s">
        <v>253</v>
      </c>
      <c r="E714" s="150" t="s">
        <v>1</v>
      </c>
      <c r="F714" s="151" t="s">
        <v>1457</v>
      </c>
      <c r="H714" s="150" t="s">
        <v>1</v>
      </c>
      <c r="I714" s="152"/>
      <c r="L714" s="148"/>
      <c r="M714" s="153"/>
      <c r="T714" s="154"/>
      <c r="AT714" s="150" t="s">
        <v>253</v>
      </c>
      <c r="AU714" s="150" t="s">
        <v>86</v>
      </c>
      <c r="AV714" s="12" t="s">
        <v>84</v>
      </c>
      <c r="AW714" s="12" t="s">
        <v>32</v>
      </c>
      <c r="AX714" s="12" t="s">
        <v>76</v>
      </c>
      <c r="AY714" s="150" t="s">
        <v>223</v>
      </c>
    </row>
    <row r="715" spans="2:65" s="13" customFormat="1" ht="11.25">
      <c r="B715" s="155"/>
      <c r="D715" s="149" t="s">
        <v>253</v>
      </c>
      <c r="E715" s="156" t="s">
        <v>1</v>
      </c>
      <c r="F715" s="157" t="s">
        <v>1391</v>
      </c>
      <c r="H715" s="158">
        <v>57</v>
      </c>
      <c r="I715" s="159"/>
      <c r="L715" s="155"/>
      <c r="M715" s="160"/>
      <c r="T715" s="161"/>
      <c r="AT715" s="156" t="s">
        <v>253</v>
      </c>
      <c r="AU715" s="156" t="s">
        <v>86</v>
      </c>
      <c r="AV715" s="13" t="s">
        <v>86</v>
      </c>
      <c r="AW715" s="13" t="s">
        <v>32</v>
      </c>
      <c r="AX715" s="13" t="s">
        <v>84</v>
      </c>
      <c r="AY715" s="156" t="s">
        <v>223</v>
      </c>
    </row>
    <row r="716" spans="2:65" s="1" customFormat="1" ht="24.2" customHeight="1">
      <c r="B716" s="31"/>
      <c r="C716" s="169" t="s">
        <v>1458</v>
      </c>
      <c r="D716" s="169" t="s">
        <v>294</v>
      </c>
      <c r="E716" s="170" t="s">
        <v>1459</v>
      </c>
      <c r="F716" s="171" t="s">
        <v>1460</v>
      </c>
      <c r="G716" s="172" t="s">
        <v>251</v>
      </c>
      <c r="H716" s="173">
        <v>3</v>
      </c>
      <c r="I716" s="174"/>
      <c r="J716" s="175">
        <f>ROUND(I716*H716,2)</f>
        <v>0</v>
      </c>
      <c r="K716" s="176"/>
      <c r="L716" s="31"/>
      <c r="M716" s="177" t="s">
        <v>1</v>
      </c>
      <c r="N716" s="178" t="s">
        <v>41</v>
      </c>
      <c r="P716" s="144">
        <f>O716*H716</f>
        <v>0</v>
      </c>
      <c r="Q716" s="144">
        <v>0</v>
      </c>
      <c r="R716" s="144">
        <f>Q716*H716</f>
        <v>0</v>
      </c>
      <c r="S716" s="144">
        <v>0</v>
      </c>
      <c r="T716" s="145">
        <f>S716*H716</f>
        <v>0</v>
      </c>
      <c r="AR716" s="146" t="s">
        <v>229</v>
      </c>
      <c r="AT716" s="146" t="s">
        <v>294</v>
      </c>
      <c r="AU716" s="146" t="s">
        <v>86</v>
      </c>
      <c r="AY716" s="16" t="s">
        <v>223</v>
      </c>
      <c r="BE716" s="147">
        <f>IF(N716="základní",J716,0)</f>
        <v>0</v>
      </c>
      <c r="BF716" s="147">
        <f>IF(N716="snížená",J716,0)</f>
        <v>0</v>
      </c>
      <c r="BG716" s="147">
        <f>IF(N716="zákl. přenesená",J716,0)</f>
        <v>0</v>
      </c>
      <c r="BH716" s="147">
        <f>IF(N716="sníž. přenesená",J716,0)</f>
        <v>0</v>
      </c>
      <c r="BI716" s="147">
        <f>IF(N716="nulová",J716,0)</f>
        <v>0</v>
      </c>
      <c r="BJ716" s="16" t="s">
        <v>84</v>
      </c>
      <c r="BK716" s="147">
        <f>ROUND(I716*H716,2)</f>
        <v>0</v>
      </c>
      <c r="BL716" s="16" t="s">
        <v>229</v>
      </c>
      <c r="BM716" s="146" t="s">
        <v>1461</v>
      </c>
    </row>
    <row r="717" spans="2:65" s="12" customFormat="1" ht="11.25">
      <c r="B717" s="148"/>
      <c r="D717" s="149" t="s">
        <v>253</v>
      </c>
      <c r="E717" s="150" t="s">
        <v>1</v>
      </c>
      <c r="F717" s="151" t="s">
        <v>1462</v>
      </c>
      <c r="H717" s="150" t="s">
        <v>1</v>
      </c>
      <c r="I717" s="152"/>
      <c r="L717" s="148"/>
      <c r="M717" s="153"/>
      <c r="T717" s="154"/>
      <c r="AT717" s="150" t="s">
        <v>253</v>
      </c>
      <c r="AU717" s="150" t="s">
        <v>86</v>
      </c>
      <c r="AV717" s="12" t="s">
        <v>84</v>
      </c>
      <c r="AW717" s="12" t="s">
        <v>32</v>
      </c>
      <c r="AX717" s="12" t="s">
        <v>76</v>
      </c>
      <c r="AY717" s="150" t="s">
        <v>223</v>
      </c>
    </row>
    <row r="718" spans="2:65" s="13" customFormat="1" ht="11.25">
      <c r="B718" s="155"/>
      <c r="D718" s="149" t="s">
        <v>253</v>
      </c>
      <c r="E718" s="156" t="s">
        <v>1</v>
      </c>
      <c r="F718" s="157" t="s">
        <v>233</v>
      </c>
      <c r="H718" s="158">
        <v>3</v>
      </c>
      <c r="I718" s="159"/>
      <c r="L718" s="155"/>
      <c r="M718" s="160"/>
      <c r="T718" s="161"/>
      <c r="AT718" s="156" t="s">
        <v>253</v>
      </c>
      <c r="AU718" s="156" t="s">
        <v>86</v>
      </c>
      <c r="AV718" s="13" t="s">
        <v>86</v>
      </c>
      <c r="AW718" s="13" t="s">
        <v>32</v>
      </c>
      <c r="AX718" s="13" t="s">
        <v>84</v>
      </c>
      <c r="AY718" s="156" t="s">
        <v>223</v>
      </c>
    </row>
    <row r="719" spans="2:65" s="1" customFormat="1" ht="21.75" customHeight="1">
      <c r="B719" s="31"/>
      <c r="C719" s="169" t="s">
        <v>1463</v>
      </c>
      <c r="D719" s="169" t="s">
        <v>294</v>
      </c>
      <c r="E719" s="170" t="s">
        <v>1464</v>
      </c>
      <c r="F719" s="171" t="s">
        <v>1465</v>
      </c>
      <c r="G719" s="172" t="s">
        <v>251</v>
      </c>
      <c r="H719" s="173">
        <v>3</v>
      </c>
      <c r="I719" s="174"/>
      <c r="J719" s="175">
        <f>ROUND(I719*H719,2)</f>
        <v>0</v>
      </c>
      <c r="K719" s="176"/>
      <c r="L719" s="31"/>
      <c r="M719" s="177" t="s">
        <v>1</v>
      </c>
      <c r="N719" s="178" t="s">
        <v>41</v>
      </c>
      <c r="P719" s="144">
        <f>O719*H719</f>
        <v>0</v>
      </c>
      <c r="Q719" s="144">
        <v>0</v>
      </c>
      <c r="R719" s="144">
        <f>Q719*H719</f>
        <v>0</v>
      </c>
      <c r="S719" s="144">
        <v>0</v>
      </c>
      <c r="T719" s="145">
        <f>S719*H719</f>
        <v>0</v>
      </c>
      <c r="AR719" s="146" t="s">
        <v>229</v>
      </c>
      <c r="AT719" s="146" t="s">
        <v>294</v>
      </c>
      <c r="AU719" s="146" t="s">
        <v>86</v>
      </c>
      <c r="AY719" s="16" t="s">
        <v>223</v>
      </c>
      <c r="BE719" s="147">
        <f>IF(N719="základní",J719,0)</f>
        <v>0</v>
      </c>
      <c r="BF719" s="147">
        <f>IF(N719="snížená",J719,0)</f>
        <v>0</v>
      </c>
      <c r="BG719" s="147">
        <f>IF(N719="zákl. přenesená",J719,0)</f>
        <v>0</v>
      </c>
      <c r="BH719" s="147">
        <f>IF(N719="sníž. přenesená",J719,0)</f>
        <v>0</v>
      </c>
      <c r="BI719" s="147">
        <f>IF(N719="nulová",J719,0)</f>
        <v>0</v>
      </c>
      <c r="BJ719" s="16" t="s">
        <v>84</v>
      </c>
      <c r="BK719" s="147">
        <f>ROUND(I719*H719,2)</f>
        <v>0</v>
      </c>
      <c r="BL719" s="16" t="s">
        <v>229</v>
      </c>
      <c r="BM719" s="146" t="s">
        <v>1466</v>
      </c>
    </row>
    <row r="720" spans="2:65" s="1" customFormat="1" ht="24.2" customHeight="1">
      <c r="B720" s="31"/>
      <c r="C720" s="169" t="s">
        <v>1467</v>
      </c>
      <c r="D720" s="169" t="s">
        <v>294</v>
      </c>
      <c r="E720" s="170" t="s">
        <v>1468</v>
      </c>
      <c r="F720" s="171" t="s">
        <v>1469</v>
      </c>
      <c r="G720" s="172" t="s">
        <v>251</v>
      </c>
      <c r="H720" s="173">
        <v>1</v>
      </c>
      <c r="I720" s="174"/>
      <c r="J720" s="175">
        <f>ROUND(I720*H720,2)</f>
        <v>0</v>
      </c>
      <c r="K720" s="176"/>
      <c r="L720" s="31"/>
      <c r="M720" s="177" t="s">
        <v>1</v>
      </c>
      <c r="N720" s="178" t="s">
        <v>41</v>
      </c>
      <c r="P720" s="144">
        <f>O720*H720</f>
        <v>0</v>
      </c>
      <c r="Q720" s="144">
        <v>0</v>
      </c>
      <c r="R720" s="144">
        <f>Q720*H720</f>
        <v>0</v>
      </c>
      <c r="S720" s="144">
        <v>0</v>
      </c>
      <c r="T720" s="145">
        <f>S720*H720</f>
        <v>0</v>
      </c>
      <c r="AR720" s="146" t="s">
        <v>229</v>
      </c>
      <c r="AT720" s="146" t="s">
        <v>294</v>
      </c>
      <c r="AU720" s="146" t="s">
        <v>86</v>
      </c>
      <c r="AY720" s="16" t="s">
        <v>223</v>
      </c>
      <c r="BE720" s="147">
        <f>IF(N720="základní",J720,0)</f>
        <v>0</v>
      </c>
      <c r="BF720" s="147">
        <f>IF(N720="snížená",J720,0)</f>
        <v>0</v>
      </c>
      <c r="BG720" s="147">
        <f>IF(N720="zákl. přenesená",J720,0)</f>
        <v>0</v>
      </c>
      <c r="BH720" s="147">
        <f>IF(N720="sníž. přenesená",J720,0)</f>
        <v>0</v>
      </c>
      <c r="BI720" s="147">
        <f>IF(N720="nulová",J720,0)</f>
        <v>0</v>
      </c>
      <c r="BJ720" s="16" t="s">
        <v>84</v>
      </c>
      <c r="BK720" s="147">
        <f>ROUND(I720*H720,2)</f>
        <v>0</v>
      </c>
      <c r="BL720" s="16" t="s">
        <v>229</v>
      </c>
      <c r="BM720" s="146" t="s">
        <v>1470</v>
      </c>
    </row>
    <row r="721" spans="2:65" s="1" customFormat="1" ht="24.2" customHeight="1">
      <c r="B721" s="31"/>
      <c r="C721" s="169" t="s">
        <v>1471</v>
      </c>
      <c r="D721" s="169" t="s">
        <v>294</v>
      </c>
      <c r="E721" s="170" t="s">
        <v>1472</v>
      </c>
      <c r="F721" s="171" t="s">
        <v>1473</v>
      </c>
      <c r="G721" s="172" t="s">
        <v>251</v>
      </c>
      <c r="H721" s="173">
        <v>1</v>
      </c>
      <c r="I721" s="174"/>
      <c r="J721" s="175">
        <f>ROUND(I721*H721,2)</f>
        <v>0</v>
      </c>
      <c r="K721" s="176"/>
      <c r="L721" s="31"/>
      <c r="M721" s="177" t="s">
        <v>1</v>
      </c>
      <c r="N721" s="178" t="s">
        <v>41</v>
      </c>
      <c r="P721" s="144">
        <f>O721*H721</f>
        <v>0</v>
      </c>
      <c r="Q721" s="144">
        <v>0</v>
      </c>
      <c r="R721" s="144">
        <f>Q721*H721</f>
        <v>0</v>
      </c>
      <c r="S721" s="144">
        <v>0</v>
      </c>
      <c r="T721" s="145">
        <f>S721*H721</f>
        <v>0</v>
      </c>
      <c r="AR721" s="146" t="s">
        <v>1474</v>
      </c>
      <c r="AT721" s="146" t="s">
        <v>294</v>
      </c>
      <c r="AU721" s="146" t="s">
        <v>86</v>
      </c>
      <c r="AY721" s="16" t="s">
        <v>223</v>
      </c>
      <c r="BE721" s="147">
        <f>IF(N721="základní",J721,0)</f>
        <v>0</v>
      </c>
      <c r="BF721" s="147">
        <f>IF(N721="snížená",J721,0)</f>
        <v>0</v>
      </c>
      <c r="BG721" s="147">
        <f>IF(N721="zákl. přenesená",J721,0)</f>
        <v>0</v>
      </c>
      <c r="BH721" s="147">
        <f>IF(N721="sníž. přenesená",J721,0)</f>
        <v>0</v>
      </c>
      <c r="BI721" s="147">
        <f>IF(N721="nulová",J721,0)</f>
        <v>0</v>
      </c>
      <c r="BJ721" s="16" t="s">
        <v>84</v>
      </c>
      <c r="BK721" s="147">
        <f>ROUND(I721*H721,2)</f>
        <v>0</v>
      </c>
      <c r="BL721" s="16" t="s">
        <v>1474</v>
      </c>
      <c r="BM721" s="146" t="s">
        <v>1475</v>
      </c>
    </row>
    <row r="722" spans="2:65" s="1" customFormat="1" ht="16.5" customHeight="1">
      <c r="B722" s="31"/>
      <c r="C722" s="169" t="s">
        <v>1476</v>
      </c>
      <c r="D722" s="169" t="s">
        <v>294</v>
      </c>
      <c r="E722" s="170" t="s">
        <v>1477</v>
      </c>
      <c r="F722" s="171" t="s">
        <v>1478</v>
      </c>
      <c r="G722" s="172" t="s">
        <v>251</v>
      </c>
      <c r="H722" s="173">
        <v>1</v>
      </c>
      <c r="I722" s="174"/>
      <c r="J722" s="175">
        <f>ROUND(I722*H722,2)</f>
        <v>0</v>
      </c>
      <c r="K722" s="176"/>
      <c r="L722" s="31"/>
      <c r="M722" s="177" t="s">
        <v>1</v>
      </c>
      <c r="N722" s="178" t="s">
        <v>41</v>
      </c>
      <c r="P722" s="144">
        <f>O722*H722</f>
        <v>0</v>
      </c>
      <c r="Q722" s="144">
        <v>0</v>
      </c>
      <c r="R722" s="144">
        <f>Q722*H722</f>
        <v>0</v>
      </c>
      <c r="S722" s="144">
        <v>0</v>
      </c>
      <c r="T722" s="145">
        <f>S722*H722</f>
        <v>0</v>
      </c>
      <c r="AR722" s="146" t="s">
        <v>229</v>
      </c>
      <c r="AT722" s="146" t="s">
        <v>294</v>
      </c>
      <c r="AU722" s="146" t="s">
        <v>86</v>
      </c>
      <c r="AY722" s="16" t="s">
        <v>223</v>
      </c>
      <c r="BE722" s="147">
        <f>IF(N722="základní",J722,0)</f>
        <v>0</v>
      </c>
      <c r="BF722" s="147">
        <f>IF(N722="snížená",J722,0)</f>
        <v>0</v>
      </c>
      <c r="BG722" s="147">
        <f>IF(N722="zákl. přenesená",J722,0)</f>
        <v>0</v>
      </c>
      <c r="BH722" s="147">
        <f>IF(N722="sníž. přenesená",J722,0)</f>
        <v>0</v>
      </c>
      <c r="BI722" s="147">
        <f>IF(N722="nulová",J722,0)</f>
        <v>0</v>
      </c>
      <c r="BJ722" s="16" t="s">
        <v>84</v>
      </c>
      <c r="BK722" s="147">
        <f>ROUND(I722*H722,2)</f>
        <v>0</v>
      </c>
      <c r="BL722" s="16" t="s">
        <v>229</v>
      </c>
      <c r="BM722" s="146" t="s">
        <v>1479</v>
      </c>
    </row>
    <row r="723" spans="2:65" s="11" customFormat="1" ht="22.9" customHeight="1">
      <c r="B723" s="121"/>
      <c r="D723" s="122" t="s">
        <v>75</v>
      </c>
      <c r="E723" s="131" t="s">
        <v>1480</v>
      </c>
      <c r="F723" s="131" t="s">
        <v>1481</v>
      </c>
      <c r="I723" s="124"/>
      <c r="J723" s="132">
        <f>BK723</f>
        <v>0</v>
      </c>
      <c r="L723" s="121"/>
      <c r="M723" s="126"/>
      <c r="P723" s="127">
        <f>SUM(P724:P741)</f>
        <v>0</v>
      </c>
      <c r="R723" s="127">
        <f>SUM(R724:R741)</f>
        <v>0</v>
      </c>
      <c r="T723" s="128">
        <f>SUM(T724:T741)</f>
        <v>0</v>
      </c>
      <c r="AR723" s="122" t="s">
        <v>84</v>
      </c>
      <c r="AT723" s="129" t="s">
        <v>75</v>
      </c>
      <c r="AU723" s="129" t="s">
        <v>84</v>
      </c>
      <c r="AY723" s="122" t="s">
        <v>223</v>
      </c>
      <c r="BK723" s="130">
        <f>SUM(BK724:BK741)</f>
        <v>0</v>
      </c>
    </row>
    <row r="724" spans="2:65" s="1" customFormat="1" ht="24.2" customHeight="1">
      <c r="B724" s="31"/>
      <c r="C724" s="169" t="s">
        <v>1482</v>
      </c>
      <c r="D724" s="169" t="s">
        <v>294</v>
      </c>
      <c r="E724" s="170" t="s">
        <v>1483</v>
      </c>
      <c r="F724" s="171" t="s">
        <v>1484</v>
      </c>
      <c r="G724" s="172" t="s">
        <v>390</v>
      </c>
      <c r="H724" s="173">
        <v>2680.6590000000001</v>
      </c>
      <c r="I724" s="174"/>
      <c r="J724" s="175">
        <f>ROUND(I724*H724,2)</f>
        <v>0</v>
      </c>
      <c r="K724" s="176"/>
      <c r="L724" s="31"/>
      <c r="M724" s="177" t="s">
        <v>1</v>
      </c>
      <c r="N724" s="178" t="s">
        <v>41</v>
      </c>
      <c r="P724" s="144">
        <f>O724*H724</f>
        <v>0</v>
      </c>
      <c r="Q724" s="144">
        <v>0</v>
      </c>
      <c r="R724" s="144">
        <f>Q724*H724</f>
        <v>0</v>
      </c>
      <c r="S724" s="144">
        <v>0</v>
      </c>
      <c r="T724" s="145">
        <f>S724*H724</f>
        <v>0</v>
      </c>
      <c r="AR724" s="146" t="s">
        <v>229</v>
      </c>
      <c r="AT724" s="146" t="s">
        <v>294</v>
      </c>
      <c r="AU724" s="146" t="s">
        <v>86</v>
      </c>
      <c r="AY724" s="16" t="s">
        <v>223</v>
      </c>
      <c r="BE724" s="147">
        <f>IF(N724="základní",J724,0)</f>
        <v>0</v>
      </c>
      <c r="BF724" s="147">
        <f>IF(N724="snížená",J724,0)</f>
        <v>0</v>
      </c>
      <c r="BG724" s="147">
        <f>IF(N724="zákl. přenesená",J724,0)</f>
        <v>0</v>
      </c>
      <c r="BH724" s="147">
        <f>IF(N724="sníž. přenesená",J724,0)</f>
        <v>0</v>
      </c>
      <c r="BI724" s="147">
        <f>IF(N724="nulová",J724,0)</f>
        <v>0</v>
      </c>
      <c r="BJ724" s="16" t="s">
        <v>84</v>
      </c>
      <c r="BK724" s="147">
        <f>ROUND(I724*H724,2)</f>
        <v>0</v>
      </c>
      <c r="BL724" s="16" t="s">
        <v>229</v>
      </c>
      <c r="BM724" s="146" t="s">
        <v>1485</v>
      </c>
    </row>
    <row r="725" spans="2:65" s="1" customFormat="1" ht="24.2" customHeight="1">
      <c r="B725" s="31"/>
      <c r="C725" s="169" t="s">
        <v>1486</v>
      </c>
      <c r="D725" s="169" t="s">
        <v>294</v>
      </c>
      <c r="E725" s="170" t="s">
        <v>1487</v>
      </c>
      <c r="F725" s="171" t="s">
        <v>1488</v>
      </c>
      <c r="G725" s="172" t="s">
        <v>390</v>
      </c>
      <c r="H725" s="173">
        <v>61655.156999999999</v>
      </c>
      <c r="I725" s="174"/>
      <c r="J725" s="175">
        <f>ROUND(I725*H725,2)</f>
        <v>0</v>
      </c>
      <c r="K725" s="176"/>
      <c r="L725" s="31"/>
      <c r="M725" s="177" t="s">
        <v>1</v>
      </c>
      <c r="N725" s="178" t="s">
        <v>41</v>
      </c>
      <c r="P725" s="144">
        <f>O725*H725</f>
        <v>0</v>
      </c>
      <c r="Q725" s="144">
        <v>0</v>
      </c>
      <c r="R725" s="144">
        <f>Q725*H725</f>
        <v>0</v>
      </c>
      <c r="S725" s="144">
        <v>0</v>
      </c>
      <c r="T725" s="145">
        <f>S725*H725</f>
        <v>0</v>
      </c>
      <c r="AR725" s="146" t="s">
        <v>229</v>
      </c>
      <c r="AT725" s="146" t="s">
        <v>294</v>
      </c>
      <c r="AU725" s="146" t="s">
        <v>86</v>
      </c>
      <c r="AY725" s="16" t="s">
        <v>223</v>
      </c>
      <c r="BE725" s="147">
        <f>IF(N725="základní",J725,0)</f>
        <v>0</v>
      </c>
      <c r="BF725" s="147">
        <f>IF(N725="snížená",J725,0)</f>
        <v>0</v>
      </c>
      <c r="BG725" s="147">
        <f>IF(N725="zákl. přenesená",J725,0)</f>
        <v>0</v>
      </c>
      <c r="BH725" s="147">
        <f>IF(N725="sníž. přenesená",J725,0)</f>
        <v>0</v>
      </c>
      <c r="BI725" s="147">
        <f>IF(N725="nulová",J725,0)</f>
        <v>0</v>
      </c>
      <c r="BJ725" s="16" t="s">
        <v>84</v>
      </c>
      <c r="BK725" s="147">
        <f>ROUND(I725*H725,2)</f>
        <v>0</v>
      </c>
      <c r="BL725" s="16" t="s">
        <v>229</v>
      </c>
      <c r="BM725" s="146" t="s">
        <v>1489</v>
      </c>
    </row>
    <row r="726" spans="2:65" s="13" customFormat="1" ht="11.25">
      <c r="B726" s="155"/>
      <c r="D726" s="149" t="s">
        <v>253</v>
      </c>
      <c r="F726" s="157" t="s">
        <v>1490</v>
      </c>
      <c r="H726" s="158">
        <v>61655.156999999999</v>
      </c>
      <c r="I726" s="159"/>
      <c r="L726" s="155"/>
      <c r="M726" s="160"/>
      <c r="T726" s="161"/>
      <c r="AT726" s="156" t="s">
        <v>253</v>
      </c>
      <c r="AU726" s="156" t="s">
        <v>86</v>
      </c>
      <c r="AV726" s="13" t="s">
        <v>86</v>
      </c>
      <c r="AW726" s="13" t="s">
        <v>4</v>
      </c>
      <c r="AX726" s="13" t="s">
        <v>84</v>
      </c>
      <c r="AY726" s="156" t="s">
        <v>223</v>
      </c>
    </row>
    <row r="727" spans="2:65" s="1" customFormat="1" ht="33" customHeight="1">
      <c r="B727" s="31"/>
      <c r="C727" s="169" t="s">
        <v>1491</v>
      </c>
      <c r="D727" s="169" t="s">
        <v>294</v>
      </c>
      <c r="E727" s="170" t="s">
        <v>1492</v>
      </c>
      <c r="F727" s="171" t="s">
        <v>1493</v>
      </c>
      <c r="G727" s="172" t="s">
        <v>390</v>
      </c>
      <c r="H727" s="173">
        <v>0.13100000000000001</v>
      </c>
      <c r="I727" s="174"/>
      <c r="J727" s="175">
        <f>ROUND(I727*H727,2)</f>
        <v>0</v>
      </c>
      <c r="K727" s="176"/>
      <c r="L727" s="31"/>
      <c r="M727" s="177" t="s">
        <v>1</v>
      </c>
      <c r="N727" s="178" t="s">
        <v>41</v>
      </c>
      <c r="P727" s="144">
        <f>O727*H727</f>
        <v>0</v>
      </c>
      <c r="Q727" s="144">
        <v>0</v>
      </c>
      <c r="R727" s="144">
        <f>Q727*H727</f>
        <v>0</v>
      </c>
      <c r="S727" s="144">
        <v>0</v>
      </c>
      <c r="T727" s="145">
        <f>S727*H727</f>
        <v>0</v>
      </c>
      <c r="AR727" s="146" t="s">
        <v>229</v>
      </c>
      <c r="AT727" s="146" t="s">
        <v>294</v>
      </c>
      <c r="AU727" s="146" t="s">
        <v>86</v>
      </c>
      <c r="AY727" s="16" t="s">
        <v>223</v>
      </c>
      <c r="BE727" s="147">
        <f>IF(N727="základní",J727,0)</f>
        <v>0</v>
      </c>
      <c r="BF727" s="147">
        <f>IF(N727="snížená",J727,0)</f>
        <v>0</v>
      </c>
      <c r="BG727" s="147">
        <f>IF(N727="zákl. přenesená",J727,0)</f>
        <v>0</v>
      </c>
      <c r="BH727" s="147">
        <f>IF(N727="sníž. přenesená",J727,0)</f>
        <v>0</v>
      </c>
      <c r="BI727" s="147">
        <f>IF(N727="nulová",J727,0)</f>
        <v>0</v>
      </c>
      <c r="BJ727" s="16" t="s">
        <v>84</v>
      </c>
      <c r="BK727" s="147">
        <f>ROUND(I727*H727,2)</f>
        <v>0</v>
      </c>
      <c r="BL727" s="16" t="s">
        <v>229</v>
      </c>
      <c r="BM727" s="146" t="s">
        <v>1494</v>
      </c>
    </row>
    <row r="728" spans="2:65" s="13" customFormat="1" ht="11.25">
      <c r="B728" s="155"/>
      <c r="D728" s="149" t="s">
        <v>253</v>
      </c>
      <c r="E728" s="156" t="s">
        <v>1</v>
      </c>
      <c r="F728" s="157" t="s">
        <v>1495</v>
      </c>
      <c r="H728" s="158">
        <v>0.13100000000000001</v>
      </c>
      <c r="I728" s="159"/>
      <c r="L728" s="155"/>
      <c r="M728" s="160"/>
      <c r="T728" s="161"/>
      <c r="AT728" s="156" t="s">
        <v>253</v>
      </c>
      <c r="AU728" s="156" t="s">
        <v>86</v>
      </c>
      <c r="AV728" s="13" t="s">
        <v>86</v>
      </c>
      <c r="AW728" s="13" t="s">
        <v>32</v>
      </c>
      <c r="AX728" s="13" t="s">
        <v>84</v>
      </c>
      <c r="AY728" s="156" t="s">
        <v>223</v>
      </c>
    </row>
    <row r="729" spans="2:65" s="1" customFormat="1" ht="37.9" customHeight="1">
      <c r="B729" s="31"/>
      <c r="C729" s="169" t="s">
        <v>1496</v>
      </c>
      <c r="D729" s="169" t="s">
        <v>294</v>
      </c>
      <c r="E729" s="170" t="s">
        <v>1497</v>
      </c>
      <c r="F729" s="171" t="s">
        <v>1498</v>
      </c>
      <c r="G729" s="172" t="s">
        <v>390</v>
      </c>
      <c r="H729" s="173">
        <v>212.376</v>
      </c>
      <c r="I729" s="174"/>
      <c r="J729" s="175">
        <f>ROUND(I729*H729,2)</f>
        <v>0</v>
      </c>
      <c r="K729" s="176"/>
      <c r="L729" s="31"/>
      <c r="M729" s="177" t="s">
        <v>1</v>
      </c>
      <c r="N729" s="178" t="s">
        <v>41</v>
      </c>
      <c r="P729" s="144">
        <f>O729*H729</f>
        <v>0</v>
      </c>
      <c r="Q729" s="144">
        <v>0</v>
      </c>
      <c r="R729" s="144">
        <f>Q729*H729</f>
        <v>0</v>
      </c>
      <c r="S729" s="144">
        <v>0</v>
      </c>
      <c r="T729" s="145">
        <f>S729*H729</f>
        <v>0</v>
      </c>
      <c r="AR729" s="146" t="s">
        <v>229</v>
      </c>
      <c r="AT729" s="146" t="s">
        <v>294</v>
      </c>
      <c r="AU729" s="146" t="s">
        <v>86</v>
      </c>
      <c r="AY729" s="16" t="s">
        <v>223</v>
      </c>
      <c r="BE729" s="147">
        <f>IF(N729="základní",J729,0)</f>
        <v>0</v>
      </c>
      <c r="BF729" s="147">
        <f>IF(N729="snížená",J729,0)</f>
        <v>0</v>
      </c>
      <c r="BG729" s="147">
        <f>IF(N729="zákl. přenesená",J729,0)</f>
        <v>0</v>
      </c>
      <c r="BH729" s="147">
        <f>IF(N729="sníž. přenesená",J729,0)</f>
        <v>0</v>
      </c>
      <c r="BI729" s="147">
        <f>IF(N729="nulová",J729,0)</f>
        <v>0</v>
      </c>
      <c r="BJ729" s="16" t="s">
        <v>84</v>
      </c>
      <c r="BK729" s="147">
        <f>ROUND(I729*H729,2)</f>
        <v>0</v>
      </c>
      <c r="BL729" s="16" t="s">
        <v>229</v>
      </c>
      <c r="BM729" s="146" t="s">
        <v>1499</v>
      </c>
    </row>
    <row r="730" spans="2:65" s="13" customFormat="1" ht="11.25">
      <c r="B730" s="155"/>
      <c r="D730" s="149" t="s">
        <v>253</v>
      </c>
      <c r="E730" s="156" t="s">
        <v>1</v>
      </c>
      <c r="F730" s="157" t="s">
        <v>1500</v>
      </c>
      <c r="H730" s="158">
        <v>212.376</v>
      </c>
      <c r="I730" s="159"/>
      <c r="L730" s="155"/>
      <c r="M730" s="160"/>
      <c r="T730" s="161"/>
      <c r="AT730" s="156" t="s">
        <v>253</v>
      </c>
      <c r="AU730" s="156" t="s">
        <v>86</v>
      </c>
      <c r="AV730" s="13" t="s">
        <v>86</v>
      </c>
      <c r="AW730" s="13" t="s">
        <v>32</v>
      </c>
      <c r="AX730" s="13" t="s">
        <v>84</v>
      </c>
      <c r="AY730" s="156" t="s">
        <v>223</v>
      </c>
    </row>
    <row r="731" spans="2:65" s="1" customFormat="1" ht="37.9" customHeight="1">
      <c r="B731" s="31"/>
      <c r="C731" s="169" t="s">
        <v>1501</v>
      </c>
      <c r="D731" s="169" t="s">
        <v>294</v>
      </c>
      <c r="E731" s="170" t="s">
        <v>1502</v>
      </c>
      <c r="F731" s="171" t="s">
        <v>1503</v>
      </c>
      <c r="G731" s="172" t="s">
        <v>390</v>
      </c>
      <c r="H731" s="173">
        <v>32.951999999999998</v>
      </c>
      <c r="I731" s="174"/>
      <c r="J731" s="175">
        <f>ROUND(I731*H731,2)</f>
        <v>0</v>
      </c>
      <c r="K731" s="176"/>
      <c r="L731" s="31"/>
      <c r="M731" s="177" t="s">
        <v>1</v>
      </c>
      <c r="N731" s="178" t="s">
        <v>41</v>
      </c>
      <c r="P731" s="144">
        <f>O731*H731</f>
        <v>0</v>
      </c>
      <c r="Q731" s="144">
        <v>0</v>
      </c>
      <c r="R731" s="144">
        <f>Q731*H731</f>
        <v>0</v>
      </c>
      <c r="S731" s="144">
        <v>0</v>
      </c>
      <c r="T731" s="145">
        <f>S731*H731</f>
        <v>0</v>
      </c>
      <c r="AR731" s="146" t="s">
        <v>229</v>
      </c>
      <c r="AT731" s="146" t="s">
        <v>294</v>
      </c>
      <c r="AU731" s="146" t="s">
        <v>86</v>
      </c>
      <c r="AY731" s="16" t="s">
        <v>223</v>
      </c>
      <c r="BE731" s="147">
        <f>IF(N731="základní",J731,0)</f>
        <v>0</v>
      </c>
      <c r="BF731" s="147">
        <f>IF(N731="snížená",J731,0)</f>
        <v>0</v>
      </c>
      <c r="BG731" s="147">
        <f>IF(N731="zákl. přenesená",J731,0)</f>
        <v>0</v>
      </c>
      <c r="BH731" s="147">
        <f>IF(N731="sníž. přenesená",J731,0)</f>
        <v>0</v>
      </c>
      <c r="BI731" s="147">
        <f>IF(N731="nulová",J731,0)</f>
        <v>0</v>
      </c>
      <c r="BJ731" s="16" t="s">
        <v>84</v>
      </c>
      <c r="BK731" s="147">
        <f>ROUND(I731*H731,2)</f>
        <v>0</v>
      </c>
      <c r="BL731" s="16" t="s">
        <v>229</v>
      </c>
      <c r="BM731" s="146" t="s">
        <v>1504</v>
      </c>
    </row>
    <row r="732" spans="2:65" s="13" customFormat="1" ht="11.25">
      <c r="B732" s="155"/>
      <c r="D732" s="149" t="s">
        <v>253</v>
      </c>
      <c r="E732" s="156" t="s">
        <v>1</v>
      </c>
      <c r="F732" s="157" t="s">
        <v>1505</v>
      </c>
      <c r="H732" s="158">
        <v>32.951999999999998</v>
      </c>
      <c r="I732" s="159"/>
      <c r="L732" s="155"/>
      <c r="M732" s="160"/>
      <c r="T732" s="161"/>
      <c r="AT732" s="156" t="s">
        <v>253</v>
      </c>
      <c r="AU732" s="156" t="s">
        <v>86</v>
      </c>
      <c r="AV732" s="13" t="s">
        <v>86</v>
      </c>
      <c r="AW732" s="13" t="s">
        <v>32</v>
      </c>
      <c r="AX732" s="13" t="s">
        <v>84</v>
      </c>
      <c r="AY732" s="156" t="s">
        <v>223</v>
      </c>
    </row>
    <row r="733" spans="2:65" s="1" customFormat="1" ht="44.25" customHeight="1">
      <c r="B733" s="31"/>
      <c r="C733" s="169" t="s">
        <v>1506</v>
      </c>
      <c r="D733" s="169" t="s">
        <v>294</v>
      </c>
      <c r="E733" s="170" t="s">
        <v>1507</v>
      </c>
      <c r="F733" s="171" t="s">
        <v>1508</v>
      </c>
      <c r="G733" s="172" t="s">
        <v>390</v>
      </c>
      <c r="H733" s="173">
        <v>1577.6849999999999</v>
      </c>
      <c r="I733" s="174"/>
      <c r="J733" s="175">
        <f>ROUND(I733*H733,2)</f>
        <v>0</v>
      </c>
      <c r="K733" s="176"/>
      <c r="L733" s="31"/>
      <c r="M733" s="177" t="s">
        <v>1</v>
      </c>
      <c r="N733" s="178" t="s">
        <v>41</v>
      </c>
      <c r="P733" s="144">
        <f>O733*H733</f>
        <v>0</v>
      </c>
      <c r="Q733" s="144">
        <v>0</v>
      </c>
      <c r="R733" s="144">
        <f>Q733*H733</f>
        <v>0</v>
      </c>
      <c r="S733" s="144">
        <v>0</v>
      </c>
      <c r="T733" s="145">
        <f>S733*H733</f>
        <v>0</v>
      </c>
      <c r="AR733" s="146" t="s">
        <v>229</v>
      </c>
      <c r="AT733" s="146" t="s">
        <v>294</v>
      </c>
      <c r="AU733" s="146" t="s">
        <v>86</v>
      </c>
      <c r="AY733" s="16" t="s">
        <v>223</v>
      </c>
      <c r="BE733" s="147">
        <f>IF(N733="základní",J733,0)</f>
        <v>0</v>
      </c>
      <c r="BF733" s="147">
        <f>IF(N733="snížená",J733,0)</f>
        <v>0</v>
      </c>
      <c r="BG733" s="147">
        <f>IF(N733="zákl. přenesená",J733,0)</f>
        <v>0</v>
      </c>
      <c r="BH733" s="147">
        <f>IF(N733="sníž. přenesená",J733,0)</f>
        <v>0</v>
      </c>
      <c r="BI733" s="147">
        <f>IF(N733="nulová",J733,0)</f>
        <v>0</v>
      </c>
      <c r="BJ733" s="16" t="s">
        <v>84</v>
      </c>
      <c r="BK733" s="147">
        <f>ROUND(I733*H733,2)</f>
        <v>0</v>
      </c>
      <c r="BL733" s="16" t="s">
        <v>229</v>
      </c>
      <c r="BM733" s="146" t="s">
        <v>1509</v>
      </c>
    </row>
    <row r="734" spans="2:65" s="13" customFormat="1" ht="11.25">
      <c r="B734" s="155"/>
      <c r="D734" s="149" t="s">
        <v>253</v>
      </c>
      <c r="E734" s="156" t="s">
        <v>1</v>
      </c>
      <c r="F734" s="157" t="s">
        <v>1510</v>
      </c>
      <c r="H734" s="158">
        <v>1577.6849999999999</v>
      </c>
      <c r="I734" s="159"/>
      <c r="L734" s="155"/>
      <c r="M734" s="160"/>
      <c r="T734" s="161"/>
      <c r="AT734" s="156" t="s">
        <v>253</v>
      </c>
      <c r="AU734" s="156" t="s">
        <v>86</v>
      </c>
      <c r="AV734" s="13" t="s">
        <v>86</v>
      </c>
      <c r="AW734" s="13" t="s">
        <v>32</v>
      </c>
      <c r="AX734" s="13" t="s">
        <v>84</v>
      </c>
      <c r="AY734" s="156" t="s">
        <v>223</v>
      </c>
    </row>
    <row r="735" spans="2:65" s="1" customFormat="1" ht="44.25" customHeight="1">
      <c r="B735" s="31"/>
      <c r="C735" s="169" t="s">
        <v>1511</v>
      </c>
      <c r="D735" s="169" t="s">
        <v>294</v>
      </c>
      <c r="E735" s="170" t="s">
        <v>1512</v>
      </c>
      <c r="F735" s="171" t="s">
        <v>1513</v>
      </c>
      <c r="G735" s="172" t="s">
        <v>390</v>
      </c>
      <c r="H735" s="173">
        <v>13.42</v>
      </c>
      <c r="I735" s="174"/>
      <c r="J735" s="175">
        <f>ROUND(I735*H735,2)</f>
        <v>0</v>
      </c>
      <c r="K735" s="176"/>
      <c r="L735" s="31"/>
      <c r="M735" s="177" t="s">
        <v>1</v>
      </c>
      <c r="N735" s="178" t="s">
        <v>41</v>
      </c>
      <c r="P735" s="144">
        <f>O735*H735</f>
        <v>0</v>
      </c>
      <c r="Q735" s="144">
        <v>0</v>
      </c>
      <c r="R735" s="144">
        <f>Q735*H735</f>
        <v>0</v>
      </c>
      <c r="S735" s="144">
        <v>0</v>
      </c>
      <c r="T735" s="145">
        <f>S735*H735</f>
        <v>0</v>
      </c>
      <c r="AR735" s="146" t="s">
        <v>229</v>
      </c>
      <c r="AT735" s="146" t="s">
        <v>294</v>
      </c>
      <c r="AU735" s="146" t="s">
        <v>86</v>
      </c>
      <c r="AY735" s="16" t="s">
        <v>223</v>
      </c>
      <c r="BE735" s="147">
        <f>IF(N735="základní",J735,0)</f>
        <v>0</v>
      </c>
      <c r="BF735" s="147">
        <f>IF(N735="snížená",J735,0)</f>
        <v>0</v>
      </c>
      <c r="BG735" s="147">
        <f>IF(N735="zákl. přenesená",J735,0)</f>
        <v>0</v>
      </c>
      <c r="BH735" s="147">
        <f>IF(N735="sníž. přenesená",J735,0)</f>
        <v>0</v>
      </c>
      <c r="BI735" s="147">
        <f>IF(N735="nulová",J735,0)</f>
        <v>0</v>
      </c>
      <c r="BJ735" s="16" t="s">
        <v>84</v>
      </c>
      <c r="BK735" s="147">
        <f>ROUND(I735*H735,2)</f>
        <v>0</v>
      </c>
      <c r="BL735" s="16" t="s">
        <v>229</v>
      </c>
      <c r="BM735" s="146" t="s">
        <v>1514</v>
      </c>
    </row>
    <row r="736" spans="2:65" s="1" customFormat="1" ht="16.5" customHeight="1">
      <c r="B736" s="31"/>
      <c r="C736" s="133" t="s">
        <v>1515</v>
      </c>
      <c r="D736" s="133" t="s">
        <v>225</v>
      </c>
      <c r="E736" s="134" t="s">
        <v>1516</v>
      </c>
      <c r="F736" s="135" t="s">
        <v>1517</v>
      </c>
      <c r="G736" s="136" t="s">
        <v>390</v>
      </c>
      <c r="H736" s="137">
        <v>13.988</v>
      </c>
      <c r="I736" s="138"/>
      <c r="J736" s="139">
        <f>ROUND(I736*H736,2)</f>
        <v>0</v>
      </c>
      <c r="K736" s="140"/>
      <c r="L736" s="141"/>
      <c r="M736" s="142" t="s">
        <v>1</v>
      </c>
      <c r="N736" s="143" t="s">
        <v>41</v>
      </c>
      <c r="P736" s="144">
        <f>O736*H736</f>
        <v>0</v>
      </c>
      <c r="Q736" s="144">
        <v>0</v>
      </c>
      <c r="R736" s="144">
        <f>Q736*H736</f>
        <v>0</v>
      </c>
      <c r="S736" s="144">
        <v>0</v>
      </c>
      <c r="T736" s="145">
        <f>S736*H736</f>
        <v>0</v>
      </c>
      <c r="AR736" s="146" t="s">
        <v>228</v>
      </c>
      <c r="AT736" s="146" t="s">
        <v>225</v>
      </c>
      <c r="AU736" s="146" t="s">
        <v>86</v>
      </c>
      <c r="AY736" s="16" t="s">
        <v>223</v>
      </c>
      <c r="BE736" s="147">
        <f>IF(N736="základní",J736,0)</f>
        <v>0</v>
      </c>
      <c r="BF736" s="147">
        <f>IF(N736="snížená",J736,0)</f>
        <v>0</v>
      </c>
      <c r="BG736" s="147">
        <f>IF(N736="zákl. přenesená",J736,0)</f>
        <v>0</v>
      </c>
      <c r="BH736" s="147">
        <f>IF(N736="sníž. přenesená",J736,0)</f>
        <v>0</v>
      </c>
      <c r="BI736" s="147">
        <f>IF(N736="nulová",J736,0)</f>
        <v>0</v>
      </c>
      <c r="BJ736" s="16" t="s">
        <v>84</v>
      </c>
      <c r="BK736" s="147">
        <f>ROUND(I736*H736,2)</f>
        <v>0</v>
      </c>
      <c r="BL736" s="16" t="s">
        <v>229</v>
      </c>
      <c r="BM736" s="146" t="s">
        <v>1518</v>
      </c>
    </row>
    <row r="737" spans="2:65" s="12" customFormat="1" ht="11.25">
      <c r="B737" s="148"/>
      <c r="D737" s="149" t="s">
        <v>253</v>
      </c>
      <c r="E737" s="150" t="s">
        <v>1</v>
      </c>
      <c r="F737" s="151" t="s">
        <v>1519</v>
      </c>
      <c r="H737" s="150" t="s">
        <v>1</v>
      </c>
      <c r="I737" s="152"/>
      <c r="L737" s="148"/>
      <c r="M737" s="153"/>
      <c r="T737" s="154"/>
      <c r="AT737" s="150" t="s">
        <v>253</v>
      </c>
      <c r="AU737" s="150" t="s">
        <v>86</v>
      </c>
      <c r="AV737" s="12" t="s">
        <v>84</v>
      </c>
      <c r="AW737" s="12" t="s">
        <v>32</v>
      </c>
      <c r="AX737" s="12" t="s">
        <v>76</v>
      </c>
      <c r="AY737" s="150" t="s">
        <v>223</v>
      </c>
    </row>
    <row r="738" spans="2:65" s="13" customFormat="1" ht="11.25">
      <c r="B738" s="155"/>
      <c r="D738" s="149" t="s">
        <v>253</v>
      </c>
      <c r="E738" s="156" t="s">
        <v>1</v>
      </c>
      <c r="F738" s="157" t="s">
        <v>1520</v>
      </c>
      <c r="H738" s="158">
        <v>11.388</v>
      </c>
      <c r="I738" s="159"/>
      <c r="L738" s="155"/>
      <c r="M738" s="160"/>
      <c r="T738" s="161"/>
      <c r="AT738" s="156" t="s">
        <v>253</v>
      </c>
      <c r="AU738" s="156" t="s">
        <v>86</v>
      </c>
      <c r="AV738" s="13" t="s">
        <v>86</v>
      </c>
      <c r="AW738" s="13" t="s">
        <v>32</v>
      </c>
      <c r="AX738" s="13" t="s">
        <v>76</v>
      </c>
      <c r="AY738" s="156" t="s">
        <v>223</v>
      </c>
    </row>
    <row r="739" spans="2:65" s="12" customFormat="1" ht="11.25">
      <c r="B739" s="148"/>
      <c r="D739" s="149" t="s">
        <v>253</v>
      </c>
      <c r="E739" s="150" t="s">
        <v>1</v>
      </c>
      <c r="F739" s="151" t="s">
        <v>1521</v>
      </c>
      <c r="H739" s="150" t="s">
        <v>1</v>
      </c>
      <c r="I739" s="152"/>
      <c r="L739" s="148"/>
      <c r="M739" s="153"/>
      <c r="T739" s="154"/>
      <c r="AT739" s="150" t="s">
        <v>253</v>
      </c>
      <c r="AU739" s="150" t="s">
        <v>86</v>
      </c>
      <c r="AV739" s="12" t="s">
        <v>84</v>
      </c>
      <c r="AW739" s="12" t="s">
        <v>32</v>
      </c>
      <c r="AX739" s="12" t="s">
        <v>76</v>
      </c>
      <c r="AY739" s="150" t="s">
        <v>223</v>
      </c>
    </row>
    <row r="740" spans="2:65" s="13" customFormat="1" ht="11.25">
      <c r="B740" s="155"/>
      <c r="D740" s="149" t="s">
        <v>253</v>
      </c>
      <c r="E740" s="156" t="s">
        <v>1</v>
      </c>
      <c r="F740" s="157" t="s">
        <v>1522</v>
      </c>
      <c r="H740" s="158">
        <v>2.6</v>
      </c>
      <c r="I740" s="159"/>
      <c r="L740" s="155"/>
      <c r="M740" s="160"/>
      <c r="T740" s="161"/>
      <c r="AT740" s="156" t="s">
        <v>253</v>
      </c>
      <c r="AU740" s="156" t="s">
        <v>86</v>
      </c>
      <c r="AV740" s="13" t="s">
        <v>86</v>
      </c>
      <c r="AW740" s="13" t="s">
        <v>32</v>
      </c>
      <c r="AX740" s="13" t="s">
        <v>76</v>
      </c>
      <c r="AY740" s="156" t="s">
        <v>223</v>
      </c>
    </row>
    <row r="741" spans="2:65" s="14" customFormat="1" ht="11.25">
      <c r="B741" s="162"/>
      <c r="D741" s="149" t="s">
        <v>253</v>
      </c>
      <c r="E741" s="163" t="s">
        <v>1</v>
      </c>
      <c r="F741" s="164" t="s">
        <v>258</v>
      </c>
      <c r="H741" s="165">
        <v>13.988</v>
      </c>
      <c r="I741" s="166"/>
      <c r="L741" s="162"/>
      <c r="M741" s="167"/>
      <c r="T741" s="168"/>
      <c r="AT741" s="163" t="s">
        <v>253</v>
      </c>
      <c r="AU741" s="163" t="s">
        <v>86</v>
      </c>
      <c r="AV741" s="14" t="s">
        <v>229</v>
      </c>
      <c r="AW741" s="14" t="s">
        <v>32</v>
      </c>
      <c r="AX741" s="14" t="s">
        <v>84</v>
      </c>
      <c r="AY741" s="163" t="s">
        <v>223</v>
      </c>
    </row>
    <row r="742" spans="2:65" s="11" customFormat="1" ht="22.9" customHeight="1">
      <c r="B742" s="121"/>
      <c r="D742" s="122" t="s">
        <v>75</v>
      </c>
      <c r="E742" s="131" t="s">
        <v>1523</v>
      </c>
      <c r="F742" s="131" t="s">
        <v>1524</v>
      </c>
      <c r="I742" s="124"/>
      <c r="J742" s="132">
        <f>BK742</f>
        <v>0</v>
      </c>
      <c r="L742" s="121"/>
      <c r="M742" s="126"/>
      <c r="P742" s="127">
        <f>P743</f>
        <v>0</v>
      </c>
      <c r="R742" s="127">
        <f>R743</f>
        <v>0</v>
      </c>
      <c r="T742" s="128">
        <f>T743</f>
        <v>0</v>
      </c>
      <c r="AR742" s="122" t="s">
        <v>84</v>
      </c>
      <c r="AT742" s="129" t="s">
        <v>75</v>
      </c>
      <c r="AU742" s="129" t="s">
        <v>84</v>
      </c>
      <c r="AY742" s="122" t="s">
        <v>223</v>
      </c>
      <c r="BK742" s="130">
        <f>BK743</f>
        <v>0</v>
      </c>
    </row>
    <row r="743" spans="2:65" s="1" customFormat="1" ht="33" customHeight="1">
      <c r="B743" s="31"/>
      <c r="C743" s="169" t="s">
        <v>1525</v>
      </c>
      <c r="D743" s="169" t="s">
        <v>294</v>
      </c>
      <c r="E743" s="170" t="s">
        <v>1526</v>
      </c>
      <c r="F743" s="171" t="s">
        <v>1527</v>
      </c>
      <c r="G743" s="172" t="s">
        <v>390</v>
      </c>
      <c r="H743" s="173">
        <v>5724.4250000000002</v>
      </c>
      <c r="I743" s="174"/>
      <c r="J743" s="175">
        <f>ROUND(I743*H743,2)</f>
        <v>0</v>
      </c>
      <c r="K743" s="176"/>
      <c r="L743" s="31"/>
      <c r="M743" s="177" t="s">
        <v>1</v>
      </c>
      <c r="N743" s="178" t="s">
        <v>41</v>
      </c>
      <c r="P743" s="144">
        <f>O743*H743</f>
        <v>0</v>
      </c>
      <c r="Q743" s="144">
        <v>0</v>
      </c>
      <c r="R743" s="144">
        <f>Q743*H743</f>
        <v>0</v>
      </c>
      <c r="S743" s="144">
        <v>0</v>
      </c>
      <c r="T743" s="145">
        <f>S743*H743</f>
        <v>0</v>
      </c>
      <c r="AR743" s="146" t="s">
        <v>229</v>
      </c>
      <c r="AT743" s="146" t="s">
        <v>294</v>
      </c>
      <c r="AU743" s="146" t="s">
        <v>86</v>
      </c>
      <c r="AY743" s="16" t="s">
        <v>223</v>
      </c>
      <c r="BE743" s="147">
        <f>IF(N743="základní",J743,0)</f>
        <v>0</v>
      </c>
      <c r="BF743" s="147">
        <f>IF(N743="snížená",J743,0)</f>
        <v>0</v>
      </c>
      <c r="BG743" s="147">
        <f>IF(N743="zákl. přenesená",J743,0)</f>
        <v>0</v>
      </c>
      <c r="BH743" s="147">
        <f>IF(N743="sníž. přenesená",J743,0)</f>
        <v>0</v>
      </c>
      <c r="BI743" s="147">
        <f>IF(N743="nulová",J743,0)</f>
        <v>0</v>
      </c>
      <c r="BJ743" s="16" t="s">
        <v>84</v>
      </c>
      <c r="BK743" s="147">
        <f>ROUND(I743*H743,2)</f>
        <v>0</v>
      </c>
      <c r="BL743" s="16" t="s">
        <v>229</v>
      </c>
      <c r="BM743" s="146" t="s">
        <v>1528</v>
      </c>
    </row>
    <row r="744" spans="2:65" s="11" customFormat="1" ht="25.9" customHeight="1">
      <c r="B744" s="121"/>
      <c r="D744" s="122" t="s">
        <v>75</v>
      </c>
      <c r="E744" s="123" t="s">
        <v>1529</v>
      </c>
      <c r="F744" s="123" t="s">
        <v>1530</v>
      </c>
      <c r="I744" s="124"/>
      <c r="J744" s="125">
        <f>BK744</f>
        <v>0</v>
      </c>
      <c r="L744" s="121"/>
      <c r="M744" s="126"/>
      <c r="P744" s="127">
        <f>P745+P752+P762+P809</f>
        <v>0</v>
      </c>
      <c r="R744" s="127">
        <f>R745+R752+R762+R809</f>
        <v>5.7020229700000007</v>
      </c>
      <c r="T744" s="128">
        <f>T745+T752+T762+T809</f>
        <v>0</v>
      </c>
      <c r="AR744" s="122" t="s">
        <v>86</v>
      </c>
      <c r="AT744" s="129" t="s">
        <v>75</v>
      </c>
      <c r="AU744" s="129" t="s">
        <v>76</v>
      </c>
      <c r="AY744" s="122" t="s">
        <v>223</v>
      </c>
      <c r="BK744" s="130">
        <f>BK745+BK752+BK762+BK809</f>
        <v>0</v>
      </c>
    </row>
    <row r="745" spans="2:65" s="11" customFormat="1" ht="22.9" customHeight="1">
      <c r="B745" s="121"/>
      <c r="D745" s="122" t="s">
        <v>75</v>
      </c>
      <c r="E745" s="131" t="s">
        <v>1531</v>
      </c>
      <c r="F745" s="131" t="s">
        <v>1532</v>
      </c>
      <c r="I745" s="124"/>
      <c r="J745" s="132">
        <f>BK745</f>
        <v>0</v>
      </c>
      <c r="L745" s="121"/>
      <c r="M745" s="126"/>
      <c r="P745" s="127">
        <f>SUM(P746:P751)</f>
        <v>0</v>
      </c>
      <c r="R745" s="127">
        <f>SUM(R746:R751)</f>
        <v>0.21387600000000001</v>
      </c>
      <c r="T745" s="128">
        <f>SUM(T746:T751)</f>
        <v>0</v>
      </c>
      <c r="AR745" s="122" t="s">
        <v>86</v>
      </c>
      <c r="AT745" s="129" t="s">
        <v>75</v>
      </c>
      <c r="AU745" s="129" t="s">
        <v>84</v>
      </c>
      <c r="AY745" s="122" t="s">
        <v>223</v>
      </c>
      <c r="BK745" s="130">
        <f>SUM(BK746:BK751)</f>
        <v>0</v>
      </c>
    </row>
    <row r="746" spans="2:65" s="1" customFormat="1" ht="24.2" customHeight="1">
      <c r="B746" s="31"/>
      <c r="C746" s="169" t="s">
        <v>1533</v>
      </c>
      <c r="D746" s="169" t="s">
        <v>294</v>
      </c>
      <c r="E746" s="170" t="s">
        <v>1534</v>
      </c>
      <c r="F746" s="171" t="s">
        <v>1535</v>
      </c>
      <c r="G746" s="172" t="s">
        <v>311</v>
      </c>
      <c r="H746" s="173">
        <v>156</v>
      </c>
      <c r="I746" s="174"/>
      <c r="J746" s="175">
        <f>ROUND(I746*H746,2)</f>
        <v>0</v>
      </c>
      <c r="K746" s="176"/>
      <c r="L746" s="31"/>
      <c r="M746" s="177" t="s">
        <v>1</v>
      </c>
      <c r="N746" s="178" t="s">
        <v>41</v>
      </c>
      <c r="P746" s="144">
        <f>O746*H746</f>
        <v>0</v>
      </c>
      <c r="Q746" s="144">
        <v>1.4999999999999999E-4</v>
      </c>
      <c r="R746" s="144">
        <f>Q746*H746</f>
        <v>2.3399999999999997E-2</v>
      </c>
      <c r="S746" s="144">
        <v>0</v>
      </c>
      <c r="T746" s="145">
        <f>S746*H746</f>
        <v>0</v>
      </c>
      <c r="AR746" s="146" t="s">
        <v>276</v>
      </c>
      <c r="AT746" s="146" t="s">
        <v>294</v>
      </c>
      <c r="AU746" s="146" t="s">
        <v>86</v>
      </c>
      <c r="AY746" s="16" t="s">
        <v>223</v>
      </c>
      <c r="BE746" s="147">
        <f>IF(N746="základní",J746,0)</f>
        <v>0</v>
      </c>
      <c r="BF746" s="147">
        <f>IF(N746="snížená",J746,0)</f>
        <v>0</v>
      </c>
      <c r="BG746" s="147">
        <f>IF(N746="zákl. přenesená",J746,0)</f>
        <v>0</v>
      </c>
      <c r="BH746" s="147">
        <f>IF(N746="sníž. přenesená",J746,0)</f>
        <v>0</v>
      </c>
      <c r="BI746" s="147">
        <f>IF(N746="nulová",J746,0)</f>
        <v>0</v>
      </c>
      <c r="BJ746" s="16" t="s">
        <v>84</v>
      </c>
      <c r="BK746" s="147">
        <f>ROUND(I746*H746,2)</f>
        <v>0</v>
      </c>
      <c r="BL746" s="16" t="s">
        <v>276</v>
      </c>
      <c r="BM746" s="146" t="s">
        <v>1536</v>
      </c>
    </row>
    <row r="747" spans="2:65" s="12" customFormat="1" ht="11.25">
      <c r="B747" s="148"/>
      <c r="D747" s="149" t="s">
        <v>253</v>
      </c>
      <c r="E747" s="150" t="s">
        <v>1</v>
      </c>
      <c r="F747" s="151" t="s">
        <v>500</v>
      </c>
      <c r="H747" s="150" t="s">
        <v>1</v>
      </c>
      <c r="I747" s="152"/>
      <c r="L747" s="148"/>
      <c r="M747" s="153"/>
      <c r="T747" s="154"/>
      <c r="AT747" s="150" t="s">
        <v>253</v>
      </c>
      <c r="AU747" s="150" t="s">
        <v>86</v>
      </c>
      <c r="AV747" s="12" t="s">
        <v>84</v>
      </c>
      <c r="AW747" s="12" t="s">
        <v>32</v>
      </c>
      <c r="AX747" s="12" t="s">
        <v>76</v>
      </c>
      <c r="AY747" s="150" t="s">
        <v>223</v>
      </c>
    </row>
    <row r="748" spans="2:65" s="13" customFormat="1" ht="11.25">
      <c r="B748" s="155"/>
      <c r="D748" s="149" t="s">
        <v>253</v>
      </c>
      <c r="E748" s="156" t="s">
        <v>384</v>
      </c>
      <c r="F748" s="157" t="s">
        <v>1349</v>
      </c>
      <c r="H748" s="158">
        <v>156</v>
      </c>
      <c r="I748" s="159"/>
      <c r="L748" s="155"/>
      <c r="M748" s="160"/>
      <c r="T748" s="161"/>
      <c r="AT748" s="156" t="s">
        <v>253</v>
      </c>
      <c r="AU748" s="156" t="s">
        <v>86</v>
      </c>
      <c r="AV748" s="13" t="s">
        <v>86</v>
      </c>
      <c r="AW748" s="13" t="s">
        <v>32</v>
      </c>
      <c r="AX748" s="13" t="s">
        <v>84</v>
      </c>
      <c r="AY748" s="156" t="s">
        <v>223</v>
      </c>
    </row>
    <row r="749" spans="2:65" s="1" customFormat="1" ht="16.5" customHeight="1">
      <c r="B749" s="31"/>
      <c r="C749" s="133" t="s">
        <v>1537</v>
      </c>
      <c r="D749" s="133" t="s">
        <v>225</v>
      </c>
      <c r="E749" s="134" t="s">
        <v>1538</v>
      </c>
      <c r="F749" s="135" t="s">
        <v>1539</v>
      </c>
      <c r="G749" s="136" t="s">
        <v>311</v>
      </c>
      <c r="H749" s="137">
        <v>190.476</v>
      </c>
      <c r="I749" s="138"/>
      <c r="J749" s="139">
        <f>ROUND(I749*H749,2)</f>
        <v>0</v>
      </c>
      <c r="K749" s="140"/>
      <c r="L749" s="141"/>
      <c r="M749" s="142" t="s">
        <v>1</v>
      </c>
      <c r="N749" s="143" t="s">
        <v>41</v>
      </c>
      <c r="P749" s="144">
        <f>O749*H749</f>
        <v>0</v>
      </c>
      <c r="Q749" s="144">
        <v>1E-3</v>
      </c>
      <c r="R749" s="144">
        <f>Q749*H749</f>
        <v>0.19047600000000001</v>
      </c>
      <c r="S749" s="144">
        <v>0</v>
      </c>
      <c r="T749" s="145">
        <f>S749*H749</f>
        <v>0</v>
      </c>
      <c r="AR749" s="146" t="s">
        <v>566</v>
      </c>
      <c r="AT749" s="146" t="s">
        <v>225</v>
      </c>
      <c r="AU749" s="146" t="s">
        <v>86</v>
      </c>
      <c r="AY749" s="16" t="s">
        <v>223</v>
      </c>
      <c r="BE749" s="147">
        <f>IF(N749="základní",J749,0)</f>
        <v>0</v>
      </c>
      <c r="BF749" s="147">
        <f>IF(N749="snížená",J749,0)</f>
        <v>0</v>
      </c>
      <c r="BG749" s="147">
        <f>IF(N749="zákl. přenesená",J749,0)</f>
        <v>0</v>
      </c>
      <c r="BH749" s="147">
        <f>IF(N749="sníž. přenesená",J749,0)</f>
        <v>0</v>
      </c>
      <c r="BI749" s="147">
        <f>IF(N749="nulová",J749,0)</f>
        <v>0</v>
      </c>
      <c r="BJ749" s="16" t="s">
        <v>84</v>
      </c>
      <c r="BK749" s="147">
        <f>ROUND(I749*H749,2)</f>
        <v>0</v>
      </c>
      <c r="BL749" s="16" t="s">
        <v>276</v>
      </c>
      <c r="BM749" s="146" t="s">
        <v>1540</v>
      </c>
    </row>
    <row r="750" spans="2:65" s="13" customFormat="1" ht="11.25">
      <c r="B750" s="155"/>
      <c r="D750" s="149" t="s">
        <v>253</v>
      </c>
      <c r="E750" s="156" t="s">
        <v>1</v>
      </c>
      <c r="F750" s="157" t="s">
        <v>1541</v>
      </c>
      <c r="H750" s="158">
        <v>190.476</v>
      </c>
      <c r="I750" s="159"/>
      <c r="L750" s="155"/>
      <c r="M750" s="160"/>
      <c r="T750" s="161"/>
      <c r="AT750" s="156" t="s">
        <v>253</v>
      </c>
      <c r="AU750" s="156" t="s">
        <v>86</v>
      </c>
      <c r="AV750" s="13" t="s">
        <v>86</v>
      </c>
      <c r="AW750" s="13" t="s">
        <v>32</v>
      </c>
      <c r="AX750" s="13" t="s">
        <v>84</v>
      </c>
      <c r="AY750" s="156" t="s">
        <v>223</v>
      </c>
    </row>
    <row r="751" spans="2:65" s="1" customFormat="1" ht="24.2" customHeight="1">
      <c r="B751" s="31"/>
      <c r="C751" s="169" t="s">
        <v>1542</v>
      </c>
      <c r="D751" s="169" t="s">
        <v>294</v>
      </c>
      <c r="E751" s="170" t="s">
        <v>1543</v>
      </c>
      <c r="F751" s="171" t="s">
        <v>1544</v>
      </c>
      <c r="G751" s="172" t="s">
        <v>390</v>
      </c>
      <c r="H751" s="173">
        <v>0.214</v>
      </c>
      <c r="I751" s="174"/>
      <c r="J751" s="175">
        <f>ROUND(I751*H751,2)</f>
        <v>0</v>
      </c>
      <c r="K751" s="176"/>
      <c r="L751" s="31"/>
      <c r="M751" s="177" t="s">
        <v>1</v>
      </c>
      <c r="N751" s="178" t="s">
        <v>41</v>
      </c>
      <c r="P751" s="144">
        <f>O751*H751</f>
        <v>0</v>
      </c>
      <c r="Q751" s="144">
        <v>0</v>
      </c>
      <c r="R751" s="144">
        <f>Q751*H751</f>
        <v>0</v>
      </c>
      <c r="S751" s="144">
        <v>0</v>
      </c>
      <c r="T751" s="145">
        <f>S751*H751</f>
        <v>0</v>
      </c>
      <c r="AR751" s="146" t="s">
        <v>276</v>
      </c>
      <c r="AT751" s="146" t="s">
        <v>294</v>
      </c>
      <c r="AU751" s="146" t="s">
        <v>86</v>
      </c>
      <c r="AY751" s="16" t="s">
        <v>223</v>
      </c>
      <c r="BE751" s="147">
        <f>IF(N751="základní",J751,0)</f>
        <v>0</v>
      </c>
      <c r="BF751" s="147">
        <f>IF(N751="snížená",J751,0)</f>
        <v>0</v>
      </c>
      <c r="BG751" s="147">
        <f>IF(N751="zákl. přenesená",J751,0)</f>
        <v>0</v>
      </c>
      <c r="BH751" s="147">
        <f>IF(N751="sníž. přenesená",J751,0)</f>
        <v>0</v>
      </c>
      <c r="BI751" s="147">
        <f>IF(N751="nulová",J751,0)</f>
        <v>0</v>
      </c>
      <c r="BJ751" s="16" t="s">
        <v>84</v>
      </c>
      <c r="BK751" s="147">
        <f>ROUND(I751*H751,2)</f>
        <v>0</v>
      </c>
      <c r="BL751" s="16" t="s">
        <v>276</v>
      </c>
      <c r="BM751" s="146" t="s">
        <v>1545</v>
      </c>
    </row>
    <row r="752" spans="2:65" s="11" customFormat="1" ht="22.9" customHeight="1">
      <c r="B752" s="121"/>
      <c r="D752" s="122" t="s">
        <v>75</v>
      </c>
      <c r="E752" s="131" t="s">
        <v>1546</v>
      </c>
      <c r="F752" s="131" t="s">
        <v>1547</v>
      </c>
      <c r="I752" s="124"/>
      <c r="J752" s="132">
        <f>BK752</f>
        <v>0</v>
      </c>
      <c r="L752" s="121"/>
      <c r="M752" s="126"/>
      <c r="P752" s="127">
        <f>SUM(P753:P761)</f>
        <v>0</v>
      </c>
      <c r="R752" s="127">
        <f>SUM(R753:R761)</f>
        <v>0.3797024</v>
      </c>
      <c r="T752" s="128">
        <f>SUM(T753:T761)</f>
        <v>0</v>
      </c>
      <c r="AR752" s="122" t="s">
        <v>86</v>
      </c>
      <c r="AT752" s="129" t="s">
        <v>75</v>
      </c>
      <c r="AU752" s="129" t="s">
        <v>84</v>
      </c>
      <c r="AY752" s="122" t="s">
        <v>223</v>
      </c>
      <c r="BK752" s="130">
        <f>SUM(BK753:BK761)</f>
        <v>0</v>
      </c>
    </row>
    <row r="753" spans="2:65" s="1" customFormat="1" ht="16.5" customHeight="1">
      <c r="B753" s="31"/>
      <c r="C753" s="169" t="s">
        <v>1548</v>
      </c>
      <c r="D753" s="169" t="s">
        <v>294</v>
      </c>
      <c r="E753" s="170" t="s">
        <v>1549</v>
      </c>
      <c r="F753" s="171" t="s">
        <v>1550</v>
      </c>
      <c r="G753" s="172" t="s">
        <v>311</v>
      </c>
      <c r="H753" s="173">
        <v>7.5510000000000002</v>
      </c>
      <c r="I753" s="174"/>
      <c r="J753" s="175">
        <f>ROUND(I753*H753,2)</f>
        <v>0</v>
      </c>
      <c r="K753" s="176"/>
      <c r="L753" s="31"/>
      <c r="M753" s="177" t="s">
        <v>1</v>
      </c>
      <c r="N753" s="178" t="s">
        <v>41</v>
      </c>
      <c r="P753" s="144">
        <f>O753*H753</f>
        <v>0</v>
      </c>
      <c r="Q753" s="144">
        <v>0</v>
      </c>
      <c r="R753" s="144">
        <f>Q753*H753</f>
        <v>0</v>
      </c>
      <c r="S753" s="144">
        <v>0</v>
      </c>
      <c r="T753" s="145">
        <f>S753*H753</f>
        <v>0</v>
      </c>
      <c r="AR753" s="146" t="s">
        <v>276</v>
      </c>
      <c r="AT753" s="146" t="s">
        <v>294</v>
      </c>
      <c r="AU753" s="146" t="s">
        <v>86</v>
      </c>
      <c r="AY753" s="16" t="s">
        <v>223</v>
      </c>
      <c r="BE753" s="147">
        <f>IF(N753="základní",J753,0)</f>
        <v>0</v>
      </c>
      <c r="BF753" s="147">
        <f>IF(N753="snížená",J753,0)</f>
        <v>0</v>
      </c>
      <c r="BG753" s="147">
        <f>IF(N753="zákl. přenesená",J753,0)</f>
        <v>0</v>
      </c>
      <c r="BH753" s="147">
        <f>IF(N753="sníž. přenesená",J753,0)</f>
        <v>0</v>
      </c>
      <c r="BI753" s="147">
        <f>IF(N753="nulová",J753,0)</f>
        <v>0</v>
      </c>
      <c r="BJ753" s="16" t="s">
        <v>84</v>
      </c>
      <c r="BK753" s="147">
        <f>ROUND(I753*H753,2)</f>
        <v>0</v>
      </c>
      <c r="BL753" s="16" t="s">
        <v>276</v>
      </c>
      <c r="BM753" s="146" t="s">
        <v>1551</v>
      </c>
    </row>
    <row r="754" spans="2:65" s="12" customFormat="1" ht="11.25">
      <c r="B754" s="148"/>
      <c r="D754" s="149" t="s">
        <v>253</v>
      </c>
      <c r="E754" s="150" t="s">
        <v>1</v>
      </c>
      <c r="F754" s="151" t="s">
        <v>1552</v>
      </c>
      <c r="H754" s="150" t="s">
        <v>1</v>
      </c>
      <c r="I754" s="152"/>
      <c r="L754" s="148"/>
      <c r="M754" s="153"/>
      <c r="T754" s="154"/>
      <c r="AT754" s="150" t="s">
        <v>253</v>
      </c>
      <c r="AU754" s="150" t="s">
        <v>86</v>
      </c>
      <c r="AV754" s="12" t="s">
        <v>84</v>
      </c>
      <c r="AW754" s="12" t="s">
        <v>32</v>
      </c>
      <c r="AX754" s="12" t="s">
        <v>76</v>
      </c>
      <c r="AY754" s="150" t="s">
        <v>223</v>
      </c>
    </row>
    <row r="755" spans="2:65" s="13" customFormat="1" ht="11.25">
      <c r="B755" s="155"/>
      <c r="D755" s="149" t="s">
        <v>253</v>
      </c>
      <c r="E755" s="156" t="s">
        <v>1</v>
      </c>
      <c r="F755" s="157" t="s">
        <v>1553</v>
      </c>
      <c r="H755" s="158">
        <v>7.5510000000000002</v>
      </c>
      <c r="I755" s="159"/>
      <c r="L755" s="155"/>
      <c r="M755" s="160"/>
      <c r="T755" s="161"/>
      <c r="AT755" s="156" t="s">
        <v>253</v>
      </c>
      <c r="AU755" s="156" t="s">
        <v>86</v>
      </c>
      <c r="AV755" s="13" t="s">
        <v>86</v>
      </c>
      <c r="AW755" s="13" t="s">
        <v>32</v>
      </c>
      <c r="AX755" s="13" t="s">
        <v>84</v>
      </c>
      <c r="AY755" s="156" t="s">
        <v>223</v>
      </c>
    </row>
    <row r="756" spans="2:65" s="1" customFormat="1" ht="16.5" customHeight="1">
      <c r="B756" s="31"/>
      <c r="C756" s="133" t="s">
        <v>1554</v>
      </c>
      <c r="D756" s="133" t="s">
        <v>225</v>
      </c>
      <c r="E756" s="134" t="s">
        <v>1555</v>
      </c>
      <c r="F756" s="135" t="s">
        <v>1556</v>
      </c>
      <c r="G756" s="136" t="s">
        <v>196</v>
      </c>
      <c r="H756" s="137">
        <v>118.657</v>
      </c>
      <c r="I756" s="138"/>
      <c r="J756" s="139">
        <f>ROUND(I756*H756,2)</f>
        <v>0</v>
      </c>
      <c r="K756" s="140"/>
      <c r="L756" s="141"/>
      <c r="M756" s="142" t="s">
        <v>1</v>
      </c>
      <c r="N756" s="143" t="s">
        <v>41</v>
      </c>
      <c r="P756" s="144">
        <f>O756*H756</f>
        <v>0</v>
      </c>
      <c r="Q756" s="144">
        <v>3.2000000000000002E-3</v>
      </c>
      <c r="R756" s="144">
        <f>Q756*H756</f>
        <v>0.3797024</v>
      </c>
      <c r="S756" s="144">
        <v>0</v>
      </c>
      <c r="T756" s="145">
        <f>S756*H756</f>
        <v>0</v>
      </c>
      <c r="AR756" s="146" t="s">
        <v>566</v>
      </c>
      <c r="AT756" s="146" t="s">
        <v>225</v>
      </c>
      <c r="AU756" s="146" t="s">
        <v>86</v>
      </c>
      <c r="AY756" s="16" t="s">
        <v>223</v>
      </c>
      <c r="BE756" s="147">
        <f>IF(N756="základní",J756,0)</f>
        <v>0</v>
      </c>
      <c r="BF756" s="147">
        <f>IF(N756="snížená",J756,0)</f>
        <v>0</v>
      </c>
      <c r="BG756" s="147">
        <f>IF(N756="zákl. přenesená",J756,0)</f>
        <v>0</v>
      </c>
      <c r="BH756" s="147">
        <f>IF(N756="sníž. přenesená",J756,0)</f>
        <v>0</v>
      </c>
      <c r="BI756" s="147">
        <f>IF(N756="nulová",J756,0)</f>
        <v>0</v>
      </c>
      <c r="BJ756" s="16" t="s">
        <v>84</v>
      </c>
      <c r="BK756" s="147">
        <f>ROUND(I756*H756,2)</f>
        <v>0</v>
      </c>
      <c r="BL756" s="16" t="s">
        <v>276</v>
      </c>
      <c r="BM756" s="146" t="s">
        <v>1557</v>
      </c>
    </row>
    <row r="757" spans="2:65" s="12" customFormat="1" ht="11.25">
      <c r="B757" s="148"/>
      <c r="D757" s="149" t="s">
        <v>253</v>
      </c>
      <c r="E757" s="150" t="s">
        <v>1</v>
      </c>
      <c r="F757" s="151" t="s">
        <v>521</v>
      </c>
      <c r="H757" s="150" t="s">
        <v>1</v>
      </c>
      <c r="I757" s="152"/>
      <c r="L757" s="148"/>
      <c r="M757" s="153"/>
      <c r="T757" s="154"/>
      <c r="AT757" s="150" t="s">
        <v>253</v>
      </c>
      <c r="AU757" s="150" t="s">
        <v>86</v>
      </c>
      <c r="AV757" s="12" t="s">
        <v>84</v>
      </c>
      <c r="AW757" s="12" t="s">
        <v>32</v>
      </c>
      <c r="AX757" s="12" t="s">
        <v>76</v>
      </c>
      <c r="AY757" s="150" t="s">
        <v>223</v>
      </c>
    </row>
    <row r="758" spans="2:65" s="13" customFormat="1" ht="11.25">
      <c r="B758" s="155"/>
      <c r="D758" s="149" t="s">
        <v>253</v>
      </c>
      <c r="E758" s="156" t="s">
        <v>1</v>
      </c>
      <c r="F758" s="157" t="s">
        <v>1558</v>
      </c>
      <c r="H758" s="158">
        <v>107.87</v>
      </c>
      <c r="I758" s="159"/>
      <c r="L758" s="155"/>
      <c r="M758" s="160"/>
      <c r="T758" s="161"/>
      <c r="AT758" s="156" t="s">
        <v>253</v>
      </c>
      <c r="AU758" s="156" t="s">
        <v>86</v>
      </c>
      <c r="AV758" s="13" t="s">
        <v>86</v>
      </c>
      <c r="AW758" s="13" t="s">
        <v>32</v>
      </c>
      <c r="AX758" s="13" t="s">
        <v>76</v>
      </c>
      <c r="AY758" s="156" t="s">
        <v>223</v>
      </c>
    </row>
    <row r="759" spans="2:65" s="14" customFormat="1" ht="11.25">
      <c r="B759" s="162"/>
      <c r="D759" s="149" t="s">
        <v>253</v>
      </c>
      <c r="E759" s="163" t="s">
        <v>392</v>
      </c>
      <c r="F759" s="164" t="s">
        <v>258</v>
      </c>
      <c r="H759" s="165">
        <v>107.87</v>
      </c>
      <c r="I759" s="166"/>
      <c r="L759" s="162"/>
      <c r="M759" s="167"/>
      <c r="T759" s="168"/>
      <c r="AT759" s="163" t="s">
        <v>253</v>
      </c>
      <c r="AU759" s="163" t="s">
        <v>86</v>
      </c>
      <c r="AV759" s="14" t="s">
        <v>229</v>
      </c>
      <c r="AW759" s="14" t="s">
        <v>32</v>
      </c>
      <c r="AX759" s="14" t="s">
        <v>84</v>
      </c>
      <c r="AY759" s="163" t="s">
        <v>223</v>
      </c>
    </row>
    <row r="760" spans="2:65" s="13" customFormat="1" ht="11.25">
      <c r="B760" s="155"/>
      <c r="D760" s="149" t="s">
        <v>253</v>
      </c>
      <c r="F760" s="157" t="s">
        <v>1559</v>
      </c>
      <c r="H760" s="158">
        <v>118.657</v>
      </c>
      <c r="I760" s="159"/>
      <c r="L760" s="155"/>
      <c r="M760" s="160"/>
      <c r="T760" s="161"/>
      <c r="AT760" s="156" t="s">
        <v>253</v>
      </c>
      <c r="AU760" s="156" t="s">
        <v>86</v>
      </c>
      <c r="AV760" s="13" t="s">
        <v>86</v>
      </c>
      <c r="AW760" s="13" t="s">
        <v>4</v>
      </c>
      <c r="AX760" s="13" t="s">
        <v>84</v>
      </c>
      <c r="AY760" s="156" t="s">
        <v>223</v>
      </c>
    </row>
    <row r="761" spans="2:65" s="1" customFormat="1" ht="24.2" customHeight="1">
      <c r="B761" s="31"/>
      <c r="C761" s="169" t="s">
        <v>1560</v>
      </c>
      <c r="D761" s="169" t="s">
        <v>294</v>
      </c>
      <c r="E761" s="170" t="s">
        <v>1561</v>
      </c>
      <c r="F761" s="171" t="s">
        <v>1562</v>
      </c>
      <c r="G761" s="172" t="s">
        <v>390</v>
      </c>
      <c r="H761" s="173">
        <v>0.38</v>
      </c>
      <c r="I761" s="174"/>
      <c r="J761" s="175">
        <f>ROUND(I761*H761,2)</f>
        <v>0</v>
      </c>
      <c r="K761" s="176"/>
      <c r="L761" s="31"/>
      <c r="M761" s="177" t="s">
        <v>1</v>
      </c>
      <c r="N761" s="178" t="s">
        <v>41</v>
      </c>
      <c r="P761" s="144">
        <f>O761*H761</f>
        <v>0</v>
      </c>
      <c r="Q761" s="144">
        <v>0</v>
      </c>
      <c r="R761" s="144">
        <f>Q761*H761</f>
        <v>0</v>
      </c>
      <c r="S761" s="144">
        <v>0</v>
      </c>
      <c r="T761" s="145">
        <f>S761*H761</f>
        <v>0</v>
      </c>
      <c r="AR761" s="146" t="s">
        <v>276</v>
      </c>
      <c r="AT761" s="146" t="s">
        <v>294</v>
      </c>
      <c r="AU761" s="146" t="s">
        <v>86</v>
      </c>
      <c r="AY761" s="16" t="s">
        <v>223</v>
      </c>
      <c r="BE761" s="147">
        <f>IF(N761="základní",J761,0)</f>
        <v>0</v>
      </c>
      <c r="BF761" s="147">
        <f>IF(N761="snížená",J761,0)</f>
        <v>0</v>
      </c>
      <c r="BG761" s="147">
        <f>IF(N761="zákl. přenesená",J761,0)</f>
        <v>0</v>
      </c>
      <c r="BH761" s="147">
        <f>IF(N761="sníž. přenesená",J761,0)</f>
        <v>0</v>
      </c>
      <c r="BI761" s="147">
        <f>IF(N761="nulová",J761,0)</f>
        <v>0</v>
      </c>
      <c r="BJ761" s="16" t="s">
        <v>84</v>
      </c>
      <c r="BK761" s="147">
        <f>ROUND(I761*H761,2)</f>
        <v>0</v>
      </c>
      <c r="BL761" s="16" t="s">
        <v>276</v>
      </c>
      <c r="BM761" s="146" t="s">
        <v>1563</v>
      </c>
    </row>
    <row r="762" spans="2:65" s="11" customFormat="1" ht="22.9" customHeight="1">
      <c r="B762" s="121"/>
      <c r="D762" s="122" t="s">
        <v>75</v>
      </c>
      <c r="E762" s="131" t="s">
        <v>1564</v>
      </c>
      <c r="F762" s="131" t="s">
        <v>1565</v>
      </c>
      <c r="I762" s="124"/>
      <c r="J762" s="132">
        <f>BK762</f>
        <v>0</v>
      </c>
      <c r="L762" s="121"/>
      <c r="M762" s="126"/>
      <c r="P762" s="127">
        <f>SUM(P763:P808)</f>
        <v>0</v>
      </c>
      <c r="R762" s="127">
        <f>SUM(R763:R808)</f>
        <v>4.6554069700000005</v>
      </c>
      <c r="T762" s="128">
        <f>SUM(T763:T808)</f>
        <v>0</v>
      </c>
      <c r="AR762" s="122" t="s">
        <v>86</v>
      </c>
      <c r="AT762" s="129" t="s">
        <v>75</v>
      </c>
      <c r="AU762" s="129" t="s">
        <v>84</v>
      </c>
      <c r="AY762" s="122" t="s">
        <v>223</v>
      </c>
      <c r="BK762" s="130">
        <f>SUM(BK763:BK808)</f>
        <v>0</v>
      </c>
    </row>
    <row r="763" spans="2:65" s="1" customFormat="1" ht="16.5" customHeight="1">
      <c r="B763" s="31"/>
      <c r="C763" s="169" t="s">
        <v>1566</v>
      </c>
      <c r="D763" s="169" t="s">
        <v>294</v>
      </c>
      <c r="E763" s="170" t="s">
        <v>1567</v>
      </c>
      <c r="F763" s="171" t="s">
        <v>1568</v>
      </c>
      <c r="G763" s="172" t="s">
        <v>196</v>
      </c>
      <c r="H763" s="173">
        <v>135.66</v>
      </c>
      <c r="I763" s="174"/>
      <c r="J763" s="175">
        <f>ROUND(I763*H763,2)</f>
        <v>0</v>
      </c>
      <c r="K763" s="176"/>
      <c r="L763" s="31"/>
      <c r="M763" s="177" t="s">
        <v>1</v>
      </c>
      <c r="N763" s="178" t="s">
        <v>41</v>
      </c>
      <c r="P763" s="144">
        <f>O763*H763</f>
        <v>0</v>
      </c>
      <c r="Q763" s="144">
        <v>1.7000000000000001E-4</v>
      </c>
      <c r="R763" s="144">
        <f>Q763*H763</f>
        <v>2.3062200000000001E-2</v>
      </c>
      <c r="S763" s="144">
        <v>0</v>
      </c>
      <c r="T763" s="145">
        <f>S763*H763</f>
        <v>0</v>
      </c>
      <c r="AR763" s="146" t="s">
        <v>276</v>
      </c>
      <c r="AT763" s="146" t="s">
        <v>294</v>
      </c>
      <c r="AU763" s="146" t="s">
        <v>86</v>
      </c>
      <c r="AY763" s="16" t="s">
        <v>223</v>
      </c>
      <c r="BE763" s="147">
        <f>IF(N763="základní",J763,0)</f>
        <v>0</v>
      </c>
      <c r="BF763" s="147">
        <f>IF(N763="snížená",J763,0)</f>
        <v>0</v>
      </c>
      <c r="BG763" s="147">
        <f>IF(N763="zákl. přenesená",J763,0)</f>
        <v>0</v>
      </c>
      <c r="BH763" s="147">
        <f>IF(N763="sníž. přenesená",J763,0)</f>
        <v>0</v>
      </c>
      <c r="BI763" s="147">
        <f>IF(N763="nulová",J763,0)</f>
        <v>0</v>
      </c>
      <c r="BJ763" s="16" t="s">
        <v>84</v>
      </c>
      <c r="BK763" s="147">
        <f>ROUND(I763*H763,2)</f>
        <v>0</v>
      </c>
      <c r="BL763" s="16" t="s">
        <v>276</v>
      </c>
      <c r="BM763" s="146" t="s">
        <v>1569</v>
      </c>
    </row>
    <row r="764" spans="2:65" s="12" customFormat="1" ht="11.25">
      <c r="B764" s="148"/>
      <c r="D764" s="149" t="s">
        <v>253</v>
      </c>
      <c r="E764" s="150" t="s">
        <v>1</v>
      </c>
      <c r="F764" s="151" t="s">
        <v>1570</v>
      </c>
      <c r="H764" s="150" t="s">
        <v>1</v>
      </c>
      <c r="I764" s="152"/>
      <c r="L764" s="148"/>
      <c r="M764" s="153"/>
      <c r="T764" s="154"/>
      <c r="AT764" s="150" t="s">
        <v>253</v>
      </c>
      <c r="AU764" s="150" t="s">
        <v>86</v>
      </c>
      <c r="AV764" s="12" t="s">
        <v>84</v>
      </c>
      <c r="AW764" s="12" t="s">
        <v>32</v>
      </c>
      <c r="AX764" s="12" t="s">
        <v>76</v>
      </c>
      <c r="AY764" s="150" t="s">
        <v>223</v>
      </c>
    </row>
    <row r="765" spans="2:65" s="13" customFormat="1" ht="11.25">
      <c r="B765" s="155"/>
      <c r="D765" s="149" t="s">
        <v>253</v>
      </c>
      <c r="E765" s="156" t="s">
        <v>1</v>
      </c>
      <c r="F765" s="157" t="s">
        <v>1571</v>
      </c>
      <c r="H765" s="158">
        <v>135.66</v>
      </c>
      <c r="I765" s="159"/>
      <c r="L765" s="155"/>
      <c r="M765" s="160"/>
      <c r="T765" s="161"/>
      <c r="AT765" s="156" t="s">
        <v>253</v>
      </c>
      <c r="AU765" s="156" t="s">
        <v>86</v>
      </c>
      <c r="AV765" s="13" t="s">
        <v>86</v>
      </c>
      <c r="AW765" s="13" t="s">
        <v>32</v>
      </c>
      <c r="AX765" s="13" t="s">
        <v>84</v>
      </c>
      <c r="AY765" s="156" t="s">
        <v>223</v>
      </c>
    </row>
    <row r="766" spans="2:65" s="1" customFormat="1" ht="21.75" customHeight="1">
      <c r="B766" s="31"/>
      <c r="C766" s="169" t="s">
        <v>1572</v>
      </c>
      <c r="D766" s="169" t="s">
        <v>294</v>
      </c>
      <c r="E766" s="170" t="s">
        <v>1573</v>
      </c>
      <c r="F766" s="171" t="s">
        <v>1574</v>
      </c>
      <c r="G766" s="172" t="s">
        <v>395</v>
      </c>
      <c r="H766" s="173">
        <v>15.542999999999999</v>
      </c>
      <c r="I766" s="174"/>
      <c r="J766" s="175">
        <f>ROUND(I766*H766,2)</f>
        <v>0</v>
      </c>
      <c r="K766" s="176"/>
      <c r="L766" s="31"/>
      <c r="M766" s="177" t="s">
        <v>1</v>
      </c>
      <c r="N766" s="178" t="s">
        <v>41</v>
      </c>
      <c r="P766" s="144">
        <f>O766*H766</f>
        <v>0</v>
      </c>
      <c r="Q766" s="144">
        <v>6.9999999999999994E-5</v>
      </c>
      <c r="R766" s="144">
        <f>Q766*H766</f>
        <v>1.0880099999999999E-3</v>
      </c>
      <c r="S766" s="144">
        <v>0</v>
      </c>
      <c r="T766" s="145">
        <f>S766*H766</f>
        <v>0</v>
      </c>
      <c r="AR766" s="146" t="s">
        <v>276</v>
      </c>
      <c r="AT766" s="146" t="s">
        <v>294</v>
      </c>
      <c r="AU766" s="146" t="s">
        <v>86</v>
      </c>
      <c r="AY766" s="16" t="s">
        <v>223</v>
      </c>
      <c r="BE766" s="147">
        <f>IF(N766="základní",J766,0)</f>
        <v>0</v>
      </c>
      <c r="BF766" s="147">
        <f>IF(N766="snížená",J766,0)</f>
        <v>0</v>
      </c>
      <c r="BG766" s="147">
        <f>IF(N766="zákl. přenesená",J766,0)</f>
        <v>0</v>
      </c>
      <c r="BH766" s="147">
        <f>IF(N766="sníž. přenesená",J766,0)</f>
        <v>0</v>
      </c>
      <c r="BI766" s="147">
        <f>IF(N766="nulová",J766,0)</f>
        <v>0</v>
      </c>
      <c r="BJ766" s="16" t="s">
        <v>84</v>
      </c>
      <c r="BK766" s="147">
        <f>ROUND(I766*H766,2)</f>
        <v>0</v>
      </c>
      <c r="BL766" s="16" t="s">
        <v>276</v>
      </c>
      <c r="BM766" s="146" t="s">
        <v>1575</v>
      </c>
    </row>
    <row r="767" spans="2:65" s="13" customFormat="1" ht="11.25">
      <c r="B767" s="155"/>
      <c r="D767" s="149" t="s">
        <v>253</v>
      </c>
      <c r="E767" s="156" t="s">
        <v>1</v>
      </c>
      <c r="F767" s="157" t="s">
        <v>1576</v>
      </c>
      <c r="H767" s="158">
        <v>15.542999999999999</v>
      </c>
      <c r="I767" s="159"/>
      <c r="L767" s="155"/>
      <c r="M767" s="160"/>
      <c r="T767" s="161"/>
      <c r="AT767" s="156" t="s">
        <v>253</v>
      </c>
      <c r="AU767" s="156" t="s">
        <v>86</v>
      </c>
      <c r="AV767" s="13" t="s">
        <v>86</v>
      </c>
      <c r="AW767" s="13" t="s">
        <v>32</v>
      </c>
      <c r="AX767" s="13" t="s">
        <v>84</v>
      </c>
      <c r="AY767" s="156" t="s">
        <v>223</v>
      </c>
    </row>
    <row r="768" spans="2:65" s="1" customFormat="1" ht="24.2" customHeight="1">
      <c r="B768" s="31"/>
      <c r="C768" s="169" t="s">
        <v>1577</v>
      </c>
      <c r="D768" s="169" t="s">
        <v>294</v>
      </c>
      <c r="E768" s="170" t="s">
        <v>1578</v>
      </c>
      <c r="F768" s="171" t="s">
        <v>1579</v>
      </c>
      <c r="G768" s="172" t="s">
        <v>395</v>
      </c>
      <c r="H768" s="173">
        <v>655.81600000000003</v>
      </c>
      <c r="I768" s="174"/>
      <c r="J768" s="175">
        <f>ROUND(I768*H768,2)</f>
        <v>0</v>
      </c>
      <c r="K768" s="176"/>
      <c r="L768" s="31"/>
      <c r="M768" s="177" t="s">
        <v>1</v>
      </c>
      <c r="N768" s="178" t="s">
        <v>41</v>
      </c>
      <c r="P768" s="144">
        <f>O768*H768</f>
        <v>0</v>
      </c>
      <c r="Q768" s="144">
        <v>6.0000000000000002E-5</v>
      </c>
      <c r="R768" s="144">
        <f>Q768*H768</f>
        <v>3.9348960000000002E-2</v>
      </c>
      <c r="S768" s="144">
        <v>0</v>
      </c>
      <c r="T768" s="145">
        <f>S768*H768</f>
        <v>0</v>
      </c>
      <c r="AR768" s="146" t="s">
        <v>276</v>
      </c>
      <c r="AT768" s="146" t="s">
        <v>294</v>
      </c>
      <c r="AU768" s="146" t="s">
        <v>86</v>
      </c>
      <c r="AY768" s="16" t="s">
        <v>223</v>
      </c>
      <c r="BE768" s="147">
        <f>IF(N768="základní",J768,0)</f>
        <v>0</v>
      </c>
      <c r="BF768" s="147">
        <f>IF(N768="snížená",J768,0)</f>
        <v>0</v>
      </c>
      <c r="BG768" s="147">
        <f>IF(N768="zákl. přenesená",J768,0)</f>
        <v>0</v>
      </c>
      <c r="BH768" s="147">
        <f>IF(N768="sníž. přenesená",J768,0)</f>
        <v>0</v>
      </c>
      <c r="BI768" s="147">
        <f>IF(N768="nulová",J768,0)</f>
        <v>0</v>
      </c>
      <c r="BJ768" s="16" t="s">
        <v>84</v>
      </c>
      <c r="BK768" s="147">
        <f>ROUND(I768*H768,2)</f>
        <v>0</v>
      </c>
      <c r="BL768" s="16" t="s">
        <v>276</v>
      </c>
      <c r="BM768" s="146" t="s">
        <v>1580</v>
      </c>
    </row>
    <row r="769" spans="2:65" s="13" customFormat="1" ht="11.25">
      <c r="B769" s="155"/>
      <c r="D769" s="149" t="s">
        <v>253</v>
      </c>
      <c r="E769" s="156" t="s">
        <v>1</v>
      </c>
      <c r="F769" s="157" t="s">
        <v>1581</v>
      </c>
      <c r="H769" s="158">
        <v>655.81600000000003</v>
      </c>
      <c r="I769" s="159"/>
      <c r="L769" s="155"/>
      <c r="M769" s="160"/>
      <c r="T769" s="161"/>
      <c r="AT769" s="156" t="s">
        <v>253</v>
      </c>
      <c r="AU769" s="156" t="s">
        <v>86</v>
      </c>
      <c r="AV769" s="13" t="s">
        <v>86</v>
      </c>
      <c r="AW769" s="13" t="s">
        <v>32</v>
      </c>
      <c r="AX769" s="13" t="s">
        <v>84</v>
      </c>
      <c r="AY769" s="156" t="s">
        <v>223</v>
      </c>
    </row>
    <row r="770" spans="2:65" s="1" customFormat="1" ht="24.2" customHeight="1">
      <c r="B770" s="31"/>
      <c r="C770" s="169" t="s">
        <v>1582</v>
      </c>
      <c r="D770" s="169" t="s">
        <v>294</v>
      </c>
      <c r="E770" s="170" t="s">
        <v>1583</v>
      </c>
      <c r="F770" s="171" t="s">
        <v>1584</v>
      </c>
      <c r="G770" s="172" t="s">
        <v>395</v>
      </c>
      <c r="H770" s="173">
        <v>3865.076</v>
      </c>
      <c r="I770" s="174"/>
      <c r="J770" s="175">
        <f>ROUND(I770*H770,2)</f>
        <v>0</v>
      </c>
      <c r="K770" s="176"/>
      <c r="L770" s="31"/>
      <c r="M770" s="177" t="s">
        <v>1</v>
      </c>
      <c r="N770" s="178" t="s">
        <v>41</v>
      </c>
      <c r="P770" s="144">
        <f>O770*H770</f>
        <v>0</v>
      </c>
      <c r="Q770" s="144">
        <v>5.0000000000000002E-5</v>
      </c>
      <c r="R770" s="144">
        <f>Q770*H770</f>
        <v>0.1932538</v>
      </c>
      <c r="S770" s="144">
        <v>0</v>
      </c>
      <c r="T770" s="145">
        <f>S770*H770</f>
        <v>0</v>
      </c>
      <c r="AR770" s="146" t="s">
        <v>276</v>
      </c>
      <c r="AT770" s="146" t="s">
        <v>294</v>
      </c>
      <c r="AU770" s="146" t="s">
        <v>86</v>
      </c>
      <c r="AY770" s="16" t="s">
        <v>223</v>
      </c>
      <c r="BE770" s="147">
        <f>IF(N770="základní",J770,0)</f>
        <v>0</v>
      </c>
      <c r="BF770" s="147">
        <f>IF(N770="snížená",J770,0)</f>
        <v>0</v>
      </c>
      <c r="BG770" s="147">
        <f>IF(N770="zákl. přenesená",J770,0)</f>
        <v>0</v>
      </c>
      <c r="BH770" s="147">
        <f>IF(N770="sníž. přenesená",J770,0)</f>
        <v>0</v>
      </c>
      <c r="BI770" s="147">
        <f>IF(N770="nulová",J770,0)</f>
        <v>0</v>
      </c>
      <c r="BJ770" s="16" t="s">
        <v>84</v>
      </c>
      <c r="BK770" s="147">
        <f>ROUND(I770*H770,2)</f>
        <v>0</v>
      </c>
      <c r="BL770" s="16" t="s">
        <v>276</v>
      </c>
      <c r="BM770" s="146" t="s">
        <v>1585</v>
      </c>
    </row>
    <row r="771" spans="2:65" s="13" customFormat="1" ht="11.25">
      <c r="B771" s="155"/>
      <c r="D771" s="149" t="s">
        <v>253</v>
      </c>
      <c r="E771" s="156" t="s">
        <v>1</v>
      </c>
      <c r="F771" s="157" t="s">
        <v>1586</v>
      </c>
      <c r="H771" s="158">
        <v>1166.98</v>
      </c>
      <c r="I771" s="159"/>
      <c r="L771" s="155"/>
      <c r="M771" s="160"/>
      <c r="T771" s="161"/>
      <c r="AT771" s="156" t="s">
        <v>253</v>
      </c>
      <c r="AU771" s="156" t="s">
        <v>86</v>
      </c>
      <c r="AV771" s="13" t="s">
        <v>86</v>
      </c>
      <c r="AW771" s="13" t="s">
        <v>32</v>
      </c>
      <c r="AX771" s="13" t="s">
        <v>76</v>
      </c>
      <c r="AY771" s="156" t="s">
        <v>223</v>
      </c>
    </row>
    <row r="772" spans="2:65" s="12" customFormat="1" ht="11.25">
      <c r="B772" s="148"/>
      <c r="D772" s="149" t="s">
        <v>253</v>
      </c>
      <c r="E772" s="150" t="s">
        <v>1</v>
      </c>
      <c r="F772" s="151" t="s">
        <v>1587</v>
      </c>
      <c r="H772" s="150" t="s">
        <v>1</v>
      </c>
      <c r="I772" s="152"/>
      <c r="L772" s="148"/>
      <c r="M772" s="153"/>
      <c r="T772" s="154"/>
      <c r="AT772" s="150" t="s">
        <v>253</v>
      </c>
      <c r="AU772" s="150" t="s">
        <v>86</v>
      </c>
      <c r="AV772" s="12" t="s">
        <v>84</v>
      </c>
      <c r="AW772" s="12" t="s">
        <v>32</v>
      </c>
      <c r="AX772" s="12" t="s">
        <v>76</v>
      </c>
      <c r="AY772" s="150" t="s">
        <v>223</v>
      </c>
    </row>
    <row r="773" spans="2:65" s="13" customFormat="1" ht="11.25">
      <c r="B773" s="155"/>
      <c r="D773" s="149" t="s">
        <v>253</v>
      </c>
      <c r="E773" s="156" t="s">
        <v>1</v>
      </c>
      <c r="F773" s="157" t="s">
        <v>1588</v>
      </c>
      <c r="H773" s="158">
        <v>2698.096</v>
      </c>
      <c r="I773" s="159"/>
      <c r="L773" s="155"/>
      <c r="M773" s="160"/>
      <c r="T773" s="161"/>
      <c r="AT773" s="156" t="s">
        <v>253</v>
      </c>
      <c r="AU773" s="156" t="s">
        <v>86</v>
      </c>
      <c r="AV773" s="13" t="s">
        <v>86</v>
      </c>
      <c r="AW773" s="13" t="s">
        <v>32</v>
      </c>
      <c r="AX773" s="13" t="s">
        <v>76</v>
      </c>
      <c r="AY773" s="156" t="s">
        <v>223</v>
      </c>
    </row>
    <row r="774" spans="2:65" s="14" customFormat="1" ht="11.25">
      <c r="B774" s="162"/>
      <c r="D774" s="149" t="s">
        <v>253</v>
      </c>
      <c r="E774" s="163" t="s">
        <v>1</v>
      </c>
      <c r="F774" s="164" t="s">
        <v>258</v>
      </c>
      <c r="H774" s="165">
        <v>3865.076</v>
      </c>
      <c r="I774" s="166"/>
      <c r="L774" s="162"/>
      <c r="M774" s="167"/>
      <c r="T774" s="168"/>
      <c r="AT774" s="163" t="s">
        <v>253</v>
      </c>
      <c r="AU774" s="163" t="s">
        <v>86</v>
      </c>
      <c r="AV774" s="14" t="s">
        <v>229</v>
      </c>
      <c r="AW774" s="14" t="s">
        <v>32</v>
      </c>
      <c r="AX774" s="14" t="s">
        <v>84</v>
      </c>
      <c r="AY774" s="163" t="s">
        <v>223</v>
      </c>
    </row>
    <row r="775" spans="2:65" s="1" customFormat="1" ht="16.5" customHeight="1">
      <c r="B775" s="31"/>
      <c r="C775" s="133" t="s">
        <v>1589</v>
      </c>
      <c r="D775" s="133" t="s">
        <v>225</v>
      </c>
      <c r="E775" s="134" t="s">
        <v>1590</v>
      </c>
      <c r="F775" s="135" t="s">
        <v>1591</v>
      </c>
      <c r="G775" s="136" t="s">
        <v>395</v>
      </c>
      <c r="H775" s="137">
        <v>1166.98</v>
      </c>
      <c r="I775" s="138"/>
      <c r="J775" s="139">
        <f>ROUND(I775*H775,2)</f>
        <v>0</v>
      </c>
      <c r="K775" s="140"/>
      <c r="L775" s="141"/>
      <c r="M775" s="142" t="s">
        <v>1</v>
      </c>
      <c r="N775" s="143" t="s">
        <v>41</v>
      </c>
      <c r="P775" s="144">
        <f>O775*H775</f>
        <v>0</v>
      </c>
      <c r="Q775" s="144">
        <v>1E-3</v>
      </c>
      <c r="R775" s="144">
        <f>Q775*H775</f>
        <v>1.1669800000000001</v>
      </c>
      <c r="S775" s="144">
        <v>0</v>
      </c>
      <c r="T775" s="145">
        <f>S775*H775</f>
        <v>0</v>
      </c>
      <c r="AR775" s="146" t="s">
        <v>566</v>
      </c>
      <c r="AT775" s="146" t="s">
        <v>225</v>
      </c>
      <c r="AU775" s="146" t="s">
        <v>86</v>
      </c>
      <c r="AY775" s="16" t="s">
        <v>223</v>
      </c>
      <c r="BE775" s="147">
        <f>IF(N775="základní",J775,0)</f>
        <v>0</v>
      </c>
      <c r="BF775" s="147">
        <f>IF(N775="snížená",J775,0)</f>
        <v>0</v>
      </c>
      <c r="BG775" s="147">
        <f>IF(N775="zákl. přenesená",J775,0)</f>
        <v>0</v>
      </c>
      <c r="BH775" s="147">
        <f>IF(N775="sníž. přenesená",J775,0)</f>
        <v>0</v>
      </c>
      <c r="BI775" s="147">
        <f>IF(N775="nulová",J775,0)</f>
        <v>0</v>
      </c>
      <c r="BJ775" s="16" t="s">
        <v>84</v>
      </c>
      <c r="BK775" s="147">
        <f>ROUND(I775*H775,2)</f>
        <v>0</v>
      </c>
      <c r="BL775" s="16" t="s">
        <v>276</v>
      </c>
      <c r="BM775" s="146" t="s">
        <v>1592</v>
      </c>
    </row>
    <row r="776" spans="2:65" s="12" customFormat="1" ht="11.25">
      <c r="B776" s="148"/>
      <c r="D776" s="149" t="s">
        <v>253</v>
      </c>
      <c r="E776" s="150" t="s">
        <v>1</v>
      </c>
      <c r="F776" s="151" t="s">
        <v>1593</v>
      </c>
      <c r="H776" s="150" t="s">
        <v>1</v>
      </c>
      <c r="I776" s="152"/>
      <c r="L776" s="148"/>
      <c r="M776" s="153"/>
      <c r="T776" s="154"/>
      <c r="AT776" s="150" t="s">
        <v>253</v>
      </c>
      <c r="AU776" s="150" t="s">
        <v>86</v>
      </c>
      <c r="AV776" s="12" t="s">
        <v>84</v>
      </c>
      <c r="AW776" s="12" t="s">
        <v>32</v>
      </c>
      <c r="AX776" s="12" t="s">
        <v>76</v>
      </c>
      <c r="AY776" s="150" t="s">
        <v>223</v>
      </c>
    </row>
    <row r="777" spans="2:65" s="13" customFormat="1" ht="11.25">
      <c r="B777" s="155"/>
      <c r="D777" s="149" t="s">
        <v>253</v>
      </c>
      <c r="E777" s="156" t="s">
        <v>1</v>
      </c>
      <c r="F777" s="157" t="s">
        <v>1586</v>
      </c>
      <c r="H777" s="158">
        <v>1166.98</v>
      </c>
      <c r="I777" s="159"/>
      <c r="L777" s="155"/>
      <c r="M777" s="160"/>
      <c r="T777" s="161"/>
      <c r="AT777" s="156" t="s">
        <v>253</v>
      </c>
      <c r="AU777" s="156" t="s">
        <v>86</v>
      </c>
      <c r="AV777" s="13" t="s">
        <v>86</v>
      </c>
      <c r="AW777" s="13" t="s">
        <v>32</v>
      </c>
      <c r="AX777" s="13" t="s">
        <v>84</v>
      </c>
      <c r="AY777" s="156" t="s">
        <v>223</v>
      </c>
    </row>
    <row r="778" spans="2:65" s="1" customFormat="1" ht="16.5" customHeight="1">
      <c r="B778" s="31"/>
      <c r="C778" s="133" t="s">
        <v>1594</v>
      </c>
      <c r="D778" s="133" t="s">
        <v>225</v>
      </c>
      <c r="E778" s="134" t="s">
        <v>1595</v>
      </c>
      <c r="F778" s="135" t="s">
        <v>1596</v>
      </c>
      <c r="G778" s="136" t="s">
        <v>395</v>
      </c>
      <c r="H778" s="137">
        <v>83.79</v>
      </c>
      <c r="I778" s="138"/>
      <c r="J778" s="139">
        <f>ROUND(I778*H778,2)</f>
        <v>0</v>
      </c>
      <c r="K778" s="140"/>
      <c r="L778" s="141"/>
      <c r="M778" s="142" t="s">
        <v>1</v>
      </c>
      <c r="N778" s="143" t="s">
        <v>41</v>
      </c>
      <c r="P778" s="144">
        <f>O778*H778</f>
        <v>0</v>
      </c>
      <c r="Q778" s="144">
        <v>1E-3</v>
      </c>
      <c r="R778" s="144">
        <f>Q778*H778</f>
        <v>8.3790000000000003E-2</v>
      </c>
      <c r="S778" s="144">
        <v>0</v>
      </c>
      <c r="T778" s="145">
        <f>S778*H778</f>
        <v>0</v>
      </c>
      <c r="AR778" s="146" t="s">
        <v>566</v>
      </c>
      <c r="AT778" s="146" t="s">
        <v>225</v>
      </c>
      <c r="AU778" s="146" t="s">
        <v>86</v>
      </c>
      <c r="AY778" s="16" t="s">
        <v>223</v>
      </c>
      <c r="BE778" s="147">
        <f>IF(N778="základní",J778,0)</f>
        <v>0</v>
      </c>
      <c r="BF778" s="147">
        <f>IF(N778="snížená",J778,0)</f>
        <v>0</v>
      </c>
      <c r="BG778" s="147">
        <f>IF(N778="zákl. přenesená",J778,0)</f>
        <v>0</v>
      </c>
      <c r="BH778" s="147">
        <f>IF(N778="sníž. přenesená",J778,0)</f>
        <v>0</v>
      </c>
      <c r="BI778" s="147">
        <f>IF(N778="nulová",J778,0)</f>
        <v>0</v>
      </c>
      <c r="BJ778" s="16" t="s">
        <v>84</v>
      </c>
      <c r="BK778" s="147">
        <f>ROUND(I778*H778,2)</f>
        <v>0</v>
      </c>
      <c r="BL778" s="16" t="s">
        <v>276</v>
      </c>
      <c r="BM778" s="146" t="s">
        <v>1597</v>
      </c>
    </row>
    <row r="779" spans="2:65" s="12" customFormat="1" ht="11.25">
      <c r="B779" s="148"/>
      <c r="D779" s="149" t="s">
        <v>253</v>
      </c>
      <c r="E779" s="150" t="s">
        <v>1</v>
      </c>
      <c r="F779" s="151" t="s">
        <v>844</v>
      </c>
      <c r="H779" s="150" t="s">
        <v>1</v>
      </c>
      <c r="I779" s="152"/>
      <c r="L779" s="148"/>
      <c r="M779" s="153"/>
      <c r="T779" s="154"/>
      <c r="AT779" s="150" t="s">
        <v>253</v>
      </c>
      <c r="AU779" s="150" t="s">
        <v>86</v>
      </c>
      <c r="AV779" s="12" t="s">
        <v>84</v>
      </c>
      <c r="AW779" s="12" t="s">
        <v>32</v>
      </c>
      <c r="AX779" s="12" t="s">
        <v>76</v>
      </c>
      <c r="AY779" s="150" t="s">
        <v>223</v>
      </c>
    </row>
    <row r="780" spans="2:65" s="12" customFormat="1" ht="11.25">
      <c r="B780" s="148"/>
      <c r="D780" s="149" t="s">
        <v>253</v>
      </c>
      <c r="E780" s="150" t="s">
        <v>1</v>
      </c>
      <c r="F780" s="151" t="s">
        <v>1598</v>
      </c>
      <c r="H780" s="150" t="s">
        <v>1</v>
      </c>
      <c r="I780" s="152"/>
      <c r="L780" s="148"/>
      <c r="M780" s="153"/>
      <c r="T780" s="154"/>
      <c r="AT780" s="150" t="s">
        <v>253</v>
      </c>
      <c r="AU780" s="150" t="s">
        <v>86</v>
      </c>
      <c r="AV780" s="12" t="s">
        <v>84</v>
      </c>
      <c r="AW780" s="12" t="s">
        <v>32</v>
      </c>
      <c r="AX780" s="12" t="s">
        <v>76</v>
      </c>
      <c r="AY780" s="150" t="s">
        <v>223</v>
      </c>
    </row>
    <row r="781" spans="2:65" s="13" customFormat="1" ht="11.25">
      <c r="B781" s="155"/>
      <c r="D781" s="149" t="s">
        <v>253</v>
      </c>
      <c r="E781" s="156" t="s">
        <v>388</v>
      </c>
      <c r="F781" s="157" t="s">
        <v>1599</v>
      </c>
      <c r="H781" s="158">
        <v>14</v>
      </c>
      <c r="I781" s="159"/>
      <c r="L781" s="155"/>
      <c r="M781" s="160"/>
      <c r="T781" s="161"/>
      <c r="AT781" s="156" t="s">
        <v>253</v>
      </c>
      <c r="AU781" s="156" t="s">
        <v>86</v>
      </c>
      <c r="AV781" s="13" t="s">
        <v>86</v>
      </c>
      <c r="AW781" s="13" t="s">
        <v>32</v>
      </c>
      <c r="AX781" s="13" t="s">
        <v>76</v>
      </c>
      <c r="AY781" s="156" t="s">
        <v>223</v>
      </c>
    </row>
    <row r="782" spans="2:65" s="13" customFormat="1" ht="11.25">
      <c r="B782" s="155"/>
      <c r="D782" s="149" t="s">
        <v>253</v>
      </c>
      <c r="E782" s="156" t="s">
        <v>1</v>
      </c>
      <c r="F782" s="157" t="s">
        <v>1266</v>
      </c>
      <c r="H782" s="158">
        <v>-14</v>
      </c>
      <c r="I782" s="159"/>
      <c r="L782" s="155"/>
      <c r="M782" s="160"/>
      <c r="T782" s="161"/>
      <c r="AT782" s="156" t="s">
        <v>253</v>
      </c>
      <c r="AU782" s="156" t="s">
        <v>86</v>
      </c>
      <c r="AV782" s="13" t="s">
        <v>86</v>
      </c>
      <c r="AW782" s="13" t="s">
        <v>32</v>
      </c>
      <c r="AX782" s="13" t="s">
        <v>76</v>
      </c>
      <c r="AY782" s="156" t="s">
        <v>223</v>
      </c>
    </row>
    <row r="783" spans="2:65" s="13" customFormat="1" ht="11.25">
      <c r="B783" s="155"/>
      <c r="D783" s="149" t="s">
        <v>253</v>
      </c>
      <c r="E783" s="156" t="s">
        <v>1</v>
      </c>
      <c r="F783" s="157" t="s">
        <v>1600</v>
      </c>
      <c r="H783" s="158">
        <v>79.8</v>
      </c>
      <c r="I783" s="159"/>
      <c r="L783" s="155"/>
      <c r="M783" s="160"/>
      <c r="T783" s="161"/>
      <c r="AT783" s="156" t="s">
        <v>253</v>
      </c>
      <c r="AU783" s="156" t="s">
        <v>86</v>
      </c>
      <c r="AV783" s="13" t="s">
        <v>86</v>
      </c>
      <c r="AW783" s="13" t="s">
        <v>32</v>
      </c>
      <c r="AX783" s="13" t="s">
        <v>76</v>
      </c>
      <c r="AY783" s="156" t="s">
        <v>223</v>
      </c>
    </row>
    <row r="784" spans="2:65" s="14" customFormat="1" ht="11.25">
      <c r="B784" s="162"/>
      <c r="D784" s="149" t="s">
        <v>253</v>
      </c>
      <c r="E784" s="163" t="s">
        <v>1</v>
      </c>
      <c r="F784" s="164" t="s">
        <v>258</v>
      </c>
      <c r="H784" s="165">
        <v>79.8</v>
      </c>
      <c r="I784" s="166"/>
      <c r="L784" s="162"/>
      <c r="M784" s="167"/>
      <c r="T784" s="168"/>
      <c r="AT784" s="163" t="s">
        <v>253</v>
      </c>
      <c r="AU784" s="163" t="s">
        <v>86</v>
      </c>
      <c r="AV784" s="14" t="s">
        <v>229</v>
      </c>
      <c r="AW784" s="14" t="s">
        <v>32</v>
      </c>
      <c r="AX784" s="14" t="s">
        <v>84</v>
      </c>
      <c r="AY784" s="163" t="s">
        <v>223</v>
      </c>
    </row>
    <row r="785" spans="2:65" s="13" customFormat="1" ht="11.25">
      <c r="B785" s="155"/>
      <c r="D785" s="149" t="s">
        <v>253</v>
      </c>
      <c r="F785" s="157" t="s">
        <v>1601</v>
      </c>
      <c r="H785" s="158">
        <v>83.79</v>
      </c>
      <c r="I785" s="159"/>
      <c r="L785" s="155"/>
      <c r="M785" s="160"/>
      <c r="T785" s="161"/>
      <c r="AT785" s="156" t="s">
        <v>253</v>
      </c>
      <c r="AU785" s="156" t="s">
        <v>86</v>
      </c>
      <c r="AV785" s="13" t="s">
        <v>86</v>
      </c>
      <c r="AW785" s="13" t="s">
        <v>4</v>
      </c>
      <c r="AX785" s="13" t="s">
        <v>84</v>
      </c>
      <c r="AY785" s="156" t="s">
        <v>223</v>
      </c>
    </row>
    <row r="786" spans="2:65" s="1" customFormat="1" ht="24.2" customHeight="1">
      <c r="B786" s="31"/>
      <c r="C786" s="133" t="s">
        <v>1602</v>
      </c>
      <c r="D786" s="133" t="s">
        <v>225</v>
      </c>
      <c r="E786" s="134" t="s">
        <v>1603</v>
      </c>
      <c r="F786" s="135" t="s">
        <v>1604</v>
      </c>
      <c r="G786" s="136" t="s">
        <v>395</v>
      </c>
      <c r="H786" s="137">
        <v>273.65100000000001</v>
      </c>
      <c r="I786" s="138"/>
      <c r="J786" s="139">
        <f>ROUND(I786*H786,2)</f>
        <v>0</v>
      </c>
      <c r="K786" s="140"/>
      <c r="L786" s="141"/>
      <c r="M786" s="142" t="s">
        <v>1</v>
      </c>
      <c r="N786" s="143" t="s">
        <v>41</v>
      </c>
      <c r="P786" s="144">
        <f>O786*H786</f>
        <v>0</v>
      </c>
      <c r="Q786" s="144">
        <v>0</v>
      </c>
      <c r="R786" s="144">
        <f>Q786*H786</f>
        <v>0</v>
      </c>
      <c r="S786" s="144">
        <v>0</v>
      </c>
      <c r="T786" s="145">
        <f>S786*H786</f>
        <v>0</v>
      </c>
      <c r="AR786" s="146" t="s">
        <v>228</v>
      </c>
      <c r="AT786" s="146" t="s">
        <v>225</v>
      </c>
      <c r="AU786" s="146" t="s">
        <v>86</v>
      </c>
      <c r="AY786" s="16" t="s">
        <v>223</v>
      </c>
      <c r="BE786" s="147">
        <f>IF(N786="základní",J786,0)</f>
        <v>0</v>
      </c>
      <c r="BF786" s="147">
        <f>IF(N786="snížená",J786,0)</f>
        <v>0</v>
      </c>
      <c r="BG786" s="147">
        <f>IF(N786="zákl. přenesená",J786,0)</f>
        <v>0</v>
      </c>
      <c r="BH786" s="147">
        <f>IF(N786="sníž. přenesená",J786,0)</f>
        <v>0</v>
      </c>
      <c r="BI786" s="147">
        <f>IF(N786="nulová",J786,0)</f>
        <v>0</v>
      </c>
      <c r="BJ786" s="16" t="s">
        <v>84</v>
      </c>
      <c r="BK786" s="147">
        <f>ROUND(I786*H786,2)</f>
        <v>0</v>
      </c>
      <c r="BL786" s="16" t="s">
        <v>229</v>
      </c>
      <c r="BM786" s="146" t="s">
        <v>1605</v>
      </c>
    </row>
    <row r="787" spans="2:65" s="12" customFormat="1" ht="11.25">
      <c r="B787" s="148"/>
      <c r="D787" s="149" t="s">
        <v>253</v>
      </c>
      <c r="E787" s="150" t="s">
        <v>1</v>
      </c>
      <c r="F787" s="151" t="s">
        <v>1606</v>
      </c>
      <c r="H787" s="150" t="s">
        <v>1</v>
      </c>
      <c r="I787" s="152"/>
      <c r="L787" s="148"/>
      <c r="M787" s="153"/>
      <c r="T787" s="154"/>
      <c r="AT787" s="150" t="s">
        <v>253</v>
      </c>
      <c r="AU787" s="150" t="s">
        <v>86</v>
      </c>
      <c r="AV787" s="12" t="s">
        <v>84</v>
      </c>
      <c r="AW787" s="12" t="s">
        <v>32</v>
      </c>
      <c r="AX787" s="12" t="s">
        <v>76</v>
      </c>
      <c r="AY787" s="150" t="s">
        <v>223</v>
      </c>
    </row>
    <row r="788" spans="2:65" s="13" customFormat="1" ht="11.25">
      <c r="B788" s="155"/>
      <c r="D788" s="149" t="s">
        <v>253</v>
      </c>
      <c r="E788" s="156" t="s">
        <v>1</v>
      </c>
      <c r="F788" s="157" t="s">
        <v>1607</v>
      </c>
      <c r="H788" s="158">
        <v>131.88</v>
      </c>
      <c r="I788" s="159"/>
      <c r="L788" s="155"/>
      <c r="M788" s="160"/>
      <c r="T788" s="161"/>
      <c r="AT788" s="156" t="s">
        <v>253</v>
      </c>
      <c r="AU788" s="156" t="s">
        <v>86</v>
      </c>
      <c r="AV788" s="13" t="s">
        <v>86</v>
      </c>
      <c r="AW788" s="13" t="s">
        <v>32</v>
      </c>
      <c r="AX788" s="13" t="s">
        <v>76</v>
      </c>
      <c r="AY788" s="156" t="s">
        <v>223</v>
      </c>
    </row>
    <row r="789" spans="2:65" s="12" customFormat="1" ht="11.25">
      <c r="B789" s="148"/>
      <c r="D789" s="149" t="s">
        <v>253</v>
      </c>
      <c r="E789" s="150" t="s">
        <v>1</v>
      </c>
      <c r="F789" s="151" t="s">
        <v>1608</v>
      </c>
      <c r="H789" s="150" t="s">
        <v>1</v>
      </c>
      <c r="I789" s="152"/>
      <c r="L789" s="148"/>
      <c r="M789" s="153"/>
      <c r="T789" s="154"/>
      <c r="AT789" s="150" t="s">
        <v>253</v>
      </c>
      <c r="AU789" s="150" t="s">
        <v>86</v>
      </c>
      <c r="AV789" s="12" t="s">
        <v>84</v>
      </c>
      <c r="AW789" s="12" t="s">
        <v>32</v>
      </c>
      <c r="AX789" s="12" t="s">
        <v>76</v>
      </c>
      <c r="AY789" s="150" t="s">
        <v>223</v>
      </c>
    </row>
    <row r="790" spans="2:65" s="13" customFormat="1" ht="11.25">
      <c r="B790" s="155"/>
      <c r="D790" s="149" t="s">
        <v>253</v>
      </c>
      <c r="E790" s="156" t="s">
        <v>1</v>
      </c>
      <c r="F790" s="157" t="s">
        <v>1576</v>
      </c>
      <c r="H790" s="158">
        <v>15.542999999999999</v>
      </c>
      <c r="I790" s="159"/>
      <c r="L790" s="155"/>
      <c r="M790" s="160"/>
      <c r="T790" s="161"/>
      <c r="AT790" s="156" t="s">
        <v>253</v>
      </c>
      <c r="AU790" s="156" t="s">
        <v>86</v>
      </c>
      <c r="AV790" s="13" t="s">
        <v>86</v>
      </c>
      <c r="AW790" s="13" t="s">
        <v>32</v>
      </c>
      <c r="AX790" s="13" t="s">
        <v>76</v>
      </c>
      <c r="AY790" s="156" t="s">
        <v>223</v>
      </c>
    </row>
    <row r="791" spans="2:65" s="12" customFormat="1" ht="11.25">
      <c r="B791" s="148"/>
      <c r="D791" s="149" t="s">
        <v>253</v>
      </c>
      <c r="E791" s="150" t="s">
        <v>1</v>
      </c>
      <c r="F791" s="151" t="s">
        <v>1609</v>
      </c>
      <c r="H791" s="150" t="s">
        <v>1</v>
      </c>
      <c r="I791" s="152"/>
      <c r="L791" s="148"/>
      <c r="M791" s="153"/>
      <c r="T791" s="154"/>
      <c r="AT791" s="150" t="s">
        <v>253</v>
      </c>
      <c r="AU791" s="150" t="s">
        <v>86</v>
      </c>
      <c r="AV791" s="12" t="s">
        <v>84</v>
      </c>
      <c r="AW791" s="12" t="s">
        <v>32</v>
      </c>
      <c r="AX791" s="12" t="s">
        <v>76</v>
      </c>
      <c r="AY791" s="150" t="s">
        <v>223</v>
      </c>
    </row>
    <row r="792" spans="2:65" s="13" customFormat="1" ht="11.25">
      <c r="B792" s="155"/>
      <c r="D792" s="149" t="s">
        <v>253</v>
      </c>
      <c r="E792" s="156" t="s">
        <v>399</v>
      </c>
      <c r="F792" s="157" t="s">
        <v>1610</v>
      </c>
      <c r="H792" s="158">
        <v>126.22799999999999</v>
      </c>
      <c r="I792" s="159"/>
      <c r="L792" s="155"/>
      <c r="M792" s="160"/>
      <c r="T792" s="161"/>
      <c r="AT792" s="156" t="s">
        <v>253</v>
      </c>
      <c r="AU792" s="156" t="s">
        <v>86</v>
      </c>
      <c r="AV792" s="13" t="s">
        <v>86</v>
      </c>
      <c r="AW792" s="13" t="s">
        <v>32</v>
      </c>
      <c r="AX792" s="13" t="s">
        <v>76</v>
      </c>
      <c r="AY792" s="156" t="s">
        <v>223</v>
      </c>
    </row>
    <row r="793" spans="2:65" s="14" customFormat="1" ht="11.25">
      <c r="B793" s="162"/>
      <c r="D793" s="149" t="s">
        <v>253</v>
      </c>
      <c r="E793" s="163" t="s">
        <v>1</v>
      </c>
      <c r="F793" s="164" t="s">
        <v>258</v>
      </c>
      <c r="H793" s="165">
        <v>273.65100000000001</v>
      </c>
      <c r="I793" s="166"/>
      <c r="L793" s="162"/>
      <c r="M793" s="167"/>
      <c r="T793" s="168"/>
      <c r="AT793" s="163" t="s">
        <v>253</v>
      </c>
      <c r="AU793" s="163" t="s">
        <v>86</v>
      </c>
      <c r="AV793" s="14" t="s">
        <v>229</v>
      </c>
      <c r="AW793" s="14" t="s">
        <v>32</v>
      </c>
      <c r="AX793" s="14" t="s">
        <v>84</v>
      </c>
      <c r="AY793" s="163" t="s">
        <v>223</v>
      </c>
    </row>
    <row r="794" spans="2:65" s="1" customFormat="1" ht="16.5" customHeight="1">
      <c r="B794" s="31"/>
      <c r="C794" s="133" t="s">
        <v>1611</v>
      </c>
      <c r="D794" s="133" t="s">
        <v>225</v>
      </c>
      <c r="E794" s="134" t="s">
        <v>1612</v>
      </c>
      <c r="F794" s="135" t="s">
        <v>1613</v>
      </c>
      <c r="G794" s="136" t="s">
        <v>395</v>
      </c>
      <c r="H794" s="137">
        <v>242.78800000000001</v>
      </c>
      <c r="I794" s="138"/>
      <c r="J794" s="139">
        <f>ROUND(I794*H794,2)</f>
        <v>0</v>
      </c>
      <c r="K794" s="140"/>
      <c r="L794" s="141"/>
      <c r="M794" s="142" t="s">
        <v>1</v>
      </c>
      <c r="N794" s="143" t="s">
        <v>41</v>
      </c>
      <c r="P794" s="144">
        <f>O794*H794</f>
        <v>0</v>
      </c>
      <c r="Q794" s="144">
        <v>1E-3</v>
      </c>
      <c r="R794" s="144">
        <f>Q794*H794</f>
        <v>0.242788</v>
      </c>
      <c r="S794" s="144">
        <v>0</v>
      </c>
      <c r="T794" s="145">
        <f>S794*H794</f>
        <v>0</v>
      </c>
      <c r="AR794" s="146" t="s">
        <v>228</v>
      </c>
      <c r="AT794" s="146" t="s">
        <v>225</v>
      </c>
      <c r="AU794" s="146" t="s">
        <v>86</v>
      </c>
      <c r="AY794" s="16" t="s">
        <v>223</v>
      </c>
      <c r="BE794" s="147">
        <f>IF(N794="základní",J794,0)</f>
        <v>0</v>
      </c>
      <c r="BF794" s="147">
        <f>IF(N794="snížená",J794,0)</f>
        <v>0</v>
      </c>
      <c r="BG794" s="147">
        <f>IF(N794="zákl. přenesená",J794,0)</f>
        <v>0</v>
      </c>
      <c r="BH794" s="147">
        <f>IF(N794="sníž. přenesená",J794,0)</f>
        <v>0</v>
      </c>
      <c r="BI794" s="147">
        <f>IF(N794="nulová",J794,0)</f>
        <v>0</v>
      </c>
      <c r="BJ794" s="16" t="s">
        <v>84</v>
      </c>
      <c r="BK794" s="147">
        <f>ROUND(I794*H794,2)</f>
        <v>0</v>
      </c>
      <c r="BL794" s="16" t="s">
        <v>229</v>
      </c>
      <c r="BM794" s="146" t="s">
        <v>1614</v>
      </c>
    </row>
    <row r="795" spans="2:65" s="12" customFormat="1" ht="11.25">
      <c r="B795" s="148"/>
      <c r="D795" s="149" t="s">
        <v>253</v>
      </c>
      <c r="E795" s="150" t="s">
        <v>1</v>
      </c>
      <c r="F795" s="151" t="s">
        <v>939</v>
      </c>
      <c r="H795" s="150" t="s">
        <v>1</v>
      </c>
      <c r="I795" s="152"/>
      <c r="L795" s="148"/>
      <c r="M795" s="153"/>
      <c r="T795" s="154"/>
      <c r="AT795" s="150" t="s">
        <v>253</v>
      </c>
      <c r="AU795" s="150" t="s">
        <v>86</v>
      </c>
      <c r="AV795" s="12" t="s">
        <v>84</v>
      </c>
      <c r="AW795" s="12" t="s">
        <v>32</v>
      </c>
      <c r="AX795" s="12" t="s">
        <v>76</v>
      </c>
      <c r="AY795" s="150" t="s">
        <v>223</v>
      </c>
    </row>
    <row r="796" spans="2:65" s="12" customFormat="1" ht="11.25">
      <c r="B796" s="148"/>
      <c r="D796" s="149" t="s">
        <v>253</v>
      </c>
      <c r="E796" s="150" t="s">
        <v>1</v>
      </c>
      <c r="F796" s="151" t="s">
        <v>1615</v>
      </c>
      <c r="H796" s="150" t="s">
        <v>1</v>
      </c>
      <c r="I796" s="152"/>
      <c r="L796" s="148"/>
      <c r="M796" s="153"/>
      <c r="T796" s="154"/>
      <c r="AT796" s="150" t="s">
        <v>253</v>
      </c>
      <c r="AU796" s="150" t="s">
        <v>86</v>
      </c>
      <c r="AV796" s="12" t="s">
        <v>84</v>
      </c>
      <c r="AW796" s="12" t="s">
        <v>32</v>
      </c>
      <c r="AX796" s="12" t="s">
        <v>76</v>
      </c>
      <c r="AY796" s="150" t="s">
        <v>223</v>
      </c>
    </row>
    <row r="797" spans="2:65" s="13" customFormat="1" ht="11.25">
      <c r="B797" s="155"/>
      <c r="D797" s="149" t="s">
        <v>253</v>
      </c>
      <c r="E797" s="156" t="s">
        <v>397</v>
      </c>
      <c r="F797" s="157" t="s">
        <v>1616</v>
      </c>
      <c r="H797" s="158">
        <v>242.78800000000001</v>
      </c>
      <c r="I797" s="159"/>
      <c r="L797" s="155"/>
      <c r="M797" s="160"/>
      <c r="T797" s="161"/>
      <c r="AT797" s="156" t="s">
        <v>253</v>
      </c>
      <c r="AU797" s="156" t="s">
        <v>86</v>
      </c>
      <c r="AV797" s="13" t="s">
        <v>86</v>
      </c>
      <c r="AW797" s="13" t="s">
        <v>32</v>
      </c>
      <c r="AX797" s="13" t="s">
        <v>76</v>
      </c>
      <c r="AY797" s="156" t="s">
        <v>223</v>
      </c>
    </row>
    <row r="798" spans="2:65" s="14" customFormat="1" ht="11.25">
      <c r="B798" s="162"/>
      <c r="D798" s="149" t="s">
        <v>253</v>
      </c>
      <c r="E798" s="163" t="s">
        <v>1</v>
      </c>
      <c r="F798" s="164" t="s">
        <v>258</v>
      </c>
      <c r="H798" s="165">
        <v>242.78800000000001</v>
      </c>
      <c r="I798" s="166"/>
      <c r="L798" s="162"/>
      <c r="M798" s="167"/>
      <c r="T798" s="168"/>
      <c r="AT798" s="163" t="s">
        <v>253</v>
      </c>
      <c r="AU798" s="163" t="s">
        <v>86</v>
      </c>
      <c r="AV798" s="14" t="s">
        <v>229</v>
      </c>
      <c r="AW798" s="14" t="s">
        <v>32</v>
      </c>
      <c r="AX798" s="14" t="s">
        <v>84</v>
      </c>
      <c r="AY798" s="163" t="s">
        <v>223</v>
      </c>
    </row>
    <row r="799" spans="2:65" s="1" customFormat="1" ht="16.5" customHeight="1">
      <c r="B799" s="31"/>
      <c r="C799" s="133" t="s">
        <v>1617</v>
      </c>
      <c r="D799" s="133" t="s">
        <v>225</v>
      </c>
      <c r="E799" s="134" t="s">
        <v>1618</v>
      </c>
      <c r="F799" s="135" t="s">
        <v>1619</v>
      </c>
      <c r="G799" s="136" t="s">
        <v>395</v>
      </c>
      <c r="H799" s="137">
        <v>2698.096</v>
      </c>
      <c r="I799" s="138"/>
      <c r="J799" s="139">
        <f>ROUND(I799*H799,2)</f>
        <v>0</v>
      </c>
      <c r="K799" s="140"/>
      <c r="L799" s="141"/>
      <c r="M799" s="142" t="s">
        <v>1</v>
      </c>
      <c r="N799" s="143" t="s">
        <v>41</v>
      </c>
      <c r="P799" s="144">
        <f>O799*H799</f>
        <v>0</v>
      </c>
      <c r="Q799" s="144">
        <v>1E-3</v>
      </c>
      <c r="R799" s="144">
        <f>Q799*H799</f>
        <v>2.698096</v>
      </c>
      <c r="S799" s="144">
        <v>0</v>
      </c>
      <c r="T799" s="145">
        <f>S799*H799</f>
        <v>0</v>
      </c>
      <c r="AR799" s="146" t="s">
        <v>228</v>
      </c>
      <c r="AT799" s="146" t="s">
        <v>225</v>
      </c>
      <c r="AU799" s="146" t="s">
        <v>86</v>
      </c>
      <c r="AY799" s="16" t="s">
        <v>223</v>
      </c>
      <c r="BE799" s="147">
        <f>IF(N799="základní",J799,0)</f>
        <v>0</v>
      </c>
      <c r="BF799" s="147">
        <f>IF(N799="snížená",J799,0)</f>
        <v>0</v>
      </c>
      <c r="BG799" s="147">
        <f>IF(N799="zákl. přenesená",J799,0)</f>
        <v>0</v>
      </c>
      <c r="BH799" s="147">
        <f>IF(N799="sníž. přenesená",J799,0)</f>
        <v>0</v>
      </c>
      <c r="BI799" s="147">
        <f>IF(N799="nulová",J799,0)</f>
        <v>0</v>
      </c>
      <c r="BJ799" s="16" t="s">
        <v>84</v>
      </c>
      <c r="BK799" s="147">
        <f>ROUND(I799*H799,2)</f>
        <v>0</v>
      </c>
      <c r="BL799" s="16" t="s">
        <v>229</v>
      </c>
      <c r="BM799" s="146" t="s">
        <v>1620</v>
      </c>
    </row>
    <row r="800" spans="2:65" s="12" customFormat="1" ht="11.25">
      <c r="B800" s="148"/>
      <c r="D800" s="149" t="s">
        <v>253</v>
      </c>
      <c r="E800" s="150" t="s">
        <v>1</v>
      </c>
      <c r="F800" s="151" t="s">
        <v>1404</v>
      </c>
      <c r="H800" s="150" t="s">
        <v>1</v>
      </c>
      <c r="I800" s="152"/>
      <c r="L800" s="148"/>
      <c r="M800" s="153"/>
      <c r="T800" s="154"/>
      <c r="AT800" s="150" t="s">
        <v>253</v>
      </c>
      <c r="AU800" s="150" t="s">
        <v>86</v>
      </c>
      <c r="AV800" s="12" t="s">
        <v>84</v>
      </c>
      <c r="AW800" s="12" t="s">
        <v>32</v>
      </c>
      <c r="AX800" s="12" t="s">
        <v>76</v>
      </c>
      <c r="AY800" s="150" t="s">
        <v>223</v>
      </c>
    </row>
    <row r="801" spans="2:65" s="12" customFormat="1" ht="11.25">
      <c r="B801" s="148"/>
      <c r="D801" s="149" t="s">
        <v>253</v>
      </c>
      <c r="E801" s="150" t="s">
        <v>1</v>
      </c>
      <c r="F801" s="151" t="s">
        <v>1621</v>
      </c>
      <c r="H801" s="150" t="s">
        <v>1</v>
      </c>
      <c r="I801" s="152"/>
      <c r="L801" s="148"/>
      <c r="M801" s="153"/>
      <c r="T801" s="154"/>
      <c r="AT801" s="150" t="s">
        <v>253</v>
      </c>
      <c r="AU801" s="150" t="s">
        <v>86</v>
      </c>
      <c r="AV801" s="12" t="s">
        <v>84</v>
      </c>
      <c r="AW801" s="12" t="s">
        <v>32</v>
      </c>
      <c r="AX801" s="12" t="s">
        <v>76</v>
      </c>
      <c r="AY801" s="150" t="s">
        <v>223</v>
      </c>
    </row>
    <row r="802" spans="2:65" s="13" customFormat="1" ht="11.25">
      <c r="B802" s="155"/>
      <c r="D802" s="149" t="s">
        <v>253</v>
      </c>
      <c r="E802" s="156" t="s">
        <v>394</v>
      </c>
      <c r="F802" s="157" t="s">
        <v>1622</v>
      </c>
      <c r="H802" s="158">
        <v>511.43799999999999</v>
      </c>
      <c r="I802" s="159"/>
      <c r="L802" s="155"/>
      <c r="M802" s="160"/>
      <c r="T802" s="161"/>
      <c r="AT802" s="156" t="s">
        <v>253</v>
      </c>
      <c r="AU802" s="156" t="s">
        <v>86</v>
      </c>
      <c r="AV802" s="13" t="s">
        <v>86</v>
      </c>
      <c r="AW802" s="13" t="s">
        <v>32</v>
      </c>
      <c r="AX802" s="13" t="s">
        <v>76</v>
      </c>
      <c r="AY802" s="156" t="s">
        <v>223</v>
      </c>
    </row>
    <row r="803" spans="2:65" s="12" customFormat="1" ht="11.25">
      <c r="B803" s="148"/>
      <c r="D803" s="149" t="s">
        <v>253</v>
      </c>
      <c r="E803" s="150" t="s">
        <v>1</v>
      </c>
      <c r="F803" s="151" t="s">
        <v>1623</v>
      </c>
      <c r="H803" s="150" t="s">
        <v>1</v>
      </c>
      <c r="I803" s="152"/>
      <c r="L803" s="148"/>
      <c r="M803" s="153"/>
      <c r="T803" s="154"/>
      <c r="AT803" s="150" t="s">
        <v>253</v>
      </c>
      <c r="AU803" s="150" t="s">
        <v>86</v>
      </c>
      <c r="AV803" s="12" t="s">
        <v>84</v>
      </c>
      <c r="AW803" s="12" t="s">
        <v>32</v>
      </c>
      <c r="AX803" s="12" t="s">
        <v>76</v>
      </c>
      <c r="AY803" s="150" t="s">
        <v>223</v>
      </c>
    </row>
    <row r="804" spans="2:65" s="13" customFormat="1" ht="22.5">
      <c r="B804" s="155"/>
      <c r="D804" s="149" t="s">
        <v>253</v>
      </c>
      <c r="E804" s="156" t="s">
        <v>401</v>
      </c>
      <c r="F804" s="157" t="s">
        <v>1624</v>
      </c>
      <c r="H804" s="158">
        <v>2186.6579999999999</v>
      </c>
      <c r="I804" s="159"/>
      <c r="L804" s="155"/>
      <c r="M804" s="160"/>
      <c r="T804" s="161"/>
      <c r="AT804" s="156" t="s">
        <v>253</v>
      </c>
      <c r="AU804" s="156" t="s">
        <v>86</v>
      </c>
      <c r="AV804" s="13" t="s">
        <v>86</v>
      </c>
      <c r="AW804" s="13" t="s">
        <v>32</v>
      </c>
      <c r="AX804" s="13" t="s">
        <v>76</v>
      </c>
      <c r="AY804" s="156" t="s">
        <v>223</v>
      </c>
    </row>
    <row r="805" spans="2:65" s="14" customFormat="1" ht="11.25">
      <c r="B805" s="162"/>
      <c r="D805" s="149" t="s">
        <v>253</v>
      </c>
      <c r="E805" s="163" t="s">
        <v>1</v>
      </c>
      <c r="F805" s="164" t="s">
        <v>258</v>
      </c>
      <c r="H805" s="165">
        <v>2698.096</v>
      </c>
      <c r="I805" s="166"/>
      <c r="L805" s="162"/>
      <c r="M805" s="167"/>
      <c r="T805" s="168"/>
      <c r="AT805" s="163" t="s">
        <v>253</v>
      </c>
      <c r="AU805" s="163" t="s">
        <v>86</v>
      </c>
      <c r="AV805" s="14" t="s">
        <v>229</v>
      </c>
      <c r="AW805" s="14" t="s">
        <v>32</v>
      </c>
      <c r="AX805" s="14" t="s">
        <v>84</v>
      </c>
      <c r="AY805" s="163" t="s">
        <v>223</v>
      </c>
    </row>
    <row r="806" spans="2:65" s="1" customFormat="1" ht="21.75" customHeight="1">
      <c r="B806" s="31"/>
      <c r="C806" s="133" t="s">
        <v>1625</v>
      </c>
      <c r="D806" s="133" t="s">
        <v>225</v>
      </c>
      <c r="E806" s="134" t="s">
        <v>1626</v>
      </c>
      <c r="F806" s="135" t="s">
        <v>1627</v>
      </c>
      <c r="G806" s="136" t="s">
        <v>390</v>
      </c>
      <c r="H806" s="137">
        <v>0.20699999999999999</v>
      </c>
      <c r="I806" s="138"/>
      <c r="J806" s="139">
        <f>ROUND(I806*H806,2)</f>
        <v>0</v>
      </c>
      <c r="K806" s="140"/>
      <c r="L806" s="141"/>
      <c r="M806" s="142" t="s">
        <v>1</v>
      </c>
      <c r="N806" s="143" t="s">
        <v>41</v>
      </c>
      <c r="P806" s="144">
        <f>O806*H806</f>
        <v>0</v>
      </c>
      <c r="Q806" s="144">
        <v>1</v>
      </c>
      <c r="R806" s="144">
        <f>Q806*H806</f>
        <v>0.20699999999999999</v>
      </c>
      <c r="S806" s="144">
        <v>0</v>
      </c>
      <c r="T806" s="145">
        <f>S806*H806</f>
        <v>0</v>
      </c>
      <c r="AR806" s="146" t="s">
        <v>228</v>
      </c>
      <c r="AT806" s="146" t="s">
        <v>225</v>
      </c>
      <c r="AU806" s="146" t="s">
        <v>86</v>
      </c>
      <c r="AY806" s="16" t="s">
        <v>223</v>
      </c>
      <c r="BE806" s="147">
        <f>IF(N806="základní",J806,0)</f>
        <v>0</v>
      </c>
      <c r="BF806" s="147">
        <f>IF(N806="snížená",J806,0)</f>
        <v>0</v>
      </c>
      <c r="BG806" s="147">
        <f>IF(N806="zákl. přenesená",J806,0)</f>
        <v>0</v>
      </c>
      <c r="BH806" s="147">
        <f>IF(N806="sníž. přenesená",J806,0)</f>
        <v>0</v>
      </c>
      <c r="BI806" s="147">
        <f>IF(N806="nulová",J806,0)</f>
        <v>0</v>
      </c>
      <c r="BJ806" s="16" t="s">
        <v>84</v>
      </c>
      <c r="BK806" s="147">
        <f>ROUND(I806*H806,2)</f>
        <v>0</v>
      </c>
      <c r="BL806" s="16" t="s">
        <v>229</v>
      </c>
      <c r="BM806" s="146" t="s">
        <v>1628</v>
      </c>
    </row>
    <row r="807" spans="2:65" s="13" customFormat="1" ht="11.25">
      <c r="B807" s="155"/>
      <c r="D807" s="149" t="s">
        <v>253</v>
      </c>
      <c r="E807" s="156" t="s">
        <v>389</v>
      </c>
      <c r="F807" s="157" t="s">
        <v>1629</v>
      </c>
      <c r="H807" s="158">
        <v>0.20699999999999999</v>
      </c>
      <c r="I807" s="159"/>
      <c r="L807" s="155"/>
      <c r="M807" s="160"/>
      <c r="T807" s="161"/>
      <c r="AT807" s="156" t="s">
        <v>253</v>
      </c>
      <c r="AU807" s="156" t="s">
        <v>86</v>
      </c>
      <c r="AV807" s="13" t="s">
        <v>86</v>
      </c>
      <c r="AW807" s="13" t="s">
        <v>32</v>
      </c>
      <c r="AX807" s="13" t="s">
        <v>84</v>
      </c>
      <c r="AY807" s="156" t="s">
        <v>223</v>
      </c>
    </row>
    <row r="808" spans="2:65" s="1" customFormat="1" ht="24.2" customHeight="1">
      <c r="B808" s="31"/>
      <c r="C808" s="169" t="s">
        <v>1630</v>
      </c>
      <c r="D808" s="169" t="s">
        <v>294</v>
      </c>
      <c r="E808" s="170" t="s">
        <v>1631</v>
      </c>
      <c r="F808" s="171" t="s">
        <v>1632</v>
      </c>
      <c r="G808" s="172" t="s">
        <v>1633</v>
      </c>
      <c r="H808" s="185"/>
      <c r="I808" s="174"/>
      <c r="J808" s="175">
        <f>ROUND(I808*H808,2)</f>
        <v>0</v>
      </c>
      <c r="K808" s="176"/>
      <c r="L808" s="31"/>
      <c r="M808" s="177" t="s">
        <v>1</v>
      </c>
      <c r="N808" s="178" t="s">
        <v>41</v>
      </c>
      <c r="P808" s="144">
        <f>O808*H808</f>
        <v>0</v>
      </c>
      <c r="Q808" s="144">
        <v>0</v>
      </c>
      <c r="R808" s="144">
        <f>Q808*H808</f>
        <v>0</v>
      </c>
      <c r="S808" s="144">
        <v>0</v>
      </c>
      <c r="T808" s="145">
        <f>S808*H808</f>
        <v>0</v>
      </c>
      <c r="AR808" s="146" t="s">
        <v>720</v>
      </c>
      <c r="AT808" s="146" t="s">
        <v>294</v>
      </c>
      <c r="AU808" s="146" t="s">
        <v>86</v>
      </c>
      <c r="AY808" s="16" t="s">
        <v>223</v>
      </c>
      <c r="BE808" s="147">
        <f>IF(N808="základní",J808,0)</f>
        <v>0</v>
      </c>
      <c r="BF808" s="147">
        <f>IF(N808="snížená",J808,0)</f>
        <v>0</v>
      </c>
      <c r="BG808" s="147">
        <f>IF(N808="zákl. přenesená",J808,0)</f>
        <v>0</v>
      </c>
      <c r="BH808" s="147">
        <f>IF(N808="sníž. přenesená",J808,0)</f>
        <v>0</v>
      </c>
      <c r="BI808" s="147">
        <f>IF(N808="nulová",J808,0)</f>
        <v>0</v>
      </c>
      <c r="BJ808" s="16" t="s">
        <v>84</v>
      </c>
      <c r="BK808" s="147">
        <f>ROUND(I808*H808,2)</f>
        <v>0</v>
      </c>
      <c r="BL808" s="16" t="s">
        <v>720</v>
      </c>
      <c r="BM808" s="146" t="s">
        <v>1634</v>
      </c>
    </row>
    <row r="809" spans="2:65" s="11" customFormat="1" ht="22.9" customHeight="1">
      <c r="B809" s="121"/>
      <c r="D809" s="122" t="s">
        <v>75</v>
      </c>
      <c r="E809" s="131" t="s">
        <v>1635</v>
      </c>
      <c r="F809" s="131" t="s">
        <v>1636</v>
      </c>
      <c r="I809" s="124"/>
      <c r="J809" s="132">
        <f>BK809</f>
        <v>0</v>
      </c>
      <c r="L809" s="121"/>
      <c r="M809" s="126"/>
      <c r="P809" s="127">
        <f>SUM(P810:P876)</f>
        <v>0</v>
      </c>
      <c r="R809" s="127">
        <f>SUM(R810:R876)</f>
        <v>0.45303760000000004</v>
      </c>
      <c r="T809" s="128">
        <f>SUM(T810:T876)</f>
        <v>0</v>
      </c>
      <c r="AR809" s="122" t="s">
        <v>86</v>
      </c>
      <c r="AT809" s="129" t="s">
        <v>75</v>
      </c>
      <c r="AU809" s="129" t="s">
        <v>84</v>
      </c>
      <c r="AY809" s="122" t="s">
        <v>223</v>
      </c>
      <c r="BK809" s="130">
        <f>SUM(BK810:BK876)</f>
        <v>0</v>
      </c>
    </row>
    <row r="810" spans="2:65" s="1" customFormat="1" ht="24.2" customHeight="1">
      <c r="B810" s="31"/>
      <c r="C810" s="169" t="s">
        <v>1637</v>
      </c>
      <c r="D810" s="169" t="s">
        <v>294</v>
      </c>
      <c r="E810" s="170" t="s">
        <v>1638</v>
      </c>
      <c r="F810" s="171" t="s">
        <v>1639</v>
      </c>
      <c r="G810" s="172" t="s">
        <v>311</v>
      </c>
      <c r="H810" s="173">
        <v>24.81</v>
      </c>
      <c r="I810" s="174"/>
      <c r="J810" s="175">
        <f>ROUND(I810*H810,2)</f>
        <v>0</v>
      </c>
      <c r="K810" s="176"/>
      <c r="L810" s="31"/>
      <c r="M810" s="177" t="s">
        <v>1</v>
      </c>
      <c r="N810" s="178" t="s">
        <v>41</v>
      </c>
      <c r="P810" s="144">
        <f>O810*H810</f>
        <v>0</v>
      </c>
      <c r="Q810" s="144">
        <v>2.0000000000000002E-5</v>
      </c>
      <c r="R810" s="144">
        <f>Q810*H810</f>
        <v>4.9620000000000003E-4</v>
      </c>
      <c r="S810" s="144">
        <v>0</v>
      </c>
      <c r="T810" s="145">
        <f>S810*H810</f>
        <v>0</v>
      </c>
      <c r="AR810" s="146" t="s">
        <v>276</v>
      </c>
      <c r="AT810" s="146" t="s">
        <v>294</v>
      </c>
      <c r="AU810" s="146" t="s">
        <v>86</v>
      </c>
      <c r="AY810" s="16" t="s">
        <v>223</v>
      </c>
      <c r="BE810" s="147">
        <f>IF(N810="základní",J810,0)</f>
        <v>0</v>
      </c>
      <c r="BF810" s="147">
        <f>IF(N810="snížená",J810,0)</f>
        <v>0</v>
      </c>
      <c r="BG810" s="147">
        <f>IF(N810="zákl. přenesená",J810,0)</f>
        <v>0</v>
      </c>
      <c r="BH810" s="147">
        <f>IF(N810="sníž. přenesená",J810,0)</f>
        <v>0</v>
      </c>
      <c r="BI810" s="147">
        <f>IF(N810="nulová",J810,0)</f>
        <v>0</v>
      </c>
      <c r="BJ810" s="16" t="s">
        <v>84</v>
      </c>
      <c r="BK810" s="147">
        <f>ROUND(I810*H810,2)</f>
        <v>0</v>
      </c>
      <c r="BL810" s="16" t="s">
        <v>276</v>
      </c>
      <c r="BM810" s="146" t="s">
        <v>1640</v>
      </c>
    </row>
    <row r="811" spans="2:65" s="13" customFormat="1" ht="11.25">
      <c r="B811" s="155"/>
      <c r="D811" s="149" t="s">
        <v>253</v>
      </c>
      <c r="E811" s="156" t="s">
        <v>403</v>
      </c>
      <c r="F811" s="157" t="s">
        <v>1641</v>
      </c>
      <c r="H811" s="158">
        <v>24.81</v>
      </c>
      <c r="I811" s="159"/>
      <c r="L811" s="155"/>
      <c r="M811" s="160"/>
      <c r="T811" s="161"/>
      <c r="AT811" s="156" t="s">
        <v>253</v>
      </c>
      <c r="AU811" s="156" t="s">
        <v>86</v>
      </c>
      <c r="AV811" s="13" t="s">
        <v>86</v>
      </c>
      <c r="AW811" s="13" t="s">
        <v>32</v>
      </c>
      <c r="AX811" s="13" t="s">
        <v>84</v>
      </c>
      <c r="AY811" s="156" t="s">
        <v>223</v>
      </c>
    </row>
    <row r="812" spans="2:65" s="1" customFormat="1" ht="24.2" customHeight="1">
      <c r="B812" s="31"/>
      <c r="C812" s="169" t="s">
        <v>1642</v>
      </c>
      <c r="D812" s="169" t="s">
        <v>294</v>
      </c>
      <c r="E812" s="170" t="s">
        <v>1643</v>
      </c>
      <c r="F812" s="171" t="s">
        <v>1644</v>
      </c>
      <c r="G812" s="172" t="s">
        <v>311</v>
      </c>
      <c r="H812" s="173">
        <v>24.81</v>
      </c>
      <c r="I812" s="174"/>
      <c r="J812" s="175">
        <f>ROUND(I812*H812,2)</f>
        <v>0</v>
      </c>
      <c r="K812" s="176"/>
      <c r="L812" s="31"/>
      <c r="M812" s="177" t="s">
        <v>1</v>
      </c>
      <c r="N812" s="178" t="s">
        <v>41</v>
      </c>
      <c r="P812" s="144">
        <f>O812*H812</f>
        <v>0</v>
      </c>
      <c r="Q812" s="144">
        <v>0</v>
      </c>
      <c r="R812" s="144">
        <f>Q812*H812</f>
        <v>0</v>
      </c>
      <c r="S812" s="144">
        <v>0</v>
      </c>
      <c r="T812" s="145">
        <f>S812*H812</f>
        <v>0</v>
      </c>
      <c r="AR812" s="146" t="s">
        <v>276</v>
      </c>
      <c r="AT812" s="146" t="s">
        <v>294</v>
      </c>
      <c r="AU812" s="146" t="s">
        <v>86</v>
      </c>
      <c r="AY812" s="16" t="s">
        <v>223</v>
      </c>
      <c r="BE812" s="147">
        <f>IF(N812="základní",J812,0)</f>
        <v>0</v>
      </c>
      <c r="BF812" s="147">
        <f>IF(N812="snížená",J812,0)</f>
        <v>0</v>
      </c>
      <c r="BG812" s="147">
        <f>IF(N812="zákl. přenesená",J812,0)</f>
        <v>0</v>
      </c>
      <c r="BH812" s="147">
        <f>IF(N812="sníž. přenesená",J812,0)</f>
        <v>0</v>
      </c>
      <c r="BI812" s="147">
        <f>IF(N812="nulová",J812,0)</f>
        <v>0</v>
      </c>
      <c r="BJ812" s="16" t="s">
        <v>84</v>
      </c>
      <c r="BK812" s="147">
        <f>ROUND(I812*H812,2)</f>
        <v>0</v>
      </c>
      <c r="BL812" s="16" t="s">
        <v>276</v>
      </c>
      <c r="BM812" s="146" t="s">
        <v>1645</v>
      </c>
    </row>
    <row r="813" spans="2:65" s="13" customFormat="1" ht="11.25">
      <c r="B813" s="155"/>
      <c r="D813" s="149" t="s">
        <v>253</v>
      </c>
      <c r="E813" s="156" t="s">
        <v>1</v>
      </c>
      <c r="F813" s="157" t="s">
        <v>403</v>
      </c>
      <c r="H813" s="158">
        <v>24.81</v>
      </c>
      <c r="I813" s="159"/>
      <c r="L813" s="155"/>
      <c r="M813" s="160"/>
      <c r="T813" s="161"/>
      <c r="AT813" s="156" t="s">
        <v>253</v>
      </c>
      <c r="AU813" s="156" t="s">
        <v>86</v>
      </c>
      <c r="AV813" s="13" t="s">
        <v>86</v>
      </c>
      <c r="AW813" s="13" t="s">
        <v>32</v>
      </c>
      <c r="AX813" s="13" t="s">
        <v>84</v>
      </c>
      <c r="AY813" s="156" t="s">
        <v>223</v>
      </c>
    </row>
    <row r="814" spans="2:65" s="1" customFormat="1" ht="24.2" customHeight="1">
      <c r="B814" s="31"/>
      <c r="C814" s="169" t="s">
        <v>1646</v>
      </c>
      <c r="D814" s="169" t="s">
        <v>294</v>
      </c>
      <c r="E814" s="170" t="s">
        <v>1647</v>
      </c>
      <c r="F814" s="171" t="s">
        <v>1648</v>
      </c>
      <c r="G814" s="172" t="s">
        <v>311</v>
      </c>
      <c r="H814" s="173">
        <v>24.81</v>
      </c>
      <c r="I814" s="174"/>
      <c r="J814" s="175">
        <f>ROUND(I814*H814,2)</f>
        <v>0</v>
      </c>
      <c r="K814" s="176"/>
      <c r="L814" s="31"/>
      <c r="M814" s="177" t="s">
        <v>1</v>
      </c>
      <c r="N814" s="178" t="s">
        <v>41</v>
      </c>
      <c r="P814" s="144">
        <f>O814*H814</f>
        <v>0</v>
      </c>
      <c r="Q814" s="144">
        <v>5.0000000000000002E-5</v>
      </c>
      <c r="R814" s="144">
        <f>Q814*H814</f>
        <v>1.2405000000000001E-3</v>
      </c>
      <c r="S814" s="144">
        <v>0</v>
      </c>
      <c r="T814" s="145">
        <f>S814*H814</f>
        <v>0</v>
      </c>
      <c r="AR814" s="146" t="s">
        <v>276</v>
      </c>
      <c r="AT814" s="146" t="s">
        <v>294</v>
      </c>
      <c r="AU814" s="146" t="s">
        <v>86</v>
      </c>
      <c r="AY814" s="16" t="s">
        <v>223</v>
      </c>
      <c r="BE814" s="147">
        <f>IF(N814="základní",J814,0)</f>
        <v>0</v>
      </c>
      <c r="BF814" s="147">
        <f>IF(N814="snížená",J814,0)</f>
        <v>0</v>
      </c>
      <c r="BG814" s="147">
        <f>IF(N814="zákl. přenesená",J814,0)</f>
        <v>0</v>
      </c>
      <c r="BH814" s="147">
        <f>IF(N814="sníž. přenesená",J814,0)</f>
        <v>0</v>
      </c>
      <c r="BI814" s="147">
        <f>IF(N814="nulová",J814,0)</f>
        <v>0</v>
      </c>
      <c r="BJ814" s="16" t="s">
        <v>84</v>
      </c>
      <c r="BK814" s="147">
        <f>ROUND(I814*H814,2)</f>
        <v>0</v>
      </c>
      <c r="BL814" s="16" t="s">
        <v>276</v>
      </c>
      <c r="BM814" s="146" t="s">
        <v>1649</v>
      </c>
    </row>
    <row r="815" spans="2:65" s="13" customFormat="1" ht="11.25">
      <c r="B815" s="155"/>
      <c r="D815" s="149" t="s">
        <v>253</v>
      </c>
      <c r="E815" s="156" t="s">
        <v>1</v>
      </c>
      <c r="F815" s="157" t="s">
        <v>403</v>
      </c>
      <c r="H815" s="158">
        <v>24.81</v>
      </c>
      <c r="I815" s="159"/>
      <c r="L815" s="155"/>
      <c r="M815" s="160"/>
      <c r="T815" s="161"/>
      <c r="AT815" s="156" t="s">
        <v>253</v>
      </c>
      <c r="AU815" s="156" t="s">
        <v>86</v>
      </c>
      <c r="AV815" s="13" t="s">
        <v>86</v>
      </c>
      <c r="AW815" s="13" t="s">
        <v>32</v>
      </c>
      <c r="AX815" s="13" t="s">
        <v>84</v>
      </c>
      <c r="AY815" s="156" t="s">
        <v>223</v>
      </c>
    </row>
    <row r="816" spans="2:65" s="1" customFormat="1" ht="24.2" customHeight="1">
      <c r="B816" s="31"/>
      <c r="C816" s="169" t="s">
        <v>1650</v>
      </c>
      <c r="D816" s="169" t="s">
        <v>294</v>
      </c>
      <c r="E816" s="170" t="s">
        <v>1651</v>
      </c>
      <c r="F816" s="171" t="s">
        <v>1652</v>
      </c>
      <c r="G816" s="172" t="s">
        <v>311</v>
      </c>
      <c r="H816" s="173">
        <v>24.81</v>
      </c>
      <c r="I816" s="174"/>
      <c r="J816" s="175">
        <f>ROUND(I816*H816,2)</f>
        <v>0</v>
      </c>
      <c r="K816" s="176"/>
      <c r="L816" s="31"/>
      <c r="M816" s="177" t="s">
        <v>1</v>
      </c>
      <c r="N816" s="178" t="s">
        <v>41</v>
      </c>
      <c r="P816" s="144">
        <f>O816*H816</f>
        <v>0</v>
      </c>
      <c r="Q816" s="144">
        <v>1.3999999999999999E-4</v>
      </c>
      <c r="R816" s="144">
        <f>Q816*H816</f>
        <v>3.4733999999999993E-3</v>
      </c>
      <c r="S816" s="144">
        <v>0</v>
      </c>
      <c r="T816" s="145">
        <f>S816*H816</f>
        <v>0</v>
      </c>
      <c r="AR816" s="146" t="s">
        <v>276</v>
      </c>
      <c r="AT816" s="146" t="s">
        <v>294</v>
      </c>
      <c r="AU816" s="146" t="s">
        <v>86</v>
      </c>
      <c r="AY816" s="16" t="s">
        <v>223</v>
      </c>
      <c r="BE816" s="147">
        <f>IF(N816="základní",J816,0)</f>
        <v>0</v>
      </c>
      <c r="BF816" s="147">
        <f>IF(N816="snížená",J816,0)</f>
        <v>0</v>
      </c>
      <c r="BG816" s="147">
        <f>IF(N816="zákl. přenesená",J816,0)</f>
        <v>0</v>
      </c>
      <c r="BH816" s="147">
        <f>IF(N816="sníž. přenesená",J816,0)</f>
        <v>0</v>
      </c>
      <c r="BI816" s="147">
        <f>IF(N816="nulová",J816,0)</f>
        <v>0</v>
      </c>
      <c r="BJ816" s="16" t="s">
        <v>84</v>
      </c>
      <c r="BK816" s="147">
        <f>ROUND(I816*H816,2)</f>
        <v>0</v>
      </c>
      <c r="BL816" s="16" t="s">
        <v>276</v>
      </c>
      <c r="BM816" s="146" t="s">
        <v>1653</v>
      </c>
    </row>
    <row r="817" spans="2:65" s="13" customFormat="1" ht="11.25">
      <c r="B817" s="155"/>
      <c r="D817" s="149" t="s">
        <v>253</v>
      </c>
      <c r="E817" s="156" t="s">
        <v>1</v>
      </c>
      <c r="F817" s="157" t="s">
        <v>403</v>
      </c>
      <c r="H817" s="158">
        <v>24.81</v>
      </c>
      <c r="I817" s="159"/>
      <c r="L817" s="155"/>
      <c r="M817" s="160"/>
      <c r="T817" s="161"/>
      <c r="AT817" s="156" t="s">
        <v>253</v>
      </c>
      <c r="AU817" s="156" t="s">
        <v>86</v>
      </c>
      <c r="AV817" s="13" t="s">
        <v>86</v>
      </c>
      <c r="AW817" s="13" t="s">
        <v>32</v>
      </c>
      <c r="AX817" s="13" t="s">
        <v>84</v>
      </c>
      <c r="AY817" s="156" t="s">
        <v>223</v>
      </c>
    </row>
    <row r="818" spans="2:65" s="1" customFormat="1" ht="24.2" customHeight="1">
      <c r="B818" s="31"/>
      <c r="C818" s="169" t="s">
        <v>1654</v>
      </c>
      <c r="D818" s="169" t="s">
        <v>294</v>
      </c>
      <c r="E818" s="170" t="s">
        <v>1655</v>
      </c>
      <c r="F818" s="171" t="s">
        <v>1656</v>
      </c>
      <c r="G818" s="172" t="s">
        <v>311</v>
      </c>
      <c r="H818" s="173">
        <v>24.81</v>
      </c>
      <c r="I818" s="174"/>
      <c r="J818" s="175">
        <f>ROUND(I818*H818,2)</f>
        <v>0</v>
      </c>
      <c r="K818" s="176"/>
      <c r="L818" s="31"/>
      <c r="M818" s="177" t="s">
        <v>1</v>
      </c>
      <c r="N818" s="178" t="s">
        <v>41</v>
      </c>
      <c r="P818" s="144">
        <f>O818*H818</f>
        <v>0</v>
      </c>
      <c r="Q818" s="144">
        <v>1.3999999999999999E-4</v>
      </c>
      <c r="R818" s="144">
        <f>Q818*H818</f>
        <v>3.4733999999999993E-3</v>
      </c>
      <c r="S818" s="144">
        <v>0</v>
      </c>
      <c r="T818" s="145">
        <f>S818*H818</f>
        <v>0</v>
      </c>
      <c r="AR818" s="146" t="s">
        <v>276</v>
      </c>
      <c r="AT818" s="146" t="s">
        <v>294</v>
      </c>
      <c r="AU818" s="146" t="s">
        <v>86</v>
      </c>
      <c r="AY818" s="16" t="s">
        <v>223</v>
      </c>
      <c r="BE818" s="147">
        <f>IF(N818="základní",J818,0)</f>
        <v>0</v>
      </c>
      <c r="BF818" s="147">
        <f>IF(N818="snížená",J818,0)</f>
        <v>0</v>
      </c>
      <c r="BG818" s="147">
        <f>IF(N818="zákl. přenesená",J818,0)</f>
        <v>0</v>
      </c>
      <c r="BH818" s="147">
        <f>IF(N818="sníž. přenesená",J818,0)</f>
        <v>0</v>
      </c>
      <c r="BI818" s="147">
        <f>IF(N818="nulová",J818,0)</f>
        <v>0</v>
      </c>
      <c r="BJ818" s="16" t="s">
        <v>84</v>
      </c>
      <c r="BK818" s="147">
        <f>ROUND(I818*H818,2)</f>
        <v>0</v>
      </c>
      <c r="BL818" s="16" t="s">
        <v>276</v>
      </c>
      <c r="BM818" s="146" t="s">
        <v>1657</v>
      </c>
    </row>
    <row r="819" spans="2:65" s="13" customFormat="1" ht="11.25">
      <c r="B819" s="155"/>
      <c r="D819" s="149" t="s">
        <v>253</v>
      </c>
      <c r="E819" s="156" t="s">
        <v>1</v>
      </c>
      <c r="F819" s="157" t="s">
        <v>403</v>
      </c>
      <c r="H819" s="158">
        <v>24.81</v>
      </c>
      <c r="I819" s="159"/>
      <c r="L819" s="155"/>
      <c r="M819" s="160"/>
      <c r="T819" s="161"/>
      <c r="AT819" s="156" t="s">
        <v>253</v>
      </c>
      <c r="AU819" s="156" t="s">
        <v>86</v>
      </c>
      <c r="AV819" s="13" t="s">
        <v>86</v>
      </c>
      <c r="AW819" s="13" t="s">
        <v>32</v>
      </c>
      <c r="AX819" s="13" t="s">
        <v>84</v>
      </c>
      <c r="AY819" s="156" t="s">
        <v>223</v>
      </c>
    </row>
    <row r="820" spans="2:65" s="1" customFormat="1" ht="16.5" customHeight="1">
      <c r="B820" s="31"/>
      <c r="C820" s="169" t="s">
        <v>1658</v>
      </c>
      <c r="D820" s="169" t="s">
        <v>294</v>
      </c>
      <c r="E820" s="170" t="s">
        <v>1659</v>
      </c>
      <c r="F820" s="171" t="s">
        <v>1660</v>
      </c>
      <c r="G820" s="172" t="s">
        <v>311</v>
      </c>
      <c r="H820" s="173">
        <v>202.09800000000001</v>
      </c>
      <c r="I820" s="174"/>
      <c r="J820" s="175">
        <f>ROUND(I820*H820,2)</f>
        <v>0</v>
      </c>
      <c r="K820" s="176"/>
      <c r="L820" s="31"/>
      <c r="M820" s="177" t="s">
        <v>1</v>
      </c>
      <c r="N820" s="178" t="s">
        <v>41</v>
      </c>
      <c r="P820" s="144">
        <f>O820*H820</f>
        <v>0</v>
      </c>
      <c r="Q820" s="144">
        <v>6.9999999999999994E-5</v>
      </c>
      <c r="R820" s="144">
        <f>Q820*H820</f>
        <v>1.4146859999999999E-2</v>
      </c>
      <c r="S820" s="144">
        <v>0</v>
      </c>
      <c r="T820" s="145">
        <f>S820*H820</f>
        <v>0</v>
      </c>
      <c r="AR820" s="146" t="s">
        <v>276</v>
      </c>
      <c r="AT820" s="146" t="s">
        <v>294</v>
      </c>
      <c r="AU820" s="146" t="s">
        <v>86</v>
      </c>
      <c r="AY820" s="16" t="s">
        <v>223</v>
      </c>
      <c r="BE820" s="147">
        <f>IF(N820="základní",J820,0)</f>
        <v>0</v>
      </c>
      <c r="BF820" s="147">
        <f>IF(N820="snížená",J820,0)</f>
        <v>0</v>
      </c>
      <c r="BG820" s="147">
        <f>IF(N820="zákl. přenesená",J820,0)</f>
        <v>0</v>
      </c>
      <c r="BH820" s="147">
        <f>IF(N820="sníž. přenesená",J820,0)</f>
        <v>0</v>
      </c>
      <c r="BI820" s="147">
        <f>IF(N820="nulová",J820,0)</f>
        <v>0</v>
      </c>
      <c r="BJ820" s="16" t="s">
        <v>84</v>
      </c>
      <c r="BK820" s="147">
        <f>ROUND(I820*H820,2)</f>
        <v>0</v>
      </c>
      <c r="BL820" s="16" t="s">
        <v>276</v>
      </c>
      <c r="BM820" s="146" t="s">
        <v>1661</v>
      </c>
    </row>
    <row r="821" spans="2:65" s="12" customFormat="1" ht="11.25">
      <c r="B821" s="148"/>
      <c r="D821" s="149" t="s">
        <v>253</v>
      </c>
      <c r="E821" s="150" t="s">
        <v>1</v>
      </c>
      <c r="F821" s="151" t="s">
        <v>1662</v>
      </c>
      <c r="H821" s="150" t="s">
        <v>1</v>
      </c>
      <c r="I821" s="152"/>
      <c r="L821" s="148"/>
      <c r="M821" s="153"/>
      <c r="T821" s="154"/>
      <c r="AT821" s="150" t="s">
        <v>253</v>
      </c>
      <c r="AU821" s="150" t="s">
        <v>86</v>
      </c>
      <c r="AV821" s="12" t="s">
        <v>84</v>
      </c>
      <c r="AW821" s="12" t="s">
        <v>32</v>
      </c>
      <c r="AX821" s="12" t="s">
        <v>76</v>
      </c>
      <c r="AY821" s="150" t="s">
        <v>223</v>
      </c>
    </row>
    <row r="822" spans="2:65" s="13" customFormat="1" ht="11.25">
      <c r="B822" s="155"/>
      <c r="D822" s="149" t="s">
        <v>253</v>
      </c>
      <c r="E822" s="156" t="s">
        <v>1</v>
      </c>
      <c r="F822" s="157" t="s">
        <v>1663</v>
      </c>
      <c r="H822" s="158">
        <v>18.45</v>
      </c>
      <c r="I822" s="159"/>
      <c r="L822" s="155"/>
      <c r="M822" s="160"/>
      <c r="T822" s="161"/>
      <c r="AT822" s="156" t="s">
        <v>253</v>
      </c>
      <c r="AU822" s="156" t="s">
        <v>86</v>
      </c>
      <c r="AV822" s="13" t="s">
        <v>86</v>
      </c>
      <c r="AW822" s="13" t="s">
        <v>32</v>
      </c>
      <c r="AX822" s="13" t="s">
        <v>76</v>
      </c>
      <c r="AY822" s="156" t="s">
        <v>223</v>
      </c>
    </row>
    <row r="823" spans="2:65" s="13" customFormat="1" ht="11.25">
      <c r="B823" s="155"/>
      <c r="D823" s="149" t="s">
        <v>253</v>
      </c>
      <c r="E823" s="156" t="s">
        <v>1</v>
      </c>
      <c r="F823" s="157" t="s">
        <v>1664</v>
      </c>
      <c r="H823" s="158">
        <v>83.566999999999993</v>
      </c>
      <c r="I823" s="159"/>
      <c r="L823" s="155"/>
      <c r="M823" s="160"/>
      <c r="T823" s="161"/>
      <c r="AT823" s="156" t="s">
        <v>253</v>
      </c>
      <c r="AU823" s="156" t="s">
        <v>86</v>
      </c>
      <c r="AV823" s="13" t="s">
        <v>86</v>
      </c>
      <c r="AW823" s="13" t="s">
        <v>32</v>
      </c>
      <c r="AX823" s="13" t="s">
        <v>76</v>
      </c>
      <c r="AY823" s="156" t="s">
        <v>223</v>
      </c>
    </row>
    <row r="824" spans="2:65" s="12" customFormat="1" ht="11.25">
      <c r="B824" s="148"/>
      <c r="D824" s="149" t="s">
        <v>253</v>
      </c>
      <c r="E824" s="150" t="s">
        <v>1</v>
      </c>
      <c r="F824" s="151" t="s">
        <v>1665</v>
      </c>
      <c r="H824" s="150" t="s">
        <v>1</v>
      </c>
      <c r="I824" s="152"/>
      <c r="L824" s="148"/>
      <c r="M824" s="153"/>
      <c r="T824" s="154"/>
      <c r="AT824" s="150" t="s">
        <v>253</v>
      </c>
      <c r="AU824" s="150" t="s">
        <v>86</v>
      </c>
      <c r="AV824" s="12" t="s">
        <v>84</v>
      </c>
      <c r="AW824" s="12" t="s">
        <v>32</v>
      </c>
      <c r="AX824" s="12" t="s">
        <v>76</v>
      </c>
      <c r="AY824" s="150" t="s">
        <v>223</v>
      </c>
    </row>
    <row r="825" spans="2:65" s="13" customFormat="1" ht="11.25">
      <c r="B825" s="155"/>
      <c r="D825" s="149" t="s">
        <v>253</v>
      </c>
      <c r="E825" s="156" t="s">
        <v>1</v>
      </c>
      <c r="F825" s="157" t="s">
        <v>1666</v>
      </c>
      <c r="H825" s="158">
        <v>100.081</v>
      </c>
      <c r="I825" s="159"/>
      <c r="L825" s="155"/>
      <c r="M825" s="160"/>
      <c r="T825" s="161"/>
      <c r="AT825" s="156" t="s">
        <v>253</v>
      </c>
      <c r="AU825" s="156" t="s">
        <v>86</v>
      </c>
      <c r="AV825" s="13" t="s">
        <v>86</v>
      </c>
      <c r="AW825" s="13" t="s">
        <v>32</v>
      </c>
      <c r="AX825" s="13" t="s">
        <v>76</v>
      </c>
      <c r="AY825" s="156" t="s">
        <v>223</v>
      </c>
    </row>
    <row r="826" spans="2:65" s="14" customFormat="1" ht="11.25">
      <c r="B826" s="162"/>
      <c r="D826" s="149" t="s">
        <v>253</v>
      </c>
      <c r="E826" s="163" t="s">
        <v>405</v>
      </c>
      <c r="F826" s="164" t="s">
        <v>258</v>
      </c>
      <c r="H826" s="165">
        <v>202.09800000000001</v>
      </c>
      <c r="I826" s="166"/>
      <c r="L826" s="162"/>
      <c r="M826" s="167"/>
      <c r="T826" s="168"/>
      <c r="AT826" s="163" t="s">
        <v>253</v>
      </c>
      <c r="AU826" s="163" t="s">
        <v>86</v>
      </c>
      <c r="AV826" s="14" t="s">
        <v>229</v>
      </c>
      <c r="AW826" s="14" t="s">
        <v>32</v>
      </c>
      <c r="AX826" s="14" t="s">
        <v>84</v>
      </c>
      <c r="AY826" s="163" t="s">
        <v>223</v>
      </c>
    </row>
    <row r="827" spans="2:65" s="1" customFormat="1" ht="24.2" customHeight="1">
      <c r="B827" s="31"/>
      <c r="C827" s="169" t="s">
        <v>1667</v>
      </c>
      <c r="D827" s="169" t="s">
        <v>294</v>
      </c>
      <c r="E827" s="170" t="s">
        <v>1668</v>
      </c>
      <c r="F827" s="171" t="s">
        <v>1669</v>
      </c>
      <c r="G827" s="172" t="s">
        <v>311</v>
      </c>
      <c r="H827" s="173">
        <v>202.09800000000001</v>
      </c>
      <c r="I827" s="174"/>
      <c r="J827" s="175">
        <f>ROUND(I827*H827,2)</f>
        <v>0</v>
      </c>
      <c r="K827" s="176"/>
      <c r="L827" s="31"/>
      <c r="M827" s="177" t="s">
        <v>1</v>
      </c>
      <c r="N827" s="178" t="s">
        <v>41</v>
      </c>
      <c r="P827" s="144">
        <f>O827*H827</f>
        <v>0</v>
      </c>
      <c r="Q827" s="144">
        <v>8.0000000000000007E-5</v>
      </c>
      <c r="R827" s="144">
        <f>Q827*H827</f>
        <v>1.6167840000000003E-2</v>
      </c>
      <c r="S827" s="144">
        <v>0</v>
      </c>
      <c r="T827" s="145">
        <f>S827*H827</f>
        <v>0</v>
      </c>
      <c r="AR827" s="146" t="s">
        <v>276</v>
      </c>
      <c r="AT827" s="146" t="s">
        <v>294</v>
      </c>
      <c r="AU827" s="146" t="s">
        <v>86</v>
      </c>
      <c r="AY827" s="16" t="s">
        <v>223</v>
      </c>
      <c r="BE827" s="147">
        <f>IF(N827="základní",J827,0)</f>
        <v>0</v>
      </c>
      <c r="BF827" s="147">
        <f>IF(N827="snížená",J827,0)</f>
        <v>0</v>
      </c>
      <c r="BG827" s="147">
        <f>IF(N827="zákl. přenesená",J827,0)</f>
        <v>0</v>
      </c>
      <c r="BH827" s="147">
        <f>IF(N827="sníž. přenesená",J827,0)</f>
        <v>0</v>
      </c>
      <c r="BI827" s="147">
        <f>IF(N827="nulová",J827,0)</f>
        <v>0</v>
      </c>
      <c r="BJ827" s="16" t="s">
        <v>84</v>
      </c>
      <c r="BK827" s="147">
        <f>ROUND(I827*H827,2)</f>
        <v>0</v>
      </c>
      <c r="BL827" s="16" t="s">
        <v>276</v>
      </c>
      <c r="BM827" s="146" t="s">
        <v>1670</v>
      </c>
    </row>
    <row r="828" spans="2:65" s="13" customFormat="1" ht="11.25">
      <c r="B828" s="155"/>
      <c r="D828" s="149" t="s">
        <v>253</v>
      </c>
      <c r="E828" s="156" t="s">
        <v>1</v>
      </c>
      <c r="F828" s="157" t="s">
        <v>405</v>
      </c>
      <c r="H828" s="158">
        <v>202.09800000000001</v>
      </c>
      <c r="I828" s="159"/>
      <c r="L828" s="155"/>
      <c r="M828" s="160"/>
      <c r="T828" s="161"/>
      <c r="AT828" s="156" t="s">
        <v>253</v>
      </c>
      <c r="AU828" s="156" t="s">
        <v>86</v>
      </c>
      <c r="AV828" s="13" t="s">
        <v>86</v>
      </c>
      <c r="AW828" s="13" t="s">
        <v>32</v>
      </c>
      <c r="AX828" s="13" t="s">
        <v>76</v>
      </c>
      <c r="AY828" s="156" t="s">
        <v>223</v>
      </c>
    </row>
    <row r="829" spans="2:65" s="14" customFormat="1" ht="11.25">
      <c r="B829" s="162"/>
      <c r="D829" s="149" t="s">
        <v>253</v>
      </c>
      <c r="E829" s="163" t="s">
        <v>1</v>
      </c>
      <c r="F829" s="164" t="s">
        <v>258</v>
      </c>
      <c r="H829" s="165">
        <v>202.09800000000001</v>
      </c>
      <c r="I829" s="166"/>
      <c r="L829" s="162"/>
      <c r="M829" s="167"/>
      <c r="T829" s="168"/>
      <c r="AT829" s="163" t="s">
        <v>253</v>
      </c>
      <c r="AU829" s="163" t="s">
        <v>86</v>
      </c>
      <c r="AV829" s="14" t="s">
        <v>229</v>
      </c>
      <c r="AW829" s="14" t="s">
        <v>32</v>
      </c>
      <c r="AX829" s="14" t="s">
        <v>84</v>
      </c>
      <c r="AY829" s="163" t="s">
        <v>223</v>
      </c>
    </row>
    <row r="830" spans="2:65" s="1" customFormat="1" ht="16.5" customHeight="1">
      <c r="B830" s="31"/>
      <c r="C830" s="169" t="s">
        <v>1671</v>
      </c>
      <c r="D830" s="169" t="s">
        <v>294</v>
      </c>
      <c r="E830" s="170" t="s">
        <v>1672</v>
      </c>
      <c r="F830" s="171" t="s">
        <v>1673</v>
      </c>
      <c r="G830" s="172" t="s">
        <v>311</v>
      </c>
      <c r="H830" s="173">
        <v>202.09800000000001</v>
      </c>
      <c r="I830" s="174"/>
      <c r="J830" s="175">
        <f>ROUND(I830*H830,2)</f>
        <v>0</v>
      </c>
      <c r="K830" s="176"/>
      <c r="L830" s="31"/>
      <c r="M830" s="177" t="s">
        <v>1</v>
      </c>
      <c r="N830" s="178" t="s">
        <v>41</v>
      </c>
      <c r="P830" s="144">
        <f>O830*H830</f>
        <v>0</v>
      </c>
      <c r="Q830" s="144">
        <v>0</v>
      </c>
      <c r="R830" s="144">
        <f>Q830*H830</f>
        <v>0</v>
      </c>
      <c r="S830" s="144">
        <v>0</v>
      </c>
      <c r="T830" s="145">
        <f>S830*H830</f>
        <v>0</v>
      </c>
      <c r="AR830" s="146" t="s">
        <v>276</v>
      </c>
      <c r="AT830" s="146" t="s">
        <v>294</v>
      </c>
      <c r="AU830" s="146" t="s">
        <v>86</v>
      </c>
      <c r="AY830" s="16" t="s">
        <v>223</v>
      </c>
      <c r="BE830" s="147">
        <f>IF(N830="základní",J830,0)</f>
        <v>0</v>
      </c>
      <c r="BF830" s="147">
        <f>IF(N830="snížená",J830,0)</f>
        <v>0</v>
      </c>
      <c r="BG830" s="147">
        <f>IF(N830="zákl. přenesená",J830,0)</f>
        <v>0</v>
      </c>
      <c r="BH830" s="147">
        <f>IF(N830="sníž. přenesená",J830,0)</f>
        <v>0</v>
      </c>
      <c r="BI830" s="147">
        <f>IF(N830="nulová",J830,0)</f>
        <v>0</v>
      </c>
      <c r="BJ830" s="16" t="s">
        <v>84</v>
      </c>
      <c r="BK830" s="147">
        <f>ROUND(I830*H830,2)</f>
        <v>0</v>
      </c>
      <c r="BL830" s="16" t="s">
        <v>276</v>
      </c>
      <c r="BM830" s="146" t="s">
        <v>1674</v>
      </c>
    </row>
    <row r="831" spans="2:65" s="13" customFormat="1" ht="11.25">
      <c r="B831" s="155"/>
      <c r="D831" s="149" t="s">
        <v>253</v>
      </c>
      <c r="E831" s="156" t="s">
        <v>1</v>
      </c>
      <c r="F831" s="157" t="s">
        <v>405</v>
      </c>
      <c r="H831" s="158">
        <v>202.09800000000001</v>
      </c>
      <c r="I831" s="159"/>
      <c r="L831" s="155"/>
      <c r="M831" s="160"/>
      <c r="T831" s="161"/>
      <c r="AT831" s="156" t="s">
        <v>253</v>
      </c>
      <c r="AU831" s="156" t="s">
        <v>86</v>
      </c>
      <c r="AV831" s="13" t="s">
        <v>86</v>
      </c>
      <c r="AW831" s="13" t="s">
        <v>32</v>
      </c>
      <c r="AX831" s="13" t="s">
        <v>84</v>
      </c>
      <c r="AY831" s="156" t="s">
        <v>223</v>
      </c>
    </row>
    <row r="832" spans="2:65" s="1" customFormat="1" ht="24.2" customHeight="1">
      <c r="B832" s="31"/>
      <c r="C832" s="169" t="s">
        <v>381</v>
      </c>
      <c r="D832" s="169" t="s">
        <v>294</v>
      </c>
      <c r="E832" s="170" t="s">
        <v>1675</v>
      </c>
      <c r="F832" s="171" t="s">
        <v>1676</v>
      </c>
      <c r="G832" s="172" t="s">
        <v>311</v>
      </c>
      <c r="H832" s="173">
        <v>202.09800000000001</v>
      </c>
      <c r="I832" s="174"/>
      <c r="J832" s="175">
        <f>ROUND(I832*H832,2)</f>
        <v>0</v>
      </c>
      <c r="K832" s="176"/>
      <c r="L832" s="31"/>
      <c r="M832" s="177" t="s">
        <v>1</v>
      </c>
      <c r="N832" s="178" t="s">
        <v>41</v>
      </c>
      <c r="P832" s="144">
        <f>O832*H832</f>
        <v>0</v>
      </c>
      <c r="Q832" s="144">
        <v>3.0000000000000001E-5</v>
      </c>
      <c r="R832" s="144">
        <f>Q832*H832</f>
        <v>6.0629400000000002E-3</v>
      </c>
      <c r="S832" s="144">
        <v>0</v>
      </c>
      <c r="T832" s="145">
        <f>S832*H832</f>
        <v>0</v>
      </c>
      <c r="AR832" s="146" t="s">
        <v>276</v>
      </c>
      <c r="AT832" s="146" t="s">
        <v>294</v>
      </c>
      <c r="AU832" s="146" t="s">
        <v>86</v>
      </c>
      <c r="AY832" s="16" t="s">
        <v>223</v>
      </c>
      <c r="BE832" s="147">
        <f>IF(N832="základní",J832,0)</f>
        <v>0</v>
      </c>
      <c r="BF832" s="147">
        <f>IF(N832="snížená",J832,0)</f>
        <v>0</v>
      </c>
      <c r="BG832" s="147">
        <f>IF(N832="zákl. přenesená",J832,0)</f>
        <v>0</v>
      </c>
      <c r="BH832" s="147">
        <f>IF(N832="sníž. přenesená",J832,0)</f>
        <v>0</v>
      </c>
      <c r="BI832" s="147">
        <f>IF(N832="nulová",J832,0)</f>
        <v>0</v>
      </c>
      <c r="BJ832" s="16" t="s">
        <v>84</v>
      </c>
      <c r="BK832" s="147">
        <f>ROUND(I832*H832,2)</f>
        <v>0</v>
      </c>
      <c r="BL832" s="16" t="s">
        <v>276</v>
      </c>
      <c r="BM832" s="146" t="s">
        <v>1677</v>
      </c>
    </row>
    <row r="833" spans="2:65" s="13" customFormat="1" ht="11.25">
      <c r="B833" s="155"/>
      <c r="D833" s="149" t="s">
        <v>253</v>
      </c>
      <c r="E833" s="156" t="s">
        <v>1</v>
      </c>
      <c r="F833" s="157" t="s">
        <v>405</v>
      </c>
      <c r="H833" s="158">
        <v>202.09800000000001</v>
      </c>
      <c r="I833" s="159"/>
      <c r="L833" s="155"/>
      <c r="M833" s="160"/>
      <c r="T833" s="161"/>
      <c r="AT833" s="156" t="s">
        <v>253</v>
      </c>
      <c r="AU833" s="156" t="s">
        <v>86</v>
      </c>
      <c r="AV833" s="13" t="s">
        <v>86</v>
      </c>
      <c r="AW833" s="13" t="s">
        <v>32</v>
      </c>
      <c r="AX833" s="13" t="s">
        <v>84</v>
      </c>
      <c r="AY833" s="156" t="s">
        <v>223</v>
      </c>
    </row>
    <row r="834" spans="2:65" s="1" customFormat="1" ht="24.2" customHeight="1">
      <c r="B834" s="31"/>
      <c r="C834" s="169" t="s">
        <v>1678</v>
      </c>
      <c r="D834" s="169" t="s">
        <v>294</v>
      </c>
      <c r="E834" s="170" t="s">
        <v>1679</v>
      </c>
      <c r="F834" s="171" t="s">
        <v>1680</v>
      </c>
      <c r="G834" s="172" t="s">
        <v>311</v>
      </c>
      <c r="H834" s="173">
        <v>202.09800000000001</v>
      </c>
      <c r="I834" s="174"/>
      <c r="J834" s="175">
        <f>ROUND(I834*H834,2)</f>
        <v>0</v>
      </c>
      <c r="K834" s="176"/>
      <c r="L834" s="31"/>
      <c r="M834" s="177" t="s">
        <v>1</v>
      </c>
      <c r="N834" s="178" t="s">
        <v>41</v>
      </c>
      <c r="P834" s="144">
        <f>O834*H834</f>
        <v>0</v>
      </c>
      <c r="Q834" s="144">
        <v>1.2999999999999999E-4</v>
      </c>
      <c r="R834" s="144">
        <f>Q834*H834</f>
        <v>2.6272739999999999E-2</v>
      </c>
      <c r="S834" s="144">
        <v>0</v>
      </c>
      <c r="T834" s="145">
        <f>S834*H834</f>
        <v>0</v>
      </c>
      <c r="AR834" s="146" t="s">
        <v>276</v>
      </c>
      <c r="AT834" s="146" t="s">
        <v>294</v>
      </c>
      <c r="AU834" s="146" t="s">
        <v>86</v>
      </c>
      <c r="AY834" s="16" t="s">
        <v>223</v>
      </c>
      <c r="BE834" s="147">
        <f>IF(N834="základní",J834,0)</f>
        <v>0</v>
      </c>
      <c r="BF834" s="147">
        <f>IF(N834="snížená",J834,0)</f>
        <v>0</v>
      </c>
      <c r="BG834" s="147">
        <f>IF(N834="zákl. přenesená",J834,0)</f>
        <v>0</v>
      </c>
      <c r="BH834" s="147">
        <f>IF(N834="sníž. přenesená",J834,0)</f>
        <v>0</v>
      </c>
      <c r="BI834" s="147">
        <f>IF(N834="nulová",J834,0)</f>
        <v>0</v>
      </c>
      <c r="BJ834" s="16" t="s">
        <v>84</v>
      </c>
      <c r="BK834" s="147">
        <f>ROUND(I834*H834,2)</f>
        <v>0</v>
      </c>
      <c r="BL834" s="16" t="s">
        <v>276</v>
      </c>
      <c r="BM834" s="146" t="s">
        <v>1681</v>
      </c>
    </row>
    <row r="835" spans="2:65" s="13" customFormat="1" ht="11.25">
      <c r="B835" s="155"/>
      <c r="D835" s="149" t="s">
        <v>253</v>
      </c>
      <c r="E835" s="156" t="s">
        <v>1</v>
      </c>
      <c r="F835" s="157" t="s">
        <v>405</v>
      </c>
      <c r="H835" s="158">
        <v>202.09800000000001</v>
      </c>
      <c r="I835" s="159"/>
      <c r="L835" s="155"/>
      <c r="M835" s="160"/>
      <c r="T835" s="161"/>
      <c r="AT835" s="156" t="s">
        <v>253</v>
      </c>
      <c r="AU835" s="156" t="s">
        <v>86</v>
      </c>
      <c r="AV835" s="13" t="s">
        <v>86</v>
      </c>
      <c r="AW835" s="13" t="s">
        <v>32</v>
      </c>
      <c r="AX835" s="13" t="s">
        <v>84</v>
      </c>
      <c r="AY835" s="156" t="s">
        <v>223</v>
      </c>
    </row>
    <row r="836" spans="2:65" s="1" customFormat="1" ht="24.2" customHeight="1">
      <c r="B836" s="31"/>
      <c r="C836" s="169" t="s">
        <v>1682</v>
      </c>
      <c r="D836" s="169" t="s">
        <v>294</v>
      </c>
      <c r="E836" s="170" t="s">
        <v>1683</v>
      </c>
      <c r="F836" s="171" t="s">
        <v>1684</v>
      </c>
      <c r="G836" s="172" t="s">
        <v>311</v>
      </c>
      <c r="H836" s="173">
        <v>202.09800000000001</v>
      </c>
      <c r="I836" s="174"/>
      <c r="J836" s="175">
        <f>ROUND(I836*H836,2)</f>
        <v>0</v>
      </c>
      <c r="K836" s="176"/>
      <c r="L836" s="31"/>
      <c r="M836" s="177" t="s">
        <v>1</v>
      </c>
      <c r="N836" s="178" t="s">
        <v>41</v>
      </c>
      <c r="P836" s="144">
        <f>O836*H836</f>
        <v>0</v>
      </c>
      <c r="Q836" s="144">
        <v>9.0000000000000006E-5</v>
      </c>
      <c r="R836" s="144">
        <f>Q836*H836</f>
        <v>1.8188820000000001E-2</v>
      </c>
      <c r="S836" s="144">
        <v>0</v>
      </c>
      <c r="T836" s="145">
        <f>S836*H836</f>
        <v>0</v>
      </c>
      <c r="AR836" s="146" t="s">
        <v>276</v>
      </c>
      <c r="AT836" s="146" t="s">
        <v>294</v>
      </c>
      <c r="AU836" s="146" t="s">
        <v>86</v>
      </c>
      <c r="AY836" s="16" t="s">
        <v>223</v>
      </c>
      <c r="BE836" s="147">
        <f>IF(N836="základní",J836,0)</f>
        <v>0</v>
      </c>
      <c r="BF836" s="147">
        <f>IF(N836="snížená",J836,0)</f>
        <v>0</v>
      </c>
      <c r="BG836" s="147">
        <f>IF(N836="zákl. přenesená",J836,0)</f>
        <v>0</v>
      </c>
      <c r="BH836" s="147">
        <f>IF(N836="sníž. přenesená",J836,0)</f>
        <v>0</v>
      </c>
      <c r="BI836" s="147">
        <f>IF(N836="nulová",J836,0)</f>
        <v>0</v>
      </c>
      <c r="BJ836" s="16" t="s">
        <v>84</v>
      </c>
      <c r="BK836" s="147">
        <f>ROUND(I836*H836,2)</f>
        <v>0</v>
      </c>
      <c r="BL836" s="16" t="s">
        <v>276</v>
      </c>
      <c r="BM836" s="146" t="s">
        <v>1685</v>
      </c>
    </row>
    <row r="837" spans="2:65" s="12" customFormat="1" ht="11.25">
      <c r="B837" s="148"/>
      <c r="D837" s="149" t="s">
        <v>253</v>
      </c>
      <c r="E837" s="150" t="s">
        <v>1</v>
      </c>
      <c r="F837" s="151" t="s">
        <v>1686</v>
      </c>
      <c r="H837" s="150" t="s">
        <v>1</v>
      </c>
      <c r="I837" s="152"/>
      <c r="L837" s="148"/>
      <c r="M837" s="153"/>
      <c r="T837" s="154"/>
      <c r="AT837" s="150" t="s">
        <v>253</v>
      </c>
      <c r="AU837" s="150" t="s">
        <v>86</v>
      </c>
      <c r="AV837" s="12" t="s">
        <v>84</v>
      </c>
      <c r="AW837" s="12" t="s">
        <v>32</v>
      </c>
      <c r="AX837" s="12" t="s">
        <v>76</v>
      </c>
      <c r="AY837" s="150" t="s">
        <v>223</v>
      </c>
    </row>
    <row r="838" spans="2:65" s="13" customFormat="1" ht="11.25">
      <c r="B838" s="155"/>
      <c r="D838" s="149" t="s">
        <v>253</v>
      </c>
      <c r="E838" s="156" t="s">
        <v>1</v>
      </c>
      <c r="F838" s="157" t="s">
        <v>405</v>
      </c>
      <c r="H838" s="158">
        <v>202.09800000000001</v>
      </c>
      <c r="I838" s="159"/>
      <c r="L838" s="155"/>
      <c r="M838" s="160"/>
      <c r="T838" s="161"/>
      <c r="AT838" s="156" t="s">
        <v>253</v>
      </c>
      <c r="AU838" s="156" t="s">
        <v>86</v>
      </c>
      <c r="AV838" s="13" t="s">
        <v>86</v>
      </c>
      <c r="AW838" s="13" t="s">
        <v>32</v>
      </c>
      <c r="AX838" s="13" t="s">
        <v>84</v>
      </c>
      <c r="AY838" s="156" t="s">
        <v>223</v>
      </c>
    </row>
    <row r="839" spans="2:65" s="1" customFormat="1" ht="24.2" customHeight="1">
      <c r="B839" s="31"/>
      <c r="C839" s="169" t="s">
        <v>1687</v>
      </c>
      <c r="D839" s="169" t="s">
        <v>294</v>
      </c>
      <c r="E839" s="170" t="s">
        <v>1688</v>
      </c>
      <c r="F839" s="171" t="s">
        <v>1689</v>
      </c>
      <c r="G839" s="172" t="s">
        <v>311</v>
      </c>
      <c r="H839" s="173">
        <v>3.57</v>
      </c>
      <c r="I839" s="174"/>
      <c r="J839" s="175">
        <f>ROUND(I839*H839,2)</f>
        <v>0</v>
      </c>
      <c r="K839" s="176"/>
      <c r="L839" s="31"/>
      <c r="M839" s="177" t="s">
        <v>1</v>
      </c>
      <c r="N839" s="178" t="s">
        <v>41</v>
      </c>
      <c r="P839" s="144">
        <f>O839*H839</f>
        <v>0</v>
      </c>
      <c r="Q839" s="144">
        <v>6.9999999999999994E-5</v>
      </c>
      <c r="R839" s="144">
        <f>Q839*H839</f>
        <v>2.4989999999999995E-4</v>
      </c>
      <c r="S839" s="144">
        <v>0</v>
      </c>
      <c r="T839" s="145">
        <f>S839*H839</f>
        <v>0</v>
      </c>
      <c r="AR839" s="146" t="s">
        <v>276</v>
      </c>
      <c r="AT839" s="146" t="s">
        <v>294</v>
      </c>
      <c r="AU839" s="146" t="s">
        <v>86</v>
      </c>
      <c r="AY839" s="16" t="s">
        <v>223</v>
      </c>
      <c r="BE839" s="147">
        <f>IF(N839="základní",J839,0)</f>
        <v>0</v>
      </c>
      <c r="BF839" s="147">
        <f>IF(N839="snížená",J839,0)</f>
        <v>0</v>
      </c>
      <c r="BG839" s="147">
        <f>IF(N839="zákl. přenesená",J839,0)</f>
        <v>0</v>
      </c>
      <c r="BH839" s="147">
        <f>IF(N839="sníž. přenesená",J839,0)</f>
        <v>0</v>
      </c>
      <c r="BI839" s="147">
        <f>IF(N839="nulová",J839,0)</f>
        <v>0</v>
      </c>
      <c r="BJ839" s="16" t="s">
        <v>84</v>
      </c>
      <c r="BK839" s="147">
        <f>ROUND(I839*H839,2)</f>
        <v>0</v>
      </c>
      <c r="BL839" s="16" t="s">
        <v>276</v>
      </c>
      <c r="BM839" s="146" t="s">
        <v>1690</v>
      </c>
    </row>
    <row r="840" spans="2:65" s="12" customFormat="1" ht="11.25">
      <c r="B840" s="148"/>
      <c r="D840" s="149" t="s">
        <v>253</v>
      </c>
      <c r="E840" s="150" t="s">
        <v>1</v>
      </c>
      <c r="F840" s="151" t="s">
        <v>1084</v>
      </c>
      <c r="H840" s="150" t="s">
        <v>1</v>
      </c>
      <c r="I840" s="152"/>
      <c r="L840" s="148"/>
      <c r="M840" s="153"/>
      <c r="T840" s="154"/>
      <c r="AT840" s="150" t="s">
        <v>253</v>
      </c>
      <c r="AU840" s="150" t="s">
        <v>86</v>
      </c>
      <c r="AV840" s="12" t="s">
        <v>84</v>
      </c>
      <c r="AW840" s="12" t="s">
        <v>32</v>
      </c>
      <c r="AX840" s="12" t="s">
        <v>76</v>
      </c>
      <c r="AY840" s="150" t="s">
        <v>223</v>
      </c>
    </row>
    <row r="841" spans="2:65" s="12" customFormat="1" ht="11.25">
      <c r="B841" s="148"/>
      <c r="D841" s="149" t="s">
        <v>253</v>
      </c>
      <c r="E841" s="150" t="s">
        <v>1</v>
      </c>
      <c r="F841" s="151" t="s">
        <v>1691</v>
      </c>
      <c r="H841" s="150" t="s">
        <v>1</v>
      </c>
      <c r="I841" s="152"/>
      <c r="L841" s="148"/>
      <c r="M841" s="153"/>
      <c r="T841" s="154"/>
      <c r="AT841" s="150" t="s">
        <v>253</v>
      </c>
      <c r="AU841" s="150" t="s">
        <v>86</v>
      </c>
      <c r="AV841" s="12" t="s">
        <v>84</v>
      </c>
      <c r="AW841" s="12" t="s">
        <v>32</v>
      </c>
      <c r="AX841" s="12" t="s">
        <v>76</v>
      </c>
      <c r="AY841" s="150" t="s">
        <v>223</v>
      </c>
    </row>
    <row r="842" spans="2:65" s="13" customFormat="1" ht="11.25">
      <c r="B842" s="155"/>
      <c r="D842" s="149" t="s">
        <v>253</v>
      </c>
      <c r="E842" s="156" t="s">
        <v>1</v>
      </c>
      <c r="F842" s="157" t="s">
        <v>1692</v>
      </c>
      <c r="H842" s="158">
        <v>3.57</v>
      </c>
      <c r="I842" s="159"/>
      <c r="L842" s="155"/>
      <c r="M842" s="160"/>
      <c r="T842" s="161"/>
      <c r="AT842" s="156" t="s">
        <v>253</v>
      </c>
      <c r="AU842" s="156" t="s">
        <v>86</v>
      </c>
      <c r="AV842" s="13" t="s">
        <v>86</v>
      </c>
      <c r="AW842" s="13" t="s">
        <v>32</v>
      </c>
      <c r="AX842" s="13" t="s">
        <v>84</v>
      </c>
      <c r="AY842" s="156" t="s">
        <v>223</v>
      </c>
    </row>
    <row r="843" spans="2:65" s="1" customFormat="1" ht="33" customHeight="1">
      <c r="B843" s="31"/>
      <c r="C843" s="169" t="s">
        <v>1693</v>
      </c>
      <c r="D843" s="169" t="s">
        <v>294</v>
      </c>
      <c r="E843" s="170" t="s">
        <v>1694</v>
      </c>
      <c r="F843" s="171" t="s">
        <v>1695</v>
      </c>
      <c r="G843" s="172" t="s">
        <v>311</v>
      </c>
      <c r="H843" s="173">
        <v>11.9</v>
      </c>
      <c r="I843" s="174"/>
      <c r="J843" s="175">
        <f>ROUND(I843*H843,2)</f>
        <v>0</v>
      </c>
      <c r="K843" s="176"/>
      <c r="L843" s="31"/>
      <c r="M843" s="177" t="s">
        <v>1</v>
      </c>
      <c r="N843" s="178" t="s">
        <v>41</v>
      </c>
      <c r="P843" s="144">
        <f>O843*H843</f>
        <v>0</v>
      </c>
      <c r="Q843" s="144">
        <v>8.0000000000000007E-5</v>
      </c>
      <c r="R843" s="144">
        <f>Q843*H843</f>
        <v>9.5200000000000016E-4</v>
      </c>
      <c r="S843" s="144">
        <v>0</v>
      </c>
      <c r="T843" s="145">
        <f>S843*H843</f>
        <v>0</v>
      </c>
      <c r="AR843" s="146" t="s">
        <v>276</v>
      </c>
      <c r="AT843" s="146" t="s">
        <v>294</v>
      </c>
      <c r="AU843" s="146" t="s">
        <v>86</v>
      </c>
      <c r="AY843" s="16" t="s">
        <v>223</v>
      </c>
      <c r="BE843" s="147">
        <f>IF(N843="základní",J843,0)</f>
        <v>0</v>
      </c>
      <c r="BF843" s="147">
        <f>IF(N843="snížená",J843,0)</f>
        <v>0</v>
      </c>
      <c r="BG843" s="147">
        <f>IF(N843="zákl. přenesená",J843,0)</f>
        <v>0</v>
      </c>
      <c r="BH843" s="147">
        <f>IF(N843="sníž. přenesená",J843,0)</f>
        <v>0</v>
      </c>
      <c r="BI843" s="147">
        <f>IF(N843="nulová",J843,0)</f>
        <v>0</v>
      </c>
      <c r="BJ843" s="16" t="s">
        <v>84</v>
      </c>
      <c r="BK843" s="147">
        <f>ROUND(I843*H843,2)</f>
        <v>0</v>
      </c>
      <c r="BL843" s="16" t="s">
        <v>276</v>
      </c>
      <c r="BM843" s="146" t="s">
        <v>1696</v>
      </c>
    </row>
    <row r="844" spans="2:65" s="12" customFormat="1" ht="11.25">
      <c r="B844" s="148"/>
      <c r="D844" s="149" t="s">
        <v>253</v>
      </c>
      <c r="E844" s="150" t="s">
        <v>1</v>
      </c>
      <c r="F844" s="151" t="s">
        <v>1084</v>
      </c>
      <c r="H844" s="150" t="s">
        <v>1</v>
      </c>
      <c r="I844" s="152"/>
      <c r="L844" s="148"/>
      <c r="M844" s="153"/>
      <c r="T844" s="154"/>
      <c r="AT844" s="150" t="s">
        <v>253</v>
      </c>
      <c r="AU844" s="150" t="s">
        <v>86</v>
      </c>
      <c r="AV844" s="12" t="s">
        <v>84</v>
      </c>
      <c r="AW844" s="12" t="s">
        <v>32</v>
      </c>
      <c r="AX844" s="12" t="s">
        <v>76</v>
      </c>
      <c r="AY844" s="150" t="s">
        <v>223</v>
      </c>
    </row>
    <row r="845" spans="2:65" s="13" customFormat="1" ht="11.25">
      <c r="B845" s="155"/>
      <c r="D845" s="149" t="s">
        <v>253</v>
      </c>
      <c r="E845" s="156" t="s">
        <v>1</v>
      </c>
      <c r="F845" s="157" t="s">
        <v>1697</v>
      </c>
      <c r="H845" s="158">
        <v>11.9</v>
      </c>
      <c r="I845" s="159"/>
      <c r="L845" s="155"/>
      <c r="M845" s="160"/>
      <c r="T845" s="161"/>
      <c r="AT845" s="156" t="s">
        <v>253</v>
      </c>
      <c r="AU845" s="156" t="s">
        <v>86</v>
      </c>
      <c r="AV845" s="13" t="s">
        <v>86</v>
      </c>
      <c r="AW845" s="13" t="s">
        <v>32</v>
      </c>
      <c r="AX845" s="13" t="s">
        <v>84</v>
      </c>
      <c r="AY845" s="156" t="s">
        <v>223</v>
      </c>
    </row>
    <row r="846" spans="2:65" s="1" customFormat="1" ht="24.2" customHeight="1">
      <c r="B846" s="31"/>
      <c r="C846" s="169" t="s">
        <v>1698</v>
      </c>
      <c r="D846" s="169" t="s">
        <v>294</v>
      </c>
      <c r="E846" s="170" t="s">
        <v>1699</v>
      </c>
      <c r="F846" s="171" t="s">
        <v>1700</v>
      </c>
      <c r="G846" s="172" t="s">
        <v>311</v>
      </c>
      <c r="H846" s="173">
        <v>11.9</v>
      </c>
      <c r="I846" s="174"/>
      <c r="J846" s="175">
        <f>ROUND(I846*H846,2)</f>
        <v>0</v>
      </c>
      <c r="K846" s="176"/>
      <c r="L846" s="31"/>
      <c r="M846" s="177" t="s">
        <v>1</v>
      </c>
      <c r="N846" s="178" t="s">
        <v>41</v>
      </c>
      <c r="P846" s="144">
        <f>O846*H846</f>
        <v>0</v>
      </c>
      <c r="Q846" s="144">
        <v>0</v>
      </c>
      <c r="R846" s="144">
        <f>Q846*H846</f>
        <v>0</v>
      </c>
      <c r="S846" s="144">
        <v>0</v>
      </c>
      <c r="T846" s="145">
        <f>S846*H846</f>
        <v>0</v>
      </c>
      <c r="AR846" s="146" t="s">
        <v>276</v>
      </c>
      <c r="AT846" s="146" t="s">
        <v>294</v>
      </c>
      <c r="AU846" s="146" t="s">
        <v>86</v>
      </c>
      <c r="AY846" s="16" t="s">
        <v>223</v>
      </c>
      <c r="BE846" s="147">
        <f>IF(N846="základní",J846,0)</f>
        <v>0</v>
      </c>
      <c r="BF846" s="147">
        <f>IF(N846="snížená",J846,0)</f>
        <v>0</v>
      </c>
      <c r="BG846" s="147">
        <f>IF(N846="zákl. přenesená",J846,0)</f>
        <v>0</v>
      </c>
      <c r="BH846" s="147">
        <f>IF(N846="sníž. přenesená",J846,0)</f>
        <v>0</v>
      </c>
      <c r="BI846" s="147">
        <f>IF(N846="nulová",J846,0)</f>
        <v>0</v>
      </c>
      <c r="BJ846" s="16" t="s">
        <v>84</v>
      </c>
      <c r="BK846" s="147">
        <f>ROUND(I846*H846,2)</f>
        <v>0</v>
      </c>
      <c r="BL846" s="16" t="s">
        <v>276</v>
      </c>
      <c r="BM846" s="146" t="s">
        <v>1701</v>
      </c>
    </row>
    <row r="847" spans="2:65" s="12" customFormat="1" ht="11.25">
      <c r="B847" s="148"/>
      <c r="D847" s="149" t="s">
        <v>253</v>
      </c>
      <c r="E847" s="150" t="s">
        <v>1</v>
      </c>
      <c r="F847" s="151" t="s">
        <v>1084</v>
      </c>
      <c r="H847" s="150" t="s">
        <v>1</v>
      </c>
      <c r="I847" s="152"/>
      <c r="L847" s="148"/>
      <c r="M847" s="153"/>
      <c r="T847" s="154"/>
      <c r="AT847" s="150" t="s">
        <v>253</v>
      </c>
      <c r="AU847" s="150" t="s">
        <v>86</v>
      </c>
      <c r="AV847" s="12" t="s">
        <v>84</v>
      </c>
      <c r="AW847" s="12" t="s">
        <v>32</v>
      </c>
      <c r="AX847" s="12" t="s">
        <v>76</v>
      </c>
      <c r="AY847" s="150" t="s">
        <v>223</v>
      </c>
    </row>
    <row r="848" spans="2:65" s="13" customFormat="1" ht="11.25">
      <c r="B848" s="155"/>
      <c r="D848" s="149" t="s">
        <v>253</v>
      </c>
      <c r="E848" s="156" t="s">
        <v>1</v>
      </c>
      <c r="F848" s="157" t="s">
        <v>1697</v>
      </c>
      <c r="H848" s="158">
        <v>11.9</v>
      </c>
      <c r="I848" s="159"/>
      <c r="L848" s="155"/>
      <c r="M848" s="160"/>
      <c r="T848" s="161"/>
      <c r="AT848" s="156" t="s">
        <v>253</v>
      </c>
      <c r="AU848" s="156" t="s">
        <v>86</v>
      </c>
      <c r="AV848" s="13" t="s">
        <v>86</v>
      </c>
      <c r="AW848" s="13" t="s">
        <v>32</v>
      </c>
      <c r="AX848" s="13" t="s">
        <v>84</v>
      </c>
      <c r="AY848" s="156" t="s">
        <v>223</v>
      </c>
    </row>
    <row r="849" spans="2:65" s="1" customFormat="1" ht="24.2" customHeight="1">
      <c r="B849" s="31"/>
      <c r="C849" s="169" t="s">
        <v>1702</v>
      </c>
      <c r="D849" s="169" t="s">
        <v>294</v>
      </c>
      <c r="E849" s="170" t="s">
        <v>1703</v>
      </c>
      <c r="F849" s="171" t="s">
        <v>1704</v>
      </c>
      <c r="G849" s="172" t="s">
        <v>311</v>
      </c>
      <c r="H849" s="173">
        <v>11.9</v>
      </c>
      <c r="I849" s="174"/>
      <c r="J849" s="175">
        <f>ROUND(I849*H849,2)</f>
        <v>0</v>
      </c>
      <c r="K849" s="176"/>
      <c r="L849" s="31"/>
      <c r="M849" s="177" t="s">
        <v>1</v>
      </c>
      <c r="N849" s="178" t="s">
        <v>41</v>
      </c>
      <c r="P849" s="144">
        <f>O849*H849</f>
        <v>0</v>
      </c>
      <c r="Q849" s="144">
        <v>2.0000000000000002E-5</v>
      </c>
      <c r="R849" s="144">
        <f>Q849*H849</f>
        <v>2.3800000000000004E-4</v>
      </c>
      <c r="S849" s="144">
        <v>0</v>
      </c>
      <c r="T849" s="145">
        <f>S849*H849</f>
        <v>0</v>
      </c>
      <c r="AR849" s="146" t="s">
        <v>276</v>
      </c>
      <c r="AT849" s="146" t="s">
        <v>294</v>
      </c>
      <c r="AU849" s="146" t="s">
        <v>86</v>
      </c>
      <c r="AY849" s="16" t="s">
        <v>223</v>
      </c>
      <c r="BE849" s="147">
        <f>IF(N849="základní",J849,0)</f>
        <v>0</v>
      </c>
      <c r="BF849" s="147">
        <f>IF(N849="snížená",J849,0)</f>
        <v>0</v>
      </c>
      <c r="BG849" s="147">
        <f>IF(N849="zákl. přenesená",J849,0)</f>
        <v>0</v>
      </c>
      <c r="BH849" s="147">
        <f>IF(N849="sníž. přenesená",J849,0)</f>
        <v>0</v>
      </c>
      <c r="BI849" s="147">
        <f>IF(N849="nulová",J849,0)</f>
        <v>0</v>
      </c>
      <c r="BJ849" s="16" t="s">
        <v>84</v>
      </c>
      <c r="BK849" s="147">
        <f>ROUND(I849*H849,2)</f>
        <v>0</v>
      </c>
      <c r="BL849" s="16" t="s">
        <v>276</v>
      </c>
      <c r="BM849" s="146" t="s">
        <v>1705</v>
      </c>
    </row>
    <row r="850" spans="2:65" s="12" customFormat="1" ht="11.25">
      <c r="B850" s="148"/>
      <c r="D850" s="149" t="s">
        <v>253</v>
      </c>
      <c r="E850" s="150" t="s">
        <v>1</v>
      </c>
      <c r="F850" s="151" t="s">
        <v>1084</v>
      </c>
      <c r="H850" s="150" t="s">
        <v>1</v>
      </c>
      <c r="I850" s="152"/>
      <c r="L850" s="148"/>
      <c r="M850" s="153"/>
      <c r="T850" s="154"/>
      <c r="AT850" s="150" t="s">
        <v>253</v>
      </c>
      <c r="AU850" s="150" t="s">
        <v>86</v>
      </c>
      <c r="AV850" s="12" t="s">
        <v>84</v>
      </c>
      <c r="AW850" s="12" t="s">
        <v>32</v>
      </c>
      <c r="AX850" s="12" t="s">
        <v>76</v>
      </c>
      <c r="AY850" s="150" t="s">
        <v>223</v>
      </c>
    </row>
    <row r="851" spans="2:65" s="13" customFormat="1" ht="11.25">
      <c r="B851" s="155"/>
      <c r="D851" s="149" t="s">
        <v>253</v>
      </c>
      <c r="E851" s="156" t="s">
        <v>1</v>
      </c>
      <c r="F851" s="157" t="s">
        <v>1697</v>
      </c>
      <c r="H851" s="158">
        <v>11.9</v>
      </c>
      <c r="I851" s="159"/>
      <c r="L851" s="155"/>
      <c r="M851" s="160"/>
      <c r="T851" s="161"/>
      <c r="AT851" s="156" t="s">
        <v>253</v>
      </c>
      <c r="AU851" s="156" t="s">
        <v>86</v>
      </c>
      <c r="AV851" s="13" t="s">
        <v>86</v>
      </c>
      <c r="AW851" s="13" t="s">
        <v>32</v>
      </c>
      <c r="AX851" s="13" t="s">
        <v>84</v>
      </c>
      <c r="AY851" s="156" t="s">
        <v>223</v>
      </c>
    </row>
    <row r="852" spans="2:65" s="1" customFormat="1" ht="24.2" customHeight="1">
      <c r="B852" s="31"/>
      <c r="C852" s="169" t="s">
        <v>1706</v>
      </c>
      <c r="D852" s="169" t="s">
        <v>294</v>
      </c>
      <c r="E852" s="170" t="s">
        <v>1707</v>
      </c>
      <c r="F852" s="171" t="s">
        <v>1708</v>
      </c>
      <c r="G852" s="172" t="s">
        <v>311</v>
      </c>
      <c r="H852" s="173">
        <v>11.9</v>
      </c>
      <c r="I852" s="174"/>
      <c r="J852" s="175">
        <f>ROUND(I852*H852,2)</f>
        <v>0</v>
      </c>
      <c r="K852" s="176"/>
      <c r="L852" s="31"/>
      <c r="M852" s="177" t="s">
        <v>1</v>
      </c>
      <c r="N852" s="178" t="s">
        <v>41</v>
      </c>
      <c r="P852" s="144">
        <f>O852*H852</f>
        <v>0</v>
      </c>
      <c r="Q852" s="144">
        <v>1.2999999999999999E-4</v>
      </c>
      <c r="R852" s="144">
        <f>Q852*H852</f>
        <v>1.547E-3</v>
      </c>
      <c r="S852" s="144">
        <v>0</v>
      </c>
      <c r="T852" s="145">
        <f>S852*H852</f>
        <v>0</v>
      </c>
      <c r="AR852" s="146" t="s">
        <v>276</v>
      </c>
      <c r="AT852" s="146" t="s">
        <v>294</v>
      </c>
      <c r="AU852" s="146" t="s">
        <v>86</v>
      </c>
      <c r="AY852" s="16" t="s">
        <v>223</v>
      </c>
      <c r="BE852" s="147">
        <f>IF(N852="základní",J852,0)</f>
        <v>0</v>
      </c>
      <c r="BF852" s="147">
        <f>IF(N852="snížená",J852,0)</f>
        <v>0</v>
      </c>
      <c r="BG852" s="147">
        <f>IF(N852="zákl. přenesená",J852,0)</f>
        <v>0</v>
      </c>
      <c r="BH852" s="147">
        <f>IF(N852="sníž. přenesená",J852,0)</f>
        <v>0</v>
      </c>
      <c r="BI852" s="147">
        <f>IF(N852="nulová",J852,0)</f>
        <v>0</v>
      </c>
      <c r="BJ852" s="16" t="s">
        <v>84</v>
      </c>
      <c r="BK852" s="147">
        <f>ROUND(I852*H852,2)</f>
        <v>0</v>
      </c>
      <c r="BL852" s="16" t="s">
        <v>276</v>
      </c>
      <c r="BM852" s="146" t="s">
        <v>1709</v>
      </c>
    </row>
    <row r="853" spans="2:65" s="12" customFormat="1" ht="11.25">
      <c r="B853" s="148"/>
      <c r="D853" s="149" t="s">
        <v>253</v>
      </c>
      <c r="E853" s="150" t="s">
        <v>1</v>
      </c>
      <c r="F853" s="151" t="s">
        <v>1084</v>
      </c>
      <c r="H853" s="150" t="s">
        <v>1</v>
      </c>
      <c r="I853" s="152"/>
      <c r="L853" s="148"/>
      <c r="M853" s="153"/>
      <c r="T853" s="154"/>
      <c r="AT853" s="150" t="s">
        <v>253</v>
      </c>
      <c r="AU853" s="150" t="s">
        <v>86</v>
      </c>
      <c r="AV853" s="12" t="s">
        <v>84</v>
      </c>
      <c r="AW853" s="12" t="s">
        <v>32</v>
      </c>
      <c r="AX853" s="12" t="s">
        <v>76</v>
      </c>
      <c r="AY853" s="150" t="s">
        <v>223</v>
      </c>
    </row>
    <row r="854" spans="2:65" s="13" customFormat="1" ht="11.25">
      <c r="B854" s="155"/>
      <c r="D854" s="149" t="s">
        <v>253</v>
      </c>
      <c r="E854" s="156" t="s">
        <v>1</v>
      </c>
      <c r="F854" s="157" t="s">
        <v>1697</v>
      </c>
      <c r="H854" s="158">
        <v>11.9</v>
      </c>
      <c r="I854" s="159"/>
      <c r="L854" s="155"/>
      <c r="M854" s="160"/>
      <c r="T854" s="161"/>
      <c r="AT854" s="156" t="s">
        <v>253</v>
      </c>
      <c r="AU854" s="156" t="s">
        <v>86</v>
      </c>
      <c r="AV854" s="13" t="s">
        <v>86</v>
      </c>
      <c r="AW854" s="13" t="s">
        <v>32</v>
      </c>
      <c r="AX854" s="13" t="s">
        <v>84</v>
      </c>
      <c r="AY854" s="156" t="s">
        <v>223</v>
      </c>
    </row>
    <row r="855" spans="2:65" s="1" customFormat="1" ht="24.2" customHeight="1">
      <c r="B855" s="31"/>
      <c r="C855" s="169" t="s">
        <v>332</v>
      </c>
      <c r="D855" s="169" t="s">
        <v>294</v>
      </c>
      <c r="E855" s="170" t="s">
        <v>1710</v>
      </c>
      <c r="F855" s="171" t="s">
        <v>1711</v>
      </c>
      <c r="G855" s="172" t="s">
        <v>311</v>
      </c>
      <c r="H855" s="173">
        <v>11.9</v>
      </c>
      <c r="I855" s="174"/>
      <c r="J855" s="175">
        <f>ROUND(I855*H855,2)</f>
        <v>0</v>
      </c>
      <c r="K855" s="176"/>
      <c r="L855" s="31"/>
      <c r="M855" s="177" t="s">
        <v>1</v>
      </c>
      <c r="N855" s="178" t="s">
        <v>41</v>
      </c>
      <c r="P855" s="144">
        <f>O855*H855</f>
        <v>0</v>
      </c>
      <c r="Q855" s="144">
        <v>1.3999999999999999E-4</v>
      </c>
      <c r="R855" s="144">
        <f>Q855*H855</f>
        <v>1.6659999999999999E-3</v>
      </c>
      <c r="S855" s="144">
        <v>0</v>
      </c>
      <c r="T855" s="145">
        <f>S855*H855</f>
        <v>0</v>
      </c>
      <c r="AR855" s="146" t="s">
        <v>276</v>
      </c>
      <c r="AT855" s="146" t="s">
        <v>294</v>
      </c>
      <c r="AU855" s="146" t="s">
        <v>86</v>
      </c>
      <c r="AY855" s="16" t="s">
        <v>223</v>
      </c>
      <c r="BE855" s="147">
        <f>IF(N855="základní",J855,0)</f>
        <v>0</v>
      </c>
      <c r="BF855" s="147">
        <f>IF(N855="snížená",J855,0)</f>
        <v>0</v>
      </c>
      <c r="BG855" s="147">
        <f>IF(N855="zákl. přenesená",J855,0)</f>
        <v>0</v>
      </c>
      <c r="BH855" s="147">
        <f>IF(N855="sníž. přenesená",J855,0)</f>
        <v>0</v>
      </c>
      <c r="BI855" s="147">
        <f>IF(N855="nulová",J855,0)</f>
        <v>0</v>
      </c>
      <c r="BJ855" s="16" t="s">
        <v>84</v>
      </c>
      <c r="BK855" s="147">
        <f>ROUND(I855*H855,2)</f>
        <v>0</v>
      </c>
      <c r="BL855" s="16" t="s">
        <v>276</v>
      </c>
      <c r="BM855" s="146" t="s">
        <v>1712</v>
      </c>
    </row>
    <row r="856" spans="2:65" s="12" customFormat="1" ht="11.25">
      <c r="B856" s="148"/>
      <c r="D856" s="149" t="s">
        <v>253</v>
      </c>
      <c r="E856" s="150" t="s">
        <v>1</v>
      </c>
      <c r="F856" s="151" t="s">
        <v>1084</v>
      </c>
      <c r="H856" s="150" t="s">
        <v>1</v>
      </c>
      <c r="I856" s="152"/>
      <c r="L856" s="148"/>
      <c r="M856" s="153"/>
      <c r="T856" s="154"/>
      <c r="AT856" s="150" t="s">
        <v>253</v>
      </c>
      <c r="AU856" s="150" t="s">
        <v>86</v>
      </c>
      <c r="AV856" s="12" t="s">
        <v>84</v>
      </c>
      <c r="AW856" s="12" t="s">
        <v>32</v>
      </c>
      <c r="AX856" s="12" t="s">
        <v>76</v>
      </c>
      <c r="AY856" s="150" t="s">
        <v>223</v>
      </c>
    </row>
    <row r="857" spans="2:65" s="13" customFormat="1" ht="11.25">
      <c r="B857" s="155"/>
      <c r="D857" s="149" t="s">
        <v>253</v>
      </c>
      <c r="E857" s="156" t="s">
        <v>1</v>
      </c>
      <c r="F857" s="157" t="s">
        <v>1697</v>
      </c>
      <c r="H857" s="158">
        <v>11.9</v>
      </c>
      <c r="I857" s="159"/>
      <c r="L857" s="155"/>
      <c r="M857" s="160"/>
      <c r="T857" s="161"/>
      <c r="AT857" s="156" t="s">
        <v>253</v>
      </c>
      <c r="AU857" s="156" t="s">
        <v>86</v>
      </c>
      <c r="AV857" s="13" t="s">
        <v>86</v>
      </c>
      <c r="AW857" s="13" t="s">
        <v>32</v>
      </c>
      <c r="AX857" s="13" t="s">
        <v>84</v>
      </c>
      <c r="AY857" s="156" t="s">
        <v>223</v>
      </c>
    </row>
    <row r="858" spans="2:65" s="1" customFormat="1" ht="24.2" customHeight="1">
      <c r="B858" s="31"/>
      <c r="C858" s="169" t="s">
        <v>1713</v>
      </c>
      <c r="D858" s="169" t="s">
        <v>294</v>
      </c>
      <c r="E858" s="170" t="s">
        <v>1714</v>
      </c>
      <c r="F858" s="171" t="s">
        <v>1715</v>
      </c>
      <c r="G858" s="172" t="s">
        <v>311</v>
      </c>
      <c r="H858" s="173">
        <v>11.9</v>
      </c>
      <c r="I858" s="174"/>
      <c r="J858" s="175">
        <f>ROUND(I858*H858,2)</f>
        <v>0</v>
      </c>
      <c r="K858" s="176"/>
      <c r="L858" s="31"/>
      <c r="M858" s="177" t="s">
        <v>1</v>
      </c>
      <c r="N858" s="178" t="s">
        <v>41</v>
      </c>
      <c r="P858" s="144">
        <f>O858*H858</f>
        <v>0</v>
      </c>
      <c r="Q858" s="144">
        <v>1.3999999999999999E-4</v>
      </c>
      <c r="R858" s="144">
        <f>Q858*H858</f>
        <v>1.6659999999999999E-3</v>
      </c>
      <c r="S858" s="144">
        <v>0</v>
      </c>
      <c r="T858" s="145">
        <f>S858*H858</f>
        <v>0</v>
      </c>
      <c r="AR858" s="146" t="s">
        <v>276</v>
      </c>
      <c r="AT858" s="146" t="s">
        <v>294</v>
      </c>
      <c r="AU858" s="146" t="s">
        <v>86</v>
      </c>
      <c r="AY858" s="16" t="s">
        <v>223</v>
      </c>
      <c r="BE858" s="147">
        <f>IF(N858="základní",J858,0)</f>
        <v>0</v>
      </c>
      <c r="BF858" s="147">
        <f>IF(N858="snížená",J858,0)</f>
        <v>0</v>
      </c>
      <c r="BG858" s="147">
        <f>IF(N858="zákl. přenesená",J858,0)</f>
        <v>0</v>
      </c>
      <c r="BH858" s="147">
        <f>IF(N858="sníž. přenesená",J858,0)</f>
        <v>0</v>
      </c>
      <c r="BI858" s="147">
        <f>IF(N858="nulová",J858,0)</f>
        <v>0</v>
      </c>
      <c r="BJ858" s="16" t="s">
        <v>84</v>
      </c>
      <c r="BK858" s="147">
        <f>ROUND(I858*H858,2)</f>
        <v>0</v>
      </c>
      <c r="BL858" s="16" t="s">
        <v>276</v>
      </c>
      <c r="BM858" s="146" t="s">
        <v>1716</v>
      </c>
    </row>
    <row r="859" spans="2:65" s="12" customFormat="1" ht="11.25">
      <c r="B859" s="148"/>
      <c r="D859" s="149" t="s">
        <v>253</v>
      </c>
      <c r="E859" s="150" t="s">
        <v>1</v>
      </c>
      <c r="F859" s="151" t="s">
        <v>1084</v>
      </c>
      <c r="H859" s="150" t="s">
        <v>1</v>
      </c>
      <c r="I859" s="152"/>
      <c r="L859" s="148"/>
      <c r="M859" s="153"/>
      <c r="T859" s="154"/>
      <c r="AT859" s="150" t="s">
        <v>253</v>
      </c>
      <c r="AU859" s="150" t="s">
        <v>86</v>
      </c>
      <c r="AV859" s="12" t="s">
        <v>84</v>
      </c>
      <c r="AW859" s="12" t="s">
        <v>32</v>
      </c>
      <c r="AX859" s="12" t="s">
        <v>76</v>
      </c>
      <c r="AY859" s="150" t="s">
        <v>223</v>
      </c>
    </row>
    <row r="860" spans="2:65" s="13" customFormat="1" ht="11.25">
      <c r="B860" s="155"/>
      <c r="D860" s="149" t="s">
        <v>253</v>
      </c>
      <c r="E860" s="156" t="s">
        <v>1</v>
      </c>
      <c r="F860" s="157" t="s">
        <v>1697</v>
      </c>
      <c r="H860" s="158">
        <v>11.9</v>
      </c>
      <c r="I860" s="159"/>
      <c r="L860" s="155"/>
      <c r="M860" s="160"/>
      <c r="T860" s="161"/>
      <c r="AT860" s="156" t="s">
        <v>253</v>
      </c>
      <c r="AU860" s="156" t="s">
        <v>86</v>
      </c>
      <c r="AV860" s="13" t="s">
        <v>86</v>
      </c>
      <c r="AW860" s="13" t="s">
        <v>32</v>
      </c>
      <c r="AX860" s="13" t="s">
        <v>84</v>
      </c>
      <c r="AY860" s="156" t="s">
        <v>223</v>
      </c>
    </row>
    <row r="861" spans="2:65" s="1" customFormat="1" ht="24.2" customHeight="1">
      <c r="B861" s="31"/>
      <c r="C861" s="169" t="s">
        <v>1717</v>
      </c>
      <c r="D861" s="169" t="s">
        <v>294</v>
      </c>
      <c r="E861" s="170" t="s">
        <v>1718</v>
      </c>
      <c r="F861" s="171" t="s">
        <v>1719</v>
      </c>
      <c r="G861" s="172" t="s">
        <v>311</v>
      </c>
      <c r="H861" s="173">
        <v>11.9</v>
      </c>
      <c r="I861" s="174"/>
      <c r="J861" s="175">
        <f>ROUND(I861*H861,2)</f>
        <v>0</v>
      </c>
      <c r="K861" s="176"/>
      <c r="L861" s="31"/>
      <c r="M861" s="177" t="s">
        <v>1</v>
      </c>
      <c r="N861" s="178" t="s">
        <v>41</v>
      </c>
      <c r="P861" s="144">
        <f>O861*H861</f>
        <v>0</v>
      </c>
      <c r="Q861" s="144">
        <v>2.3000000000000001E-4</v>
      </c>
      <c r="R861" s="144">
        <f>Q861*H861</f>
        <v>2.7370000000000003E-3</v>
      </c>
      <c r="S861" s="144">
        <v>0</v>
      </c>
      <c r="T861" s="145">
        <f>S861*H861</f>
        <v>0</v>
      </c>
      <c r="AR861" s="146" t="s">
        <v>276</v>
      </c>
      <c r="AT861" s="146" t="s">
        <v>294</v>
      </c>
      <c r="AU861" s="146" t="s">
        <v>86</v>
      </c>
      <c r="AY861" s="16" t="s">
        <v>223</v>
      </c>
      <c r="BE861" s="147">
        <f>IF(N861="základní",J861,0)</f>
        <v>0</v>
      </c>
      <c r="BF861" s="147">
        <f>IF(N861="snížená",J861,0)</f>
        <v>0</v>
      </c>
      <c r="BG861" s="147">
        <f>IF(N861="zákl. přenesená",J861,0)</f>
        <v>0</v>
      </c>
      <c r="BH861" s="147">
        <f>IF(N861="sníž. přenesená",J861,0)</f>
        <v>0</v>
      </c>
      <c r="BI861" s="147">
        <f>IF(N861="nulová",J861,0)</f>
        <v>0</v>
      </c>
      <c r="BJ861" s="16" t="s">
        <v>84</v>
      </c>
      <c r="BK861" s="147">
        <f>ROUND(I861*H861,2)</f>
        <v>0</v>
      </c>
      <c r="BL861" s="16" t="s">
        <v>276</v>
      </c>
      <c r="BM861" s="146" t="s">
        <v>1720</v>
      </c>
    </row>
    <row r="862" spans="2:65" s="12" customFormat="1" ht="11.25">
      <c r="B862" s="148"/>
      <c r="D862" s="149" t="s">
        <v>253</v>
      </c>
      <c r="E862" s="150" t="s">
        <v>1</v>
      </c>
      <c r="F862" s="151" t="s">
        <v>1084</v>
      </c>
      <c r="H862" s="150" t="s">
        <v>1</v>
      </c>
      <c r="I862" s="152"/>
      <c r="L862" s="148"/>
      <c r="M862" s="153"/>
      <c r="T862" s="154"/>
      <c r="AT862" s="150" t="s">
        <v>253</v>
      </c>
      <c r="AU862" s="150" t="s">
        <v>86</v>
      </c>
      <c r="AV862" s="12" t="s">
        <v>84</v>
      </c>
      <c r="AW862" s="12" t="s">
        <v>32</v>
      </c>
      <c r="AX862" s="12" t="s">
        <v>76</v>
      </c>
      <c r="AY862" s="150" t="s">
        <v>223</v>
      </c>
    </row>
    <row r="863" spans="2:65" s="13" customFormat="1" ht="11.25">
      <c r="B863" s="155"/>
      <c r="D863" s="149" t="s">
        <v>253</v>
      </c>
      <c r="E863" s="156" t="s">
        <v>1</v>
      </c>
      <c r="F863" s="157" t="s">
        <v>1697</v>
      </c>
      <c r="H863" s="158">
        <v>11.9</v>
      </c>
      <c r="I863" s="159"/>
      <c r="L863" s="155"/>
      <c r="M863" s="160"/>
      <c r="T863" s="161"/>
      <c r="AT863" s="156" t="s">
        <v>253</v>
      </c>
      <c r="AU863" s="156" t="s">
        <v>86</v>
      </c>
      <c r="AV863" s="13" t="s">
        <v>86</v>
      </c>
      <c r="AW863" s="13" t="s">
        <v>32</v>
      </c>
      <c r="AX863" s="13" t="s">
        <v>84</v>
      </c>
      <c r="AY863" s="156" t="s">
        <v>223</v>
      </c>
    </row>
    <row r="864" spans="2:65" s="1" customFormat="1" ht="24.2" customHeight="1">
      <c r="B864" s="31"/>
      <c r="C864" s="169" t="s">
        <v>893</v>
      </c>
      <c r="D864" s="169" t="s">
        <v>294</v>
      </c>
      <c r="E864" s="170" t="s">
        <v>1721</v>
      </c>
      <c r="F864" s="171" t="s">
        <v>1722</v>
      </c>
      <c r="G864" s="172" t="s">
        <v>196</v>
      </c>
      <c r="H864" s="173">
        <v>13.3</v>
      </c>
      <c r="I864" s="174"/>
      <c r="J864" s="175">
        <f>ROUND(I864*H864,2)</f>
        <v>0</v>
      </c>
      <c r="K864" s="176"/>
      <c r="L864" s="31"/>
      <c r="M864" s="177" t="s">
        <v>1</v>
      </c>
      <c r="N864" s="178" t="s">
        <v>41</v>
      </c>
      <c r="P864" s="144">
        <f>O864*H864</f>
        <v>0</v>
      </c>
      <c r="Q864" s="144">
        <v>3.0000000000000001E-5</v>
      </c>
      <c r="R864" s="144">
        <f>Q864*H864</f>
        <v>3.9900000000000005E-4</v>
      </c>
      <c r="S864" s="144">
        <v>0</v>
      </c>
      <c r="T864" s="145">
        <f>S864*H864</f>
        <v>0</v>
      </c>
      <c r="AR864" s="146" t="s">
        <v>276</v>
      </c>
      <c r="AT864" s="146" t="s">
        <v>294</v>
      </c>
      <c r="AU864" s="146" t="s">
        <v>86</v>
      </c>
      <c r="AY864" s="16" t="s">
        <v>223</v>
      </c>
      <c r="BE864" s="147">
        <f>IF(N864="základní",J864,0)</f>
        <v>0</v>
      </c>
      <c r="BF864" s="147">
        <f>IF(N864="snížená",J864,0)</f>
        <v>0</v>
      </c>
      <c r="BG864" s="147">
        <f>IF(N864="zákl. přenesená",J864,0)</f>
        <v>0</v>
      </c>
      <c r="BH864" s="147">
        <f>IF(N864="sníž. přenesená",J864,0)</f>
        <v>0</v>
      </c>
      <c r="BI864" s="147">
        <f>IF(N864="nulová",J864,0)</f>
        <v>0</v>
      </c>
      <c r="BJ864" s="16" t="s">
        <v>84</v>
      </c>
      <c r="BK864" s="147">
        <f>ROUND(I864*H864,2)</f>
        <v>0</v>
      </c>
      <c r="BL864" s="16" t="s">
        <v>276</v>
      </c>
      <c r="BM864" s="146" t="s">
        <v>1723</v>
      </c>
    </row>
    <row r="865" spans="2:65" s="12" customFormat="1" ht="11.25">
      <c r="B865" s="148"/>
      <c r="D865" s="149" t="s">
        <v>253</v>
      </c>
      <c r="E865" s="150" t="s">
        <v>1</v>
      </c>
      <c r="F865" s="151" t="s">
        <v>1084</v>
      </c>
      <c r="H865" s="150" t="s">
        <v>1</v>
      </c>
      <c r="I865" s="152"/>
      <c r="L865" s="148"/>
      <c r="M865" s="153"/>
      <c r="T865" s="154"/>
      <c r="AT865" s="150" t="s">
        <v>253</v>
      </c>
      <c r="AU865" s="150" t="s">
        <v>86</v>
      </c>
      <c r="AV865" s="12" t="s">
        <v>84</v>
      </c>
      <c r="AW865" s="12" t="s">
        <v>32</v>
      </c>
      <c r="AX865" s="12" t="s">
        <v>76</v>
      </c>
      <c r="AY865" s="150" t="s">
        <v>223</v>
      </c>
    </row>
    <row r="866" spans="2:65" s="12" customFormat="1" ht="11.25">
      <c r="B866" s="148"/>
      <c r="D866" s="149" t="s">
        <v>253</v>
      </c>
      <c r="E866" s="150" t="s">
        <v>1</v>
      </c>
      <c r="F866" s="151" t="s">
        <v>1724</v>
      </c>
      <c r="H866" s="150" t="s">
        <v>1</v>
      </c>
      <c r="I866" s="152"/>
      <c r="L866" s="148"/>
      <c r="M866" s="153"/>
      <c r="T866" s="154"/>
      <c r="AT866" s="150" t="s">
        <v>253</v>
      </c>
      <c r="AU866" s="150" t="s">
        <v>86</v>
      </c>
      <c r="AV866" s="12" t="s">
        <v>84</v>
      </c>
      <c r="AW866" s="12" t="s">
        <v>32</v>
      </c>
      <c r="AX866" s="12" t="s">
        <v>76</v>
      </c>
      <c r="AY866" s="150" t="s">
        <v>223</v>
      </c>
    </row>
    <row r="867" spans="2:65" s="13" customFormat="1" ht="11.25">
      <c r="B867" s="155"/>
      <c r="D867" s="149" t="s">
        <v>253</v>
      </c>
      <c r="E867" s="156" t="s">
        <v>1</v>
      </c>
      <c r="F867" s="157" t="s">
        <v>1725</v>
      </c>
      <c r="H867" s="158">
        <v>13.3</v>
      </c>
      <c r="I867" s="159"/>
      <c r="L867" s="155"/>
      <c r="M867" s="160"/>
      <c r="T867" s="161"/>
      <c r="AT867" s="156" t="s">
        <v>253</v>
      </c>
      <c r="AU867" s="156" t="s">
        <v>86</v>
      </c>
      <c r="AV867" s="13" t="s">
        <v>86</v>
      </c>
      <c r="AW867" s="13" t="s">
        <v>32</v>
      </c>
      <c r="AX867" s="13" t="s">
        <v>84</v>
      </c>
      <c r="AY867" s="156" t="s">
        <v>223</v>
      </c>
    </row>
    <row r="868" spans="2:65" s="1" customFormat="1" ht="33" customHeight="1">
      <c r="B868" s="31"/>
      <c r="C868" s="169" t="s">
        <v>1726</v>
      </c>
      <c r="D868" s="169" t="s">
        <v>294</v>
      </c>
      <c r="E868" s="170" t="s">
        <v>1727</v>
      </c>
      <c r="F868" s="171" t="s">
        <v>1728</v>
      </c>
      <c r="G868" s="172" t="s">
        <v>311</v>
      </c>
      <c r="H868" s="173">
        <v>11.9</v>
      </c>
      <c r="I868" s="174"/>
      <c r="J868" s="175">
        <f>ROUND(I868*H868,2)</f>
        <v>0</v>
      </c>
      <c r="K868" s="176"/>
      <c r="L868" s="31"/>
      <c r="M868" s="177" t="s">
        <v>1</v>
      </c>
      <c r="N868" s="178" t="s">
        <v>41</v>
      </c>
      <c r="P868" s="144">
        <f>O868*H868</f>
        <v>0</v>
      </c>
      <c r="Q868" s="144">
        <v>0</v>
      </c>
      <c r="R868" s="144">
        <f>Q868*H868</f>
        <v>0</v>
      </c>
      <c r="S868" s="144">
        <v>0</v>
      </c>
      <c r="T868" s="145">
        <f>S868*H868</f>
        <v>0</v>
      </c>
      <c r="AR868" s="146" t="s">
        <v>276</v>
      </c>
      <c r="AT868" s="146" t="s">
        <v>294</v>
      </c>
      <c r="AU868" s="146" t="s">
        <v>86</v>
      </c>
      <c r="AY868" s="16" t="s">
        <v>223</v>
      </c>
      <c r="BE868" s="147">
        <f>IF(N868="základní",J868,0)</f>
        <v>0</v>
      </c>
      <c r="BF868" s="147">
        <f>IF(N868="snížená",J868,0)</f>
        <v>0</v>
      </c>
      <c r="BG868" s="147">
        <f>IF(N868="zákl. přenesená",J868,0)</f>
        <v>0</v>
      </c>
      <c r="BH868" s="147">
        <f>IF(N868="sníž. přenesená",J868,0)</f>
        <v>0</v>
      </c>
      <c r="BI868" s="147">
        <f>IF(N868="nulová",J868,0)</f>
        <v>0</v>
      </c>
      <c r="BJ868" s="16" t="s">
        <v>84</v>
      </c>
      <c r="BK868" s="147">
        <f>ROUND(I868*H868,2)</f>
        <v>0</v>
      </c>
      <c r="BL868" s="16" t="s">
        <v>276</v>
      </c>
      <c r="BM868" s="146" t="s">
        <v>1729</v>
      </c>
    </row>
    <row r="869" spans="2:65" s="12" customFormat="1" ht="11.25">
      <c r="B869" s="148"/>
      <c r="D869" s="149" t="s">
        <v>253</v>
      </c>
      <c r="E869" s="150" t="s">
        <v>1</v>
      </c>
      <c r="F869" s="151" t="s">
        <v>1084</v>
      </c>
      <c r="H869" s="150" t="s">
        <v>1</v>
      </c>
      <c r="I869" s="152"/>
      <c r="L869" s="148"/>
      <c r="M869" s="153"/>
      <c r="T869" s="154"/>
      <c r="AT869" s="150" t="s">
        <v>253</v>
      </c>
      <c r="AU869" s="150" t="s">
        <v>86</v>
      </c>
      <c r="AV869" s="12" t="s">
        <v>84</v>
      </c>
      <c r="AW869" s="12" t="s">
        <v>32</v>
      </c>
      <c r="AX869" s="12" t="s">
        <v>76</v>
      </c>
      <c r="AY869" s="150" t="s">
        <v>223</v>
      </c>
    </row>
    <row r="870" spans="2:65" s="13" customFormat="1" ht="11.25">
      <c r="B870" s="155"/>
      <c r="D870" s="149" t="s">
        <v>253</v>
      </c>
      <c r="E870" s="156" t="s">
        <v>1</v>
      </c>
      <c r="F870" s="157" t="s">
        <v>1697</v>
      </c>
      <c r="H870" s="158">
        <v>11.9</v>
      </c>
      <c r="I870" s="159"/>
      <c r="L870" s="155"/>
      <c r="M870" s="160"/>
      <c r="T870" s="161"/>
      <c r="AT870" s="156" t="s">
        <v>253</v>
      </c>
      <c r="AU870" s="156" t="s">
        <v>86</v>
      </c>
      <c r="AV870" s="13" t="s">
        <v>86</v>
      </c>
      <c r="AW870" s="13" t="s">
        <v>32</v>
      </c>
      <c r="AX870" s="13" t="s">
        <v>84</v>
      </c>
      <c r="AY870" s="156" t="s">
        <v>223</v>
      </c>
    </row>
    <row r="871" spans="2:65" s="1" customFormat="1" ht="24.2" customHeight="1">
      <c r="B871" s="31"/>
      <c r="C871" s="169" t="s">
        <v>1730</v>
      </c>
      <c r="D871" s="169" t="s">
        <v>294</v>
      </c>
      <c r="E871" s="170" t="s">
        <v>1731</v>
      </c>
      <c r="F871" s="171" t="s">
        <v>1732</v>
      </c>
      <c r="G871" s="172" t="s">
        <v>311</v>
      </c>
      <c r="H871" s="173">
        <v>37.799999999999997</v>
      </c>
      <c r="I871" s="174"/>
      <c r="J871" s="175">
        <f>ROUND(I871*H871,2)</f>
        <v>0</v>
      </c>
      <c r="K871" s="176"/>
      <c r="L871" s="31"/>
      <c r="M871" s="177" t="s">
        <v>1</v>
      </c>
      <c r="N871" s="178" t="s">
        <v>41</v>
      </c>
      <c r="P871" s="144">
        <f>O871*H871</f>
        <v>0</v>
      </c>
      <c r="Q871" s="144">
        <v>5.0000000000000001E-3</v>
      </c>
      <c r="R871" s="144">
        <f>Q871*H871</f>
        <v>0.189</v>
      </c>
      <c r="S871" s="144">
        <v>0</v>
      </c>
      <c r="T871" s="145">
        <f>S871*H871</f>
        <v>0</v>
      </c>
      <c r="AR871" s="146" t="s">
        <v>276</v>
      </c>
      <c r="AT871" s="146" t="s">
        <v>294</v>
      </c>
      <c r="AU871" s="146" t="s">
        <v>86</v>
      </c>
      <c r="AY871" s="16" t="s">
        <v>223</v>
      </c>
      <c r="BE871" s="147">
        <f>IF(N871="základní",J871,0)</f>
        <v>0</v>
      </c>
      <c r="BF871" s="147">
        <f>IF(N871="snížená",J871,0)</f>
        <v>0</v>
      </c>
      <c r="BG871" s="147">
        <f>IF(N871="zákl. přenesená",J871,0)</f>
        <v>0</v>
      </c>
      <c r="BH871" s="147">
        <f>IF(N871="sníž. přenesená",J871,0)</f>
        <v>0</v>
      </c>
      <c r="BI871" s="147">
        <f>IF(N871="nulová",J871,0)</f>
        <v>0</v>
      </c>
      <c r="BJ871" s="16" t="s">
        <v>84</v>
      </c>
      <c r="BK871" s="147">
        <f>ROUND(I871*H871,2)</f>
        <v>0</v>
      </c>
      <c r="BL871" s="16" t="s">
        <v>276</v>
      </c>
      <c r="BM871" s="146" t="s">
        <v>1733</v>
      </c>
    </row>
    <row r="872" spans="2:65" s="13" customFormat="1" ht="11.25">
      <c r="B872" s="155"/>
      <c r="D872" s="149" t="s">
        <v>253</v>
      </c>
      <c r="E872" s="156" t="s">
        <v>1</v>
      </c>
      <c r="F872" s="157" t="s">
        <v>386</v>
      </c>
      <c r="H872" s="158">
        <v>37.799999999999997</v>
      </c>
      <c r="I872" s="159"/>
      <c r="L872" s="155"/>
      <c r="M872" s="160"/>
      <c r="T872" s="161"/>
      <c r="AT872" s="156" t="s">
        <v>253</v>
      </c>
      <c r="AU872" s="156" t="s">
        <v>86</v>
      </c>
      <c r="AV872" s="13" t="s">
        <v>86</v>
      </c>
      <c r="AW872" s="13" t="s">
        <v>32</v>
      </c>
      <c r="AX872" s="13" t="s">
        <v>84</v>
      </c>
      <c r="AY872" s="156" t="s">
        <v>223</v>
      </c>
    </row>
    <row r="873" spans="2:65" s="1" customFormat="1" ht="21.75" customHeight="1">
      <c r="B873" s="31"/>
      <c r="C873" s="169" t="s">
        <v>1734</v>
      </c>
      <c r="D873" s="169" t="s">
        <v>294</v>
      </c>
      <c r="E873" s="170" t="s">
        <v>1735</v>
      </c>
      <c r="F873" s="171" t="s">
        <v>1736</v>
      </c>
      <c r="G873" s="172" t="s">
        <v>311</v>
      </c>
      <c r="H873" s="173">
        <v>126</v>
      </c>
      <c r="I873" s="174"/>
      <c r="J873" s="175">
        <f>ROUND(I873*H873,2)</f>
        <v>0</v>
      </c>
      <c r="K873" s="176"/>
      <c r="L873" s="31"/>
      <c r="M873" s="177" t="s">
        <v>1</v>
      </c>
      <c r="N873" s="178" t="s">
        <v>41</v>
      </c>
      <c r="P873" s="144">
        <f>O873*H873</f>
        <v>0</v>
      </c>
      <c r="Q873" s="144">
        <v>3.8999999999999999E-4</v>
      </c>
      <c r="R873" s="144">
        <f>Q873*H873</f>
        <v>4.9139999999999996E-2</v>
      </c>
      <c r="S873" s="144">
        <v>0</v>
      </c>
      <c r="T873" s="145">
        <f>S873*H873</f>
        <v>0</v>
      </c>
      <c r="AR873" s="146" t="s">
        <v>276</v>
      </c>
      <c r="AT873" s="146" t="s">
        <v>294</v>
      </c>
      <c r="AU873" s="146" t="s">
        <v>86</v>
      </c>
      <c r="AY873" s="16" t="s">
        <v>223</v>
      </c>
      <c r="BE873" s="147">
        <f>IF(N873="základní",J873,0)</f>
        <v>0</v>
      </c>
      <c r="BF873" s="147">
        <f>IF(N873="snížená",J873,0)</f>
        <v>0</v>
      </c>
      <c r="BG873" s="147">
        <f>IF(N873="zákl. přenesená",J873,0)</f>
        <v>0</v>
      </c>
      <c r="BH873" s="147">
        <f>IF(N873="sníž. přenesená",J873,0)</f>
        <v>0</v>
      </c>
      <c r="BI873" s="147">
        <f>IF(N873="nulová",J873,0)</f>
        <v>0</v>
      </c>
      <c r="BJ873" s="16" t="s">
        <v>84</v>
      </c>
      <c r="BK873" s="147">
        <f>ROUND(I873*H873,2)</f>
        <v>0</v>
      </c>
      <c r="BL873" s="16" t="s">
        <v>276</v>
      </c>
      <c r="BM873" s="146" t="s">
        <v>1737</v>
      </c>
    </row>
    <row r="874" spans="2:65" s="13" customFormat="1" ht="11.25">
      <c r="B874" s="155"/>
      <c r="D874" s="149" t="s">
        <v>253</v>
      </c>
      <c r="E874" s="156" t="s">
        <v>1</v>
      </c>
      <c r="F874" s="157" t="s">
        <v>1738</v>
      </c>
      <c r="H874" s="158">
        <v>126</v>
      </c>
      <c r="I874" s="159"/>
      <c r="L874" s="155"/>
      <c r="M874" s="160"/>
      <c r="T874" s="161"/>
      <c r="AT874" s="156" t="s">
        <v>253</v>
      </c>
      <c r="AU874" s="156" t="s">
        <v>86</v>
      </c>
      <c r="AV874" s="13" t="s">
        <v>86</v>
      </c>
      <c r="AW874" s="13" t="s">
        <v>32</v>
      </c>
      <c r="AX874" s="13" t="s">
        <v>84</v>
      </c>
      <c r="AY874" s="156" t="s">
        <v>223</v>
      </c>
    </row>
    <row r="875" spans="2:65" s="1" customFormat="1" ht="24.2" customHeight="1">
      <c r="B875" s="31"/>
      <c r="C875" s="169" t="s">
        <v>1739</v>
      </c>
      <c r="D875" s="169" t="s">
        <v>294</v>
      </c>
      <c r="E875" s="170" t="s">
        <v>1740</v>
      </c>
      <c r="F875" s="171" t="s">
        <v>1741</v>
      </c>
      <c r="G875" s="172" t="s">
        <v>311</v>
      </c>
      <c r="H875" s="173">
        <v>126</v>
      </c>
      <c r="I875" s="174"/>
      <c r="J875" s="175">
        <f>ROUND(I875*H875,2)</f>
        <v>0</v>
      </c>
      <c r="K875" s="176"/>
      <c r="L875" s="31"/>
      <c r="M875" s="177" t="s">
        <v>1</v>
      </c>
      <c r="N875" s="178" t="s">
        <v>41</v>
      </c>
      <c r="P875" s="144">
        <f>O875*H875</f>
        <v>0</v>
      </c>
      <c r="Q875" s="144">
        <v>9.2000000000000003E-4</v>
      </c>
      <c r="R875" s="144">
        <f>Q875*H875</f>
        <v>0.11592000000000001</v>
      </c>
      <c r="S875" s="144">
        <v>0</v>
      </c>
      <c r="T875" s="145">
        <f>S875*H875</f>
        <v>0</v>
      </c>
      <c r="AR875" s="146" t="s">
        <v>276</v>
      </c>
      <c r="AT875" s="146" t="s">
        <v>294</v>
      </c>
      <c r="AU875" s="146" t="s">
        <v>86</v>
      </c>
      <c r="AY875" s="16" t="s">
        <v>223</v>
      </c>
      <c r="BE875" s="147">
        <f>IF(N875="základní",J875,0)</f>
        <v>0</v>
      </c>
      <c r="BF875" s="147">
        <f>IF(N875="snížená",J875,0)</f>
        <v>0</v>
      </c>
      <c r="BG875" s="147">
        <f>IF(N875="zákl. přenesená",J875,0)</f>
        <v>0</v>
      </c>
      <c r="BH875" s="147">
        <f>IF(N875="sníž. přenesená",J875,0)</f>
        <v>0</v>
      </c>
      <c r="BI875" s="147">
        <f>IF(N875="nulová",J875,0)</f>
        <v>0</v>
      </c>
      <c r="BJ875" s="16" t="s">
        <v>84</v>
      </c>
      <c r="BK875" s="147">
        <f>ROUND(I875*H875,2)</f>
        <v>0</v>
      </c>
      <c r="BL875" s="16" t="s">
        <v>276</v>
      </c>
      <c r="BM875" s="146" t="s">
        <v>1742</v>
      </c>
    </row>
    <row r="876" spans="2:65" s="13" customFormat="1" ht="11.25">
      <c r="B876" s="155"/>
      <c r="D876" s="149" t="s">
        <v>253</v>
      </c>
      <c r="E876" s="156" t="s">
        <v>1</v>
      </c>
      <c r="F876" s="157" t="s">
        <v>1738</v>
      </c>
      <c r="H876" s="158">
        <v>126</v>
      </c>
      <c r="I876" s="159"/>
      <c r="L876" s="155"/>
      <c r="M876" s="160"/>
      <c r="T876" s="161"/>
      <c r="AT876" s="156" t="s">
        <v>253</v>
      </c>
      <c r="AU876" s="156" t="s">
        <v>86</v>
      </c>
      <c r="AV876" s="13" t="s">
        <v>86</v>
      </c>
      <c r="AW876" s="13" t="s">
        <v>32</v>
      </c>
      <c r="AX876" s="13" t="s">
        <v>84</v>
      </c>
      <c r="AY876" s="156" t="s">
        <v>223</v>
      </c>
    </row>
    <row r="877" spans="2:65" s="11" customFormat="1" ht="25.9" customHeight="1">
      <c r="B877" s="121"/>
      <c r="D877" s="122" t="s">
        <v>75</v>
      </c>
      <c r="E877" s="123" t="s">
        <v>225</v>
      </c>
      <c r="F877" s="123" t="s">
        <v>1743</v>
      </c>
      <c r="I877" s="124"/>
      <c r="J877" s="125">
        <f>BK877</f>
        <v>0</v>
      </c>
      <c r="L877" s="121"/>
      <c r="M877" s="126"/>
      <c r="P877" s="127">
        <f>P878</f>
        <v>0</v>
      </c>
      <c r="R877" s="127">
        <f>R878</f>
        <v>0.56920499999999996</v>
      </c>
      <c r="T877" s="128">
        <f>T878</f>
        <v>0</v>
      </c>
      <c r="AR877" s="122" t="s">
        <v>233</v>
      </c>
      <c r="AT877" s="129" t="s">
        <v>75</v>
      </c>
      <c r="AU877" s="129" t="s">
        <v>76</v>
      </c>
      <c r="AY877" s="122" t="s">
        <v>223</v>
      </c>
      <c r="BK877" s="130">
        <f>BK878</f>
        <v>0</v>
      </c>
    </row>
    <row r="878" spans="2:65" s="11" customFormat="1" ht="22.9" customHeight="1">
      <c r="B878" s="121"/>
      <c r="D878" s="122" t="s">
        <v>75</v>
      </c>
      <c r="E878" s="131" t="s">
        <v>1744</v>
      </c>
      <c r="F878" s="131" t="s">
        <v>1745</v>
      </c>
      <c r="I878" s="124"/>
      <c r="J878" s="132">
        <f>BK878</f>
        <v>0</v>
      </c>
      <c r="L878" s="121"/>
      <c r="M878" s="126"/>
      <c r="P878" s="127">
        <f>SUM(P879:P893)</f>
        <v>0</v>
      </c>
      <c r="R878" s="127">
        <f>SUM(R879:R893)</f>
        <v>0.56920499999999996</v>
      </c>
      <c r="T878" s="128">
        <f>SUM(T879:T893)</f>
        <v>0</v>
      </c>
      <c r="AR878" s="122" t="s">
        <v>233</v>
      </c>
      <c r="AT878" s="129" t="s">
        <v>75</v>
      </c>
      <c r="AU878" s="129" t="s">
        <v>84</v>
      </c>
      <c r="AY878" s="122" t="s">
        <v>223</v>
      </c>
      <c r="BK878" s="130">
        <f>SUM(BK879:BK893)</f>
        <v>0</v>
      </c>
    </row>
    <row r="879" spans="2:65" s="1" customFormat="1" ht="24.2" customHeight="1">
      <c r="B879" s="31"/>
      <c r="C879" s="169" t="s">
        <v>1746</v>
      </c>
      <c r="D879" s="169" t="s">
        <v>294</v>
      </c>
      <c r="E879" s="170" t="s">
        <v>1747</v>
      </c>
      <c r="F879" s="171" t="s">
        <v>1748</v>
      </c>
      <c r="G879" s="172" t="s">
        <v>325</v>
      </c>
      <c r="H879" s="173">
        <v>45</v>
      </c>
      <c r="I879" s="174"/>
      <c r="J879" s="175">
        <f>ROUND(I879*H879,2)</f>
        <v>0</v>
      </c>
      <c r="K879" s="176"/>
      <c r="L879" s="31"/>
      <c r="M879" s="177" t="s">
        <v>1</v>
      </c>
      <c r="N879" s="178" t="s">
        <v>41</v>
      </c>
      <c r="P879" s="144">
        <f>O879*H879</f>
        <v>0</v>
      </c>
      <c r="Q879" s="144">
        <v>0</v>
      </c>
      <c r="R879" s="144">
        <f>Q879*H879</f>
        <v>0</v>
      </c>
      <c r="S879" s="144">
        <v>0</v>
      </c>
      <c r="T879" s="145">
        <f>S879*H879</f>
        <v>0</v>
      </c>
      <c r="AR879" s="146" t="s">
        <v>720</v>
      </c>
      <c r="AT879" s="146" t="s">
        <v>294</v>
      </c>
      <c r="AU879" s="146" t="s">
        <v>86</v>
      </c>
      <c r="AY879" s="16" t="s">
        <v>223</v>
      </c>
      <c r="BE879" s="147">
        <f>IF(N879="základní",J879,0)</f>
        <v>0</v>
      </c>
      <c r="BF879" s="147">
        <f>IF(N879="snížená",J879,0)</f>
        <v>0</v>
      </c>
      <c r="BG879" s="147">
        <f>IF(N879="zákl. přenesená",J879,0)</f>
        <v>0</v>
      </c>
      <c r="BH879" s="147">
        <f>IF(N879="sníž. přenesená",J879,0)</f>
        <v>0</v>
      </c>
      <c r="BI879" s="147">
        <f>IF(N879="nulová",J879,0)</f>
        <v>0</v>
      </c>
      <c r="BJ879" s="16" t="s">
        <v>84</v>
      </c>
      <c r="BK879" s="147">
        <f>ROUND(I879*H879,2)</f>
        <v>0</v>
      </c>
      <c r="BL879" s="16" t="s">
        <v>720</v>
      </c>
      <c r="BM879" s="146" t="s">
        <v>1749</v>
      </c>
    </row>
    <row r="880" spans="2:65" s="12" customFormat="1" ht="11.25">
      <c r="B880" s="148"/>
      <c r="D880" s="149" t="s">
        <v>253</v>
      </c>
      <c r="E880" s="150" t="s">
        <v>1</v>
      </c>
      <c r="F880" s="151" t="s">
        <v>1750</v>
      </c>
      <c r="H880" s="150" t="s">
        <v>1</v>
      </c>
      <c r="I880" s="152"/>
      <c r="L880" s="148"/>
      <c r="M880" s="153"/>
      <c r="T880" s="154"/>
      <c r="AT880" s="150" t="s">
        <v>253</v>
      </c>
      <c r="AU880" s="150" t="s">
        <v>86</v>
      </c>
      <c r="AV880" s="12" t="s">
        <v>84</v>
      </c>
      <c r="AW880" s="12" t="s">
        <v>32</v>
      </c>
      <c r="AX880" s="12" t="s">
        <v>76</v>
      </c>
      <c r="AY880" s="150" t="s">
        <v>223</v>
      </c>
    </row>
    <row r="881" spans="2:65" s="13" customFormat="1" ht="11.25">
      <c r="B881" s="155"/>
      <c r="D881" s="149" t="s">
        <v>253</v>
      </c>
      <c r="E881" s="156" t="s">
        <v>1</v>
      </c>
      <c r="F881" s="157" t="s">
        <v>1751</v>
      </c>
      <c r="H881" s="158">
        <v>45</v>
      </c>
      <c r="I881" s="159"/>
      <c r="L881" s="155"/>
      <c r="M881" s="160"/>
      <c r="T881" s="161"/>
      <c r="AT881" s="156" t="s">
        <v>253</v>
      </c>
      <c r="AU881" s="156" t="s">
        <v>86</v>
      </c>
      <c r="AV881" s="13" t="s">
        <v>86</v>
      </c>
      <c r="AW881" s="13" t="s">
        <v>32</v>
      </c>
      <c r="AX881" s="13" t="s">
        <v>84</v>
      </c>
      <c r="AY881" s="156" t="s">
        <v>223</v>
      </c>
    </row>
    <row r="882" spans="2:65" s="1" customFormat="1" ht="24.2" customHeight="1">
      <c r="B882" s="31"/>
      <c r="C882" s="169" t="s">
        <v>1752</v>
      </c>
      <c r="D882" s="169" t="s">
        <v>294</v>
      </c>
      <c r="E882" s="170" t="s">
        <v>1753</v>
      </c>
      <c r="F882" s="171" t="s">
        <v>1754</v>
      </c>
      <c r="G882" s="172" t="s">
        <v>196</v>
      </c>
      <c r="H882" s="173">
        <v>130</v>
      </c>
      <c r="I882" s="174"/>
      <c r="J882" s="175">
        <f>ROUND(I882*H882,2)</f>
        <v>0</v>
      </c>
      <c r="K882" s="176"/>
      <c r="L882" s="31"/>
      <c r="M882" s="177" t="s">
        <v>1</v>
      </c>
      <c r="N882" s="178" t="s">
        <v>41</v>
      </c>
      <c r="P882" s="144">
        <f>O882*H882</f>
        <v>0</v>
      </c>
      <c r="Q882" s="144">
        <v>0</v>
      </c>
      <c r="R882" s="144">
        <f>Q882*H882</f>
        <v>0</v>
      </c>
      <c r="S882" s="144">
        <v>0</v>
      </c>
      <c r="T882" s="145">
        <f>S882*H882</f>
        <v>0</v>
      </c>
      <c r="AR882" s="146" t="s">
        <v>720</v>
      </c>
      <c r="AT882" s="146" t="s">
        <v>294</v>
      </c>
      <c r="AU882" s="146" t="s">
        <v>86</v>
      </c>
      <c r="AY882" s="16" t="s">
        <v>223</v>
      </c>
      <c r="BE882" s="147">
        <f>IF(N882="základní",J882,0)</f>
        <v>0</v>
      </c>
      <c r="BF882" s="147">
        <f>IF(N882="snížená",J882,0)</f>
        <v>0</v>
      </c>
      <c r="BG882" s="147">
        <f>IF(N882="zákl. přenesená",J882,0)</f>
        <v>0</v>
      </c>
      <c r="BH882" s="147">
        <f>IF(N882="sníž. přenesená",J882,0)</f>
        <v>0</v>
      </c>
      <c r="BI882" s="147">
        <f>IF(N882="nulová",J882,0)</f>
        <v>0</v>
      </c>
      <c r="BJ882" s="16" t="s">
        <v>84</v>
      </c>
      <c r="BK882" s="147">
        <f>ROUND(I882*H882,2)</f>
        <v>0</v>
      </c>
      <c r="BL882" s="16" t="s">
        <v>720</v>
      </c>
      <c r="BM882" s="146" t="s">
        <v>1755</v>
      </c>
    </row>
    <row r="883" spans="2:65" s="12" customFormat="1" ht="11.25">
      <c r="B883" s="148"/>
      <c r="D883" s="149" t="s">
        <v>253</v>
      </c>
      <c r="E883" s="150" t="s">
        <v>1</v>
      </c>
      <c r="F883" s="151" t="s">
        <v>1756</v>
      </c>
      <c r="H883" s="150" t="s">
        <v>1</v>
      </c>
      <c r="I883" s="152"/>
      <c r="L883" s="148"/>
      <c r="M883" s="153"/>
      <c r="T883" s="154"/>
      <c r="AT883" s="150" t="s">
        <v>253</v>
      </c>
      <c r="AU883" s="150" t="s">
        <v>86</v>
      </c>
      <c r="AV883" s="12" t="s">
        <v>84</v>
      </c>
      <c r="AW883" s="12" t="s">
        <v>32</v>
      </c>
      <c r="AX883" s="12" t="s">
        <v>76</v>
      </c>
      <c r="AY883" s="150" t="s">
        <v>223</v>
      </c>
    </row>
    <row r="884" spans="2:65" s="13" customFormat="1" ht="11.25">
      <c r="B884" s="155"/>
      <c r="D884" s="149" t="s">
        <v>253</v>
      </c>
      <c r="E884" s="156" t="s">
        <v>1</v>
      </c>
      <c r="F884" s="157" t="s">
        <v>1757</v>
      </c>
      <c r="H884" s="158">
        <v>130</v>
      </c>
      <c r="I884" s="159"/>
      <c r="L884" s="155"/>
      <c r="M884" s="160"/>
      <c r="T884" s="161"/>
      <c r="AT884" s="156" t="s">
        <v>253</v>
      </c>
      <c r="AU884" s="156" t="s">
        <v>86</v>
      </c>
      <c r="AV884" s="13" t="s">
        <v>86</v>
      </c>
      <c r="AW884" s="13" t="s">
        <v>32</v>
      </c>
      <c r="AX884" s="13" t="s">
        <v>84</v>
      </c>
      <c r="AY884" s="156" t="s">
        <v>223</v>
      </c>
    </row>
    <row r="885" spans="2:65" s="1" customFormat="1" ht="33" customHeight="1">
      <c r="B885" s="31"/>
      <c r="C885" s="169" t="s">
        <v>1758</v>
      </c>
      <c r="D885" s="169" t="s">
        <v>294</v>
      </c>
      <c r="E885" s="170" t="s">
        <v>1759</v>
      </c>
      <c r="F885" s="171" t="s">
        <v>1760</v>
      </c>
      <c r="G885" s="172" t="s">
        <v>196</v>
      </c>
      <c r="H885" s="173">
        <v>580</v>
      </c>
      <c r="I885" s="174"/>
      <c r="J885" s="175">
        <f>ROUND(I885*H885,2)</f>
        <v>0</v>
      </c>
      <c r="K885" s="176"/>
      <c r="L885" s="31"/>
      <c r="M885" s="177" t="s">
        <v>1</v>
      </c>
      <c r="N885" s="178" t="s">
        <v>41</v>
      </c>
      <c r="P885" s="144">
        <f>O885*H885</f>
        <v>0</v>
      </c>
      <c r="Q885" s="144">
        <v>0</v>
      </c>
      <c r="R885" s="144">
        <f>Q885*H885</f>
        <v>0</v>
      </c>
      <c r="S885" s="144">
        <v>0</v>
      </c>
      <c r="T885" s="145">
        <f>S885*H885</f>
        <v>0</v>
      </c>
      <c r="AR885" s="146" t="s">
        <v>720</v>
      </c>
      <c r="AT885" s="146" t="s">
        <v>294</v>
      </c>
      <c r="AU885" s="146" t="s">
        <v>86</v>
      </c>
      <c r="AY885" s="16" t="s">
        <v>223</v>
      </c>
      <c r="BE885" s="147">
        <f>IF(N885="základní",J885,0)</f>
        <v>0</v>
      </c>
      <c r="BF885" s="147">
        <f>IF(N885="snížená",J885,0)</f>
        <v>0</v>
      </c>
      <c r="BG885" s="147">
        <f>IF(N885="zákl. přenesená",J885,0)</f>
        <v>0</v>
      </c>
      <c r="BH885" s="147">
        <f>IF(N885="sníž. přenesená",J885,0)</f>
        <v>0</v>
      </c>
      <c r="BI885" s="147">
        <f>IF(N885="nulová",J885,0)</f>
        <v>0</v>
      </c>
      <c r="BJ885" s="16" t="s">
        <v>84</v>
      </c>
      <c r="BK885" s="147">
        <f>ROUND(I885*H885,2)</f>
        <v>0</v>
      </c>
      <c r="BL885" s="16" t="s">
        <v>720</v>
      </c>
      <c r="BM885" s="146" t="s">
        <v>1761</v>
      </c>
    </row>
    <row r="886" spans="2:65" s="12" customFormat="1" ht="11.25">
      <c r="B886" s="148"/>
      <c r="D886" s="149" t="s">
        <v>253</v>
      </c>
      <c r="E886" s="150" t="s">
        <v>1</v>
      </c>
      <c r="F886" s="151" t="s">
        <v>1762</v>
      </c>
      <c r="H886" s="150" t="s">
        <v>1</v>
      </c>
      <c r="I886" s="152"/>
      <c r="L886" s="148"/>
      <c r="M886" s="153"/>
      <c r="T886" s="154"/>
      <c r="AT886" s="150" t="s">
        <v>253</v>
      </c>
      <c r="AU886" s="150" t="s">
        <v>86</v>
      </c>
      <c r="AV886" s="12" t="s">
        <v>84</v>
      </c>
      <c r="AW886" s="12" t="s">
        <v>32</v>
      </c>
      <c r="AX886" s="12" t="s">
        <v>76</v>
      </c>
      <c r="AY886" s="150" t="s">
        <v>223</v>
      </c>
    </row>
    <row r="887" spans="2:65" s="12" customFormat="1" ht="11.25">
      <c r="B887" s="148"/>
      <c r="D887" s="149" t="s">
        <v>253</v>
      </c>
      <c r="E887" s="150" t="s">
        <v>1</v>
      </c>
      <c r="F887" s="151" t="s">
        <v>1763</v>
      </c>
      <c r="H887" s="150" t="s">
        <v>1</v>
      </c>
      <c r="I887" s="152"/>
      <c r="L887" s="148"/>
      <c r="M887" s="153"/>
      <c r="T887" s="154"/>
      <c r="AT887" s="150" t="s">
        <v>253</v>
      </c>
      <c r="AU887" s="150" t="s">
        <v>86</v>
      </c>
      <c r="AV887" s="12" t="s">
        <v>84</v>
      </c>
      <c r="AW887" s="12" t="s">
        <v>32</v>
      </c>
      <c r="AX887" s="12" t="s">
        <v>76</v>
      </c>
      <c r="AY887" s="150" t="s">
        <v>223</v>
      </c>
    </row>
    <row r="888" spans="2:65" s="13" customFormat="1" ht="11.25">
      <c r="B888" s="155"/>
      <c r="D888" s="149" t="s">
        <v>253</v>
      </c>
      <c r="E888" s="156" t="s">
        <v>321</v>
      </c>
      <c r="F888" s="157" t="s">
        <v>1764</v>
      </c>
      <c r="H888" s="158">
        <v>580</v>
      </c>
      <c r="I888" s="159"/>
      <c r="L888" s="155"/>
      <c r="M888" s="160"/>
      <c r="T888" s="161"/>
      <c r="AT888" s="156" t="s">
        <v>253</v>
      </c>
      <c r="AU888" s="156" t="s">
        <v>86</v>
      </c>
      <c r="AV888" s="13" t="s">
        <v>86</v>
      </c>
      <c r="AW888" s="13" t="s">
        <v>32</v>
      </c>
      <c r="AX888" s="13" t="s">
        <v>84</v>
      </c>
      <c r="AY888" s="156" t="s">
        <v>223</v>
      </c>
    </row>
    <row r="889" spans="2:65" s="1" customFormat="1" ht="33" customHeight="1">
      <c r="B889" s="31"/>
      <c r="C889" s="133" t="s">
        <v>1765</v>
      </c>
      <c r="D889" s="133" t="s">
        <v>225</v>
      </c>
      <c r="E889" s="134" t="s">
        <v>1766</v>
      </c>
      <c r="F889" s="135" t="s">
        <v>1767</v>
      </c>
      <c r="G889" s="136" t="s">
        <v>196</v>
      </c>
      <c r="H889" s="137">
        <v>136.5</v>
      </c>
      <c r="I889" s="138"/>
      <c r="J889" s="139">
        <f>ROUND(I889*H889,2)</f>
        <v>0</v>
      </c>
      <c r="K889" s="140"/>
      <c r="L889" s="141"/>
      <c r="M889" s="142" t="s">
        <v>1</v>
      </c>
      <c r="N889" s="143" t="s">
        <v>41</v>
      </c>
      <c r="P889" s="144">
        <f>O889*H889</f>
        <v>0</v>
      </c>
      <c r="Q889" s="144">
        <v>6.8999999999999997E-4</v>
      </c>
      <c r="R889" s="144">
        <f>Q889*H889</f>
        <v>9.4184999999999991E-2</v>
      </c>
      <c r="S889" s="144">
        <v>0</v>
      </c>
      <c r="T889" s="145">
        <f>S889*H889</f>
        <v>0</v>
      </c>
      <c r="AR889" s="146" t="s">
        <v>1063</v>
      </c>
      <c r="AT889" s="146" t="s">
        <v>225</v>
      </c>
      <c r="AU889" s="146" t="s">
        <v>86</v>
      </c>
      <c r="AY889" s="16" t="s">
        <v>223</v>
      </c>
      <c r="BE889" s="147">
        <f>IF(N889="základní",J889,0)</f>
        <v>0</v>
      </c>
      <c r="BF889" s="147">
        <f>IF(N889="snížená",J889,0)</f>
        <v>0</v>
      </c>
      <c r="BG889" s="147">
        <f>IF(N889="zákl. přenesená",J889,0)</f>
        <v>0</v>
      </c>
      <c r="BH889" s="147">
        <f>IF(N889="sníž. přenesená",J889,0)</f>
        <v>0</v>
      </c>
      <c r="BI889" s="147">
        <f>IF(N889="nulová",J889,0)</f>
        <v>0</v>
      </c>
      <c r="BJ889" s="16" t="s">
        <v>84</v>
      </c>
      <c r="BK889" s="147">
        <f>ROUND(I889*H889,2)</f>
        <v>0</v>
      </c>
      <c r="BL889" s="16" t="s">
        <v>1063</v>
      </c>
      <c r="BM889" s="146" t="s">
        <v>1768</v>
      </c>
    </row>
    <row r="890" spans="2:65" s="13" customFormat="1" ht="11.25">
      <c r="B890" s="155"/>
      <c r="D890" s="149" t="s">
        <v>253</v>
      </c>
      <c r="F890" s="157" t="s">
        <v>1769</v>
      </c>
      <c r="H890" s="158">
        <v>136.5</v>
      </c>
      <c r="I890" s="159"/>
      <c r="L890" s="155"/>
      <c r="M890" s="160"/>
      <c r="T890" s="161"/>
      <c r="AT890" s="156" t="s">
        <v>253</v>
      </c>
      <c r="AU890" s="156" t="s">
        <v>86</v>
      </c>
      <c r="AV890" s="13" t="s">
        <v>86</v>
      </c>
      <c r="AW890" s="13" t="s">
        <v>4</v>
      </c>
      <c r="AX890" s="13" t="s">
        <v>84</v>
      </c>
      <c r="AY890" s="156" t="s">
        <v>223</v>
      </c>
    </row>
    <row r="891" spans="2:65" s="1" customFormat="1" ht="24.2" customHeight="1">
      <c r="B891" s="31"/>
      <c r="C891" s="133" t="s">
        <v>1770</v>
      </c>
      <c r="D891" s="133" t="s">
        <v>225</v>
      </c>
      <c r="E891" s="134" t="s">
        <v>1771</v>
      </c>
      <c r="F891" s="135" t="s">
        <v>1772</v>
      </c>
      <c r="G891" s="136" t="s">
        <v>196</v>
      </c>
      <c r="H891" s="137">
        <v>609</v>
      </c>
      <c r="I891" s="138"/>
      <c r="J891" s="139">
        <f>ROUND(I891*H891,2)</f>
        <v>0</v>
      </c>
      <c r="K891" s="140"/>
      <c r="L891" s="141"/>
      <c r="M891" s="142" t="s">
        <v>1</v>
      </c>
      <c r="N891" s="143" t="s">
        <v>41</v>
      </c>
      <c r="P891" s="144">
        <f>O891*H891</f>
        <v>0</v>
      </c>
      <c r="Q891" s="144">
        <v>7.7999999999999999E-4</v>
      </c>
      <c r="R891" s="144">
        <f>Q891*H891</f>
        <v>0.47502</v>
      </c>
      <c r="S891" s="144">
        <v>0</v>
      </c>
      <c r="T891" s="145">
        <f>S891*H891</f>
        <v>0</v>
      </c>
      <c r="AR891" s="146" t="s">
        <v>1063</v>
      </c>
      <c r="AT891" s="146" t="s">
        <v>225</v>
      </c>
      <c r="AU891" s="146" t="s">
        <v>86</v>
      </c>
      <c r="AY891" s="16" t="s">
        <v>223</v>
      </c>
      <c r="BE891" s="147">
        <f>IF(N891="základní",J891,0)</f>
        <v>0</v>
      </c>
      <c r="BF891" s="147">
        <f>IF(N891="snížená",J891,0)</f>
        <v>0</v>
      </c>
      <c r="BG891" s="147">
        <f>IF(N891="zákl. přenesená",J891,0)</f>
        <v>0</v>
      </c>
      <c r="BH891" s="147">
        <f>IF(N891="sníž. přenesená",J891,0)</f>
        <v>0</v>
      </c>
      <c r="BI891" s="147">
        <f>IF(N891="nulová",J891,0)</f>
        <v>0</v>
      </c>
      <c r="BJ891" s="16" t="s">
        <v>84</v>
      </c>
      <c r="BK891" s="147">
        <f>ROUND(I891*H891,2)</f>
        <v>0</v>
      </c>
      <c r="BL891" s="16" t="s">
        <v>1063</v>
      </c>
      <c r="BM891" s="146" t="s">
        <v>1773</v>
      </c>
    </row>
    <row r="892" spans="2:65" s="13" customFormat="1" ht="11.25">
      <c r="B892" s="155"/>
      <c r="D892" s="149" t="s">
        <v>253</v>
      </c>
      <c r="E892" s="156" t="s">
        <v>1</v>
      </c>
      <c r="F892" s="157" t="s">
        <v>321</v>
      </c>
      <c r="H892" s="158">
        <v>580</v>
      </c>
      <c r="I892" s="159"/>
      <c r="L892" s="155"/>
      <c r="M892" s="160"/>
      <c r="T892" s="161"/>
      <c r="AT892" s="156" t="s">
        <v>253</v>
      </c>
      <c r="AU892" s="156" t="s">
        <v>86</v>
      </c>
      <c r="AV892" s="13" t="s">
        <v>86</v>
      </c>
      <c r="AW892" s="13" t="s">
        <v>32</v>
      </c>
      <c r="AX892" s="13" t="s">
        <v>84</v>
      </c>
      <c r="AY892" s="156" t="s">
        <v>223</v>
      </c>
    </row>
    <row r="893" spans="2:65" s="13" customFormat="1" ht="11.25">
      <c r="B893" s="155"/>
      <c r="D893" s="149" t="s">
        <v>253</v>
      </c>
      <c r="F893" s="157" t="s">
        <v>1774</v>
      </c>
      <c r="H893" s="158">
        <v>609</v>
      </c>
      <c r="I893" s="159"/>
      <c r="L893" s="155"/>
      <c r="M893" s="186"/>
      <c r="N893" s="187"/>
      <c r="O893" s="187"/>
      <c r="P893" s="187"/>
      <c r="Q893" s="187"/>
      <c r="R893" s="187"/>
      <c r="S893" s="187"/>
      <c r="T893" s="188"/>
      <c r="AT893" s="156" t="s">
        <v>253</v>
      </c>
      <c r="AU893" s="156" t="s">
        <v>86</v>
      </c>
      <c r="AV893" s="13" t="s">
        <v>86</v>
      </c>
      <c r="AW893" s="13" t="s">
        <v>4</v>
      </c>
      <c r="AX893" s="13" t="s">
        <v>84</v>
      </c>
      <c r="AY893" s="156" t="s">
        <v>223</v>
      </c>
    </row>
    <row r="894" spans="2:65" s="1" customFormat="1" ht="6.95" customHeight="1">
      <c r="B894" s="43"/>
      <c r="C894" s="44"/>
      <c r="D894" s="44"/>
      <c r="E894" s="44"/>
      <c r="F894" s="44"/>
      <c r="G894" s="44"/>
      <c r="H894" s="44"/>
      <c r="I894" s="44"/>
      <c r="J894" s="44"/>
      <c r="K894" s="44"/>
      <c r="L894" s="31"/>
    </row>
  </sheetData>
  <sheetProtection algorithmName="SHA-512" hashValue="3vcZH4oXw9yB94Gy0i69+lSTND2t6CY39X5iKiAl9cnXzccecQBKaN657cAzKWEou2ITsLVbS8yKzA6psDH53g==" saltValue="sYaRbjwIR9G4RtML3F9VJln2/VZFI+vpN5aFGTxnfsWvu0yLaPpcpMGEmaPQTDR9nQY2kvxFFzwOsS2M9x9FCQ==" spinCount="100000" sheet="1" objects="1" scenarios="1" formatColumns="0" formatRows="0" autoFilter="0"/>
  <autoFilter ref="C133:K893" xr:uid="{00000000-0009-0000-0000-000002000000}"/>
  <mergeCells count="9">
    <mergeCell ref="E87:H87"/>
    <mergeCell ref="E124:H124"/>
    <mergeCell ref="E126:H12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30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92</v>
      </c>
      <c r="AZ2" s="87" t="s">
        <v>1775</v>
      </c>
      <c r="BA2" s="87" t="s">
        <v>1775</v>
      </c>
      <c r="BB2" s="87" t="s">
        <v>325</v>
      </c>
      <c r="BC2" s="87" t="s">
        <v>1776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1777</v>
      </c>
      <c r="BA3" s="87" t="s">
        <v>1777</v>
      </c>
      <c r="BB3" s="87" t="s">
        <v>196</v>
      </c>
      <c r="BC3" s="87" t="s">
        <v>1160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1778</v>
      </c>
      <c r="BA4" s="87" t="s">
        <v>1778</v>
      </c>
      <c r="BB4" s="87" t="s">
        <v>196</v>
      </c>
      <c r="BC4" s="87" t="s">
        <v>1779</v>
      </c>
      <c r="BD4" s="87" t="s">
        <v>86</v>
      </c>
    </row>
    <row r="5" spans="2:56" ht="6.95" customHeight="1">
      <c r="B5" s="19"/>
      <c r="L5" s="19"/>
      <c r="AZ5" s="87" t="s">
        <v>1780</v>
      </c>
      <c r="BA5" s="87" t="s">
        <v>1780</v>
      </c>
      <c r="BB5" s="87" t="s">
        <v>196</v>
      </c>
      <c r="BC5" s="87" t="s">
        <v>1781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1782</v>
      </c>
      <c r="BA6" s="87" t="s">
        <v>1782</v>
      </c>
      <c r="BB6" s="87" t="s">
        <v>311</v>
      </c>
      <c r="BC6" s="87" t="s">
        <v>1783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1784</v>
      </c>
      <c r="BA7" s="87" t="s">
        <v>1784</v>
      </c>
      <c r="BB7" s="87" t="s">
        <v>311</v>
      </c>
      <c r="BC7" s="87" t="s">
        <v>1785</v>
      </c>
      <c r="BD7" s="87" t="s">
        <v>86</v>
      </c>
    </row>
    <row r="8" spans="2:56" s="1" customFormat="1" ht="12" customHeight="1">
      <c r="B8" s="31"/>
      <c r="D8" s="26" t="s">
        <v>199</v>
      </c>
      <c r="L8" s="31"/>
      <c r="AZ8" s="87" t="s">
        <v>1786</v>
      </c>
      <c r="BA8" s="87" t="s">
        <v>1786</v>
      </c>
      <c r="BB8" s="87" t="s">
        <v>311</v>
      </c>
      <c r="BC8" s="87" t="s">
        <v>1787</v>
      </c>
      <c r="BD8" s="87" t="s">
        <v>86</v>
      </c>
    </row>
    <row r="9" spans="2:56" s="1" customFormat="1" ht="16.5" customHeight="1">
      <c r="B9" s="31"/>
      <c r="E9" s="233" t="s">
        <v>1788</v>
      </c>
      <c r="F9" s="239"/>
      <c r="G9" s="239"/>
      <c r="H9" s="239"/>
      <c r="L9" s="31"/>
      <c r="AZ9" s="87" t="s">
        <v>1789</v>
      </c>
      <c r="BA9" s="87" t="s">
        <v>1789</v>
      </c>
      <c r="BB9" s="87" t="s">
        <v>311</v>
      </c>
      <c r="BC9" s="87" t="s">
        <v>1790</v>
      </c>
      <c r="BD9" s="87" t="s">
        <v>86</v>
      </c>
    </row>
    <row r="10" spans="2:56" s="1" customFormat="1" ht="11.25">
      <c r="B10" s="31"/>
      <c r="L10" s="31"/>
      <c r="AZ10" s="87" t="s">
        <v>1791</v>
      </c>
      <c r="BA10" s="87" t="s">
        <v>1791</v>
      </c>
      <c r="BB10" s="87" t="s">
        <v>325</v>
      </c>
      <c r="BC10" s="87" t="s">
        <v>1792</v>
      </c>
      <c r="BD10" s="87" t="s">
        <v>86</v>
      </c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  <c r="AZ11" s="87" t="s">
        <v>343</v>
      </c>
      <c r="BA11" s="87" t="s">
        <v>343</v>
      </c>
      <c r="BB11" s="87" t="s">
        <v>325</v>
      </c>
      <c r="BC11" s="87" t="s">
        <v>1793</v>
      </c>
      <c r="BD11" s="87" t="s">
        <v>86</v>
      </c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  <c r="AZ12" s="87" t="s">
        <v>1794</v>
      </c>
      <c r="BA12" s="87" t="s">
        <v>1794</v>
      </c>
      <c r="BB12" s="87" t="s">
        <v>390</v>
      </c>
      <c r="BC12" s="87" t="s">
        <v>1795</v>
      </c>
      <c r="BD12" s="87" t="s">
        <v>86</v>
      </c>
    </row>
    <row r="13" spans="2:56" s="1" customFormat="1" ht="10.9" customHeight="1">
      <c r="B13" s="31"/>
      <c r="L13" s="31"/>
      <c r="AZ13" s="87" t="s">
        <v>337</v>
      </c>
      <c r="BA13" s="87" t="s">
        <v>337</v>
      </c>
      <c r="BB13" s="87" t="s">
        <v>325</v>
      </c>
      <c r="BC13" s="87" t="s">
        <v>1796</v>
      </c>
      <c r="BD13" s="87" t="s">
        <v>86</v>
      </c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  <c r="AZ14" s="87" t="s">
        <v>339</v>
      </c>
      <c r="BA14" s="87" t="s">
        <v>339</v>
      </c>
      <c r="BB14" s="87" t="s">
        <v>325</v>
      </c>
      <c r="BC14" s="87" t="s">
        <v>1797</v>
      </c>
      <c r="BD14" s="87" t="s">
        <v>86</v>
      </c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  <c r="AZ15" s="87" t="s">
        <v>1798</v>
      </c>
      <c r="BA15" s="87" t="s">
        <v>1798</v>
      </c>
      <c r="BB15" s="87" t="s">
        <v>325</v>
      </c>
      <c r="BC15" s="87" t="s">
        <v>1799</v>
      </c>
      <c r="BD15" s="87" t="s">
        <v>86</v>
      </c>
    </row>
    <row r="16" spans="2:56" s="1" customFormat="1" ht="6.95" customHeight="1">
      <c r="B16" s="31"/>
      <c r="L16" s="31"/>
      <c r="AZ16" s="87" t="s">
        <v>1800</v>
      </c>
      <c r="BA16" s="87" t="s">
        <v>1800</v>
      </c>
      <c r="BB16" s="87" t="s">
        <v>325</v>
      </c>
      <c r="BC16" s="87" t="s">
        <v>1801</v>
      </c>
      <c r="BD16" s="87" t="s">
        <v>86</v>
      </c>
    </row>
    <row r="17" spans="2:56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  <c r="AZ17" s="87" t="s">
        <v>1802</v>
      </c>
      <c r="BA17" s="87" t="s">
        <v>1802</v>
      </c>
      <c r="BB17" s="87" t="s">
        <v>311</v>
      </c>
      <c r="BC17" s="87" t="s">
        <v>1803</v>
      </c>
      <c r="BD17" s="87" t="s">
        <v>86</v>
      </c>
    </row>
    <row r="18" spans="2:56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  <c r="AZ18" s="87" t="s">
        <v>1804</v>
      </c>
      <c r="BA18" s="87" t="s">
        <v>1804</v>
      </c>
      <c r="BB18" s="87" t="s">
        <v>311</v>
      </c>
      <c r="BC18" s="87" t="s">
        <v>1805</v>
      </c>
      <c r="BD18" s="87" t="s">
        <v>86</v>
      </c>
    </row>
    <row r="19" spans="2:56" s="1" customFormat="1" ht="6.95" customHeight="1">
      <c r="B19" s="31"/>
      <c r="L19" s="31"/>
      <c r="AZ19" s="87" t="s">
        <v>1806</v>
      </c>
      <c r="BA19" s="87" t="s">
        <v>1806</v>
      </c>
      <c r="BB19" s="87" t="s">
        <v>325</v>
      </c>
      <c r="BC19" s="87" t="s">
        <v>1807</v>
      </c>
      <c r="BD19" s="87" t="s">
        <v>86</v>
      </c>
    </row>
    <row r="20" spans="2:56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56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56" s="1" customFormat="1" ht="6.95" customHeight="1">
      <c r="B22" s="31"/>
      <c r="L22" s="31"/>
    </row>
    <row r="23" spans="2:56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56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56" s="1" customFormat="1" ht="6.95" customHeight="1">
      <c r="B25" s="31"/>
      <c r="L25" s="31"/>
    </row>
    <row r="26" spans="2:56" s="1" customFormat="1" ht="12" customHeight="1">
      <c r="B26" s="31"/>
      <c r="D26" s="26" t="s">
        <v>35</v>
      </c>
      <c r="L26" s="31"/>
    </row>
    <row r="27" spans="2:56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56" s="1" customFormat="1" ht="6.95" customHeight="1">
      <c r="B28" s="31"/>
      <c r="L28" s="31"/>
    </row>
    <row r="29" spans="2:56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56" s="1" customFormat="1" ht="25.35" customHeight="1">
      <c r="B30" s="31"/>
      <c r="D30" s="90" t="s">
        <v>36</v>
      </c>
      <c r="J30" s="65">
        <f>ROUND(J127, 2)</f>
        <v>0</v>
      </c>
      <c r="L30" s="31"/>
    </row>
    <row r="31" spans="2:56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56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ROUND((SUM(BE127:BE301)),  2)</f>
        <v>0</v>
      </c>
      <c r="I33" s="92">
        <v>0.21</v>
      </c>
      <c r="J33" s="91">
        <f>ROUND(((SUM(BE127:BE301))*I33),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ROUND((SUM(BF127:BF301)),  2)</f>
        <v>0</v>
      </c>
      <c r="I34" s="92">
        <v>0.12</v>
      </c>
      <c r="J34" s="91">
        <f>ROUND(((SUM(BF127:BF301))*I34),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ROUND((SUM(BG127:BG301)),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ROUND((SUM(BH127:BH301)),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ROUND((SUM(BI127:BI301)),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003 - SO 301 ODVODNĚNÍ KOMUNIKACE - 1.etapa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J127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J128</f>
        <v>0</v>
      </c>
      <c r="L97" s="104"/>
    </row>
    <row r="98" spans="2:12" s="9" customFormat="1" ht="19.899999999999999" customHeight="1">
      <c r="B98" s="108"/>
      <c r="D98" s="109" t="s">
        <v>407</v>
      </c>
      <c r="E98" s="110"/>
      <c r="F98" s="110"/>
      <c r="G98" s="110"/>
      <c r="H98" s="110"/>
      <c r="I98" s="110"/>
      <c r="J98" s="111">
        <f>J129</f>
        <v>0</v>
      </c>
      <c r="L98" s="108"/>
    </row>
    <row r="99" spans="2:12" s="9" customFormat="1" ht="19.899999999999999" customHeight="1">
      <c r="B99" s="108"/>
      <c r="D99" s="109" t="s">
        <v>408</v>
      </c>
      <c r="E99" s="110"/>
      <c r="F99" s="110"/>
      <c r="G99" s="110"/>
      <c r="H99" s="110"/>
      <c r="I99" s="110"/>
      <c r="J99" s="111">
        <f>J198</f>
        <v>0</v>
      </c>
      <c r="L99" s="108"/>
    </row>
    <row r="100" spans="2:12" s="9" customFormat="1" ht="19.899999999999999" customHeight="1">
      <c r="B100" s="108"/>
      <c r="D100" s="109" t="s">
        <v>409</v>
      </c>
      <c r="E100" s="110"/>
      <c r="F100" s="110"/>
      <c r="G100" s="110"/>
      <c r="H100" s="110"/>
      <c r="I100" s="110"/>
      <c r="J100" s="111">
        <f>J219</f>
        <v>0</v>
      </c>
      <c r="L100" s="108"/>
    </row>
    <row r="101" spans="2:12" s="9" customFormat="1" ht="19.899999999999999" customHeight="1">
      <c r="B101" s="108"/>
      <c r="D101" s="109" t="s">
        <v>410</v>
      </c>
      <c r="E101" s="110"/>
      <c r="F101" s="110"/>
      <c r="G101" s="110"/>
      <c r="H101" s="110"/>
      <c r="I101" s="110"/>
      <c r="J101" s="111">
        <f>J227</f>
        <v>0</v>
      </c>
      <c r="L101" s="108"/>
    </row>
    <row r="102" spans="2:12" s="9" customFormat="1" ht="19.899999999999999" customHeight="1">
      <c r="B102" s="108"/>
      <c r="D102" s="109" t="s">
        <v>413</v>
      </c>
      <c r="E102" s="110"/>
      <c r="F102" s="110"/>
      <c r="G102" s="110"/>
      <c r="H102" s="110"/>
      <c r="I102" s="110"/>
      <c r="J102" s="111">
        <f>J246</f>
        <v>0</v>
      </c>
      <c r="L102" s="108"/>
    </row>
    <row r="103" spans="2:12" s="9" customFormat="1" ht="19.899999999999999" customHeight="1">
      <c r="B103" s="108"/>
      <c r="D103" s="109" t="s">
        <v>414</v>
      </c>
      <c r="E103" s="110"/>
      <c r="F103" s="110"/>
      <c r="G103" s="110"/>
      <c r="H103" s="110"/>
      <c r="I103" s="110"/>
      <c r="J103" s="111">
        <f>J278</f>
        <v>0</v>
      </c>
      <c r="L103" s="108"/>
    </row>
    <row r="104" spans="2:12" s="9" customFormat="1" ht="19.899999999999999" customHeight="1">
      <c r="B104" s="108"/>
      <c r="D104" s="109" t="s">
        <v>416</v>
      </c>
      <c r="E104" s="110"/>
      <c r="F104" s="110"/>
      <c r="G104" s="110"/>
      <c r="H104" s="110"/>
      <c r="I104" s="110"/>
      <c r="J104" s="111">
        <f>J286</f>
        <v>0</v>
      </c>
      <c r="L104" s="108"/>
    </row>
    <row r="105" spans="2:12" s="8" customFormat="1" ht="24.95" customHeight="1">
      <c r="B105" s="104"/>
      <c r="D105" s="105" t="s">
        <v>417</v>
      </c>
      <c r="E105" s="106"/>
      <c r="F105" s="106"/>
      <c r="G105" s="106"/>
      <c r="H105" s="106"/>
      <c r="I105" s="106"/>
      <c r="J105" s="107">
        <f>J288</f>
        <v>0</v>
      </c>
      <c r="L105" s="104"/>
    </row>
    <row r="106" spans="2:12" s="9" customFormat="1" ht="19.899999999999999" customHeight="1">
      <c r="B106" s="108"/>
      <c r="D106" s="109" t="s">
        <v>418</v>
      </c>
      <c r="E106" s="110"/>
      <c r="F106" s="110"/>
      <c r="G106" s="110"/>
      <c r="H106" s="110"/>
      <c r="I106" s="110"/>
      <c r="J106" s="111">
        <f>J289</f>
        <v>0</v>
      </c>
      <c r="L106" s="108"/>
    </row>
    <row r="107" spans="2:12" s="9" customFormat="1" ht="19.899999999999999" customHeight="1">
      <c r="B107" s="108"/>
      <c r="D107" s="109" t="s">
        <v>1808</v>
      </c>
      <c r="E107" s="110"/>
      <c r="F107" s="110"/>
      <c r="G107" s="110"/>
      <c r="H107" s="110"/>
      <c r="I107" s="110"/>
      <c r="J107" s="111">
        <f>J300</f>
        <v>0</v>
      </c>
      <c r="L107" s="108"/>
    </row>
    <row r="108" spans="2:12" s="1" customFormat="1" ht="21.75" customHeight="1">
      <c r="B108" s="31"/>
      <c r="L108" s="31"/>
    </row>
    <row r="109" spans="2:12" s="1" customFormat="1" ht="6.95" customHeight="1"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1"/>
    </row>
    <row r="113" spans="2:63" s="1" customFormat="1" ht="6.95" customHeight="1">
      <c r="B113" s="45"/>
      <c r="C113" s="46"/>
      <c r="D113" s="46"/>
      <c r="E113" s="46"/>
      <c r="F113" s="46"/>
      <c r="G113" s="46"/>
      <c r="H113" s="46"/>
      <c r="I113" s="46"/>
      <c r="J113" s="46"/>
      <c r="K113" s="46"/>
      <c r="L113" s="31"/>
    </row>
    <row r="114" spans="2:63" s="1" customFormat="1" ht="24.95" customHeight="1">
      <c r="B114" s="31"/>
      <c r="C114" s="20" t="s">
        <v>208</v>
      </c>
      <c r="L114" s="31"/>
    </row>
    <row r="115" spans="2:63" s="1" customFormat="1" ht="6.95" customHeight="1">
      <c r="B115" s="31"/>
      <c r="L115" s="31"/>
    </row>
    <row r="116" spans="2:63" s="1" customFormat="1" ht="12" customHeight="1">
      <c r="B116" s="31"/>
      <c r="C116" s="26" t="s">
        <v>16</v>
      </c>
      <c r="L116" s="31"/>
    </row>
    <row r="117" spans="2:63" s="1" customFormat="1" ht="16.5" customHeight="1">
      <c r="B117" s="31"/>
      <c r="E117" s="237" t="str">
        <f>E7</f>
        <v>Rekonstrukce Náměstí a přilehlých ulic</v>
      </c>
      <c r="F117" s="238"/>
      <c r="G117" s="238"/>
      <c r="H117" s="238"/>
      <c r="L117" s="31"/>
    </row>
    <row r="118" spans="2:63" s="1" customFormat="1" ht="12" customHeight="1">
      <c r="B118" s="31"/>
      <c r="C118" s="26" t="s">
        <v>199</v>
      </c>
      <c r="L118" s="31"/>
    </row>
    <row r="119" spans="2:63" s="1" customFormat="1" ht="16.5" customHeight="1">
      <c r="B119" s="31"/>
      <c r="E119" s="233" t="str">
        <f>E9</f>
        <v>003 - SO 301 ODVODNĚNÍ KOMUNIKACE - 1.etapa</v>
      </c>
      <c r="F119" s="239"/>
      <c r="G119" s="239"/>
      <c r="H119" s="239"/>
      <c r="L119" s="31"/>
    </row>
    <row r="120" spans="2:63" s="1" customFormat="1" ht="6.95" customHeight="1">
      <c r="B120" s="31"/>
      <c r="L120" s="31"/>
    </row>
    <row r="121" spans="2:63" s="1" customFormat="1" ht="12" customHeight="1">
      <c r="B121" s="31"/>
      <c r="C121" s="26" t="s">
        <v>20</v>
      </c>
      <c r="F121" s="24" t="str">
        <f>F12</f>
        <v>historické centrum</v>
      </c>
      <c r="I121" s="26" t="s">
        <v>22</v>
      </c>
      <c r="J121" s="51" t="str">
        <f>IF(J12="","",J12)</f>
        <v>12. 11. 2024</v>
      </c>
      <c r="L121" s="31"/>
    </row>
    <row r="122" spans="2:63" s="1" customFormat="1" ht="6.95" customHeight="1">
      <c r="B122" s="31"/>
      <c r="L122" s="31"/>
    </row>
    <row r="123" spans="2:63" s="1" customFormat="1" ht="25.7" customHeight="1">
      <c r="B123" s="31"/>
      <c r="C123" s="26" t="s">
        <v>24</v>
      </c>
      <c r="F123" s="24" t="str">
        <f>E15</f>
        <v>Město Velké Meziříčí</v>
      </c>
      <c r="I123" s="26" t="s">
        <v>30</v>
      </c>
      <c r="J123" s="29" t="str">
        <f>E21</f>
        <v>FILDMAN PROJEKT s.r.o.</v>
      </c>
      <c r="L123" s="31"/>
    </row>
    <row r="124" spans="2:63" s="1" customFormat="1" ht="25.7" customHeight="1">
      <c r="B124" s="31"/>
      <c r="C124" s="26" t="s">
        <v>28</v>
      </c>
      <c r="F124" s="24" t="str">
        <f>IF(E18="","",E18)</f>
        <v>Vyplň údaj</v>
      </c>
      <c r="I124" s="26" t="s">
        <v>33</v>
      </c>
      <c r="J124" s="29" t="str">
        <f>E24</f>
        <v>Ing. Bc. Roman Fildán</v>
      </c>
      <c r="L124" s="31"/>
    </row>
    <row r="125" spans="2:63" s="1" customFormat="1" ht="10.35" customHeight="1">
      <c r="B125" s="31"/>
      <c r="L125" s="31"/>
    </row>
    <row r="126" spans="2:63" s="10" customFormat="1" ht="29.25" customHeight="1">
      <c r="B126" s="112"/>
      <c r="C126" s="113" t="s">
        <v>209</v>
      </c>
      <c r="D126" s="114" t="s">
        <v>61</v>
      </c>
      <c r="E126" s="114" t="s">
        <v>57</v>
      </c>
      <c r="F126" s="114" t="s">
        <v>58</v>
      </c>
      <c r="G126" s="114" t="s">
        <v>210</v>
      </c>
      <c r="H126" s="114" t="s">
        <v>211</v>
      </c>
      <c r="I126" s="114" t="s">
        <v>212</v>
      </c>
      <c r="J126" s="115" t="s">
        <v>203</v>
      </c>
      <c r="K126" s="116" t="s">
        <v>213</v>
      </c>
      <c r="L126" s="112"/>
      <c r="M126" s="58" t="s">
        <v>1</v>
      </c>
      <c r="N126" s="59" t="s">
        <v>40</v>
      </c>
      <c r="O126" s="59" t="s">
        <v>214</v>
      </c>
      <c r="P126" s="59" t="s">
        <v>215</v>
      </c>
      <c r="Q126" s="59" t="s">
        <v>216</v>
      </c>
      <c r="R126" s="59" t="s">
        <v>217</v>
      </c>
      <c r="S126" s="59" t="s">
        <v>218</v>
      </c>
      <c r="T126" s="60" t="s">
        <v>219</v>
      </c>
    </row>
    <row r="127" spans="2:63" s="1" customFormat="1" ht="22.9" customHeight="1">
      <c r="B127" s="31"/>
      <c r="C127" s="63" t="s">
        <v>220</v>
      </c>
      <c r="J127" s="117">
        <f>BK127</f>
        <v>0</v>
      </c>
      <c r="L127" s="31"/>
      <c r="M127" s="61"/>
      <c r="N127" s="52"/>
      <c r="O127" s="52"/>
      <c r="P127" s="118">
        <f>P128+P288</f>
        <v>0</v>
      </c>
      <c r="Q127" s="52"/>
      <c r="R127" s="118">
        <f>R128+R288</f>
        <v>1351.0738899200001</v>
      </c>
      <c r="S127" s="52"/>
      <c r="T127" s="119">
        <f>T128+T288</f>
        <v>0.31669999999999998</v>
      </c>
      <c r="AT127" s="16" t="s">
        <v>75</v>
      </c>
      <c r="AU127" s="16" t="s">
        <v>205</v>
      </c>
      <c r="BK127" s="120">
        <f>BK128+BK288</f>
        <v>0</v>
      </c>
    </row>
    <row r="128" spans="2:63" s="11" customFormat="1" ht="25.9" customHeight="1">
      <c r="B128" s="121"/>
      <c r="D128" s="122" t="s">
        <v>75</v>
      </c>
      <c r="E128" s="123" t="s">
        <v>221</v>
      </c>
      <c r="F128" s="123" t="s">
        <v>222</v>
      </c>
      <c r="I128" s="124"/>
      <c r="J128" s="125">
        <f>BK128</f>
        <v>0</v>
      </c>
      <c r="L128" s="121"/>
      <c r="M128" s="126"/>
      <c r="P128" s="127">
        <f>P129+P198+P219+P227+P246+P278+P286</f>
        <v>0</v>
      </c>
      <c r="R128" s="127">
        <f>R129+R198+R219+R227+R246+R278+R286</f>
        <v>1350.17925152</v>
      </c>
      <c r="T128" s="128">
        <f>T129+T198+T219+T227+T246+T278+T286</f>
        <v>0.31669999999999998</v>
      </c>
      <c r="AR128" s="122" t="s">
        <v>84</v>
      </c>
      <c r="AT128" s="129" t="s">
        <v>75</v>
      </c>
      <c r="AU128" s="129" t="s">
        <v>76</v>
      </c>
      <c r="AY128" s="122" t="s">
        <v>223</v>
      </c>
      <c r="BK128" s="130">
        <f>BK129+BK198+BK219+BK227+BK246+BK278+BK286</f>
        <v>0</v>
      </c>
    </row>
    <row r="129" spans="2:65" s="11" customFormat="1" ht="22.9" customHeight="1">
      <c r="B129" s="121"/>
      <c r="D129" s="122" t="s">
        <v>75</v>
      </c>
      <c r="E129" s="131" t="s">
        <v>84</v>
      </c>
      <c r="F129" s="131" t="s">
        <v>424</v>
      </c>
      <c r="I129" s="124"/>
      <c r="J129" s="132">
        <f>BK129</f>
        <v>0</v>
      </c>
      <c r="L129" s="121"/>
      <c r="M129" s="126"/>
      <c r="P129" s="127">
        <f>SUM(P130:P197)</f>
        <v>0</v>
      </c>
      <c r="R129" s="127">
        <f>SUM(R130:R197)</f>
        <v>1219.99047834</v>
      </c>
      <c r="T129" s="128">
        <f>SUM(T130:T197)</f>
        <v>0</v>
      </c>
      <c r="AR129" s="122" t="s">
        <v>84</v>
      </c>
      <c r="AT129" s="129" t="s">
        <v>75</v>
      </c>
      <c r="AU129" s="129" t="s">
        <v>84</v>
      </c>
      <c r="AY129" s="122" t="s">
        <v>223</v>
      </c>
      <c r="BK129" s="130">
        <f>SUM(BK130:BK197)</f>
        <v>0</v>
      </c>
    </row>
    <row r="130" spans="2:65" s="1" customFormat="1" ht="16.5" customHeight="1">
      <c r="B130" s="31"/>
      <c r="C130" s="169" t="s">
        <v>84</v>
      </c>
      <c r="D130" s="169" t="s">
        <v>294</v>
      </c>
      <c r="E130" s="170" t="s">
        <v>1809</v>
      </c>
      <c r="F130" s="171" t="s">
        <v>1810</v>
      </c>
      <c r="G130" s="172" t="s">
        <v>196</v>
      </c>
      <c r="H130" s="173">
        <v>6</v>
      </c>
      <c r="I130" s="174"/>
      <c r="J130" s="175">
        <f>ROUND(I130*H130,2)</f>
        <v>0</v>
      </c>
      <c r="K130" s="176"/>
      <c r="L130" s="31"/>
      <c r="M130" s="177" t="s">
        <v>1</v>
      </c>
      <c r="N130" s="178" t="s">
        <v>41</v>
      </c>
      <c r="P130" s="144">
        <f>O130*H130</f>
        <v>0</v>
      </c>
      <c r="Q130" s="144">
        <v>7.8700000000000003E-3</v>
      </c>
      <c r="R130" s="144">
        <f>Q130*H130</f>
        <v>4.7219999999999998E-2</v>
      </c>
      <c r="S130" s="144">
        <v>0</v>
      </c>
      <c r="T130" s="145">
        <f>S130*H130</f>
        <v>0</v>
      </c>
      <c r="AR130" s="146" t="s">
        <v>229</v>
      </c>
      <c r="AT130" s="146" t="s">
        <v>294</v>
      </c>
      <c r="AU130" s="146" t="s">
        <v>86</v>
      </c>
      <c r="AY130" s="16" t="s">
        <v>223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6" t="s">
        <v>84</v>
      </c>
      <c r="BK130" s="147">
        <f>ROUND(I130*H130,2)</f>
        <v>0</v>
      </c>
      <c r="BL130" s="16" t="s">
        <v>229</v>
      </c>
      <c r="BM130" s="146" t="s">
        <v>1811</v>
      </c>
    </row>
    <row r="131" spans="2:65" s="12" customFormat="1" ht="11.25">
      <c r="B131" s="148"/>
      <c r="D131" s="149" t="s">
        <v>253</v>
      </c>
      <c r="E131" s="150" t="s">
        <v>1</v>
      </c>
      <c r="F131" s="151" t="s">
        <v>1812</v>
      </c>
      <c r="H131" s="150" t="s">
        <v>1</v>
      </c>
      <c r="I131" s="152"/>
      <c r="L131" s="148"/>
      <c r="M131" s="153"/>
      <c r="T131" s="154"/>
      <c r="AT131" s="150" t="s">
        <v>253</v>
      </c>
      <c r="AU131" s="150" t="s">
        <v>86</v>
      </c>
      <c r="AV131" s="12" t="s">
        <v>84</v>
      </c>
      <c r="AW131" s="12" t="s">
        <v>32</v>
      </c>
      <c r="AX131" s="12" t="s">
        <v>76</v>
      </c>
      <c r="AY131" s="150" t="s">
        <v>223</v>
      </c>
    </row>
    <row r="132" spans="2:65" s="13" customFormat="1" ht="11.25">
      <c r="B132" s="155"/>
      <c r="D132" s="149" t="s">
        <v>253</v>
      </c>
      <c r="E132" s="156" t="s">
        <v>1</v>
      </c>
      <c r="F132" s="157" t="s">
        <v>241</v>
      </c>
      <c r="H132" s="158">
        <v>6</v>
      </c>
      <c r="I132" s="159"/>
      <c r="L132" s="155"/>
      <c r="M132" s="160"/>
      <c r="T132" s="161"/>
      <c r="AT132" s="156" t="s">
        <v>253</v>
      </c>
      <c r="AU132" s="156" t="s">
        <v>86</v>
      </c>
      <c r="AV132" s="13" t="s">
        <v>86</v>
      </c>
      <c r="AW132" s="13" t="s">
        <v>32</v>
      </c>
      <c r="AX132" s="13" t="s">
        <v>84</v>
      </c>
      <c r="AY132" s="156" t="s">
        <v>223</v>
      </c>
    </row>
    <row r="133" spans="2:65" s="1" customFormat="1" ht="24.2" customHeight="1">
      <c r="B133" s="31"/>
      <c r="C133" s="169" t="s">
        <v>86</v>
      </c>
      <c r="D133" s="169" t="s">
        <v>294</v>
      </c>
      <c r="E133" s="170" t="s">
        <v>1813</v>
      </c>
      <c r="F133" s="171" t="s">
        <v>1814</v>
      </c>
      <c r="G133" s="172" t="s">
        <v>1815</v>
      </c>
      <c r="H133" s="173">
        <v>84</v>
      </c>
      <c r="I133" s="174"/>
      <c r="J133" s="175">
        <f>ROUND(I133*H133,2)</f>
        <v>0</v>
      </c>
      <c r="K133" s="176"/>
      <c r="L133" s="31"/>
      <c r="M133" s="177" t="s">
        <v>1</v>
      </c>
      <c r="N133" s="178" t="s">
        <v>41</v>
      </c>
      <c r="P133" s="144">
        <f>O133*H133</f>
        <v>0</v>
      </c>
      <c r="Q133" s="144">
        <v>4.0000000000000003E-5</v>
      </c>
      <c r="R133" s="144">
        <f>Q133*H133</f>
        <v>3.3600000000000001E-3</v>
      </c>
      <c r="S133" s="144">
        <v>0</v>
      </c>
      <c r="T133" s="145">
        <f>S133*H133</f>
        <v>0</v>
      </c>
      <c r="AR133" s="146" t="s">
        <v>229</v>
      </c>
      <c r="AT133" s="146" t="s">
        <v>294</v>
      </c>
      <c r="AU133" s="146" t="s">
        <v>86</v>
      </c>
      <c r="AY133" s="16" t="s">
        <v>223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6" t="s">
        <v>84</v>
      </c>
      <c r="BK133" s="147">
        <f>ROUND(I133*H133,2)</f>
        <v>0</v>
      </c>
      <c r="BL133" s="16" t="s">
        <v>229</v>
      </c>
      <c r="BM133" s="146" t="s">
        <v>1816</v>
      </c>
    </row>
    <row r="134" spans="2:65" s="12" customFormat="1" ht="11.25">
      <c r="B134" s="148"/>
      <c r="D134" s="149" t="s">
        <v>253</v>
      </c>
      <c r="E134" s="150" t="s">
        <v>1</v>
      </c>
      <c r="F134" s="151" t="s">
        <v>1817</v>
      </c>
      <c r="H134" s="150" t="s">
        <v>1</v>
      </c>
      <c r="I134" s="152"/>
      <c r="L134" s="148"/>
      <c r="M134" s="153"/>
      <c r="T134" s="154"/>
      <c r="AT134" s="150" t="s">
        <v>253</v>
      </c>
      <c r="AU134" s="150" t="s">
        <v>86</v>
      </c>
      <c r="AV134" s="12" t="s">
        <v>84</v>
      </c>
      <c r="AW134" s="12" t="s">
        <v>32</v>
      </c>
      <c r="AX134" s="12" t="s">
        <v>76</v>
      </c>
      <c r="AY134" s="150" t="s">
        <v>223</v>
      </c>
    </row>
    <row r="135" spans="2:65" s="13" customFormat="1" ht="11.25">
      <c r="B135" s="155"/>
      <c r="D135" s="149" t="s">
        <v>253</v>
      </c>
      <c r="E135" s="156" t="s">
        <v>1</v>
      </c>
      <c r="F135" s="157" t="s">
        <v>1818</v>
      </c>
      <c r="H135" s="158">
        <v>84</v>
      </c>
      <c r="I135" s="159"/>
      <c r="L135" s="155"/>
      <c r="M135" s="160"/>
      <c r="T135" s="161"/>
      <c r="AT135" s="156" t="s">
        <v>253</v>
      </c>
      <c r="AU135" s="156" t="s">
        <v>86</v>
      </c>
      <c r="AV135" s="13" t="s">
        <v>86</v>
      </c>
      <c r="AW135" s="13" t="s">
        <v>32</v>
      </c>
      <c r="AX135" s="13" t="s">
        <v>84</v>
      </c>
      <c r="AY135" s="156" t="s">
        <v>223</v>
      </c>
    </row>
    <row r="136" spans="2:65" s="1" customFormat="1" ht="33" customHeight="1">
      <c r="B136" s="31"/>
      <c r="C136" s="169" t="s">
        <v>233</v>
      </c>
      <c r="D136" s="169" t="s">
        <v>294</v>
      </c>
      <c r="E136" s="170" t="s">
        <v>1819</v>
      </c>
      <c r="F136" s="171" t="s">
        <v>1820</v>
      </c>
      <c r="G136" s="172" t="s">
        <v>325</v>
      </c>
      <c r="H136" s="173">
        <v>714</v>
      </c>
      <c r="I136" s="174"/>
      <c r="J136" s="175">
        <f>ROUND(I136*H136,2)</f>
        <v>0</v>
      </c>
      <c r="K136" s="176"/>
      <c r="L136" s="31"/>
      <c r="M136" s="177" t="s">
        <v>1</v>
      </c>
      <c r="N136" s="178" t="s">
        <v>41</v>
      </c>
      <c r="P136" s="144">
        <f>O136*H136</f>
        <v>0</v>
      </c>
      <c r="Q136" s="144">
        <v>0</v>
      </c>
      <c r="R136" s="144">
        <f>Q136*H136</f>
        <v>0</v>
      </c>
      <c r="S136" s="144">
        <v>0</v>
      </c>
      <c r="T136" s="145">
        <f>S136*H136</f>
        <v>0</v>
      </c>
      <c r="AR136" s="146" t="s">
        <v>229</v>
      </c>
      <c r="AT136" s="146" t="s">
        <v>294</v>
      </c>
      <c r="AU136" s="146" t="s">
        <v>86</v>
      </c>
      <c r="AY136" s="16" t="s">
        <v>223</v>
      </c>
      <c r="BE136" s="147">
        <f>IF(N136="základní",J136,0)</f>
        <v>0</v>
      </c>
      <c r="BF136" s="147">
        <f>IF(N136="snížená",J136,0)</f>
        <v>0</v>
      </c>
      <c r="BG136" s="147">
        <f>IF(N136="zákl. přenesená",J136,0)</f>
        <v>0</v>
      </c>
      <c r="BH136" s="147">
        <f>IF(N136="sníž. přenesená",J136,0)</f>
        <v>0</v>
      </c>
      <c r="BI136" s="147">
        <f>IF(N136="nulová",J136,0)</f>
        <v>0</v>
      </c>
      <c r="BJ136" s="16" t="s">
        <v>84</v>
      </c>
      <c r="BK136" s="147">
        <f>ROUND(I136*H136,2)</f>
        <v>0</v>
      </c>
      <c r="BL136" s="16" t="s">
        <v>229</v>
      </c>
      <c r="BM136" s="146" t="s">
        <v>1821</v>
      </c>
    </row>
    <row r="137" spans="2:65" s="13" customFormat="1" ht="11.25">
      <c r="B137" s="155"/>
      <c r="D137" s="149" t="s">
        <v>253</v>
      </c>
      <c r="E137" s="156" t="s">
        <v>1</v>
      </c>
      <c r="F137" s="157" t="s">
        <v>1822</v>
      </c>
      <c r="H137" s="158">
        <v>714</v>
      </c>
      <c r="I137" s="159"/>
      <c r="L137" s="155"/>
      <c r="M137" s="160"/>
      <c r="T137" s="161"/>
      <c r="AT137" s="156" t="s">
        <v>253</v>
      </c>
      <c r="AU137" s="156" t="s">
        <v>86</v>
      </c>
      <c r="AV137" s="13" t="s">
        <v>86</v>
      </c>
      <c r="AW137" s="13" t="s">
        <v>32</v>
      </c>
      <c r="AX137" s="13" t="s">
        <v>76</v>
      </c>
      <c r="AY137" s="156" t="s">
        <v>223</v>
      </c>
    </row>
    <row r="138" spans="2:65" s="14" customFormat="1" ht="11.25">
      <c r="B138" s="162"/>
      <c r="D138" s="149" t="s">
        <v>253</v>
      </c>
      <c r="E138" s="163" t="s">
        <v>1775</v>
      </c>
      <c r="F138" s="164" t="s">
        <v>258</v>
      </c>
      <c r="H138" s="165">
        <v>714</v>
      </c>
      <c r="I138" s="166"/>
      <c r="L138" s="162"/>
      <c r="M138" s="167"/>
      <c r="T138" s="168"/>
      <c r="AT138" s="163" t="s">
        <v>253</v>
      </c>
      <c r="AU138" s="163" t="s">
        <v>86</v>
      </c>
      <c r="AV138" s="14" t="s">
        <v>229</v>
      </c>
      <c r="AW138" s="14" t="s">
        <v>32</v>
      </c>
      <c r="AX138" s="14" t="s">
        <v>84</v>
      </c>
      <c r="AY138" s="163" t="s">
        <v>223</v>
      </c>
    </row>
    <row r="139" spans="2:65" s="1" customFormat="1" ht="33" customHeight="1">
      <c r="B139" s="31"/>
      <c r="C139" s="169" t="s">
        <v>229</v>
      </c>
      <c r="D139" s="169" t="s">
        <v>294</v>
      </c>
      <c r="E139" s="170" t="s">
        <v>1823</v>
      </c>
      <c r="F139" s="171" t="s">
        <v>1824</v>
      </c>
      <c r="G139" s="172" t="s">
        <v>325</v>
      </c>
      <c r="H139" s="173">
        <v>138.154</v>
      </c>
      <c r="I139" s="174"/>
      <c r="J139" s="175">
        <f>ROUND(I139*H139,2)</f>
        <v>0</v>
      </c>
      <c r="K139" s="176"/>
      <c r="L139" s="31"/>
      <c r="M139" s="177" t="s">
        <v>1</v>
      </c>
      <c r="N139" s="178" t="s">
        <v>41</v>
      </c>
      <c r="P139" s="144">
        <f>O139*H139</f>
        <v>0</v>
      </c>
      <c r="Q139" s="144">
        <v>0</v>
      </c>
      <c r="R139" s="144">
        <f>Q139*H139</f>
        <v>0</v>
      </c>
      <c r="S139" s="144">
        <v>0</v>
      </c>
      <c r="T139" s="145">
        <f>S139*H139</f>
        <v>0</v>
      </c>
      <c r="AR139" s="146" t="s">
        <v>229</v>
      </c>
      <c r="AT139" s="146" t="s">
        <v>294</v>
      </c>
      <c r="AU139" s="146" t="s">
        <v>86</v>
      </c>
      <c r="AY139" s="16" t="s">
        <v>223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6" t="s">
        <v>84</v>
      </c>
      <c r="BK139" s="147">
        <f>ROUND(I139*H139,2)</f>
        <v>0</v>
      </c>
      <c r="BL139" s="16" t="s">
        <v>229</v>
      </c>
      <c r="BM139" s="146" t="s">
        <v>1825</v>
      </c>
    </row>
    <row r="140" spans="2:65" s="12" customFormat="1" ht="11.25">
      <c r="B140" s="148"/>
      <c r="D140" s="149" t="s">
        <v>253</v>
      </c>
      <c r="E140" s="150" t="s">
        <v>1</v>
      </c>
      <c r="F140" s="151" t="s">
        <v>1826</v>
      </c>
      <c r="H140" s="150" t="s">
        <v>1</v>
      </c>
      <c r="I140" s="152"/>
      <c r="L140" s="148"/>
      <c r="M140" s="153"/>
      <c r="T140" s="154"/>
      <c r="AT140" s="150" t="s">
        <v>253</v>
      </c>
      <c r="AU140" s="150" t="s">
        <v>86</v>
      </c>
      <c r="AV140" s="12" t="s">
        <v>84</v>
      </c>
      <c r="AW140" s="12" t="s">
        <v>32</v>
      </c>
      <c r="AX140" s="12" t="s">
        <v>76</v>
      </c>
      <c r="AY140" s="150" t="s">
        <v>223</v>
      </c>
    </row>
    <row r="141" spans="2:65" s="13" customFormat="1" ht="11.25">
      <c r="B141" s="155"/>
      <c r="D141" s="149" t="s">
        <v>253</v>
      </c>
      <c r="E141" s="156" t="s">
        <v>1</v>
      </c>
      <c r="F141" s="157" t="s">
        <v>1827</v>
      </c>
      <c r="H141" s="158">
        <v>17.963999999999999</v>
      </c>
      <c r="I141" s="159"/>
      <c r="L141" s="155"/>
      <c r="M141" s="160"/>
      <c r="T141" s="161"/>
      <c r="AT141" s="156" t="s">
        <v>253</v>
      </c>
      <c r="AU141" s="156" t="s">
        <v>86</v>
      </c>
      <c r="AV141" s="13" t="s">
        <v>86</v>
      </c>
      <c r="AW141" s="13" t="s">
        <v>32</v>
      </c>
      <c r="AX141" s="13" t="s">
        <v>76</v>
      </c>
      <c r="AY141" s="156" t="s">
        <v>223</v>
      </c>
    </row>
    <row r="142" spans="2:65" s="12" customFormat="1" ht="11.25">
      <c r="B142" s="148"/>
      <c r="D142" s="149" t="s">
        <v>253</v>
      </c>
      <c r="E142" s="150" t="s">
        <v>1</v>
      </c>
      <c r="F142" s="151" t="s">
        <v>1828</v>
      </c>
      <c r="H142" s="150" t="s">
        <v>1</v>
      </c>
      <c r="I142" s="152"/>
      <c r="L142" s="148"/>
      <c r="M142" s="153"/>
      <c r="T142" s="154"/>
      <c r="AT142" s="150" t="s">
        <v>253</v>
      </c>
      <c r="AU142" s="150" t="s">
        <v>86</v>
      </c>
      <c r="AV142" s="12" t="s">
        <v>84</v>
      </c>
      <c r="AW142" s="12" t="s">
        <v>32</v>
      </c>
      <c r="AX142" s="12" t="s">
        <v>76</v>
      </c>
      <c r="AY142" s="150" t="s">
        <v>223</v>
      </c>
    </row>
    <row r="143" spans="2:65" s="13" customFormat="1" ht="11.25">
      <c r="B143" s="155"/>
      <c r="D143" s="149" t="s">
        <v>253</v>
      </c>
      <c r="E143" s="156" t="s">
        <v>1</v>
      </c>
      <c r="F143" s="157" t="s">
        <v>1829</v>
      </c>
      <c r="H143" s="158">
        <v>98.317999999999998</v>
      </c>
      <c r="I143" s="159"/>
      <c r="L143" s="155"/>
      <c r="M143" s="160"/>
      <c r="T143" s="161"/>
      <c r="AT143" s="156" t="s">
        <v>253</v>
      </c>
      <c r="AU143" s="156" t="s">
        <v>86</v>
      </c>
      <c r="AV143" s="13" t="s">
        <v>86</v>
      </c>
      <c r="AW143" s="13" t="s">
        <v>32</v>
      </c>
      <c r="AX143" s="13" t="s">
        <v>76</v>
      </c>
      <c r="AY143" s="156" t="s">
        <v>223</v>
      </c>
    </row>
    <row r="144" spans="2:65" s="13" customFormat="1" ht="11.25">
      <c r="B144" s="155"/>
      <c r="D144" s="149" t="s">
        <v>253</v>
      </c>
      <c r="E144" s="156" t="s">
        <v>1</v>
      </c>
      <c r="F144" s="157" t="s">
        <v>1830</v>
      </c>
      <c r="H144" s="158">
        <v>103.05800000000001</v>
      </c>
      <c r="I144" s="159"/>
      <c r="L144" s="155"/>
      <c r="M144" s="160"/>
      <c r="T144" s="161"/>
      <c r="AT144" s="156" t="s">
        <v>253</v>
      </c>
      <c r="AU144" s="156" t="s">
        <v>86</v>
      </c>
      <c r="AV144" s="13" t="s">
        <v>86</v>
      </c>
      <c r="AW144" s="13" t="s">
        <v>32</v>
      </c>
      <c r="AX144" s="13" t="s">
        <v>76</v>
      </c>
      <c r="AY144" s="156" t="s">
        <v>223</v>
      </c>
    </row>
    <row r="145" spans="2:65" s="12" customFormat="1" ht="11.25">
      <c r="B145" s="148"/>
      <c r="D145" s="149" t="s">
        <v>253</v>
      </c>
      <c r="E145" s="150" t="s">
        <v>1</v>
      </c>
      <c r="F145" s="151" t="s">
        <v>1831</v>
      </c>
      <c r="H145" s="150" t="s">
        <v>1</v>
      </c>
      <c r="I145" s="152"/>
      <c r="L145" s="148"/>
      <c r="M145" s="153"/>
      <c r="T145" s="154"/>
      <c r="AT145" s="150" t="s">
        <v>253</v>
      </c>
      <c r="AU145" s="150" t="s">
        <v>86</v>
      </c>
      <c r="AV145" s="12" t="s">
        <v>84</v>
      </c>
      <c r="AW145" s="12" t="s">
        <v>32</v>
      </c>
      <c r="AX145" s="12" t="s">
        <v>76</v>
      </c>
      <c r="AY145" s="150" t="s">
        <v>223</v>
      </c>
    </row>
    <row r="146" spans="2:65" s="13" customFormat="1" ht="33.75">
      <c r="B146" s="155"/>
      <c r="D146" s="149" t="s">
        <v>253</v>
      </c>
      <c r="E146" s="156" t="s">
        <v>1</v>
      </c>
      <c r="F146" s="157" t="s">
        <v>1832</v>
      </c>
      <c r="H146" s="158">
        <v>187.74</v>
      </c>
      <c r="I146" s="159"/>
      <c r="L146" s="155"/>
      <c r="M146" s="160"/>
      <c r="T146" s="161"/>
      <c r="AT146" s="156" t="s">
        <v>253</v>
      </c>
      <c r="AU146" s="156" t="s">
        <v>86</v>
      </c>
      <c r="AV146" s="13" t="s">
        <v>86</v>
      </c>
      <c r="AW146" s="13" t="s">
        <v>32</v>
      </c>
      <c r="AX146" s="13" t="s">
        <v>76</v>
      </c>
      <c r="AY146" s="156" t="s">
        <v>223</v>
      </c>
    </row>
    <row r="147" spans="2:65" s="13" customFormat="1" ht="11.25">
      <c r="B147" s="155"/>
      <c r="D147" s="149" t="s">
        <v>253</v>
      </c>
      <c r="E147" s="156" t="s">
        <v>1</v>
      </c>
      <c r="F147" s="157" t="s">
        <v>1833</v>
      </c>
      <c r="H147" s="158">
        <v>-268.92599999999999</v>
      </c>
      <c r="I147" s="159"/>
      <c r="L147" s="155"/>
      <c r="M147" s="160"/>
      <c r="T147" s="161"/>
      <c r="AT147" s="156" t="s">
        <v>253</v>
      </c>
      <c r="AU147" s="156" t="s">
        <v>86</v>
      </c>
      <c r="AV147" s="13" t="s">
        <v>86</v>
      </c>
      <c r="AW147" s="13" t="s">
        <v>32</v>
      </c>
      <c r="AX147" s="13" t="s">
        <v>76</v>
      </c>
      <c r="AY147" s="156" t="s">
        <v>223</v>
      </c>
    </row>
    <row r="148" spans="2:65" s="14" customFormat="1" ht="11.25">
      <c r="B148" s="162"/>
      <c r="D148" s="149" t="s">
        <v>253</v>
      </c>
      <c r="E148" s="163" t="s">
        <v>1782</v>
      </c>
      <c r="F148" s="164" t="s">
        <v>258</v>
      </c>
      <c r="H148" s="165">
        <v>138.154</v>
      </c>
      <c r="I148" s="166"/>
      <c r="L148" s="162"/>
      <c r="M148" s="167"/>
      <c r="T148" s="168"/>
      <c r="AT148" s="163" t="s">
        <v>253</v>
      </c>
      <c r="AU148" s="163" t="s">
        <v>86</v>
      </c>
      <c r="AV148" s="14" t="s">
        <v>229</v>
      </c>
      <c r="AW148" s="14" t="s">
        <v>32</v>
      </c>
      <c r="AX148" s="14" t="s">
        <v>84</v>
      </c>
      <c r="AY148" s="163" t="s">
        <v>223</v>
      </c>
    </row>
    <row r="149" spans="2:65" s="1" customFormat="1" ht="21.75" customHeight="1">
      <c r="B149" s="31"/>
      <c r="C149" s="169" t="s">
        <v>238</v>
      </c>
      <c r="D149" s="169" t="s">
        <v>294</v>
      </c>
      <c r="E149" s="170" t="s">
        <v>1834</v>
      </c>
      <c r="F149" s="171" t="s">
        <v>1835</v>
      </c>
      <c r="G149" s="172" t="s">
        <v>311</v>
      </c>
      <c r="H149" s="173">
        <v>169.32</v>
      </c>
      <c r="I149" s="174"/>
      <c r="J149" s="175">
        <f>ROUND(I149*H149,2)</f>
        <v>0</v>
      </c>
      <c r="K149" s="176"/>
      <c r="L149" s="31"/>
      <c r="M149" s="177" t="s">
        <v>1</v>
      </c>
      <c r="N149" s="178" t="s">
        <v>41</v>
      </c>
      <c r="P149" s="144">
        <f>O149*H149</f>
        <v>0</v>
      </c>
      <c r="Q149" s="144">
        <v>6.9999999999999999E-4</v>
      </c>
      <c r="R149" s="144">
        <f>Q149*H149</f>
        <v>0.11852399999999999</v>
      </c>
      <c r="S149" s="144">
        <v>0</v>
      </c>
      <c r="T149" s="145">
        <f>S149*H149</f>
        <v>0</v>
      </c>
      <c r="AR149" s="146" t="s">
        <v>229</v>
      </c>
      <c r="AT149" s="146" t="s">
        <v>294</v>
      </c>
      <c r="AU149" s="146" t="s">
        <v>86</v>
      </c>
      <c r="AY149" s="16" t="s">
        <v>223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6" t="s">
        <v>84</v>
      </c>
      <c r="BK149" s="147">
        <f>ROUND(I149*H149,2)</f>
        <v>0</v>
      </c>
      <c r="BL149" s="16" t="s">
        <v>229</v>
      </c>
      <c r="BM149" s="146" t="s">
        <v>1836</v>
      </c>
    </row>
    <row r="150" spans="2:65" s="13" customFormat="1" ht="11.25">
      <c r="B150" s="155"/>
      <c r="D150" s="149" t="s">
        <v>253</v>
      </c>
      <c r="E150" s="156" t="s">
        <v>1786</v>
      </c>
      <c r="F150" s="157" t="s">
        <v>1837</v>
      </c>
      <c r="H150" s="158">
        <v>169.32</v>
      </c>
      <c r="I150" s="159"/>
      <c r="L150" s="155"/>
      <c r="M150" s="160"/>
      <c r="T150" s="161"/>
      <c r="AT150" s="156" t="s">
        <v>253</v>
      </c>
      <c r="AU150" s="156" t="s">
        <v>86</v>
      </c>
      <c r="AV150" s="13" t="s">
        <v>86</v>
      </c>
      <c r="AW150" s="13" t="s">
        <v>32</v>
      </c>
      <c r="AX150" s="13" t="s">
        <v>84</v>
      </c>
      <c r="AY150" s="156" t="s">
        <v>223</v>
      </c>
    </row>
    <row r="151" spans="2:65" s="1" customFormat="1" ht="16.5" customHeight="1">
      <c r="B151" s="31"/>
      <c r="C151" s="169" t="s">
        <v>241</v>
      </c>
      <c r="D151" s="169" t="s">
        <v>294</v>
      </c>
      <c r="E151" s="170" t="s">
        <v>1838</v>
      </c>
      <c r="F151" s="171" t="s">
        <v>1839</v>
      </c>
      <c r="G151" s="172" t="s">
        <v>311</v>
      </c>
      <c r="H151" s="173">
        <v>169.32</v>
      </c>
      <c r="I151" s="174"/>
      <c r="J151" s="175">
        <f>ROUND(I151*H151,2)</f>
        <v>0</v>
      </c>
      <c r="K151" s="176"/>
      <c r="L151" s="31"/>
      <c r="M151" s="177" t="s">
        <v>1</v>
      </c>
      <c r="N151" s="178" t="s">
        <v>41</v>
      </c>
      <c r="P151" s="144">
        <f>O151*H151</f>
        <v>0</v>
      </c>
      <c r="Q151" s="144">
        <v>0</v>
      </c>
      <c r="R151" s="144">
        <f>Q151*H151</f>
        <v>0</v>
      </c>
      <c r="S151" s="144">
        <v>0</v>
      </c>
      <c r="T151" s="145">
        <f>S151*H151</f>
        <v>0</v>
      </c>
      <c r="AR151" s="146" t="s">
        <v>229</v>
      </c>
      <c r="AT151" s="146" t="s">
        <v>294</v>
      </c>
      <c r="AU151" s="146" t="s">
        <v>86</v>
      </c>
      <c r="AY151" s="16" t="s">
        <v>223</v>
      </c>
      <c r="BE151" s="147">
        <f>IF(N151="základní",J151,0)</f>
        <v>0</v>
      </c>
      <c r="BF151" s="147">
        <f>IF(N151="snížená",J151,0)</f>
        <v>0</v>
      </c>
      <c r="BG151" s="147">
        <f>IF(N151="zákl. přenesená",J151,0)</f>
        <v>0</v>
      </c>
      <c r="BH151" s="147">
        <f>IF(N151="sníž. přenesená",J151,0)</f>
        <v>0</v>
      </c>
      <c r="BI151" s="147">
        <f>IF(N151="nulová",J151,0)</f>
        <v>0</v>
      </c>
      <c r="BJ151" s="16" t="s">
        <v>84</v>
      </c>
      <c r="BK151" s="147">
        <f>ROUND(I151*H151,2)</f>
        <v>0</v>
      </c>
      <c r="BL151" s="16" t="s">
        <v>229</v>
      </c>
      <c r="BM151" s="146" t="s">
        <v>1840</v>
      </c>
    </row>
    <row r="152" spans="2:65" s="13" customFormat="1" ht="11.25">
      <c r="B152" s="155"/>
      <c r="D152" s="149" t="s">
        <v>253</v>
      </c>
      <c r="E152" s="156" t="s">
        <v>1</v>
      </c>
      <c r="F152" s="157" t="s">
        <v>1786</v>
      </c>
      <c r="H152" s="158">
        <v>169.32</v>
      </c>
      <c r="I152" s="159"/>
      <c r="L152" s="155"/>
      <c r="M152" s="160"/>
      <c r="T152" s="161"/>
      <c r="AT152" s="156" t="s">
        <v>253</v>
      </c>
      <c r="AU152" s="156" t="s">
        <v>86</v>
      </c>
      <c r="AV152" s="13" t="s">
        <v>86</v>
      </c>
      <c r="AW152" s="13" t="s">
        <v>32</v>
      </c>
      <c r="AX152" s="13" t="s">
        <v>84</v>
      </c>
      <c r="AY152" s="156" t="s">
        <v>223</v>
      </c>
    </row>
    <row r="153" spans="2:65" s="1" customFormat="1" ht="21.75" customHeight="1">
      <c r="B153" s="31"/>
      <c r="C153" s="169" t="s">
        <v>244</v>
      </c>
      <c r="D153" s="169" t="s">
        <v>294</v>
      </c>
      <c r="E153" s="170" t="s">
        <v>1841</v>
      </c>
      <c r="F153" s="171" t="s">
        <v>1842</v>
      </c>
      <c r="G153" s="172" t="s">
        <v>311</v>
      </c>
      <c r="H153" s="173">
        <v>245.47300000000001</v>
      </c>
      <c r="I153" s="174"/>
      <c r="J153" s="175">
        <f>ROUND(I153*H153,2)</f>
        <v>0</v>
      </c>
      <c r="K153" s="176"/>
      <c r="L153" s="31"/>
      <c r="M153" s="177" t="s">
        <v>1</v>
      </c>
      <c r="N153" s="178" t="s">
        <v>41</v>
      </c>
      <c r="P153" s="144">
        <f>O153*H153</f>
        <v>0</v>
      </c>
      <c r="Q153" s="144">
        <v>5.8E-4</v>
      </c>
      <c r="R153" s="144">
        <f>Q153*H153</f>
        <v>0.14237434000000002</v>
      </c>
      <c r="S153" s="144">
        <v>0</v>
      </c>
      <c r="T153" s="145">
        <f>S153*H153</f>
        <v>0</v>
      </c>
      <c r="AR153" s="146" t="s">
        <v>229</v>
      </c>
      <c r="AT153" s="146" t="s">
        <v>294</v>
      </c>
      <c r="AU153" s="146" t="s">
        <v>86</v>
      </c>
      <c r="AY153" s="16" t="s">
        <v>223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6" t="s">
        <v>84</v>
      </c>
      <c r="BK153" s="147">
        <f>ROUND(I153*H153,2)</f>
        <v>0</v>
      </c>
      <c r="BL153" s="16" t="s">
        <v>229</v>
      </c>
      <c r="BM153" s="146" t="s">
        <v>1843</v>
      </c>
    </row>
    <row r="154" spans="2:65" s="13" customFormat="1" ht="11.25">
      <c r="B154" s="155"/>
      <c r="D154" s="149" t="s">
        <v>253</v>
      </c>
      <c r="E154" s="156" t="s">
        <v>1</v>
      </c>
      <c r="F154" s="157" t="s">
        <v>1844</v>
      </c>
      <c r="H154" s="158">
        <v>29.94</v>
      </c>
      <c r="I154" s="159"/>
      <c r="L154" s="155"/>
      <c r="M154" s="160"/>
      <c r="T154" s="161"/>
      <c r="AT154" s="156" t="s">
        <v>253</v>
      </c>
      <c r="AU154" s="156" t="s">
        <v>86</v>
      </c>
      <c r="AV154" s="13" t="s">
        <v>86</v>
      </c>
      <c r="AW154" s="13" t="s">
        <v>32</v>
      </c>
      <c r="AX154" s="13" t="s">
        <v>76</v>
      </c>
      <c r="AY154" s="156" t="s">
        <v>223</v>
      </c>
    </row>
    <row r="155" spans="2:65" s="13" customFormat="1" ht="11.25">
      <c r="B155" s="155"/>
      <c r="D155" s="149" t="s">
        <v>253</v>
      </c>
      <c r="E155" s="156" t="s">
        <v>1</v>
      </c>
      <c r="F155" s="157" t="s">
        <v>1845</v>
      </c>
      <c r="H155" s="158">
        <v>163.864</v>
      </c>
      <c r="I155" s="159"/>
      <c r="L155" s="155"/>
      <c r="M155" s="160"/>
      <c r="T155" s="161"/>
      <c r="AT155" s="156" t="s">
        <v>253</v>
      </c>
      <c r="AU155" s="156" t="s">
        <v>86</v>
      </c>
      <c r="AV155" s="13" t="s">
        <v>86</v>
      </c>
      <c r="AW155" s="13" t="s">
        <v>32</v>
      </c>
      <c r="AX155" s="13" t="s">
        <v>76</v>
      </c>
      <c r="AY155" s="156" t="s">
        <v>223</v>
      </c>
    </row>
    <row r="156" spans="2:65" s="13" customFormat="1" ht="11.25">
      <c r="B156" s="155"/>
      <c r="D156" s="149" t="s">
        <v>253</v>
      </c>
      <c r="E156" s="156" t="s">
        <v>1</v>
      </c>
      <c r="F156" s="157" t="s">
        <v>1846</v>
      </c>
      <c r="H156" s="158">
        <v>179.232</v>
      </c>
      <c r="I156" s="159"/>
      <c r="L156" s="155"/>
      <c r="M156" s="160"/>
      <c r="T156" s="161"/>
      <c r="AT156" s="156" t="s">
        <v>253</v>
      </c>
      <c r="AU156" s="156" t="s">
        <v>86</v>
      </c>
      <c r="AV156" s="13" t="s">
        <v>86</v>
      </c>
      <c r="AW156" s="13" t="s">
        <v>32</v>
      </c>
      <c r="AX156" s="13" t="s">
        <v>76</v>
      </c>
      <c r="AY156" s="156" t="s">
        <v>223</v>
      </c>
    </row>
    <row r="157" spans="2:65" s="13" customFormat="1" ht="33.75">
      <c r="B157" s="155"/>
      <c r="D157" s="149" t="s">
        <v>253</v>
      </c>
      <c r="E157" s="156" t="s">
        <v>1</v>
      </c>
      <c r="F157" s="157" t="s">
        <v>1847</v>
      </c>
      <c r="H157" s="158">
        <v>357.6</v>
      </c>
      <c r="I157" s="159"/>
      <c r="L157" s="155"/>
      <c r="M157" s="160"/>
      <c r="T157" s="161"/>
      <c r="AT157" s="156" t="s">
        <v>253</v>
      </c>
      <c r="AU157" s="156" t="s">
        <v>86</v>
      </c>
      <c r="AV157" s="13" t="s">
        <v>86</v>
      </c>
      <c r="AW157" s="13" t="s">
        <v>32</v>
      </c>
      <c r="AX157" s="13" t="s">
        <v>76</v>
      </c>
      <c r="AY157" s="156" t="s">
        <v>223</v>
      </c>
    </row>
    <row r="158" spans="2:65" s="13" customFormat="1" ht="11.25">
      <c r="B158" s="155"/>
      <c r="D158" s="149" t="s">
        <v>253</v>
      </c>
      <c r="E158" s="156" t="s">
        <v>1</v>
      </c>
      <c r="F158" s="157" t="s">
        <v>1848</v>
      </c>
      <c r="H158" s="158">
        <v>-485.16300000000001</v>
      </c>
      <c r="I158" s="159"/>
      <c r="L158" s="155"/>
      <c r="M158" s="160"/>
      <c r="T158" s="161"/>
      <c r="AT158" s="156" t="s">
        <v>253</v>
      </c>
      <c r="AU158" s="156" t="s">
        <v>86</v>
      </c>
      <c r="AV158" s="13" t="s">
        <v>86</v>
      </c>
      <c r="AW158" s="13" t="s">
        <v>32</v>
      </c>
      <c r="AX158" s="13" t="s">
        <v>76</v>
      </c>
      <c r="AY158" s="156" t="s">
        <v>223</v>
      </c>
    </row>
    <row r="159" spans="2:65" s="14" customFormat="1" ht="11.25">
      <c r="B159" s="162"/>
      <c r="D159" s="149" t="s">
        <v>253</v>
      </c>
      <c r="E159" s="163" t="s">
        <v>1789</v>
      </c>
      <c r="F159" s="164" t="s">
        <v>258</v>
      </c>
      <c r="H159" s="165">
        <v>245.47300000000001</v>
      </c>
      <c r="I159" s="166"/>
      <c r="L159" s="162"/>
      <c r="M159" s="167"/>
      <c r="T159" s="168"/>
      <c r="AT159" s="163" t="s">
        <v>253</v>
      </c>
      <c r="AU159" s="163" t="s">
        <v>86</v>
      </c>
      <c r="AV159" s="14" t="s">
        <v>229</v>
      </c>
      <c r="AW159" s="14" t="s">
        <v>32</v>
      </c>
      <c r="AX159" s="14" t="s">
        <v>84</v>
      </c>
      <c r="AY159" s="163" t="s">
        <v>223</v>
      </c>
    </row>
    <row r="160" spans="2:65" s="1" customFormat="1" ht="21.75" customHeight="1">
      <c r="B160" s="31"/>
      <c r="C160" s="169" t="s">
        <v>228</v>
      </c>
      <c r="D160" s="169" t="s">
        <v>294</v>
      </c>
      <c r="E160" s="170" t="s">
        <v>1849</v>
      </c>
      <c r="F160" s="171" t="s">
        <v>1850</v>
      </c>
      <c r="G160" s="172" t="s">
        <v>311</v>
      </c>
      <c r="H160" s="173">
        <v>245.47300000000001</v>
      </c>
      <c r="I160" s="174"/>
      <c r="J160" s="175">
        <f>ROUND(I160*H160,2)</f>
        <v>0</v>
      </c>
      <c r="K160" s="176"/>
      <c r="L160" s="31"/>
      <c r="M160" s="177" t="s">
        <v>1</v>
      </c>
      <c r="N160" s="178" t="s">
        <v>41</v>
      </c>
      <c r="P160" s="144">
        <f>O160*H160</f>
        <v>0</v>
      </c>
      <c r="Q160" s="144">
        <v>0</v>
      </c>
      <c r="R160" s="144">
        <f>Q160*H160</f>
        <v>0</v>
      </c>
      <c r="S160" s="144">
        <v>0</v>
      </c>
      <c r="T160" s="145">
        <f>S160*H160</f>
        <v>0</v>
      </c>
      <c r="AR160" s="146" t="s">
        <v>229</v>
      </c>
      <c r="AT160" s="146" t="s">
        <v>294</v>
      </c>
      <c r="AU160" s="146" t="s">
        <v>86</v>
      </c>
      <c r="AY160" s="16" t="s">
        <v>223</v>
      </c>
      <c r="BE160" s="147">
        <f>IF(N160="základní",J160,0)</f>
        <v>0</v>
      </c>
      <c r="BF160" s="147">
        <f>IF(N160="snížená",J160,0)</f>
        <v>0</v>
      </c>
      <c r="BG160" s="147">
        <f>IF(N160="zákl. přenesená",J160,0)</f>
        <v>0</v>
      </c>
      <c r="BH160" s="147">
        <f>IF(N160="sníž. přenesená",J160,0)</f>
        <v>0</v>
      </c>
      <c r="BI160" s="147">
        <f>IF(N160="nulová",J160,0)</f>
        <v>0</v>
      </c>
      <c r="BJ160" s="16" t="s">
        <v>84</v>
      </c>
      <c r="BK160" s="147">
        <f>ROUND(I160*H160,2)</f>
        <v>0</v>
      </c>
      <c r="BL160" s="16" t="s">
        <v>229</v>
      </c>
      <c r="BM160" s="146" t="s">
        <v>1851</v>
      </c>
    </row>
    <row r="161" spans="2:65" s="13" customFormat="1" ht="11.25">
      <c r="B161" s="155"/>
      <c r="D161" s="149" t="s">
        <v>253</v>
      </c>
      <c r="E161" s="156" t="s">
        <v>1</v>
      </c>
      <c r="F161" s="157" t="s">
        <v>1789</v>
      </c>
      <c r="H161" s="158">
        <v>245.47300000000001</v>
      </c>
      <c r="I161" s="159"/>
      <c r="L161" s="155"/>
      <c r="M161" s="160"/>
      <c r="T161" s="161"/>
      <c r="AT161" s="156" t="s">
        <v>253</v>
      </c>
      <c r="AU161" s="156" t="s">
        <v>86</v>
      </c>
      <c r="AV161" s="13" t="s">
        <v>86</v>
      </c>
      <c r="AW161" s="13" t="s">
        <v>32</v>
      </c>
      <c r="AX161" s="13" t="s">
        <v>84</v>
      </c>
      <c r="AY161" s="156" t="s">
        <v>223</v>
      </c>
    </row>
    <row r="162" spans="2:65" s="1" customFormat="1" ht="24.2" customHeight="1">
      <c r="B162" s="31"/>
      <c r="C162" s="169" t="s">
        <v>249</v>
      </c>
      <c r="D162" s="169" t="s">
        <v>294</v>
      </c>
      <c r="E162" s="170" t="s">
        <v>544</v>
      </c>
      <c r="F162" s="171" t="s">
        <v>545</v>
      </c>
      <c r="G162" s="172" t="s">
        <v>325</v>
      </c>
      <c r="H162" s="173">
        <v>234</v>
      </c>
      <c r="I162" s="174"/>
      <c r="J162" s="175">
        <f>ROUND(I162*H162,2)</f>
        <v>0</v>
      </c>
      <c r="K162" s="176"/>
      <c r="L162" s="31"/>
      <c r="M162" s="177" t="s">
        <v>1</v>
      </c>
      <c r="N162" s="178" t="s">
        <v>41</v>
      </c>
      <c r="P162" s="144">
        <f>O162*H162</f>
        <v>0</v>
      </c>
      <c r="Q162" s="144">
        <v>0</v>
      </c>
      <c r="R162" s="144">
        <f>Q162*H162</f>
        <v>0</v>
      </c>
      <c r="S162" s="144">
        <v>0</v>
      </c>
      <c r="T162" s="145">
        <f>S162*H162</f>
        <v>0</v>
      </c>
      <c r="AR162" s="146" t="s">
        <v>229</v>
      </c>
      <c r="AT162" s="146" t="s">
        <v>294</v>
      </c>
      <c r="AU162" s="146" t="s">
        <v>86</v>
      </c>
      <c r="AY162" s="16" t="s">
        <v>223</v>
      </c>
      <c r="BE162" s="147">
        <f>IF(N162="základní",J162,0)</f>
        <v>0</v>
      </c>
      <c r="BF162" s="147">
        <f>IF(N162="snížená",J162,0)</f>
        <v>0</v>
      </c>
      <c r="BG162" s="147">
        <f>IF(N162="zákl. přenesená",J162,0)</f>
        <v>0</v>
      </c>
      <c r="BH162" s="147">
        <f>IF(N162="sníž. přenesená",J162,0)</f>
        <v>0</v>
      </c>
      <c r="BI162" s="147">
        <f>IF(N162="nulová",J162,0)</f>
        <v>0</v>
      </c>
      <c r="BJ162" s="16" t="s">
        <v>84</v>
      </c>
      <c r="BK162" s="147">
        <f>ROUND(I162*H162,2)</f>
        <v>0</v>
      </c>
      <c r="BL162" s="16" t="s">
        <v>229</v>
      </c>
      <c r="BM162" s="146" t="s">
        <v>1852</v>
      </c>
    </row>
    <row r="163" spans="2:65" s="12" customFormat="1" ht="11.25">
      <c r="B163" s="148"/>
      <c r="D163" s="149" t="s">
        <v>253</v>
      </c>
      <c r="E163" s="150" t="s">
        <v>1</v>
      </c>
      <c r="F163" s="151" t="s">
        <v>1853</v>
      </c>
      <c r="H163" s="150" t="s">
        <v>1</v>
      </c>
      <c r="I163" s="152"/>
      <c r="L163" s="148"/>
      <c r="M163" s="153"/>
      <c r="T163" s="154"/>
      <c r="AT163" s="150" t="s">
        <v>253</v>
      </c>
      <c r="AU163" s="150" t="s">
        <v>86</v>
      </c>
      <c r="AV163" s="12" t="s">
        <v>84</v>
      </c>
      <c r="AW163" s="12" t="s">
        <v>32</v>
      </c>
      <c r="AX163" s="12" t="s">
        <v>76</v>
      </c>
      <c r="AY163" s="150" t="s">
        <v>223</v>
      </c>
    </row>
    <row r="164" spans="2:65" s="13" customFormat="1" ht="11.25">
      <c r="B164" s="155"/>
      <c r="D164" s="149" t="s">
        <v>253</v>
      </c>
      <c r="E164" s="156" t="s">
        <v>1</v>
      </c>
      <c r="F164" s="157" t="s">
        <v>1854</v>
      </c>
      <c r="H164" s="158">
        <v>234</v>
      </c>
      <c r="I164" s="159"/>
      <c r="L164" s="155"/>
      <c r="M164" s="160"/>
      <c r="T164" s="161"/>
      <c r="AT164" s="156" t="s">
        <v>253</v>
      </c>
      <c r="AU164" s="156" t="s">
        <v>86</v>
      </c>
      <c r="AV164" s="13" t="s">
        <v>86</v>
      </c>
      <c r="AW164" s="13" t="s">
        <v>32</v>
      </c>
      <c r="AX164" s="13" t="s">
        <v>76</v>
      </c>
      <c r="AY164" s="156" t="s">
        <v>223</v>
      </c>
    </row>
    <row r="165" spans="2:65" s="14" customFormat="1" ht="11.25">
      <c r="B165" s="162"/>
      <c r="D165" s="149" t="s">
        <v>253</v>
      </c>
      <c r="E165" s="163" t="s">
        <v>1</v>
      </c>
      <c r="F165" s="164" t="s">
        <v>258</v>
      </c>
      <c r="H165" s="165">
        <v>234</v>
      </c>
      <c r="I165" s="166"/>
      <c r="L165" s="162"/>
      <c r="M165" s="167"/>
      <c r="T165" s="168"/>
      <c r="AT165" s="163" t="s">
        <v>253</v>
      </c>
      <c r="AU165" s="163" t="s">
        <v>86</v>
      </c>
      <c r="AV165" s="14" t="s">
        <v>229</v>
      </c>
      <c r="AW165" s="14" t="s">
        <v>32</v>
      </c>
      <c r="AX165" s="14" t="s">
        <v>84</v>
      </c>
      <c r="AY165" s="163" t="s">
        <v>223</v>
      </c>
    </row>
    <row r="166" spans="2:65" s="1" customFormat="1" ht="24.2" customHeight="1">
      <c r="B166" s="31"/>
      <c r="C166" s="169" t="s">
        <v>259</v>
      </c>
      <c r="D166" s="169" t="s">
        <v>294</v>
      </c>
      <c r="E166" s="170" t="s">
        <v>1855</v>
      </c>
      <c r="F166" s="171" t="s">
        <v>1856</v>
      </c>
      <c r="G166" s="172" t="s">
        <v>325</v>
      </c>
      <c r="H166" s="173">
        <v>486.93099999999998</v>
      </c>
      <c r="I166" s="174"/>
      <c r="J166" s="175">
        <f>ROUND(I166*H166,2)</f>
        <v>0</v>
      </c>
      <c r="K166" s="176"/>
      <c r="L166" s="31"/>
      <c r="M166" s="177" t="s">
        <v>1</v>
      </c>
      <c r="N166" s="178" t="s">
        <v>41</v>
      </c>
      <c r="P166" s="144">
        <f>O166*H166</f>
        <v>0</v>
      </c>
      <c r="Q166" s="144">
        <v>0</v>
      </c>
      <c r="R166" s="144">
        <f>Q166*H166</f>
        <v>0</v>
      </c>
      <c r="S166" s="144">
        <v>0</v>
      </c>
      <c r="T166" s="145">
        <f>S166*H166</f>
        <v>0</v>
      </c>
      <c r="AR166" s="146" t="s">
        <v>229</v>
      </c>
      <c r="AT166" s="146" t="s">
        <v>294</v>
      </c>
      <c r="AU166" s="146" t="s">
        <v>86</v>
      </c>
      <c r="AY166" s="16" t="s">
        <v>223</v>
      </c>
      <c r="BE166" s="147">
        <f>IF(N166="základní",J166,0)</f>
        <v>0</v>
      </c>
      <c r="BF166" s="147">
        <f>IF(N166="snížená",J166,0)</f>
        <v>0</v>
      </c>
      <c r="BG166" s="147">
        <f>IF(N166="zákl. přenesená",J166,0)</f>
        <v>0</v>
      </c>
      <c r="BH166" s="147">
        <f>IF(N166="sníž. přenesená",J166,0)</f>
        <v>0</v>
      </c>
      <c r="BI166" s="147">
        <f>IF(N166="nulová",J166,0)</f>
        <v>0</v>
      </c>
      <c r="BJ166" s="16" t="s">
        <v>84</v>
      </c>
      <c r="BK166" s="147">
        <f>ROUND(I166*H166,2)</f>
        <v>0</v>
      </c>
      <c r="BL166" s="16" t="s">
        <v>229</v>
      </c>
      <c r="BM166" s="146" t="s">
        <v>1857</v>
      </c>
    </row>
    <row r="167" spans="2:65" s="13" customFormat="1" ht="11.25">
      <c r="B167" s="155"/>
      <c r="D167" s="149" t="s">
        <v>253</v>
      </c>
      <c r="E167" s="156" t="s">
        <v>1</v>
      </c>
      <c r="F167" s="157" t="s">
        <v>1858</v>
      </c>
      <c r="H167" s="158">
        <v>486.93099999999998</v>
      </c>
      <c r="I167" s="159"/>
      <c r="L167" s="155"/>
      <c r="M167" s="160"/>
      <c r="T167" s="161"/>
      <c r="AT167" s="156" t="s">
        <v>253</v>
      </c>
      <c r="AU167" s="156" t="s">
        <v>86</v>
      </c>
      <c r="AV167" s="13" t="s">
        <v>86</v>
      </c>
      <c r="AW167" s="13" t="s">
        <v>32</v>
      </c>
      <c r="AX167" s="13" t="s">
        <v>76</v>
      </c>
      <c r="AY167" s="156" t="s">
        <v>223</v>
      </c>
    </row>
    <row r="168" spans="2:65" s="14" customFormat="1" ht="11.25">
      <c r="B168" s="162"/>
      <c r="D168" s="149" t="s">
        <v>253</v>
      </c>
      <c r="E168" s="163" t="s">
        <v>337</v>
      </c>
      <c r="F168" s="164" t="s">
        <v>258</v>
      </c>
      <c r="H168" s="165">
        <v>486.93099999999998</v>
      </c>
      <c r="I168" s="166"/>
      <c r="L168" s="162"/>
      <c r="M168" s="167"/>
      <c r="T168" s="168"/>
      <c r="AT168" s="163" t="s">
        <v>253</v>
      </c>
      <c r="AU168" s="163" t="s">
        <v>86</v>
      </c>
      <c r="AV168" s="14" t="s">
        <v>229</v>
      </c>
      <c r="AW168" s="14" t="s">
        <v>32</v>
      </c>
      <c r="AX168" s="14" t="s">
        <v>84</v>
      </c>
      <c r="AY168" s="163" t="s">
        <v>223</v>
      </c>
    </row>
    <row r="169" spans="2:65" s="1" customFormat="1" ht="33" customHeight="1">
      <c r="B169" s="31"/>
      <c r="C169" s="169" t="s">
        <v>263</v>
      </c>
      <c r="D169" s="169" t="s">
        <v>294</v>
      </c>
      <c r="E169" s="170" t="s">
        <v>1859</v>
      </c>
      <c r="F169" s="171" t="s">
        <v>1860</v>
      </c>
      <c r="G169" s="172" t="s">
        <v>325</v>
      </c>
      <c r="H169" s="173">
        <v>6817.0339999999997</v>
      </c>
      <c r="I169" s="174"/>
      <c r="J169" s="175">
        <f>ROUND(I169*H169,2)</f>
        <v>0</v>
      </c>
      <c r="K169" s="176"/>
      <c r="L169" s="31"/>
      <c r="M169" s="177" t="s">
        <v>1</v>
      </c>
      <c r="N169" s="178" t="s">
        <v>41</v>
      </c>
      <c r="P169" s="144">
        <f>O169*H169</f>
        <v>0</v>
      </c>
      <c r="Q169" s="144">
        <v>0</v>
      </c>
      <c r="R169" s="144">
        <f>Q169*H169</f>
        <v>0</v>
      </c>
      <c r="S169" s="144">
        <v>0</v>
      </c>
      <c r="T169" s="145">
        <f>S169*H169</f>
        <v>0</v>
      </c>
      <c r="AR169" s="146" t="s">
        <v>229</v>
      </c>
      <c r="AT169" s="146" t="s">
        <v>294</v>
      </c>
      <c r="AU169" s="146" t="s">
        <v>86</v>
      </c>
      <c r="AY169" s="16" t="s">
        <v>223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6" t="s">
        <v>84</v>
      </c>
      <c r="BK169" s="147">
        <f>ROUND(I169*H169,2)</f>
        <v>0</v>
      </c>
      <c r="BL169" s="16" t="s">
        <v>229</v>
      </c>
      <c r="BM169" s="146" t="s">
        <v>1861</v>
      </c>
    </row>
    <row r="170" spans="2:65" s="13" customFormat="1" ht="11.25">
      <c r="B170" s="155"/>
      <c r="D170" s="149" t="s">
        <v>253</v>
      </c>
      <c r="E170" s="156" t="s">
        <v>1</v>
      </c>
      <c r="F170" s="157" t="s">
        <v>337</v>
      </c>
      <c r="H170" s="158">
        <v>486.93099999999998</v>
      </c>
      <c r="I170" s="159"/>
      <c r="L170" s="155"/>
      <c r="M170" s="160"/>
      <c r="T170" s="161"/>
      <c r="AT170" s="156" t="s">
        <v>253</v>
      </c>
      <c r="AU170" s="156" t="s">
        <v>86</v>
      </c>
      <c r="AV170" s="13" t="s">
        <v>86</v>
      </c>
      <c r="AW170" s="13" t="s">
        <v>32</v>
      </c>
      <c r="AX170" s="13" t="s">
        <v>84</v>
      </c>
      <c r="AY170" s="156" t="s">
        <v>223</v>
      </c>
    </row>
    <row r="171" spans="2:65" s="13" customFormat="1" ht="11.25">
      <c r="B171" s="155"/>
      <c r="D171" s="149" t="s">
        <v>253</v>
      </c>
      <c r="F171" s="157" t="s">
        <v>1862</v>
      </c>
      <c r="H171" s="158">
        <v>6817.0339999999997</v>
      </c>
      <c r="I171" s="159"/>
      <c r="L171" s="155"/>
      <c r="M171" s="160"/>
      <c r="T171" s="161"/>
      <c r="AT171" s="156" t="s">
        <v>253</v>
      </c>
      <c r="AU171" s="156" t="s">
        <v>86</v>
      </c>
      <c r="AV171" s="13" t="s">
        <v>86</v>
      </c>
      <c r="AW171" s="13" t="s">
        <v>4</v>
      </c>
      <c r="AX171" s="13" t="s">
        <v>84</v>
      </c>
      <c r="AY171" s="156" t="s">
        <v>223</v>
      </c>
    </row>
    <row r="172" spans="2:65" s="1" customFormat="1" ht="21.75" customHeight="1">
      <c r="B172" s="31"/>
      <c r="C172" s="169" t="s">
        <v>8</v>
      </c>
      <c r="D172" s="169" t="s">
        <v>294</v>
      </c>
      <c r="E172" s="170" t="s">
        <v>1863</v>
      </c>
      <c r="F172" s="171" t="s">
        <v>1864</v>
      </c>
      <c r="G172" s="172" t="s">
        <v>325</v>
      </c>
      <c r="H172" s="173">
        <v>969.154</v>
      </c>
      <c r="I172" s="174"/>
      <c r="J172" s="175">
        <f>ROUND(I172*H172,2)</f>
        <v>0</v>
      </c>
      <c r="K172" s="176"/>
      <c r="L172" s="31"/>
      <c r="M172" s="177" t="s">
        <v>1</v>
      </c>
      <c r="N172" s="178" t="s">
        <v>41</v>
      </c>
      <c r="P172" s="144">
        <f>O172*H172</f>
        <v>0</v>
      </c>
      <c r="Q172" s="144">
        <v>0</v>
      </c>
      <c r="R172" s="144">
        <f>Q172*H172</f>
        <v>0</v>
      </c>
      <c r="S172" s="144">
        <v>0</v>
      </c>
      <c r="T172" s="145">
        <f>S172*H172</f>
        <v>0</v>
      </c>
      <c r="AR172" s="146" t="s">
        <v>229</v>
      </c>
      <c r="AT172" s="146" t="s">
        <v>294</v>
      </c>
      <c r="AU172" s="146" t="s">
        <v>86</v>
      </c>
      <c r="AY172" s="16" t="s">
        <v>223</v>
      </c>
      <c r="BE172" s="147">
        <f>IF(N172="základní",J172,0)</f>
        <v>0</v>
      </c>
      <c r="BF172" s="147">
        <f>IF(N172="snížená",J172,0)</f>
        <v>0</v>
      </c>
      <c r="BG172" s="147">
        <f>IF(N172="zákl. přenesená",J172,0)</f>
        <v>0</v>
      </c>
      <c r="BH172" s="147">
        <f>IF(N172="sníž. přenesená",J172,0)</f>
        <v>0</v>
      </c>
      <c r="BI172" s="147">
        <f>IF(N172="nulová",J172,0)</f>
        <v>0</v>
      </c>
      <c r="BJ172" s="16" t="s">
        <v>84</v>
      </c>
      <c r="BK172" s="147">
        <f>ROUND(I172*H172,2)</f>
        <v>0</v>
      </c>
      <c r="BL172" s="16" t="s">
        <v>229</v>
      </c>
      <c r="BM172" s="146" t="s">
        <v>1865</v>
      </c>
    </row>
    <row r="173" spans="2:65" s="13" customFormat="1" ht="11.25">
      <c r="B173" s="155"/>
      <c r="D173" s="149" t="s">
        <v>253</v>
      </c>
      <c r="E173" s="156" t="s">
        <v>1</v>
      </c>
      <c r="F173" s="157" t="s">
        <v>1866</v>
      </c>
      <c r="H173" s="158">
        <v>969.154</v>
      </c>
      <c r="I173" s="159"/>
      <c r="L173" s="155"/>
      <c r="M173" s="160"/>
      <c r="T173" s="161"/>
      <c r="AT173" s="156" t="s">
        <v>253</v>
      </c>
      <c r="AU173" s="156" t="s">
        <v>86</v>
      </c>
      <c r="AV173" s="13" t="s">
        <v>86</v>
      </c>
      <c r="AW173" s="13" t="s">
        <v>32</v>
      </c>
      <c r="AX173" s="13" t="s">
        <v>84</v>
      </c>
      <c r="AY173" s="156" t="s">
        <v>223</v>
      </c>
    </row>
    <row r="174" spans="2:65" s="1" customFormat="1" ht="16.5" customHeight="1">
      <c r="B174" s="31"/>
      <c r="C174" s="169" t="s">
        <v>268</v>
      </c>
      <c r="D174" s="169" t="s">
        <v>294</v>
      </c>
      <c r="E174" s="170" t="s">
        <v>567</v>
      </c>
      <c r="F174" s="171" t="s">
        <v>568</v>
      </c>
      <c r="G174" s="172" t="s">
        <v>325</v>
      </c>
      <c r="H174" s="173">
        <v>603.93100000000004</v>
      </c>
      <c r="I174" s="174"/>
      <c r="J174" s="175">
        <f>ROUND(I174*H174,2)</f>
        <v>0</v>
      </c>
      <c r="K174" s="176"/>
      <c r="L174" s="31"/>
      <c r="M174" s="177" t="s">
        <v>1</v>
      </c>
      <c r="N174" s="178" t="s">
        <v>41</v>
      </c>
      <c r="P174" s="144">
        <f>O174*H174</f>
        <v>0</v>
      </c>
      <c r="Q174" s="144">
        <v>0</v>
      </c>
      <c r="R174" s="144">
        <f>Q174*H174</f>
        <v>0</v>
      </c>
      <c r="S174" s="144">
        <v>0</v>
      </c>
      <c r="T174" s="145">
        <f>S174*H174</f>
        <v>0</v>
      </c>
      <c r="AR174" s="146" t="s">
        <v>229</v>
      </c>
      <c r="AT174" s="146" t="s">
        <v>294</v>
      </c>
      <c r="AU174" s="146" t="s">
        <v>86</v>
      </c>
      <c r="AY174" s="16" t="s">
        <v>223</v>
      </c>
      <c r="BE174" s="147">
        <f>IF(N174="základní",J174,0)</f>
        <v>0</v>
      </c>
      <c r="BF174" s="147">
        <f>IF(N174="snížená",J174,0)</f>
        <v>0</v>
      </c>
      <c r="BG174" s="147">
        <f>IF(N174="zákl. přenesená",J174,0)</f>
        <v>0</v>
      </c>
      <c r="BH174" s="147">
        <f>IF(N174="sníž. přenesená",J174,0)</f>
        <v>0</v>
      </c>
      <c r="BI174" s="147">
        <f>IF(N174="nulová",J174,0)</f>
        <v>0</v>
      </c>
      <c r="BJ174" s="16" t="s">
        <v>84</v>
      </c>
      <c r="BK174" s="147">
        <f>ROUND(I174*H174,2)</f>
        <v>0</v>
      </c>
      <c r="BL174" s="16" t="s">
        <v>229</v>
      </c>
      <c r="BM174" s="146" t="s">
        <v>1867</v>
      </c>
    </row>
    <row r="175" spans="2:65" s="13" customFormat="1" ht="11.25">
      <c r="B175" s="155"/>
      <c r="D175" s="149" t="s">
        <v>253</v>
      </c>
      <c r="E175" s="156" t="s">
        <v>1</v>
      </c>
      <c r="F175" s="157" t="s">
        <v>1868</v>
      </c>
      <c r="H175" s="158">
        <v>603.93100000000004</v>
      </c>
      <c r="I175" s="159"/>
      <c r="L175" s="155"/>
      <c r="M175" s="160"/>
      <c r="T175" s="161"/>
      <c r="AT175" s="156" t="s">
        <v>253</v>
      </c>
      <c r="AU175" s="156" t="s">
        <v>86</v>
      </c>
      <c r="AV175" s="13" t="s">
        <v>86</v>
      </c>
      <c r="AW175" s="13" t="s">
        <v>32</v>
      </c>
      <c r="AX175" s="13" t="s">
        <v>84</v>
      </c>
      <c r="AY175" s="156" t="s">
        <v>223</v>
      </c>
    </row>
    <row r="176" spans="2:65" s="1" customFormat="1" ht="24.2" customHeight="1">
      <c r="B176" s="31"/>
      <c r="C176" s="169" t="s">
        <v>256</v>
      </c>
      <c r="D176" s="169" t="s">
        <v>294</v>
      </c>
      <c r="E176" s="170" t="s">
        <v>1869</v>
      </c>
      <c r="F176" s="171" t="s">
        <v>1870</v>
      </c>
      <c r="G176" s="172" t="s">
        <v>390</v>
      </c>
      <c r="H176" s="173">
        <v>827.78300000000002</v>
      </c>
      <c r="I176" s="174"/>
      <c r="J176" s="175">
        <f>ROUND(I176*H176,2)</f>
        <v>0</v>
      </c>
      <c r="K176" s="176"/>
      <c r="L176" s="31"/>
      <c r="M176" s="177" t="s">
        <v>1</v>
      </c>
      <c r="N176" s="178" t="s">
        <v>41</v>
      </c>
      <c r="P176" s="144">
        <f>O176*H176</f>
        <v>0</v>
      </c>
      <c r="Q176" s="144">
        <v>0</v>
      </c>
      <c r="R176" s="144">
        <f>Q176*H176</f>
        <v>0</v>
      </c>
      <c r="S176" s="144">
        <v>0</v>
      </c>
      <c r="T176" s="145">
        <f>S176*H176</f>
        <v>0</v>
      </c>
      <c r="AR176" s="146" t="s">
        <v>229</v>
      </c>
      <c r="AT176" s="146" t="s">
        <v>294</v>
      </c>
      <c r="AU176" s="146" t="s">
        <v>86</v>
      </c>
      <c r="AY176" s="16" t="s">
        <v>223</v>
      </c>
      <c r="BE176" s="147">
        <f>IF(N176="základní",J176,0)</f>
        <v>0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6" t="s">
        <v>84</v>
      </c>
      <c r="BK176" s="147">
        <f>ROUND(I176*H176,2)</f>
        <v>0</v>
      </c>
      <c r="BL176" s="16" t="s">
        <v>229</v>
      </c>
      <c r="BM176" s="146" t="s">
        <v>1871</v>
      </c>
    </row>
    <row r="177" spans="2:65" s="13" customFormat="1" ht="11.25">
      <c r="B177" s="155"/>
      <c r="D177" s="149" t="s">
        <v>253</v>
      </c>
      <c r="E177" s="156" t="s">
        <v>1</v>
      </c>
      <c r="F177" s="157" t="s">
        <v>575</v>
      </c>
      <c r="H177" s="158">
        <v>827.78300000000002</v>
      </c>
      <c r="I177" s="159"/>
      <c r="L177" s="155"/>
      <c r="M177" s="160"/>
      <c r="T177" s="161"/>
      <c r="AT177" s="156" t="s">
        <v>253</v>
      </c>
      <c r="AU177" s="156" t="s">
        <v>86</v>
      </c>
      <c r="AV177" s="13" t="s">
        <v>86</v>
      </c>
      <c r="AW177" s="13" t="s">
        <v>32</v>
      </c>
      <c r="AX177" s="13" t="s">
        <v>84</v>
      </c>
      <c r="AY177" s="156" t="s">
        <v>223</v>
      </c>
    </row>
    <row r="178" spans="2:65" s="1" customFormat="1" ht="24.2" customHeight="1">
      <c r="B178" s="31"/>
      <c r="C178" s="169" t="s">
        <v>273</v>
      </c>
      <c r="D178" s="169" t="s">
        <v>294</v>
      </c>
      <c r="E178" s="170" t="s">
        <v>1872</v>
      </c>
      <c r="F178" s="171" t="s">
        <v>578</v>
      </c>
      <c r="G178" s="172" t="s">
        <v>325</v>
      </c>
      <c r="H178" s="173">
        <v>685.303</v>
      </c>
      <c r="I178" s="174"/>
      <c r="J178" s="175">
        <f>ROUND(I178*H178,2)</f>
        <v>0</v>
      </c>
      <c r="K178" s="176"/>
      <c r="L178" s="31"/>
      <c r="M178" s="177" t="s">
        <v>1</v>
      </c>
      <c r="N178" s="178" t="s">
        <v>41</v>
      </c>
      <c r="P178" s="144">
        <f>O178*H178</f>
        <v>0</v>
      </c>
      <c r="Q178" s="144">
        <v>0</v>
      </c>
      <c r="R178" s="144">
        <f>Q178*H178</f>
        <v>0</v>
      </c>
      <c r="S178" s="144">
        <v>0</v>
      </c>
      <c r="T178" s="145">
        <f>S178*H178</f>
        <v>0</v>
      </c>
      <c r="AR178" s="146" t="s">
        <v>229</v>
      </c>
      <c r="AT178" s="146" t="s">
        <v>294</v>
      </c>
      <c r="AU178" s="146" t="s">
        <v>86</v>
      </c>
      <c r="AY178" s="16" t="s">
        <v>223</v>
      </c>
      <c r="BE178" s="147">
        <f>IF(N178="základní",J178,0)</f>
        <v>0</v>
      </c>
      <c r="BF178" s="147">
        <f>IF(N178="snížená",J178,0)</f>
        <v>0</v>
      </c>
      <c r="BG178" s="147">
        <f>IF(N178="zákl. přenesená",J178,0)</f>
        <v>0</v>
      </c>
      <c r="BH178" s="147">
        <f>IF(N178="sníž. přenesená",J178,0)</f>
        <v>0</v>
      </c>
      <c r="BI178" s="147">
        <f>IF(N178="nulová",J178,0)</f>
        <v>0</v>
      </c>
      <c r="BJ178" s="16" t="s">
        <v>84</v>
      </c>
      <c r="BK178" s="147">
        <f>ROUND(I178*H178,2)</f>
        <v>0</v>
      </c>
      <c r="BL178" s="16" t="s">
        <v>229</v>
      </c>
      <c r="BM178" s="146" t="s">
        <v>1873</v>
      </c>
    </row>
    <row r="179" spans="2:65" s="13" customFormat="1" ht="11.25">
      <c r="B179" s="155"/>
      <c r="D179" s="149" t="s">
        <v>253</v>
      </c>
      <c r="E179" s="156" t="s">
        <v>1</v>
      </c>
      <c r="F179" s="157" t="s">
        <v>1874</v>
      </c>
      <c r="H179" s="158">
        <v>685.303</v>
      </c>
      <c r="I179" s="159"/>
      <c r="L179" s="155"/>
      <c r="M179" s="160"/>
      <c r="T179" s="161"/>
      <c r="AT179" s="156" t="s">
        <v>253</v>
      </c>
      <c r="AU179" s="156" t="s">
        <v>86</v>
      </c>
      <c r="AV179" s="13" t="s">
        <v>86</v>
      </c>
      <c r="AW179" s="13" t="s">
        <v>32</v>
      </c>
      <c r="AX179" s="13" t="s">
        <v>76</v>
      </c>
      <c r="AY179" s="156" t="s">
        <v>223</v>
      </c>
    </row>
    <row r="180" spans="2:65" s="14" customFormat="1" ht="11.25">
      <c r="B180" s="162"/>
      <c r="D180" s="149" t="s">
        <v>253</v>
      </c>
      <c r="E180" s="163" t="s">
        <v>339</v>
      </c>
      <c r="F180" s="164" t="s">
        <v>258</v>
      </c>
      <c r="H180" s="165">
        <v>685.303</v>
      </c>
      <c r="I180" s="166"/>
      <c r="L180" s="162"/>
      <c r="M180" s="167"/>
      <c r="T180" s="168"/>
      <c r="AT180" s="163" t="s">
        <v>253</v>
      </c>
      <c r="AU180" s="163" t="s">
        <v>86</v>
      </c>
      <c r="AV180" s="14" t="s">
        <v>229</v>
      </c>
      <c r="AW180" s="14" t="s">
        <v>32</v>
      </c>
      <c r="AX180" s="14" t="s">
        <v>84</v>
      </c>
      <c r="AY180" s="163" t="s">
        <v>223</v>
      </c>
    </row>
    <row r="181" spans="2:65" s="1" customFormat="1" ht="24.2" customHeight="1">
      <c r="B181" s="31"/>
      <c r="C181" s="169" t="s">
        <v>276</v>
      </c>
      <c r="D181" s="169" t="s">
        <v>294</v>
      </c>
      <c r="E181" s="170" t="s">
        <v>585</v>
      </c>
      <c r="F181" s="171" t="s">
        <v>586</v>
      </c>
      <c r="G181" s="172" t="s">
        <v>325</v>
      </c>
      <c r="H181" s="173">
        <v>137.23699999999999</v>
      </c>
      <c r="I181" s="174"/>
      <c r="J181" s="175">
        <f>ROUND(I181*H181,2)</f>
        <v>0</v>
      </c>
      <c r="K181" s="176"/>
      <c r="L181" s="31"/>
      <c r="M181" s="177" t="s">
        <v>1</v>
      </c>
      <c r="N181" s="178" t="s">
        <v>41</v>
      </c>
      <c r="P181" s="144">
        <f>O181*H181</f>
        <v>0</v>
      </c>
      <c r="Q181" s="144">
        <v>0</v>
      </c>
      <c r="R181" s="144">
        <f>Q181*H181</f>
        <v>0</v>
      </c>
      <c r="S181" s="144">
        <v>0</v>
      </c>
      <c r="T181" s="145">
        <f>S181*H181</f>
        <v>0</v>
      </c>
      <c r="AR181" s="146" t="s">
        <v>229</v>
      </c>
      <c r="AT181" s="146" t="s">
        <v>294</v>
      </c>
      <c r="AU181" s="146" t="s">
        <v>86</v>
      </c>
      <c r="AY181" s="16" t="s">
        <v>223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6" t="s">
        <v>84</v>
      </c>
      <c r="BK181" s="147">
        <f>ROUND(I181*H181,2)</f>
        <v>0</v>
      </c>
      <c r="BL181" s="16" t="s">
        <v>229</v>
      </c>
      <c r="BM181" s="146" t="s">
        <v>1875</v>
      </c>
    </row>
    <row r="182" spans="2:65" s="13" customFormat="1" ht="11.25">
      <c r="B182" s="155"/>
      <c r="D182" s="149" t="s">
        <v>253</v>
      </c>
      <c r="E182" s="156" t="s">
        <v>1</v>
      </c>
      <c r="F182" s="157" t="s">
        <v>1876</v>
      </c>
      <c r="H182" s="158">
        <v>70.403000000000006</v>
      </c>
      <c r="I182" s="159"/>
      <c r="L182" s="155"/>
      <c r="M182" s="160"/>
      <c r="T182" s="161"/>
      <c r="AT182" s="156" t="s">
        <v>253</v>
      </c>
      <c r="AU182" s="156" t="s">
        <v>86</v>
      </c>
      <c r="AV182" s="13" t="s">
        <v>86</v>
      </c>
      <c r="AW182" s="13" t="s">
        <v>32</v>
      </c>
      <c r="AX182" s="13" t="s">
        <v>76</v>
      </c>
      <c r="AY182" s="156" t="s">
        <v>223</v>
      </c>
    </row>
    <row r="183" spans="2:65" s="13" customFormat="1" ht="11.25">
      <c r="B183" s="155"/>
      <c r="D183" s="149" t="s">
        <v>253</v>
      </c>
      <c r="E183" s="156" t="s">
        <v>1</v>
      </c>
      <c r="F183" s="157" t="s">
        <v>1877</v>
      </c>
      <c r="H183" s="158">
        <v>-2.633</v>
      </c>
      <c r="I183" s="159"/>
      <c r="L183" s="155"/>
      <c r="M183" s="160"/>
      <c r="T183" s="161"/>
      <c r="AT183" s="156" t="s">
        <v>253</v>
      </c>
      <c r="AU183" s="156" t="s">
        <v>86</v>
      </c>
      <c r="AV183" s="13" t="s">
        <v>86</v>
      </c>
      <c r="AW183" s="13" t="s">
        <v>32</v>
      </c>
      <c r="AX183" s="13" t="s">
        <v>76</v>
      </c>
      <c r="AY183" s="156" t="s">
        <v>223</v>
      </c>
    </row>
    <row r="184" spans="2:65" s="13" customFormat="1" ht="11.25">
      <c r="B184" s="155"/>
      <c r="D184" s="149" t="s">
        <v>253</v>
      </c>
      <c r="E184" s="156" t="s">
        <v>1</v>
      </c>
      <c r="F184" s="157" t="s">
        <v>1878</v>
      </c>
      <c r="H184" s="158">
        <v>47.234999999999999</v>
      </c>
      <c r="I184" s="159"/>
      <c r="L184" s="155"/>
      <c r="M184" s="160"/>
      <c r="T184" s="161"/>
      <c r="AT184" s="156" t="s">
        <v>253</v>
      </c>
      <c r="AU184" s="156" t="s">
        <v>86</v>
      </c>
      <c r="AV184" s="13" t="s">
        <v>86</v>
      </c>
      <c r="AW184" s="13" t="s">
        <v>32</v>
      </c>
      <c r="AX184" s="13" t="s">
        <v>76</v>
      </c>
      <c r="AY184" s="156" t="s">
        <v>223</v>
      </c>
    </row>
    <row r="185" spans="2:65" s="13" customFormat="1" ht="11.25">
      <c r="B185" s="155"/>
      <c r="D185" s="149" t="s">
        <v>253</v>
      </c>
      <c r="E185" s="156" t="s">
        <v>1</v>
      </c>
      <c r="F185" s="157" t="s">
        <v>1879</v>
      </c>
      <c r="H185" s="158">
        <v>-3.6659999999999999</v>
      </c>
      <c r="I185" s="159"/>
      <c r="L185" s="155"/>
      <c r="M185" s="160"/>
      <c r="T185" s="161"/>
      <c r="AT185" s="156" t="s">
        <v>253</v>
      </c>
      <c r="AU185" s="156" t="s">
        <v>86</v>
      </c>
      <c r="AV185" s="13" t="s">
        <v>86</v>
      </c>
      <c r="AW185" s="13" t="s">
        <v>32</v>
      </c>
      <c r="AX185" s="13" t="s">
        <v>76</v>
      </c>
      <c r="AY185" s="156" t="s">
        <v>223</v>
      </c>
    </row>
    <row r="186" spans="2:65" s="13" customFormat="1" ht="11.25">
      <c r="B186" s="155"/>
      <c r="D186" s="149" t="s">
        <v>253</v>
      </c>
      <c r="E186" s="156" t="s">
        <v>1</v>
      </c>
      <c r="F186" s="157" t="s">
        <v>1880</v>
      </c>
      <c r="H186" s="158">
        <v>44.430999999999997</v>
      </c>
      <c r="I186" s="159"/>
      <c r="L186" s="155"/>
      <c r="M186" s="160"/>
      <c r="T186" s="161"/>
      <c r="AT186" s="156" t="s">
        <v>253</v>
      </c>
      <c r="AU186" s="156" t="s">
        <v>86</v>
      </c>
      <c r="AV186" s="13" t="s">
        <v>86</v>
      </c>
      <c r="AW186" s="13" t="s">
        <v>32</v>
      </c>
      <c r="AX186" s="13" t="s">
        <v>76</v>
      </c>
      <c r="AY186" s="156" t="s">
        <v>223</v>
      </c>
    </row>
    <row r="187" spans="2:65" s="13" customFormat="1" ht="11.25">
      <c r="B187" s="155"/>
      <c r="D187" s="149" t="s">
        <v>253</v>
      </c>
      <c r="E187" s="156" t="s">
        <v>1</v>
      </c>
      <c r="F187" s="157" t="s">
        <v>1881</v>
      </c>
      <c r="H187" s="158">
        <v>-4.3620000000000001</v>
      </c>
      <c r="I187" s="159"/>
      <c r="L187" s="155"/>
      <c r="M187" s="160"/>
      <c r="T187" s="161"/>
      <c r="AT187" s="156" t="s">
        <v>253</v>
      </c>
      <c r="AU187" s="156" t="s">
        <v>86</v>
      </c>
      <c r="AV187" s="13" t="s">
        <v>86</v>
      </c>
      <c r="AW187" s="13" t="s">
        <v>32</v>
      </c>
      <c r="AX187" s="13" t="s">
        <v>76</v>
      </c>
      <c r="AY187" s="156" t="s">
        <v>223</v>
      </c>
    </row>
    <row r="188" spans="2:65" s="13" customFormat="1" ht="11.25">
      <c r="B188" s="155"/>
      <c r="D188" s="149" t="s">
        <v>253</v>
      </c>
      <c r="E188" s="156" t="s">
        <v>1</v>
      </c>
      <c r="F188" s="157" t="s">
        <v>1882</v>
      </c>
      <c r="H188" s="158">
        <v>-14.170999999999999</v>
      </c>
      <c r="I188" s="159"/>
      <c r="L188" s="155"/>
      <c r="M188" s="160"/>
      <c r="T188" s="161"/>
      <c r="AT188" s="156" t="s">
        <v>253</v>
      </c>
      <c r="AU188" s="156" t="s">
        <v>86</v>
      </c>
      <c r="AV188" s="13" t="s">
        <v>86</v>
      </c>
      <c r="AW188" s="13" t="s">
        <v>32</v>
      </c>
      <c r="AX188" s="13" t="s">
        <v>76</v>
      </c>
      <c r="AY188" s="156" t="s">
        <v>223</v>
      </c>
    </row>
    <row r="189" spans="2:65" s="14" customFormat="1" ht="11.25">
      <c r="B189" s="162"/>
      <c r="D189" s="149" t="s">
        <v>253</v>
      </c>
      <c r="E189" s="163" t="s">
        <v>343</v>
      </c>
      <c r="F189" s="164" t="s">
        <v>258</v>
      </c>
      <c r="H189" s="165">
        <v>137.23699999999999</v>
      </c>
      <c r="I189" s="166"/>
      <c r="L189" s="162"/>
      <c r="M189" s="167"/>
      <c r="T189" s="168"/>
      <c r="AT189" s="163" t="s">
        <v>253</v>
      </c>
      <c r="AU189" s="163" t="s">
        <v>86</v>
      </c>
      <c r="AV189" s="14" t="s">
        <v>229</v>
      </c>
      <c r="AW189" s="14" t="s">
        <v>32</v>
      </c>
      <c r="AX189" s="14" t="s">
        <v>84</v>
      </c>
      <c r="AY189" s="163" t="s">
        <v>223</v>
      </c>
    </row>
    <row r="190" spans="2:65" s="1" customFormat="1" ht="16.5" customHeight="1">
      <c r="B190" s="31"/>
      <c r="C190" s="133" t="s">
        <v>279</v>
      </c>
      <c r="D190" s="133" t="s">
        <v>225</v>
      </c>
      <c r="E190" s="134" t="s">
        <v>1883</v>
      </c>
      <c r="F190" s="135" t="s">
        <v>1884</v>
      </c>
      <c r="G190" s="136" t="s">
        <v>390</v>
      </c>
      <c r="H190" s="137">
        <v>512.12800000000004</v>
      </c>
      <c r="I190" s="138"/>
      <c r="J190" s="139">
        <f>ROUND(I190*H190,2)</f>
        <v>0</v>
      </c>
      <c r="K190" s="140"/>
      <c r="L190" s="141"/>
      <c r="M190" s="142" t="s">
        <v>1</v>
      </c>
      <c r="N190" s="143" t="s">
        <v>41</v>
      </c>
      <c r="P190" s="144">
        <f>O190*H190</f>
        <v>0</v>
      </c>
      <c r="Q190" s="144">
        <v>1</v>
      </c>
      <c r="R190" s="144">
        <f>Q190*H190</f>
        <v>512.12800000000004</v>
      </c>
      <c r="S190" s="144">
        <v>0</v>
      </c>
      <c r="T190" s="145">
        <f>S190*H190</f>
        <v>0</v>
      </c>
      <c r="AR190" s="146" t="s">
        <v>228</v>
      </c>
      <c r="AT190" s="146" t="s">
        <v>225</v>
      </c>
      <c r="AU190" s="146" t="s">
        <v>86</v>
      </c>
      <c r="AY190" s="16" t="s">
        <v>223</v>
      </c>
      <c r="BE190" s="147">
        <f>IF(N190="základní",J190,0)</f>
        <v>0</v>
      </c>
      <c r="BF190" s="147">
        <f>IF(N190="snížená",J190,0)</f>
        <v>0</v>
      </c>
      <c r="BG190" s="147">
        <f>IF(N190="zákl. přenesená",J190,0)</f>
        <v>0</v>
      </c>
      <c r="BH190" s="147">
        <f>IF(N190="sníž. přenesená",J190,0)</f>
        <v>0</v>
      </c>
      <c r="BI190" s="147">
        <f>IF(N190="nulová",J190,0)</f>
        <v>0</v>
      </c>
      <c r="BJ190" s="16" t="s">
        <v>84</v>
      </c>
      <c r="BK190" s="147">
        <f>ROUND(I190*H190,2)</f>
        <v>0</v>
      </c>
      <c r="BL190" s="16" t="s">
        <v>229</v>
      </c>
      <c r="BM190" s="146" t="s">
        <v>1885</v>
      </c>
    </row>
    <row r="191" spans="2:65" s="13" customFormat="1" ht="11.25">
      <c r="B191" s="155"/>
      <c r="D191" s="149" t="s">
        <v>253</v>
      </c>
      <c r="E191" s="156" t="s">
        <v>1794</v>
      </c>
      <c r="F191" s="157" t="s">
        <v>1886</v>
      </c>
      <c r="H191" s="158">
        <v>512.12800000000004</v>
      </c>
      <c r="I191" s="159"/>
      <c r="L191" s="155"/>
      <c r="M191" s="160"/>
      <c r="T191" s="161"/>
      <c r="AT191" s="156" t="s">
        <v>253</v>
      </c>
      <c r="AU191" s="156" t="s">
        <v>86</v>
      </c>
      <c r="AV191" s="13" t="s">
        <v>86</v>
      </c>
      <c r="AW191" s="13" t="s">
        <v>32</v>
      </c>
      <c r="AX191" s="13" t="s">
        <v>84</v>
      </c>
      <c r="AY191" s="156" t="s">
        <v>223</v>
      </c>
    </row>
    <row r="192" spans="2:65" s="1" customFormat="1" ht="16.5" customHeight="1">
      <c r="B192" s="31"/>
      <c r="C192" s="133" t="s">
        <v>282</v>
      </c>
      <c r="D192" s="133" t="s">
        <v>225</v>
      </c>
      <c r="E192" s="134" t="s">
        <v>1887</v>
      </c>
      <c r="F192" s="135" t="s">
        <v>1888</v>
      </c>
      <c r="G192" s="136" t="s">
        <v>390</v>
      </c>
      <c r="H192" s="137">
        <v>260.75</v>
      </c>
      <c r="I192" s="138"/>
      <c r="J192" s="139">
        <f>ROUND(I192*H192,2)</f>
        <v>0</v>
      </c>
      <c r="K192" s="140"/>
      <c r="L192" s="141"/>
      <c r="M192" s="142" t="s">
        <v>1</v>
      </c>
      <c r="N192" s="143" t="s">
        <v>41</v>
      </c>
      <c r="P192" s="144">
        <f>O192*H192</f>
        <v>0</v>
      </c>
      <c r="Q192" s="144">
        <v>1</v>
      </c>
      <c r="R192" s="144">
        <f>Q192*H192</f>
        <v>260.75</v>
      </c>
      <c r="S192" s="144">
        <v>0</v>
      </c>
      <c r="T192" s="145">
        <f>S192*H192</f>
        <v>0</v>
      </c>
      <c r="AR192" s="146" t="s">
        <v>228</v>
      </c>
      <c r="AT192" s="146" t="s">
        <v>225</v>
      </c>
      <c r="AU192" s="146" t="s">
        <v>86</v>
      </c>
      <c r="AY192" s="16" t="s">
        <v>223</v>
      </c>
      <c r="BE192" s="147">
        <f>IF(N192="základní",J192,0)</f>
        <v>0</v>
      </c>
      <c r="BF192" s="147">
        <f>IF(N192="snížená",J192,0)</f>
        <v>0</v>
      </c>
      <c r="BG192" s="147">
        <f>IF(N192="zákl. přenesená",J192,0)</f>
        <v>0</v>
      </c>
      <c r="BH192" s="147">
        <f>IF(N192="sníž. přenesená",J192,0)</f>
        <v>0</v>
      </c>
      <c r="BI192" s="147">
        <f>IF(N192="nulová",J192,0)</f>
        <v>0</v>
      </c>
      <c r="BJ192" s="16" t="s">
        <v>84</v>
      </c>
      <c r="BK192" s="147">
        <f>ROUND(I192*H192,2)</f>
        <v>0</v>
      </c>
      <c r="BL192" s="16" t="s">
        <v>229</v>
      </c>
      <c r="BM192" s="146" t="s">
        <v>1889</v>
      </c>
    </row>
    <row r="193" spans="2:65" s="13" customFormat="1" ht="11.25">
      <c r="B193" s="155"/>
      <c r="D193" s="149" t="s">
        <v>253</v>
      </c>
      <c r="E193" s="156" t="s">
        <v>1</v>
      </c>
      <c r="F193" s="157" t="s">
        <v>604</v>
      </c>
      <c r="H193" s="158">
        <v>260.75</v>
      </c>
      <c r="I193" s="159"/>
      <c r="L193" s="155"/>
      <c r="M193" s="160"/>
      <c r="T193" s="161"/>
      <c r="AT193" s="156" t="s">
        <v>253</v>
      </c>
      <c r="AU193" s="156" t="s">
        <v>86</v>
      </c>
      <c r="AV193" s="13" t="s">
        <v>86</v>
      </c>
      <c r="AW193" s="13" t="s">
        <v>32</v>
      </c>
      <c r="AX193" s="13" t="s">
        <v>84</v>
      </c>
      <c r="AY193" s="156" t="s">
        <v>223</v>
      </c>
    </row>
    <row r="194" spans="2:65" s="1" customFormat="1" ht="16.5" customHeight="1">
      <c r="B194" s="31"/>
      <c r="C194" s="133" t="s">
        <v>285</v>
      </c>
      <c r="D194" s="133" t="s">
        <v>225</v>
      </c>
      <c r="E194" s="134" t="s">
        <v>596</v>
      </c>
      <c r="F194" s="135" t="s">
        <v>597</v>
      </c>
      <c r="G194" s="136" t="s">
        <v>390</v>
      </c>
      <c r="H194" s="137">
        <v>446.80099999999999</v>
      </c>
      <c r="I194" s="138"/>
      <c r="J194" s="139">
        <f>ROUND(I194*H194,2)</f>
        <v>0</v>
      </c>
      <c r="K194" s="140"/>
      <c r="L194" s="141"/>
      <c r="M194" s="142" t="s">
        <v>1</v>
      </c>
      <c r="N194" s="143" t="s">
        <v>41</v>
      </c>
      <c r="P194" s="144">
        <f>O194*H194</f>
        <v>0</v>
      </c>
      <c r="Q194" s="144">
        <v>1</v>
      </c>
      <c r="R194" s="144">
        <f>Q194*H194</f>
        <v>446.80099999999999</v>
      </c>
      <c r="S194" s="144">
        <v>0</v>
      </c>
      <c r="T194" s="145">
        <f>S194*H194</f>
        <v>0</v>
      </c>
      <c r="AR194" s="146" t="s">
        <v>228</v>
      </c>
      <c r="AT194" s="146" t="s">
        <v>225</v>
      </c>
      <c r="AU194" s="146" t="s">
        <v>86</v>
      </c>
      <c r="AY194" s="16" t="s">
        <v>223</v>
      </c>
      <c r="BE194" s="147">
        <f>IF(N194="základní",J194,0)</f>
        <v>0</v>
      </c>
      <c r="BF194" s="147">
        <f>IF(N194="snížená",J194,0)</f>
        <v>0</v>
      </c>
      <c r="BG194" s="147">
        <f>IF(N194="zákl. přenesená",J194,0)</f>
        <v>0</v>
      </c>
      <c r="BH194" s="147">
        <f>IF(N194="sníž. přenesená",J194,0)</f>
        <v>0</v>
      </c>
      <c r="BI194" s="147">
        <f>IF(N194="nulová",J194,0)</f>
        <v>0</v>
      </c>
      <c r="BJ194" s="16" t="s">
        <v>84</v>
      </c>
      <c r="BK194" s="147">
        <f>ROUND(I194*H194,2)</f>
        <v>0</v>
      </c>
      <c r="BL194" s="16" t="s">
        <v>229</v>
      </c>
      <c r="BM194" s="146" t="s">
        <v>1890</v>
      </c>
    </row>
    <row r="195" spans="2:65" s="13" customFormat="1" ht="11.25">
      <c r="B195" s="155"/>
      <c r="D195" s="149" t="s">
        <v>253</v>
      </c>
      <c r="E195" s="156" t="s">
        <v>1</v>
      </c>
      <c r="F195" s="157" t="s">
        <v>1891</v>
      </c>
      <c r="H195" s="158">
        <v>657.40099999999995</v>
      </c>
      <c r="I195" s="159"/>
      <c r="L195" s="155"/>
      <c r="M195" s="160"/>
      <c r="T195" s="161"/>
      <c r="AT195" s="156" t="s">
        <v>253</v>
      </c>
      <c r="AU195" s="156" t="s">
        <v>86</v>
      </c>
      <c r="AV195" s="13" t="s">
        <v>86</v>
      </c>
      <c r="AW195" s="13" t="s">
        <v>32</v>
      </c>
      <c r="AX195" s="13" t="s">
        <v>76</v>
      </c>
      <c r="AY195" s="156" t="s">
        <v>223</v>
      </c>
    </row>
    <row r="196" spans="2:65" s="13" customFormat="1" ht="11.25">
      <c r="B196" s="155"/>
      <c r="D196" s="149" t="s">
        <v>253</v>
      </c>
      <c r="E196" s="156" t="s">
        <v>1</v>
      </c>
      <c r="F196" s="157" t="s">
        <v>1892</v>
      </c>
      <c r="H196" s="158">
        <v>-210.6</v>
      </c>
      <c r="I196" s="159"/>
      <c r="L196" s="155"/>
      <c r="M196" s="160"/>
      <c r="T196" s="161"/>
      <c r="AT196" s="156" t="s">
        <v>253</v>
      </c>
      <c r="AU196" s="156" t="s">
        <v>86</v>
      </c>
      <c r="AV196" s="13" t="s">
        <v>86</v>
      </c>
      <c r="AW196" s="13" t="s">
        <v>32</v>
      </c>
      <c r="AX196" s="13" t="s">
        <v>76</v>
      </c>
      <c r="AY196" s="156" t="s">
        <v>223</v>
      </c>
    </row>
    <row r="197" spans="2:65" s="14" customFormat="1" ht="11.25">
      <c r="B197" s="162"/>
      <c r="D197" s="149" t="s">
        <v>253</v>
      </c>
      <c r="E197" s="163" t="s">
        <v>1</v>
      </c>
      <c r="F197" s="164" t="s">
        <v>258</v>
      </c>
      <c r="H197" s="165">
        <v>446.80099999999999</v>
      </c>
      <c r="I197" s="166"/>
      <c r="L197" s="162"/>
      <c r="M197" s="167"/>
      <c r="T197" s="168"/>
      <c r="AT197" s="163" t="s">
        <v>253</v>
      </c>
      <c r="AU197" s="163" t="s">
        <v>86</v>
      </c>
      <c r="AV197" s="14" t="s">
        <v>229</v>
      </c>
      <c r="AW197" s="14" t="s">
        <v>32</v>
      </c>
      <c r="AX197" s="14" t="s">
        <v>84</v>
      </c>
      <c r="AY197" s="163" t="s">
        <v>223</v>
      </c>
    </row>
    <row r="198" spans="2:65" s="11" customFormat="1" ht="22.9" customHeight="1">
      <c r="B198" s="121"/>
      <c r="D198" s="122" t="s">
        <v>75</v>
      </c>
      <c r="E198" s="131" t="s">
        <v>86</v>
      </c>
      <c r="F198" s="131" t="s">
        <v>780</v>
      </c>
      <c r="I198" s="124"/>
      <c r="J198" s="132">
        <f>BK198</f>
        <v>0</v>
      </c>
      <c r="L198" s="121"/>
      <c r="M198" s="126"/>
      <c r="P198" s="127">
        <f>SUM(P199:P218)</f>
        <v>0</v>
      </c>
      <c r="R198" s="127">
        <f>SUM(R199:R218)</f>
        <v>51.398702</v>
      </c>
      <c r="T198" s="128">
        <f>SUM(T199:T218)</f>
        <v>0</v>
      </c>
      <c r="AR198" s="122" t="s">
        <v>84</v>
      </c>
      <c r="AT198" s="129" t="s">
        <v>75</v>
      </c>
      <c r="AU198" s="129" t="s">
        <v>84</v>
      </c>
      <c r="AY198" s="122" t="s">
        <v>223</v>
      </c>
      <c r="BK198" s="130">
        <f>SUM(BK199:BK218)</f>
        <v>0</v>
      </c>
    </row>
    <row r="199" spans="2:65" s="1" customFormat="1" ht="24.2" customHeight="1">
      <c r="B199" s="31"/>
      <c r="C199" s="169" t="s">
        <v>288</v>
      </c>
      <c r="D199" s="169" t="s">
        <v>294</v>
      </c>
      <c r="E199" s="170" t="s">
        <v>1893</v>
      </c>
      <c r="F199" s="171" t="s">
        <v>1894</v>
      </c>
      <c r="G199" s="172" t="s">
        <v>196</v>
      </c>
      <c r="H199" s="173">
        <v>108.8</v>
      </c>
      <c r="I199" s="174"/>
      <c r="J199" s="175">
        <f>ROUND(I199*H199,2)</f>
        <v>0</v>
      </c>
      <c r="K199" s="176"/>
      <c r="L199" s="31"/>
      <c r="M199" s="177" t="s">
        <v>1</v>
      </c>
      <c r="N199" s="178" t="s">
        <v>41</v>
      </c>
      <c r="P199" s="144">
        <f>O199*H199</f>
        <v>0</v>
      </c>
      <c r="Q199" s="144">
        <v>1.16E-3</v>
      </c>
      <c r="R199" s="144">
        <f>Q199*H199</f>
        <v>0.12620799999999999</v>
      </c>
      <c r="S199" s="144">
        <v>0</v>
      </c>
      <c r="T199" s="145">
        <f>S199*H199</f>
        <v>0</v>
      </c>
      <c r="AR199" s="146" t="s">
        <v>229</v>
      </c>
      <c r="AT199" s="146" t="s">
        <v>294</v>
      </c>
      <c r="AU199" s="146" t="s">
        <v>86</v>
      </c>
      <c r="AY199" s="16" t="s">
        <v>223</v>
      </c>
      <c r="BE199" s="147">
        <f>IF(N199="základní",J199,0)</f>
        <v>0</v>
      </c>
      <c r="BF199" s="147">
        <f>IF(N199="snížená",J199,0)</f>
        <v>0</v>
      </c>
      <c r="BG199" s="147">
        <f>IF(N199="zákl. přenesená",J199,0)</f>
        <v>0</v>
      </c>
      <c r="BH199" s="147">
        <f>IF(N199="sníž. přenesená",J199,0)</f>
        <v>0</v>
      </c>
      <c r="BI199" s="147">
        <f>IF(N199="nulová",J199,0)</f>
        <v>0</v>
      </c>
      <c r="BJ199" s="16" t="s">
        <v>84</v>
      </c>
      <c r="BK199" s="147">
        <f>ROUND(I199*H199,2)</f>
        <v>0</v>
      </c>
      <c r="BL199" s="16" t="s">
        <v>229</v>
      </c>
      <c r="BM199" s="146" t="s">
        <v>1895</v>
      </c>
    </row>
    <row r="200" spans="2:65" s="13" customFormat="1" ht="11.25">
      <c r="B200" s="155"/>
      <c r="D200" s="149" t="s">
        <v>253</v>
      </c>
      <c r="E200" s="156" t="s">
        <v>1</v>
      </c>
      <c r="F200" s="157" t="s">
        <v>1896</v>
      </c>
      <c r="H200" s="158">
        <v>108.8</v>
      </c>
      <c r="I200" s="159"/>
      <c r="L200" s="155"/>
      <c r="M200" s="160"/>
      <c r="T200" s="161"/>
      <c r="AT200" s="156" t="s">
        <v>253</v>
      </c>
      <c r="AU200" s="156" t="s">
        <v>86</v>
      </c>
      <c r="AV200" s="13" t="s">
        <v>86</v>
      </c>
      <c r="AW200" s="13" t="s">
        <v>32</v>
      </c>
      <c r="AX200" s="13" t="s">
        <v>84</v>
      </c>
      <c r="AY200" s="156" t="s">
        <v>223</v>
      </c>
    </row>
    <row r="201" spans="2:65" s="1" customFormat="1" ht="24.2" customHeight="1">
      <c r="B201" s="31"/>
      <c r="C201" s="169" t="s">
        <v>7</v>
      </c>
      <c r="D201" s="169" t="s">
        <v>294</v>
      </c>
      <c r="E201" s="170" t="s">
        <v>1897</v>
      </c>
      <c r="F201" s="171" t="s">
        <v>1898</v>
      </c>
      <c r="G201" s="172" t="s">
        <v>196</v>
      </c>
      <c r="H201" s="173">
        <v>94</v>
      </c>
      <c r="I201" s="174"/>
      <c r="J201" s="175">
        <f>ROUND(I201*H201,2)</f>
        <v>0</v>
      </c>
      <c r="K201" s="176"/>
      <c r="L201" s="31"/>
      <c r="M201" s="177" t="s">
        <v>1</v>
      </c>
      <c r="N201" s="178" t="s">
        <v>41</v>
      </c>
      <c r="P201" s="144">
        <f>O201*H201</f>
        <v>0</v>
      </c>
      <c r="Q201" s="144">
        <v>1.33E-3</v>
      </c>
      <c r="R201" s="144">
        <f>Q201*H201</f>
        <v>0.12501999999999999</v>
      </c>
      <c r="S201" s="144">
        <v>0</v>
      </c>
      <c r="T201" s="145">
        <f>S201*H201</f>
        <v>0</v>
      </c>
      <c r="AR201" s="146" t="s">
        <v>229</v>
      </c>
      <c r="AT201" s="146" t="s">
        <v>294</v>
      </c>
      <c r="AU201" s="146" t="s">
        <v>86</v>
      </c>
      <c r="AY201" s="16" t="s">
        <v>223</v>
      </c>
      <c r="BE201" s="147">
        <f>IF(N201="základní",J201,0)</f>
        <v>0</v>
      </c>
      <c r="BF201" s="147">
        <f>IF(N201="snížená",J201,0)</f>
        <v>0</v>
      </c>
      <c r="BG201" s="147">
        <f>IF(N201="zákl. přenesená",J201,0)</f>
        <v>0</v>
      </c>
      <c r="BH201" s="147">
        <f>IF(N201="sníž. přenesená",J201,0)</f>
        <v>0</v>
      </c>
      <c r="BI201" s="147">
        <f>IF(N201="nulová",J201,0)</f>
        <v>0</v>
      </c>
      <c r="BJ201" s="16" t="s">
        <v>84</v>
      </c>
      <c r="BK201" s="147">
        <f>ROUND(I201*H201,2)</f>
        <v>0</v>
      </c>
      <c r="BL201" s="16" t="s">
        <v>229</v>
      </c>
      <c r="BM201" s="146" t="s">
        <v>1899</v>
      </c>
    </row>
    <row r="202" spans="2:65" s="1" customFormat="1" ht="21.75" customHeight="1">
      <c r="B202" s="31"/>
      <c r="C202" s="169" t="s">
        <v>293</v>
      </c>
      <c r="D202" s="169" t="s">
        <v>294</v>
      </c>
      <c r="E202" s="170" t="s">
        <v>1900</v>
      </c>
      <c r="F202" s="171" t="s">
        <v>1901</v>
      </c>
      <c r="G202" s="172" t="s">
        <v>311</v>
      </c>
      <c r="H202" s="173">
        <v>974.46</v>
      </c>
      <c r="I202" s="174"/>
      <c r="J202" s="175">
        <f>ROUND(I202*H202,2)</f>
        <v>0</v>
      </c>
      <c r="K202" s="176"/>
      <c r="L202" s="31"/>
      <c r="M202" s="177" t="s">
        <v>1</v>
      </c>
      <c r="N202" s="178" t="s">
        <v>41</v>
      </c>
      <c r="P202" s="144">
        <f>O202*H202</f>
        <v>0</v>
      </c>
      <c r="Q202" s="144">
        <v>1.3999999999999999E-4</v>
      </c>
      <c r="R202" s="144">
        <f>Q202*H202</f>
        <v>0.1364244</v>
      </c>
      <c r="S202" s="144">
        <v>0</v>
      </c>
      <c r="T202" s="145">
        <f>S202*H202</f>
        <v>0</v>
      </c>
      <c r="AR202" s="146" t="s">
        <v>229</v>
      </c>
      <c r="AT202" s="146" t="s">
        <v>294</v>
      </c>
      <c r="AU202" s="146" t="s">
        <v>86</v>
      </c>
      <c r="AY202" s="16" t="s">
        <v>223</v>
      </c>
      <c r="BE202" s="147">
        <f>IF(N202="základní",J202,0)</f>
        <v>0</v>
      </c>
      <c r="BF202" s="147">
        <f>IF(N202="snížená",J202,0)</f>
        <v>0</v>
      </c>
      <c r="BG202" s="147">
        <f>IF(N202="zákl. přenesená",J202,0)</f>
        <v>0</v>
      </c>
      <c r="BH202" s="147">
        <f>IF(N202="sníž. přenesená",J202,0)</f>
        <v>0</v>
      </c>
      <c r="BI202" s="147">
        <f>IF(N202="nulová",J202,0)</f>
        <v>0</v>
      </c>
      <c r="BJ202" s="16" t="s">
        <v>84</v>
      </c>
      <c r="BK202" s="147">
        <f>ROUND(I202*H202,2)</f>
        <v>0</v>
      </c>
      <c r="BL202" s="16" t="s">
        <v>229</v>
      </c>
      <c r="BM202" s="146" t="s">
        <v>1902</v>
      </c>
    </row>
    <row r="203" spans="2:65" s="12" customFormat="1" ht="11.25">
      <c r="B203" s="148"/>
      <c r="D203" s="149" t="s">
        <v>253</v>
      </c>
      <c r="E203" s="150" t="s">
        <v>1</v>
      </c>
      <c r="F203" s="151" t="s">
        <v>1903</v>
      </c>
      <c r="H203" s="150" t="s">
        <v>1</v>
      </c>
      <c r="I203" s="152"/>
      <c r="L203" s="148"/>
      <c r="M203" s="153"/>
      <c r="T203" s="154"/>
      <c r="AT203" s="150" t="s">
        <v>253</v>
      </c>
      <c r="AU203" s="150" t="s">
        <v>86</v>
      </c>
      <c r="AV203" s="12" t="s">
        <v>84</v>
      </c>
      <c r="AW203" s="12" t="s">
        <v>32</v>
      </c>
      <c r="AX203" s="12" t="s">
        <v>76</v>
      </c>
      <c r="AY203" s="150" t="s">
        <v>223</v>
      </c>
    </row>
    <row r="204" spans="2:65" s="13" customFormat="1" ht="11.25">
      <c r="B204" s="155"/>
      <c r="D204" s="149" t="s">
        <v>253</v>
      </c>
      <c r="E204" s="156" t="s">
        <v>1</v>
      </c>
      <c r="F204" s="157" t="s">
        <v>1904</v>
      </c>
      <c r="H204" s="158">
        <v>974.46</v>
      </c>
      <c r="I204" s="159"/>
      <c r="L204" s="155"/>
      <c r="M204" s="160"/>
      <c r="T204" s="161"/>
      <c r="AT204" s="156" t="s">
        <v>253</v>
      </c>
      <c r="AU204" s="156" t="s">
        <v>86</v>
      </c>
      <c r="AV204" s="13" t="s">
        <v>86</v>
      </c>
      <c r="AW204" s="13" t="s">
        <v>32</v>
      </c>
      <c r="AX204" s="13" t="s">
        <v>76</v>
      </c>
      <c r="AY204" s="156" t="s">
        <v>223</v>
      </c>
    </row>
    <row r="205" spans="2:65" s="14" customFormat="1" ht="11.25">
      <c r="B205" s="162"/>
      <c r="D205" s="149" t="s">
        <v>253</v>
      </c>
      <c r="E205" s="163" t="s">
        <v>1905</v>
      </c>
      <c r="F205" s="164" t="s">
        <v>258</v>
      </c>
      <c r="H205" s="165">
        <v>974.46</v>
      </c>
      <c r="I205" s="166"/>
      <c r="L205" s="162"/>
      <c r="M205" s="167"/>
      <c r="T205" s="168"/>
      <c r="AT205" s="163" t="s">
        <v>253</v>
      </c>
      <c r="AU205" s="163" t="s">
        <v>86</v>
      </c>
      <c r="AV205" s="14" t="s">
        <v>229</v>
      </c>
      <c r="AW205" s="14" t="s">
        <v>32</v>
      </c>
      <c r="AX205" s="14" t="s">
        <v>84</v>
      </c>
      <c r="AY205" s="163" t="s">
        <v>223</v>
      </c>
    </row>
    <row r="206" spans="2:65" s="1" customFormat="1" ht="24.2" customHeight="1">
      <c r="B206" s="31"/>
      <c r="C206" s="133" t="s">
        <v>299</v>
      </c>
      <c r="D206" s="133" t="s">
        <v>225</v>
      </c>
      <c r="E206" s="134" t="s">
        <v>802</v>
      </c>
      <c r="F206" s="135" t="s">
        <v>803</v>
      </c>
      <c r="G206" s="136" t="s">
        <v>311</v>
      </c>
      <c r="H206" s="137">
        <v>1071.9059999999999</v>
      </c>
      <c r="I206" s="138"/>
      <c r="J206" s="139">
        <f>ROUND(I206*H206,2)</f>
        <v>0</v>
      </c>
      <c r="K206" s="140"/>
      <c r="L206" s="141"/>
      <c r="M206" s="142" t="s">
        <v>1</v>
      </c>
      <c r="N206" s="143" t="s">
        <v>41</v>
      </c>
      <c r="P206" s="144">
        <f>O206*H206</f>
        <v>0</v>
      </c>
      <c r="Q206" s="144">
        <v>2.9999999999999997E-4</v>
      </c>
      <c r="R206" s="144">
        <f>Q206*H206</f>
        <v>0.32157179999999996</v>
      </c>
      <c r="S206" s="144">
        <v>0</v>
      </c>
      <c r="T206" s="145">
        <f>S206*H206</f>
        <v>0</v>
      </c>
      <c r="AR206" s="146" t="s">
        <v>228</v>
      </c>
      <c r="AT206" s="146" t="s">
        <v>225</v>
      </c>
      <c r="AU206" s="146" t="s">
        <v>86</v>
      </c>
      <c r="AY206" s="16" t="s">
        <v>223</v>
      </c>
      <c r="BE206" s="147">
        <f>IF(N206="základní",J206,0)</f>
        <v>0</v>
      </c>
      <c r="BF206" s="147">
        <f>IF(N206="snížená",J206,0)</f>
        <v>0</v>
      </c>
      <c r="BG206" s="147">
        <f>IF(N206="zákl. přenesená",J206,0)</f>
        <v>0</v>
      </c>
      <c r="BH206" s="147">
        <f>IF(N206="sníž. přenesená",J206,0)</f>
        <v>0</v>
      </c>
      <c r="BI206" s="147">
        <f>IF(N206="nulová",J206,0)</f>
        <v>0</v>
      </c>
      <c r="BJ206" s="16" t="s">
        <v>84</v>
      </c>
      <c r="BK206" s="147">
        <f>ROUND(I206*H206,2)</f>
        <v>0</v>
      </c>
      <c r="BL206" s="16" t="s">
        <v>229</v>
      </c>
      <c r="BM206" s="146" t="s">
        <v>1906</v>
      </c>
    </row>
    <row r="207" spans="2:65" s="13" customFormat="1" ht="11.25">
      <c r="B207" s="155"/>
      <c r="D207" s="149" t="s">
        <v>253</v>
      </c>
      <c r="E207" s="156" t="s">
        <v>1</v>
      </c>
      <c r="F207" s="157" t="s">
        <v>1907</v>
      </c>
      <c r="H207" s="158">
        <v>974.46</v>
      </c>
      <c r="I207" s="159"/>
      <c r="L207" s="155"/>
      <c r="M207" s="160"/>
      <c r="T207" s="161"/>
      <c r="AT207" s="156" t="s">
        <v>253</v>
      </c>
      <c r="AU207" s="156" t="s">
        <v>86</v>
      </c>
      <c r="AV207" s="13" t="s">
        <v>86</v>
      </c>
      <c r="AW207" s="13" t="s">
        <v>32</v>
      </c>
      <c r="AX207" s="13" t="s">
        <v>84</v>
      </c>
      <c r="AY207" s="156" t="s">
        <v>223</v>
      </c>
    </row>
    <row r="208" spans="2:65" s="13" customFormat="1" ht="11.25">
      <c r="B208" s="155"/>
      <c r="D208" s="149" t="s">
        <v>253</v>
      </c>
      <c r="F208" s="157" t="s">
        <v>1908</v>
      </c>
      <c r="H208" s="158">
        <v>1071.9059999999999</v>
      </c>
      <c r="I208" s="159"/>
      <c r="L208" s="155"/>
      <c r="M208" s="160"/>
      <c r="T208" s="161"/>
      <c r="AT208" s="156" t="s">
        <v>253</v>
      </c>
      <c r="AU208" s="156" t="s">
        <v>86</v>
      </c>
      <c r="AV208" s="13" t="s">
        <v>86</v>
      </c>
      <c r="AW208" s="13" t="s">
        <v>4</v>
      </c>
      <c r="AX208" s="13" t="s">
        <v>84</v>
      </c>
      <c r="AY208" s="156" t="s">
        <v>223</v>
      </c>
    </row>
    <row r="209" spans="2:65" s="1" customFormat="1" ht="16.5" customHeight="1">
      <c r="B209" s="31"/>
      <c r="C209" s="169" t="s">
        <v>303</v>
      </c>
      <c r="D209" s="169" t="s">
        <v>294</v>
      </c>
      <c r="E209" s="170" t="s">
        <v>1909</v>
      </c>
      <c r="F209" s="171" t="s">
        <v>1910</v>
      </c>
      <c r="G209" s="172" t="s">
        <v>325</v>
      </c>
      <c r="H209" s="173">
        <v>2.4900000000000002</v>
      </c>
      <c r="I209" s="174"/>
      <c r="J209" s="175">
        <f>ROUND(I209*H209,2)</f>
        <v>0</v>
      </c>
      <c r="K209" s="176"/>
      <c r="L209" s="31"/>
      <c r="M209" s="177" t="s">
        <v>1</v>
      </c>
      <c r="N209" s="178" t="s">
        <v>41</v>
      </c>
      <c r="P209" s="144">
        <f>O209*H209</f>
        <v>0</v>
      </c>
      <c r="Q209" s="144">
        <v>2.3010199999999998</v>
      </c>
      <c r="R209" s="144">
        <f>Q209*H209</f>
        <v>5.7295398000000004</v>
      </c>
      <c r="S209" s="144">
        <v>0</v>
      </c>
      <c r="T209" s="145">
        <f>S209*H209</f>
        <v>0</v>
      </c>
      <c r="AR209" s="146" t="s">
        <v>229</v>
      </c>
      <c r="AT209" s="146" t="s">
        <v>294</v>
      </c>
      <c r="AU209" s="146" t="s">
        <v>86</v>
      </c>
      <c r="AY209" s="16" t="s">
        <v>223</v>
      </c>
      <c r="BE209" s="147">
        <f>IF(N209="základní",J209,0)</f>
        <v>0</v>
      </c>
      <c r="BF209" s="147">
        <f>IF(N209="snížená",J209,0)</f>
        <v>0</v>
      </c>
      <c r="BG209" s="147">
        <f>IF(N209="zákl. přenesená",J209,0)</f>
        <v>0</v>
      </c>
      <c r="BH209" s="147">
        <f>IF(N209="sníž. přenesená",J209,0)</f>
        <v>0</v>
      </c>
      <c r="BI209" s="147">
        <f>IF(N209="nulová",J209,0)</f>
        <v>0</v>
      </c>
      <c r="BJ209" s="16" t="s">
        <v>84</v>
      </c>
      <c r="BK209" s="147">
        <f>ROUND(I209*H209,2)</f>
        <v>0</v>
      </c>
      <c r="BL209" s="16" t="s">
        <v>229</v>
      </c>
      <c r="BM209" s="146" t="s">
        <v>1911</v>
      </c>
    </row>
    <row r="210" spans="2:65" s="13" customFormat="1" ht="11.25">
      <c r="B210" s="155"/>
      <c r="D210" s="149" t="s">
        <v>253</v>
      </c>
      <c r="E210" s="156" t="s">
        <v>1</v>
      </c>
      <c r="F210" s="157" t="s">
        <v>1912</v>
      </c>
      <c r="H210" s="158">
        <v>2.4900000000000002</v>
      </c>
      <c r="I210" s="159"/>
      <c r="L210" s="155"/>
      <c r="M210" s="160"/>
      <c r="T210" s="161"/>
      <c r="AT210" s="156" t="s">
        <v>253</v>
      </c>
      <c r="AU210" s="156" t="s">
        <v>86</v>
      </c>
      <c r="AV210" s="13" t="s">
        <v>86</v>
      </c>
      <c r="AW210" s="13" t="s">
        <v>32</v>
      </c>
      <c r="AX210" s="13" t="s">
        <v>84</v>
      </c>
      <c r="AY210" s="156" t="s">
        <v>223</v>
      </c>
    </row>
    <row r="211" spans="2:65" s="1" customFormat="1" ht="16.5" customHeight="1">
      <c r="B211" s="31"/>
      <c r="C211" s="169" t="s">
        <v>531</v>
      </c>
      <c r="D211" s="169" t="s">
        <v>294</v>
      </c>
      <c r="E211" s="170" t="s">
        <v>1913</v>
      </c>
      <c r="F211" s="171" t="s">
        <v>1914</v>
      </c>
      <c r="G211" s="172" t="s">
        <v>311</v>
      </c>
      <c r="H211" s="173">
        <v>24.9</v>
      </c>
      <c r="I211" s="174"/>
      <c r="J211" s="175">
        <f>ROUND(I211*H211,2)</f>
        <v>0</v>
      </c>
      <c r="K211" s="176"/>
      <c r="L211" s="31"/>
      <c r="M211" s="177" t="s">
        <v>1</v>
      </c>
      <c r="N211" s="178" t="s">
        <v>41</v>
      </c>
      <c r="P211" s="144">
        <f>O211*H211</f>
        <v>0</v>
      </c>
      <c r="Q211" s="144">
        <v>2.47E-3</v>
      </c>
      <c r="R211" s="144">
        <f>Q211*H211</f>
        <v>6.1502999999999995E-2</v>
      </c>
      <c r="S211" s="144">
        <v>0</v>
      </c>
      <c r="T211" s="145">
        <f>S211*H211</f>
        <v>0</v>
      </c>
      <c r="AR211" s="146" t="s">
        <v>229</v>
      </c>
      <c r="AT211" s="146" t="s">
        <v>294</v>
      </c>
      <c r="AU211" s="146" t="s">
        <v>86</v>
      </c>
      <c r="AY211" s="16" t="s">
        <v>223</v>
      </c>
      <c r="BE211" s="147">
        <f>IF(N211="základní",J211,0)</f>
        <v>0</v>
      </c>
      <c r="BF211" s="147">
        <f>IF(N211="snížená",J211,0)</f>
        <v>0</v>
      </c>
      <c r="BG211" s="147">
        <f>IF(N211="zákl. přenesená",J211,0)</f>
        <v>0</v>
      </c>
      <c r="BH211" s="147">
        <f>IF(N211="sníž. přenesená",J211,0)</f>
        <v>0</v>
      </c>
      <c r="BI211" s="147">
        <f>IF(N211="nulová",J211,0)</f>
        <v>0</v>
      </c>
      <c r="BJ211" s="16" t="s">
        <v>84</v>
      </c>
      <c r="BK211" s="147">
        <f>ROUND(I211*H211,2)</f>
        <v>0</v>
      </c>
      <c r="BL211" s="16" t="s">
        <v>229</v>
      </c>
      <c r="BM211" s="146" t="s">
        <v>1915</v>
      </c>
    </row>
    <row r="212" spans="2:65" s="13" customFormat="1" ht="11.25">
      <c r="B212" s="155"/>
      <c r="D212" s="149" t="s">
        <v>253</v>
      </c>
      <c r="E212" s="156" t="s">
        <v>1</v>
      </c>
      <c r="F212" s="157" t="s">
        <v>1916</v>
      </c>
      <c r="H212" s="158">
        <v>24.9</v>
      </c>
      <c r="I212" s="159"/>
      <c r="L212" s="155"/>
      <c r="M212" s="160"/>
      <c r="T212" s="161"/>
      <c r="AT212" s="156" t="s">
        <v>253</v>
      </c>
      <c r="AU212" s="156" t="s">
        <v>86</v>
      </c>
      <c r="AV212" s="13" t="s">
        <v>86</v>
      </c>
      <c r="AW212" s="13" t="s">
        <v>32</v>
      </c>
      <c r="AX212" s="13" t="s">
        <v>76</v>
      </c>
      <c r="AY212" s="156" t="s">
        <v>223</v>
      </c>
    </row>
    <row r="213" spans="2:65" s="14" customFormat="1" ht="11.25">
      <c r="B213" s="162"/>
      <c r="D213" s="149" t="s">
        <v>253</v>
      </c>
      <c r="E213" s="163" t="s">
        <v>1804</v>
      </c>
      <c r="F213" s="164" t="s">
        <v>258</v>
      </c>
      <c r="H213" s="165">
        <v>24.9</v>
      </c>
      <c r="I213" s="166"/>
      <c r="L213" s="162"/>
      <c r="M213" s="167"/>
      <c r="T213" s="168"/>
      <c r="AT213" s="163" t="s">
        <v>253</v>
      </c>
      <c r="AU213" s="163" t="s">
        <v>86</v>
      </c>
      <c r="AV213" s="14" t="s">
        <v>229</v>
      </c>
      <c r="AW213" s="14" t="s">
        <v>32</v>
      </c>
      <c r="AX213" s="14" t="s">
        <v>84</v>
      </c>
      <c r="AY213" s="163" t="s">
        <v>223</v>
      </c>
    </row>
    <row r="214" spans="2:65" s="1" customFormat="1" ht="16.5" customHeight="1">
      <c r="B214" s="31"/>
      <c r="C214" s="169" t="s">
        <v>535</v>
      </c>
      <c r="D214" s="169" t="s">
        <v>294</v>
      </c>
      <c r="E214" s="170" t="s">
        <v>1917</v>
      </c>
      <c r="F214" s="171" t="s">
        <v>1918</v>
      </c>
      <c r="G214" s="172" t="s">
        <v>311</v>
      </c>
      <c r="H214" s="173">
        <v>24.9</v>
      </c>
      <c r="I214" s="174"/>
      <c r="J214" s="175">
        <f>ROUND(I214*H214,2)</f>
        <v>0</v>
      </c>
      <c r="K214" s="176"/>
      <c r="L214" s="31"/>
      <c r="M214" s="177" t="s">
        <v>1</v>
      </c>
      <c r="N214" s="178" t="s">
        <v>41</v>
      </c>
      <c r="P214" s="144">
        <f>O214*H214</f>
        <v>0</v>
      </c>
      <c r="Q214" s="144">
        <v>0</v>
      </c>
      <c r="R214" s="144">
        <f>Q214*H214</f>
        <v>0</v>
      </c>
      <c r="S214" s="144">
        <v>0</v>
      </c>
      <c r="T214" s="145">
        <f>S214*H214</f>
        <v>0</v>
      </c>
      <c r="AR214" s="146" t="s">
        <v>229</v>
      </c>
      <c r="AT214" s="146" t="s">
        <v>294</v>
      </c>
      <c r="AU214" s="146" t="s">
        <v>86</v>
      </c>
      <c r="AY214" s="16" t="s">
        <v>223</v>
      </c>
      <c r="BE214" s="147">
        <f>IF(N214="základní",J214,0)</f>
        <v>0</v>
      </c>
      <c r="BF214" s="147">
        <f>IF(N214="snížená",J214,0)</f>
        <v>0</v>
      </c>
      <c r="BG214" s="147">
        <f>IF(N214="zákl. přenesená",J214,0)</f>
        <v>0</v>
      </c>
      <c r="BH214" s="147">
        <f>IF(N214="sníž. přenesená",J214,0)</f>
        <v>0</v>
      </c>
      <c r="BI214" s="147">
        <f>IF(N214="nulová",J214,0)</f>
        <v>0</v>
      </c>
      <c r="BJ214" s="16" t="s">
        <v>84</v>
      </c>
      <c r="BK214" s="147">
        <f>ROUND(I214*H214,2)</f>
        <v>0</v>
      </c>
      <c r="BL214" s="16" t="s">
        <v>229</v>
      </c>
      <c r="BM214" s="146" t="s">
        <v>1919</v>
      </c>
    </row>
    <row r="215" spans="2:65" s="13" customFormat="1" ht="11.25">
      <c r="B215" s="155"/>
      <c r="D215" s="149" t="s">
        <v>253</v>
      </c>
      <c r="E215" s="156" t="s">
        <v>1</v>
      </c>
      <c r="F215" s="157" t="s">
        <v>1804</v>
      </c>
      <c r="H215" s="158">
        <v>24.9</v>
      </c>
      <c r="I215" s="159"/>
      <c r="L215" s="155"/>
      <c r="M215" s="160"/>
      <c r="T215" s="161"/>
      <c r="AT215" s="156" t="s">
        <v>253</v>
      </c>
      <c r="AU215" s="156" t="s">
        <v>86</v>
      </c>
      <c r="AV215" s="13" t="s">
        <v>86</v>
      </c>
      <c r="AW215" s="13" t="s">
        <v>32</v>
      </c>
      <c r="AX215" s="13" t="s">
        <v>84</v>
      </c>
      <c r="AY215" s="156" t="s">
        <v>223</v>
      </c>
    </row>
    <row r="216" spans="2:65" s="1" customFormat="1" ht="33" customHeight="1">
      <c r="B216" s="31"/>
      <c r="C216" s="169" t="s">
        <v>539</v>
      </c>
      <c r="D216" s="169" t="s">
        <v>294</v>
      </c>
      <c r="E216" s="170" t="s">
        <v>1920</v>
      </c>
      <c r="F216" s="171" t="s">
        <v>1921</v>
      </c>
      <c r="G216" s="172" t="s">
        <v>311</v>
      </c>
      <c r="H216" s="173">
        <v>124.5</v>
      </c>
      <c r="I216" s="174"/>
      <c r="J216" s="175">
        <f>ROUND(I216*H216,2)</f>
        <v>0</v>
      </c>
      <c r="K216" s="176"/>
      <c r="L216" s="31"/>
      <c r="M216" s="177" t="s">
        <v>1</v>
      </c>
      <c r="N216" s="178" t="s">
        <v>41</v>
      </c>
      <c r="P216" s="144">
        <f>O216*H216</f>
        <v>0</v>
      </c>
      <c r="Q216" s="144">
        <v>0.36063000000000001</v>
      </c>
      <c r="R216" s="144">
        <f>Q216*H216</f>
        <v>44.898434999999999</v>
      </c>
      <c r="S216" s="144">
        <v>0</v>
      </c>
      <c r="T216" s="145">
        <f>S216*H216</f>
        <v>0</v>
      </c>
      <c r="AR216" s="146" t="s">
        <v>229</v>
      </c>
      <c r="AT216" s="146" t="s">
        <v>294</v>
      </c>
      <c r="AU216" s="146" t="s">
        <v>86</v>
      </c>
      <c r="AY216" s="16" t="s">
        <v>223</v>
      </c>
      <c r="BE216" s="147">
        <f>IF(N216="základní",J216,0)</f>
        <v>0</v>
      </c>
      <c r="BF216" s="147">
        <f>IF(N216="snížená",J216,0)</f>
        <v>0</v>
      </c>
      <c r="BG216" s="147">
        <f>IF(N216="zákl. přenesená",J216,0)</f>
        <v>0</v>
      </c>
      <c r="BH216" s="147">
        <f>IF(N216="sníž. přenesená",J216,0)</f>
        <v>0</v>
      </c>
      <c r="BI216" s="147">
        <f>IF(N216="nulová",J216,0)</f>
        <v>0</v>
      </c>
      <c r="BJ216" s="16" t="s">
        <v>84</v>
      </c>
      <c r="BK216" s="147">
        <f>ROUND(I216*H216,2)</f>
        <v>0</v>
      </c>
      <c r="BL216" s="16" t="s">
        <v>229</v>
      </c>
      <c r="BM216" s="146" t="s">
        <v>1922</v>
      </c>
    </row>
    <row r="217" spans="2:65" s="12" customFormat="1" ht="11.25">
      <c r="B217" s="148"/>
      <c r="D217" s="149" t="s">
        <v>253</v>
      </c>
      <c r="E217" s="150" t="s">
        <v>1</v>
      </c>
      <c r="F217" s="151" t="s">
        <v>1903</v>
      </c>
      <c r="H217" s="150" t="s">
        <v>1</v>
      </c>
      <c r="I217" s="152"/>
      <c r="L217" s="148"/>
      <c r="M217" s="153"/>
      <c r="T217" s="154"/>
      <c r="AT217" s="150" t="s">
        <v>253</v>
      </c>
      <c r="AU217" s="150" t="s">
        <v>86</v>
      </c>
      <c r="AV217" s="12" t="s">
        <v>84</v>
      </c>
      <c r="AW217" s="12" t="s">
        <v>32</v>
      </c>
      <c r="AX217" s="12" t="s">
        <v>76</v>
      </c>
      <c r="AY217" s="150" t="s">
        <v>223</v>
      </c>
    </row>
    <row r="218" spans="2:65" s="13" customFormat="1" ht="22.5">
      <c r="B218" s="155"/>
      <c r="D218" s="149" t="s">
        <v>253</v>
      </c>
      <c r="E218" s="156" t="s">
        <v>1784</v>
      </c>
      <c r="F218" s="157" t="s">
        <v>1923</v>
      </c>
      <c r="H218" s="158">
        <v>124.5</v>
      </c>
      <c r="I218" s="159"/>
      <c r="L218" s="155"/>
      <c r="M218" s="160"/>
      <c r="T218" s="161"/>
      <c r="AT218" s="156" t="s">
        <v>253</v>
      </c>
      <c r="AU218" s="156" t="s">
        <v>86</v>
      </c>
      <c r="AV218" s="13" t="s">
        <v>86</v>
      </c>
      <c r="AW218" s="13" t="s">
        <v>32</v>
      </c>
      <c r="AX218" s="13" t="s">
        <v>84</v>
      </c>
      <c r="AY218" s="156" t="s">
        <v>223</v>
      </c>
    </row>
    <row r="219" spans="2:65" s="11" customFormat="1" ht="22.9" customHeight="1">
      <c r="B219" s="121"/>
      <c r="D219" s="122" t="s">
        <v>75</v>
      </c>
      <c r="E219" s="131" t="s">
        <v>233</v>
      </c>
      <c r="F219" s="131" t="s">
        <v>833</v>
      </c>
      <c r="I219" s="124"/>
      <c r="J219" s="132">
        <f>BK219</f>
        <v>0</v>
      </c>
      <c r="L219" s="121"/>
      <c r="M219" s="126"/>
      <c r="P219" s="127">
        <f>SUM(P220:P226)</f>
        <v>0</v>
      </c>
      <c r="R219" s="127">
        <f>SUM(R220:R226)</f>
        <v>0.16157988000000001</v>
      </c>
      <c r="T219" s="128">
        <f>SUM(T220:T226)</f>
        <v>0</v>
      </c>
      <c r="AR219" s="122" t="s">
        <v>84</v>
      </c>
      <c r="AT219" s="129" t="s">
        <v>75</v>
      </c>
      <c r="AU219" s="129" t="s">
        <v>84</v>
      </c>
      <c r="AY219" s="122" t="s">
        <v>223</v>
      </c>
      <c r="BK219" s="130">
        <f>SUM(BK220:BK226)</f>
        <v>0</v>
      </c>
    </row>
    <row r="220" spans="2:65" s="1" customFormat="1" ht="16.5" customHeight="1">
      <c r="B220" s="31"/>
      <c r="C220" s="169" t="s">
        <v>543</v>
      </c>
      <c r="D220" s="169" t="s">
        <v>294</v>
      </c>
      <c r="E220" s="170" t="s">
        <v>827</v>
      </c>
      <c r="F220" s="171" t="s">
        <v>828</v>
      </c>
      <c r="G220" s="172" t="s">
        <v>390</v>
      </c>
      <c r="H220" s="173">
        <v>0.154</v>
      </c>
      <c r="I220" s="174"/>
      <c r="J220" s="175">
        <f>ROUND(I220*H220,2)</f>
        <v>0</v>
      </c>
      <c r="K220" s="176"/>
      <c r="L220" s="31"/>
      <c r="M220" s="177" t="s">
        <v>1</v>
      </c>
      <c r="N220" s="178" t="s">
        <v>41</v>
      </c>
      <c r="P220" s="144">
        <f>O220*H220</f>
        <v>0</v>
      </c>
      <c r="Q220" s="144">
        <v>1.04922</v>
      </c>
      <c r="R220" s="144">
        <f>Q220*H220</f>
        <v>0.16157988000000001</v>
      </c>
      <c r="S220" s="144">
        <v>0</v>
      </c>
      <c r="T220" s="145">
        <f>S220*H220</f>
        <v>0</v>
      </c>
      <c r="AR220" s="146" t="s">
        <v>229</v>
      </c>
      <c r="AT220" s="146" t="s">
        <v>294</v>
      </c>
      <c r="AU220" s="146" t="s">
        <v>86</v>
      </c>
      <c r="AY220" s="16" t="s">
        <v>223</v>
      </c>
      <c r="BE220" s="147">
        <f>IF(N220="základní",J220,0)</f>
        <v>0</v>
      </c>
      <c r="BF220" s="147">
        <f>IF(N220="snížená",J220,0)</f>
        <v>0</v>
      </c>
      <c r="BG220" s="147">
        <f>IF(N220="zákl. přenesená",J220,0)</f>
        <v>0</v>
      </c>
      <c r="BH220" s="147">
        <f>IF(N220="sníž. přenesená",J220,0)</f>
        <v>0</v>
      </c>
      <c r="BI220" s="147">
        <f>IF(N220="nulová",J220,0)</f>
        <v>0</v>
      </c>
      <c r="BJ220" s="16" t="s">
        <v>84</v>
      </c>
      <c r="BK220" s="147">
        <f>ROUND(I220*H220,2)</f>
        <v>0</v>
      </c>
      <c r="BL220" s="16" t="s">
        <v>229</v>
      </c>
      <c r="BM220" s="146" t="s">
        <v>1924</v>
      </c>
    </row>
    <row r="221" spans="2:65" s="12" customFormat="1" ht="11.25">
      <c r="B221" s="148"/>
      <c r="D221" s="149" t="s">
        <v>253</v>
      </c>
      <c r="E221" s="150" t="s">
        <v>1</v>
      </c>
      <c r="F221" s="151" t="s">
        <v>1903</v>
      </c>
      <c r="H221" s="150" t="s">
        <v>1</v>
      </c>
      <c r="I221" s="152"/>
      <c r="L221" s="148"/>
      <c r="M221" s="153"/>
      <c r="T221" s="154"/>
      <c r="AT221" s="150" t="s">
        <v>253</v>
      </c>
      <c r="AU221" s="150" t="s">
        <v>86</v>
      </c>
      <c r="AV221" s="12" t="s">
        <v>84</v>
      </c>
      <c r="AW221" s="12" t="s">
        <v>32</v>
      </c>
      <c r="AX221" s="12" t="s">
        <v>76</v>
      </c>
      <c r="AY221" s="150" t="s">
        <v>223</v>
      </c>
    </row>
    <row r="222" spans="2:65" s="13" customFormat="1" ht="11.25">
      <c r="B222" s="155"/>
      <c r="D222" s="149" t="s">
        <v>253</v>
      </c>
      <c r="E222" s="156" t="s">
        <v>1</v>
      </c>
      <c r="F222" s="157" t="s">
        <v>1925</v>
      </c>
      <c r="H222" s="158">
        <v>0.154</v>
      </c>
      <c r="I222" s="159"/>
      <c r="L222" s="155"/>
      <c r="M222" s="160"/>
      <c r="T222" s="161"/>
      <c r="AT222" s="156" t="s">
        <v>253</v>
      </c>
      <c r="AU222" s="156" t="s">
        <v>86</v>
      </c>
      <c r="AV222" s="13" t="s">
        <v>86</v>
      </c>
      <c r="AW222" s="13" t="s">
        <v>32</v>
      </c>
      <c r="AX222" s="13" t="s">
        <v>84</v>
      </c>
      <c r="AY222" s="156" t="s">
        <v>223</v>
      </c>
    </row>
    <row r="223" spans="2:65" s="1" customFormat="1" ht="16.5" customHeight="1">
      <c r="B223" s="31"/>
      <c r="C223" s="169" t="s">
        <v>551</v>
      </c>
      <c r="D223" s="169" t="s">
        <v>294</v>
      </c>
      <c r="E223" s="170" t="s">
        <v>1926</v>
      </c>
      <c r="F223" s="171" t="s">
        <v>1927</v>
      </c>
      <c r="G223" s="172" t="s">
        <v>196</v>
      </c>
      <c r="H223" s="173">
        <v>285.39</v>
      </c>
      <c r="I223" s="174"/>
      <c r="J223" s="175">
        <f>ROUND(I223*H223,2)</f>
        <v>0</v>
      </c>
      <c r="K223" s="176"/>
      <c r="L223" s="31"/>
      <c r="M223" s="177" t="s">
        <v>1</v>
      </c>
      <c r="N223" s="178" t="s">
        <v>41</v>
      </c>
      <c r="P223" s="144">
        <f>O223*H223</f>
        <v>0</v>
      </c>
      <c r="Q223" s="144">
        <v>0</v>
      </c>
      <c r="R223" s="144">
        <f>Q223*H223</f>
        <v>0</v>
      </c>
      <c r="S223" s="144">
        <v>0</v>
      </c>
      <c r="T223" s="145">
        <f>S223*H223</f>
        <v>0</v>
      </c>
      <c r="AR223" s="146" t="s">
        <v>229</v>
      </c>
      <c r="AT223" s="146" t="s">
        <v>294</v>
      </c>
      <c r="AU223" s="146" t="s">
        <v>86</v>
      </c>
      <c r="AY223" s="16" t="s">
        <v>223</v>
      </c>
      <c r="BE223" s="147">
        <f>IF(N223="základní",J223,0)</f>
        <v>0</v>
      </c>
      <c r="BF223" s="147">
        <f>IF(N223="snížená",J223,0)</f>
        <v>0</v>
      </c>
      <c r="BG223" s="147">
        <f>IF(N223="zákl. přenesená",J223,0)</f>
        <v>0</v>
      </c>
      <c r="BH223" s="147">
        <f>IF(N223="sníž. přenesená",J223,0)</f>
        <v>0</v>
      </c>
      <c r="BI223" s="147">
        <f>IF(N223="nulová",J223,0)</f>
        <v>0</v>
      </c>
      <c r="BJ223" s="16" t="s">
        <v>84</v>
      </c>
      <c r="BK223" s="147">
        <f>ROUND(I223*H223,2)</f>
        <v>0</v>
      </c>
      <c r="BL223" s="16" t="s">
        <v>229</v>
      </c>
      <c r="BM223" s="146" t="s">
        <v>1928</v>
      </c>
    </row>
    <row r="224" spans="2:65" s="13" customFormat="1" ht="11.25">
      <c r="B224" s="155"/>
      <c r="D224" s="149" t="s">
        <v>253</v>
      </c>
      <c r="E224" s="156" t="s">
        <v>1</v>
      </c>
      <c r="F224" s="157" t="s">
        <v>1929</v>
      </c>
      <c r="H224" s="158">
        <v>285.39</v>
      </c>
      <c r="I224" s="159"/>
      <c r="L224" s="155"/>
      <c r="M224" s="160"/>
      <c r="T224" s="161"/>
      <c r="AT224" s="156" t="s">
        <v>253</v>
      </c>
      <c r="AU224" s="156" t="s">
        <v>86</v>
      </c>
      <c r="AV224" s="13" t="s">
        <v>86</v>
      </c>
      <c r="AW224" s="13" t="s">
        <v>32</v>
      </c>
      <c r="AX224" s="13" t="s">
        <v>84</v>
      </c>
      <c r="AY224" s="156" t="s">
        <v>223</v>
      </c>
    </row>
    <row r="225" spans="2:65" s="1" customFormat="1" ht="21.75" customHeight="1">
      <c r="B225" s="31"/>
      <c r="C225" s="169" t="s">
        <v>557</v>
      </c>
      <c r="D225" s="169" t="s">
        <v>294</v>
      </c>
      <c r="E225" s="170" t="s">
        <v>1930</v>
      </c>
      <c r="F225" s="171" t="s">
        <v>1931</v>
      </c>
      <c r="G225" s="172" t="s">
        <v>196</v>
      </c>
      <c r="H225" s="173">
        <v>285.39</v>
      </c>
      <c r="I225" s="174"/>
      <c r="J225" s="175">
        <f>ROUND(I225*H225,2)</f>
        <v>0</v>
      </c>
      <c r="K225" s="176"/>
      <c r="L225" s="31"/>
      <c r="M225" s="177" t="s">
        <v>1</v>
      </c>
      <c r="N225" s="178" t="s">
        <v>41</v>
      </c>
      <c r="P225" s="144">
        <f>O225*H225</f>
        <v>0</v>
      </c>
      <c r="Q225" s="144">
        <v>0</v>
      </c>
      <c r="R225" s="144">
        <f>Q225*H225</f>
        <v>0</v>
      </c>
      <c r="S225" s="144">
        <v>0</v>
      </c>
      <c r="T225" s="145">
        <f>S225*H225</f>
        <v>0</v>
      </c>
      <c r="AR225" s="146" t="s">
        <v>229</v>
      </c>
      <c r="AT225" s="146" t="s">
        <v>294</v>
      </c>
      <c r="AU225" s="146" t="s">
        <v>86</v>
      </c>
      <c r="AY225" s="16" t="s">
        <v>223</v>
      </c>
      <c r="BE225" s="147">
        <f>IF(N225="základní",J225,0)</f>
        <v>0</v>
      </c>
      <c r="BF225" s="147">
        <f>IF(N225="snížená",J225,0)</f>
        <v>0</v>
      </c>
      <c r="BG225" s="147">
        <f>IF(N225="zákl. přenesená",J225,0)</f>
        <v>0</v>
      </c>
      <c r="BH225" s="147">
        <f>IF(N225="sníž. přenesená",J225,0)</f>
        <v>0</v>
      </c>
      <c r="BI225" s="147">
        <f>IF(N225="nulová",J225,0)</f>
        <v>0</v>
      </c>
      <c r="BJ225" s="16" t="s">
        <v>84</v>
      </c>
      <c r="BK225" s="147">
        <f>ROUND(I225*H225,2)</f>
        <v>0</v>
      </c>
      <c r="BL225" s="16" t="s">
        <v>229</v>
      </c>
      <c r="BM225" s="146" t="s">
        <v>1932</v>
      </c>
    </row>
    <row r="226" spans="2:65" s="13" customFormat="1" ht="11.25">
      <c r="B226" s="155"/>
      <c r="D226" s="149" t="s">
        <v>253</v>
      </c>
      <c r="E226" s="156" t="s">
        <v>1</v>
      </c>
      <c r="F226" s="157" t="s">
        <v>1929</v>
      </c>
      <c r="H226" s="158">
        <v>285.39</v>
      </c>
      <c r="I226" s="159"/>
      <c r="L226" s="155"/>
      <c r="M226" s="160"/>
      <c r="T226" s="161"/>
      <c r="AT226" s="156" t="s">
        <v>253</v>
      </c>
      <c r="AU226" s="156" t="s">
        <v>86</v>
      </c>
      <c r="AV226" s="13" t="s">
        <v>86</v>
      </c>
      <c r="AW226" s="13" t="s">
        <v>32</v>
      </c>
      <c r="AX226" s="13" t="s">
        <v>84</v>
      </c>
      <c r="AY226" s="156" t="s">
        <v>223</v>
      </c>
    </row>
    <row r="227" spans="2:65" s="11" customFormat="1" ht="22.9" customHeight="1">
      <c r="B227" s="121"/>
      <c r="D227" s="122" t="s">
        <v>75</v>
      </c>
      <c r="E227" s="131" t="s">
        <v>229</v>
      </c>
      <c r="F227" s="131" t="s">
        <v>916</v>
      </c>
      <c r="I227" s="124"/>
      <c r="J227" s="132">
        <f>BK227</f>
        <v>0</v>
      </c>
      <c r="L227" s="121"/>
      <c r="M227" s="126"/>
      <c r="P227" s="127">
        <f>SUM(P228:P245)</f>
        <v>0</v>
      </c>
      <c r="R227" s="127">
        <f>SUM(R228:R245)</f>
        <v>74.601599899999997</v>
      </c>
      <c r="T227" s="128">
        <f>SUM(T228:T245)</f>
        <v>0</v>
      </c>
      <c r="AR227" s="122" t="s">
        <v>84</v>
      </c>
      <c r="AT227" s="129" t="s">
        <v>75</v>
      </c>
      <c r="AU227" s="129" t="s">
        <v>84</v>
      </c>
      <c r="AY227" s="122" t="s">
        <v>223</v>
      </c>
      <c r="BK227" s="130">
        <f>SUM(BK228:BK245)</f>
        <v>0</v>
      </c>
    </row>
    <row r="228" spans="2:65" s="1" customFormat="1" ht="16.5" customHeight="1">
      <c r="B228" s="31"/>
      <c r="C228" s="169" t="s">
        <v>336</v>
      </c>
      <c r="D228" s="169" t="s">
        <v>294</v>
      </c>
      <c r="E228" s="170" t="s">
        <v>918</v>
      </c>
      <c r="F228" s="171" t="s">
        <v>919</v>
      </c>
      <c r="G228" s="172" t="s">
        <v>325</v>
      </c>
      <c r="H228" s="173">
        <v>29.614000000000001</v>
      </c>
      <c r="I228" s="174"/>
      <c r="J228" s="175">
        <f>ROUND(I228*H228,2)</f>
        <v>0</v>
      </c>
      <c r="K228" s="176"/>
      <c r="L228" s="31"/>
      <c r="M228" s="177" t="s">
        <v>1</v>
      </c>
      <c r="N228" s="178" t="s">
        <v>41</v>
      </c>
      <c r="P228" s="144">
        <f>O228*H228</f>
        <v>0</v>
      </c>
      <c r="Q228" s="144">
        <v>1.8907700000000001</v>
      </c>
      <c r="R228" s="144">
        <f>Q228*H228</f>
        <v>55.993262780000002</v>
      </c>
      <c r="S228" s="144">
        <v>0</v>
      </c>
      <c r="T228" s="145">
        <f>S228*H228</f>
        <v>0</v>
      </c>
      <c r="AR228" s="146" t="s">
        <v>229</v>
      </c>
      <c r="AT228" s="146" t="s">
        <v>294</v>
      </c>
      <c r="AU228" s="146" t="s">
        <v>86</v>
      </c>
      <c r="AY228" s="16" t="s">
        <v>223</v>
      </c>
      <c r="BE228" s="147">
        <f>IF(N228="základní",J228,0)</f>
        <v>0</v>
      </c>
      <c r="BF228" s="147">
        <f>IF(N228="snížená",J228,0)</f>
        <v>0</v>
      </c>
      <c r="BG228" s="147">
        <f>IF(N228="zákl. přenesená",J228,0)</f>
        <v>0</v>
      </c>
      <c r="BH228" s="147">
        <f>IF(N228="sníž. přenesená",J228,0)</f>
        <v>0</v>
      </c>
      <c r="BI228" s="147">
        <f>IF(N228="nulová",J228,0)</f>
        <v>0</v>
      </c>
      <c r="BJ228" s="16" t="s">
        <v>84</v>
      </c>
      <c r="BK228" s="147">
        <f>ROUND(I228*H228,2)</f>
        <v>0</v>
      </c>
      <c r="BL228" s="16" t="s">
        <v>229</v>
      </c>
      <c r="BM228" s="146" t="s">
        <v>1933</v>
      </c>
    </row>
    <row r="229" spans="2:65" s="13" customFormat="1" ht="11.25">
      <c r="B229" s="155"/>
      <c r="D229" s="149" t="s">
        <v>253</v>
      </c>
      <c r="E229" s="156" t="s">
        <v>1</v>
      </c>
      <c r="F229" s="157" t="s">
        <v>1934</v>
      </c>
      <c r="H229" s="158">
        <v>15.645</v>
      </c>
      <c r="I229" s="159"/>
      <c r="L229" s="155"/>
      <c r="M229" s="160"/>
      <c r="T229" s="161"/>
      <c r="AT229" s="156" t="s">
        <v>253</v>
      </c>
      <c r="AU229" s="156" t="s">
        <v>86</v>
      </c>
      <c r="AV229" s="13" t="s">
        <v>86</v>
      </c>
      <c r="AW229" s="13" t="s">
        <v>32</v>
      </c>
      <c r="AX229" s="13" t="s">
        <v>76</v>
      </c>
      <c r="AY229" s="156" t="s">
        <v>223</v>
      </c>
    </row>
    <row r="230" spans="2:65" s="13" customFormat="1" ht="11.25">
      <c r="B230" s="155"/>
      <c r="D230" s="149" t="s">
        <v>253</v>
      </c>
      <c r="E230" s="156" t="s">
        <v>1</v>
      </c>
      <c r="F230" s="157" t="s">
        <v>1935</v>
      </c>
      <c r="H230" s="158">
        <v>8.5879999999999992</v>
      </c>
      <c r="I230" s="159"/>
      <c r="L230" s="155"/>
      <c r="M230" s="160"/>
      <c r="T230" s="161"/>
      <c r="AT230" s="156" t="s">
        <v>253</v>
      </c>
      <c r="AU230" s="156" t="s">
        <v>86</v>
      </c>
      <c r="AV230" s="13" t="s">
        <v>86</v>
      </c>
      <c r="AW230" s="13" t="s">
        <v>32</v>
      </c>
      <c r="AX230" s="13" t="s">
        <v>76</v>
      </c>
      <c r="AY230" s="156" t="s">
        <v>223</v>
      </c>
    </row>
    <row r="231" spans="2:65" s="13" customFormat="1" ht="11.25">
      <c r="B231" s="155"/>
      <c r="D231" s="149" t="s">
        <v>253</v>
      </c>
      <c r="E231" s="156" t="s">
        <v>1</v>
      </c>
      <c r="F231" s="157" t="s">
        <v>1936</v>
      </c>
      <c r="H231" s="158">
        <v>7.4050000000000002</v>
      </c>
      <c r="I231" s="159"/>
      <c r="L231" s="155"/>
      <c r="M231" s="160"/>
      <c r="T231" s="161"/>
      <c r="AT231" s="156" t="s">
        <v>253</v>
      </c>
      <c r="AU231" s="156" t="s">
        <v>86</v>
      </c>
      <c r="AV231" s="13" t="s">
        <v>86</v>
      </c>
      <c r="AW231" s="13" t="s">
        <v>32</v>
      </c>
      <c r="AX231" s="13" t="s">
        <v>76</v>
      </c>
      <c r="AY231" s="156" t="s">
        <v>223</v>
      </c>
    </row>
    <row r="232" spans="2:65" s="13" customFormat="1" ht="11.25">
      <c r="B232" s="155"/>
      <c r="D232" s="149" t="s">
        <v>253</v>
      </c>
      <c r="E232" s="156" t="s">
        <v>1</v>
      </c>
      <c r="F232" s="157" t="s">
        <v>1937</v>
      </c>
      <c r="H232" s="158">
        <v>-2.024</v>
      </c>
      <c r="I232" s="159"/>
      <c r="L232" s="155"/>
      <c r="M232" s="160"/>
      <c r="T232" s="161"/>
      <c r="AT232" s="156" t="s">
        <v>253</v>
      </c>
      <c r="AU232" s="156" t="s">
        <v>86</v>
      </c>
      <c r="AV232" s="13" t="s">
        <v>86</v>
      </c>
      <c r="AW232" s="13" t="s">
        <v>32</v>
      </c>
      <c r="AX232" s="13" t="s">
        <v>76</v>
      </c>
      <c r="AY232" s="156" t="s">
        <v>223</v>
      </c>
    </row>
    <row r="233" spans="2:65" s="14" customFormat="1" ht="11.25">
      <c r="B233" s="162"/>
      <c r="D233" s="149" t="s">
        <v>253</v>
      </c>
      <c r="E233" s="163" t="s">
        <v>1791</v>
      </c>
      <c r="F233" s="164" t="s">
        <v>258</v>
      </c>
      <c r="H233" s="165">
        <v>29.614000000000001</v>
      </c>
      <c r="I233" s="166"/>
      <c r="L233" s="162"/>
      <c r="M233" s="167"/>
      <c r="T233" s="168"/>
      <c r="AT233" s="163" t="s">
        <v>253</v>
      </c>
      <c r="AU233" s="163" t="s">
        <v>86</v>
      </c>
      <c r="AV233" s="14" t="s">
        <v>229</v>
      </c>
      <c r="AW233" s="14" t="s">
        <v>32</v>
      </c>
      <c r="AX233" s="14" t="s">
        <v>84</v>
      </c>
      <c r="AY233" s="163" t="s">
        <v>223</v>
      </c>
    </row>
    <row r="234" spans="2:65" s="1" customFormat="1" ht="33" customHeight="1">
      <c r="B234" s="31"/>
      <c r="C234" s="169" t="s">
        <v>566</v>
      </c>
      <c r="D234" s="169" t="s">
        <v>294</v>
      </c>
      <c r="E234" s="170" t="s">
        <v>1938</v>
      </c>
      <c r="F234" s="171" t="s">
        <v>1939</v>
      </c>
      <c r="G234" s="172" t="s">
        <v>325</v>
      </c>
      <c r="H234" s="173">
        <v>2.024</v>
      </c>
      <c r="I234" s="174"/>
      <c r="J234" s="175">
        <f>ROUND(I234*H234,2)</f>
        <v>0</v>
      </c>
      <c r="K234" s="176"/>
      <c r="L234" s="31"/>
      <c r="M234" s="177" t="s">
        <v>1</v>
      </c>
      <c r="N234" s="178" t="s">
        <v>41</v>
      </c>
      <c r="P234" s="144">
        <f>O234*H234</f>
        <v>0</v>
      </c>
      <c r="Q234" s="144">
        <v>0</v>
      </c>
      <c r="R234" s="144">
        <f>Q234*H234</f>
        <v>0</v>
      </c>
      <c r="S234" s="144">
        <v>0</v>
      </c>
      <c r="T234" s="145">
        <f>S234*H234</f>
        <v>0</v>
      </c>
      <c r="AR234" s="146" t="s">
        <v>229</v>
      </c>
      <c r="AT234" s="146" t="s">
        <v>294</v>
      </c>
      <c r="AU234" s="146" t="s">
        <v>86</v>
      </c>
      <c r="AY234" s="16" t="s">
        <v>223</v>
      </c>
      <c r="BE234" s="147">
        <f>IF(N234="základní",J234,0)</f>
        <v>0</v>
      </c>
      <c r="BF234" s="147">
        <f>IF(N234="snížená",J234,0)</f>
        <v>0</v>
      </c>
      <c r="BG234" s="147">
        <f>IF(N234="zákl. přenesená",J234,0)</f>
        <v>0</v>
      </c>
      <c r="BH234" s="147">
        <f>IF(N234="sníž. přenesená",J234,0)</f>
        <v>0</v>
      </c>
      <c r="BI234" s="147">
        <f>IF(N234="nulová",J234,0)</f>
        <v>0</v>
      </c>
      <c r="BJ234" s="16" t="s">
        <v>84</v>
      </c>
      <c r="BK234" s="147">
        <f>ROUND(I234*H234,2)</f>
        <v>0</v>
      </c>
      <c r="BL234" s="16" t="s">
        <v>229</v>
      </c>
      <c r="BM234" s="146" t="s">
        <v>1940</v>
      </c>
    </row>
    <row r="235" spans="2:65" s="13" customFormat="1" ht="11.25">
      <c r="B235" s="155"/>
      <c r="D235" s="149" t="s">
        <v>253</v>
      </c>
      <c r="E235" s="156" t="s">
        <v>1806</v>
      </c>
      <c r="F235" s="157" t="s">
        <v>1941</v>
      </c>
      <c r="H235" s="158">
        <v>2.024</v>
      </c>
      <c r="I235" s="159"/>
      <c r="L235" s="155"/>
      <c r="M235" s="160"/>
      <c r="T235" s="161"/>
      <c r="AT235" s="156" t="s">
        <v>253</v>
      </c>
      <c r="AU235" s="156" t="s">
        <v>86</v>
      </c>
      <c r="AV235" s="13" t="s">
        <v>86</v>
      </c>
      <c r="AW235" s="13" t="s">
        <v>32</v>
      </c>
      <c r="AX235" s="13" t="s">
        <v>84</v>
      </c>
      <c r="AY235" s="156" t="s">
        <v>223</v>
      </c>
    </row>
    <row r="236" spans="2:65" s="1" customFormat="1" ht="24.2" customHeight="1">
      <c r="B236" s="31"/>
      <c r="C236" s="169" t="s">
        <v>571</v>
      </c>
      <c r="D236" s="169" t="s">
        <v>294</v>
      </c>
      <c r="E236" s="170" t="s">
        <v>923</v>
      </c>
      <c r="F236" s="171" t="s">
        <v>924</v>
      </c>
      <c r="G236" s="172" t="s">
        <v>325</v>
      </c>
      <c r="H236" s="173">
        <v>1.097</v>
      </c>
      <c r="I236" s="174"/>
      <c r="J236" s="175">
        <f>ROUND(I236*H236,2)</f>
        <v>0</v>
      </c>
      <c r="K236" s="176"/>
      <c r="L236" s="31"/>
      <c r="M236" s="177" t="s">
        <v>1</v>
      </c>
      <c r="N236" s="178" t="s">
        <v>41</v>
      </c>
      <c r="P236" s="144">
        <f>O236*H236</f>
        <v>0</v>
      </c>
      <c r="Q236" s="144">
        <v>0</v>
      </c>
      <c r="R236" s="144">
        <f>Q236*H236</f>
        <v>0</v>
      </c>
      <c r="S236" s="144">
        <v>0</v>
      </c>
      <c r="T236" s="145">
        <f>S236*H236</f>
        <v>0</v>
      </c>
      <c r="AR236" s="146" t="s">
        <v>229</v>
      </c>
      <c r="AT236" s="146" t="s">
        <v>294</v>
      </c>
      <c r="AU236" s="146" t="s">
        <v>86</v>
      </c>
      <c r="AY236" s="16" t="s">
        <v>223</v>
      </c>
      <c r="BE236" s="147">
        <f>IF(N236="základní",J236,0)</f>
        <v>0</v>
      </c>
      <c r="BF236" s="147">
        <f>IF(N236="snížená",J236,0)</f>
        <v>0</v>
      </c>
      <c r="BG236" s="147">
        <f>IF(N236="zákl. přenesená",J236,0)</f>
        <v>0</v>
      </c>
      <c r="BH236" s="147">
        <f>IF(N236="sníž. přenesená",J236,0)</f>
        <v>0</v>
      </c>
      <c r="BI236" s="147">
        <f>IF(N236="nulová",J236,0)</f>
        <v>0</v>
      </c>
      <c r="BJ236" s="16" t="s">
        <v>84</v>
      </c>
      <c r="BK236" s="147">
        <f>ROUND(I236*H236,2)</f>
        <v>0</v>
      </c>
      <c r="BL236" s="16" t="s">
        <v>229</v>
      </c>
      <c r="BM236" s="146" t="s">
        <v>1942</v>
      </c>
    </row>
    <row r="237" spans="2:65" s="13" customFormat="1" ht="11.25">
      <c r="B237" s="155"/>
      <c r="D237" s="149" t="s">
        <v>253</v>
      </c>
      <c r="E237" s="156" t="s">
        <v>1798</v>
      </c>
      <c r="F237" s="157" t="s">
        <v>1943</v>
      </c>
      <c r="H237" s="158">
        <v>1.097</v>
      </c>
      <c r="I237" s="159"/>
      <c r="L237" s="155"/>
      <c r="M237" s="160"/>
      <c r="T237" s="161"/>
      <c r="AT237" s="156" t="s">
        <v>253</v>
      </c>
      <c r="AU237" s="156" t="s">
        <v>86</v>
      </c>
      <c r="AV237" s="13" t="s">
        <v>86</v>
      </c>
      <c r="AW237" s="13" t="s">
        <v>32</v>
      </c>
      <c r="AX237" s="13" t="s">
        <v>84</v>
      </c>
      <c r="AY237" s="156" t="s">
        <v>223</v>
      </c>
    </row>
    <row r="238" spans="2:65" s="1" customFormat="1" ht="33" customHeight="1">
      <c r="B238" s="31"/>
      <c r="C238" s="169" t="s">
        <v>576</v>
      </c>
      <c r="D238" s="169" t="s">
        <v>294</v>
      </c>
      <c r="E238" s="170" t="s">
        <v>1944</v>
      </c>
      <c r="F238" s="171" t="s">
        <v>1945</v>
      </c>
      <c r="G238" s="172" t="s">
        <v>311</v>
      </c>
      <c r="H238" s="173">
        <v>3.3740000000000001</v>
      </c>
      <c r="I238" s="174"/>
      <c r="J238" s="175">
        <f>ROUND(I238*H238,2)</f>
        <v>0</v>
      </c>
      <c r="K238" s="176"/>
      <c r="L238" s="31"/>
      <c r="M238" s="177" t="s">
        <v>1</v>
      </c>
      <c r="N238" s="178" t="s">
        <v>41</v>
      </c>
      <c r="P238" s="144">
        <f>O238*H238</f>
        <v>0</v>
      </c>
      <c r="Q238" s="144">
        <v>7.8799999999999999E-3</v>
      </c>
      <c r="R238" s="144">
        <f>Q238*H238</f>
        <v>2.6587119999999999E-2</v>
      </c>
      <c r="S238" s="144">
        <v>0</v>
      </c>
      <c r="T238" s="145">
        <f>S238*H238</f>
        <v>0</v>
      </c>
      <c r="AR238" s="146" t="s">
        <v>229</v>
      </c>
      <c r="AT238" s="146" t="s">
        <v>294</v>
      </c>
      <c r="AU238" s="146" t="s">
        <v>86</v>
      </c>
      <c r="AY238" s="16" t="s">
        <v>223</v>
      </c>
      <c r="BE238" s="147">
        <f>IF(N238="základní",J238,0)</f>
        <v>0</v>
      </c>
      <c r="BF238" s="147">
        <f>IF(N238="snížená",J238,0)</f>
        <v>0</v>
      </c>
      <c r="BG238" s="147">
        <f>IF(N238="zákl. přenesená",J238,0)</f>
        <v>0</v>
      </c>
      <c r="BH238" s="147">
        <f>IF(N238="sníž. přenesená",J238,0)</f>
        <v>0</v>
      </c>
      <c r="BI238" s="147">
        <f>IF(N238="nulová",J238,0)</f>
        <v>0</v>
      </c>
      <c r="BJ238" s="16" t="s">
        <v>84</v>
      </c>
      <c r="BK238" s="147">
        <f>ROUND(I238*H238,2)</f>
        <v>0</v>
      </c>
      <c r="BL238" s="16" t="s">
        <v>229</v>
      </c>
      <c r="BM238" s="146" t="s">
        <v>1946</v>
      </c>
    </row>
    <row r="239" spans="2:65" s="13" customFormat="1" ht="11.25">
      <c r="B239" s="155"/>
      <c r="D239" s="149" t="s">
        <v>253</v>
      </c>
      <c r="E239" s="156" t="s">
        <v>1</v>
      </c>
      <c r="F239" s="157" t="s">
        <v>1947</v>
      </c>
      <c r="H239" s="158">
        <v>3.3740000000000001</v>
      </c>
      <c r="I239" s="159"/>
      <c r="L239" s="155"/>
      <c r="M239" s="160"/>
      <c r="T239" s="161"/>
      <c r="AT239" s="156" t="s">
        <v>253</v>
      </c>
      <c r="AU239" s="156" t="s">
        <v>86</v>
      </c>
      <c r="AV239" s="13" t="s">
        <v>86</v>
      </c>
      <c r="AW239" s="13" t="s">
        <v>32</v>
      </c>
      <c r="AX239" s="13" t="s">
        <v>84</v>
      </c>
      <c r="AY239" s="156" t="s">
        <v>223</v>
      </c>
    </row>
    <row r="240" spans="2:65" s="1" customFormat="1" ht="37.9" customHeight="1">
      <c r="B240" s="31"/>
      <c r="C240" s="169" t="s">
        <v>584</v>
      </c>
      <c r="D240" s="169" t="s">
        <v>294</v>
      </c>
      <c r="E240" s="170" t="s">
        <v>1948</v>
      </c>
      <c r="F240" s="171" t="s">
        <v>1949</v>
      </c>
      <c r="G240" s="172" t="s">
        <v>311</v>
      </c>
      <c r="H240" s="173">
        <v>3.3740000000000001</v>
      </c>
      <c r="I240" s="174"/>
      <c r="J240" s="175">
        <f>ROUND(I240*H240,2)</f>
        <v>0</v>
      </c>
      <c r="K240" s="176"/>
      <c r="L240" s="31"/>
      <c r="M240" s="177" t="s">
        <v>1</v>
      </c>
      <c r="N240" s="178" t="s">
        <v>41</v>
      </c>
      <c r="P240" s="144">
        <f>O240*H240</f>
        <v>0</v>
      </c>
      <c r="Q240" s="144">
        <v>0</v>
      </c>
      <c r="R240" s="144">
        <f>Q240*H240</f>
        <v>0</v>
      </c>
      <c r="S240" s="144">
        <v>0</v>
      </c>
      <c r="T240" s="145">
        <f>S240*H240</f>
        <v>0</v>
      </c>
      <c r="AR240" s="146" t="s">
        <v>229</v>
      </c>
      <c r="AT240" s="146" t="s">
        <v>294</v>
      </c>
      <c r="AU240" s="146" t="s">
        <v>86</v>
      </c>
      <c r="AY240" s="16" t="s">
        <v>223</v>
      </c>
      <c r="BE240" s="147">
        <f>IF(N240="základní",J240,0)</f>
        <v>0</v>
      </c>
      <c r="BF240" s="147">
        <f>IF(N240="snížená",J240,0)</f>
        <v>0</v>
      </c>
      <c r="BG240" s="147">
        <f>IF(N240="zákl. přenesená",J240,0)</f>
        <v>0</v>
      </c>
      <c r="BH240" s="147">
        <f>IF(N240="sníž. přenesená",J240,0)</f>
        <v>0</v>
      </c>
      <c r="BI240" s="147">
        <f>IF(N240="nulová",J240,0)</f>
        <v>0</v>
      </c>
      <c r="BJ240" s="16" t="s">
        <v>84</v>
      </c>
      <c r="BK240" s="147">
        <f>ROUND(I240*H240,2)</f>
        <v>0</v>
      </c>
      <c r="BL240" s="16" t="s">
        <v>229</v>
      </c>
      <c r="BM240" s="146" t="s">
        <v>1950</v>
      </c>
    </row>
    <row r="241" spans="2:65" s="1" customFormat="1" ht="24.2" customHeight="1">
      <c r="B241" s="31"/>
      <c r="C241" s="169" t="s">
        <v>590</v>
      </c>
      <c r="D241" s="169" t="s">
        <v>294</v>
      </c>
      <c r="E241" s="170" t="s">
        <v>1951</v>
      </c>
      <c r="F241" s="171" t="s">
        <v>1952</v>
      </c>
      <c r="G241" s="172" t="s">
        <v>311</v>
      </c>
      <c r="H241" s="173">
        <v>25</v>
      </c>
      <c r="I241" s="174"/>
      <c r="J241" s="175">
        <f>ROUND(I241*H241,2)</f>
        <v>0</v>
      </c>
      <c r="K241" s="176"/>
      <c r="L241" s="31"/>
      <c r="M241" s="177" t="s">
        <v>1</v>
      </c>
      <c r="N241" s="178" t="s">
        <v>41</v>
      </c>
      <c r="P241" s="144">
        <f>O241*H241</f>
        <v>0</v>
      </c>
      <c r="Q241" s="144">
        <v>0.74326999999999999</v>
      </c>
      <c r="R241" s="144">
        <f>Q241*H241</f>
        <v>18.58175</v>
      </c>
      <c r="S241" s="144">
        <v>0</v>
      </c>
      <c r="T241" s="145">
        <f>S241*H241</f>
        <v>0</v>
      </c>
      <c r="AR241" s="146" t="s">
        <v>229</v>
      </c>
      <c r="AT241" s="146" t="s">
        <v>294</v>
      </c>
      <c r="AU241" s="146" t="s">
        <v>86</v>
      </c>
      <c r="AY241" s="16" t="s">
        <v>223</v>
      </c>
      <c r="BE241" s="147">
        <f>IF(N241="základní",J241,0)</f>
        <v>0</v>
      </c>
      <c r="BF241" s="147">
        <f>IF(N241="snížená",J241,0)</f>
        <v>0</v>
      </c>
      <c r="BG241" s="147">
        <f>IF(N241="zákl. přenesená",J241,0)</f>
        <v>0</v>
      </c>
      <c r="BH241" s="147">
        <f>IF(N241="sníž. přenesená",J241,0)</f>
        <v>0</v>
      </c>
      <c r="BI241" s="147">
        <f>IF(N241="nulová",J241,0)</f>
        <v>0</v>
      </c>
      <c r="BJ241" s="16" t="s">
        <v>84</v>
      </c>
      <c r="BK241" s="147">
        <f>ROUND(I241*H241,2)</f>
        <v>0</v>
      </c>
      <c r="BL241" s="16" t="s">
        <v>229</v>
      </c>
      <c r="BM241" s="146" t="s">
        <v>1953</v>
      </c>
    </row>
    <row r="242" spans="2:65" s="12" customFormat="1" ht="11.25">
      <c r="B242" s="148"/>
      <c r="D242" s="149" t="s">
        <v>253</v>
      </c>
      <c r="E242" s="150" t="s">
        <v>1</v>
      </c>
      <c r="F242" s="151" t="s">
        <v>1954</v>
      </c>
      <c r="H242" s="150" t="s">
        <v>1</v>
      </c>
      <c r="I242" s="152"/>
      <c r="L242" s="148"/>
      <c r="M242" s="153"/>
      <c r="T242" s="154"/>
      <c r="AT242" s="150" t="s">
        <v>253</v>
      </c>
      <c r="AU242" s="150" t="s">
        <v>86</v>
      </c>
      <c r="AV242" s="12" t="s">
        <v>84</v>
      </c>
      <c r="AW242" s="12" t="s">
        <v>32</v>
      </c>
      <c r="AX242" s="12" t="s">
        <v>76</v>
      </c>
      <c r="AY242" s="150" t="s">
        <v>223</v>
      </c>
    </row>
    <row r="243" spans="2:65" s="13" customFormat="1" ht="11.25">
      <c r="B243" s="155"/>
      <c r="D243" s="149" t="s">
        <v>253</v>
      </c>
      <c r="E243" s="156" t="s">
        <v>1</v>
      </c>
      <c r="F243" s="157" t="s">
        <v>531</v>
      </c>
      <c r="H243" s="158">
        <v>25</v>
      </c>
      <c r="I243" s="159"/>
      <c r="L243" s="155"/>
      <c r="M243" s="160"/>
      <c r="T243" s="161"/>
      <c r="AT243" s="156" t="s">
        <v>253</v>
      </c>
      <c r="AU243" s="156" t="s">
        <v>86</v>
      </c>
      <c r="AV243" s="13" t="s">
        <v>86</v>
      </c>
      <c r="AW243" s="13" t="s">
        <v>32</v>
      </c>
      <c r="AX243" s="13" t="s">
        <v>84</v>
      </c>
      <c r="AY243" s="156" t="s">
        <v>223</v>
      </c>
    </row>
    <row r="244" spans="2:65" s="1" customFormat="1" ht="24.2" customHeight="1">
      <c r="B244" s="31"/>
      <c r="C244" s="169" t="s">
        <v>595</v>
      </c>
      <c r="D244" s="169" t="s">
        <v>294</v>
      </c>
      <c r="E244" s="170" t="s">
        <v>1155</v>
      </c>
      <c r="F244" s="171" t="s">
        <v>1156</v>
      </c>
      <c r="G244" s="172" t="s">
        <v>325</v>
      </c>
      <c r="H244" s="173">
        <v>13.074</v>
      </c>
      <c r="I244" s="174"/>
      <c r="J244" s="175">
        <f>ROUND(I244*H244,2)</f>
        <v>0</v>
      </c>
      <c r="K244" s="176"/>
      <c r="L244" s="31"/>
      <c r="M244" s="177" t="s">
        <v>1</v>
      </c>
      <c r="N244" s="178" t="s">
        <v>41</v>
      </c>
      <c r="P244" s="144">
        <f>O244*H244</f>
        <v>0</v>
      </c>
      <c r="Q244" s="144">
        <v>0</v>
      </c>
      <c r="R244" s="144">
        <f>Q244*H244</f>
        <v>0</v>
      </c>
      <c r="S244" s="144">
        <v>0</v>
      </c>
      <c r="T244" s="145">
        <f>S244*H244</f>
        <v>0</v>
      </c>
      <c r="AR244" s="146" t="s">
        <v>229</v>
      </c>
      <c r="AT244" s="146" t="s">
        <v>294</v>
      </c>
      <c r="AU244" s="146" t="s">
        <v>86</v>
      </c>
      <c r="AY244" s="16" t="s">
        <v>223</v>
      </c>
      <c r="BE244" s="147">
        <f>IF(N244="základní",J244,0)</f>
        <v>0</v>
      </c>
      <c r="BF244" s="147">
        <f>IF(N244="snížená",J244,0)</f>
        <v>0</v>
      </c>
      <c r="BG244" s="147">
        <f>IF(N244="zákl. přenesená",J244,0)</f>
        <v>0</v>
      </c>
      <c r="BH244" s="147">
        <f>IF(N244="sníž. přenesená",J244,0)</f>
        <v>0</v>
      </c>
      <c r="BI244" s="147">
        <f>IF(N244="nulová",J244,0)</f>
        <v>0</v>
      </c>
      <c r="BJ244" s="16" t="s">
        <v>84</v>
      </c>
      <c r="BK244" s="147">
        <f>ROUND(I244*H244,2)</f>
        <v>0</v>
      </c>
      <c r="BL244" s="16" t="s">
        <v>229</v>
      </c>
      <c r="BM244" s="146" t="s">
        <v>1955</v>
      </c>
    </row>
    <row r="245" spans="2:65" s="13" customFormat="1" ht="11.25">
      <c r="B245" s="155"/>
      <c r="D245" s="149" t="s">
        <v>253</v>
      </c>
      <c r="E245" s="156" t="s">
        <v>1800</v>
      </c>
      <c r="F245" s="157" t="s">
        <v>1956</v>
      </c>
      <c r="H245" s="158">
        <v>13.074</v>
      </c>
      <c r="I245" s="159"/>
      <c r="L245" s="155"/>
      <c r="M245" s="160"/>
      <c r="T245" s="161"/>
      <c r="AT245" s="156" t="s">
        <v>253</v>
      </c>
      <c r="AU245" s="156" t="s">
        <v>86</v>
      </c>
      <c r="AV245" s="13" t="s">
        <v>86</v>
      </c>
      <c r="AW245" s="13" t="s">
        <v>32</v>
      </c>
      <c r="AX245" s="13" t="s">
        <v>84</v>
      </c>
      <c r="AY245" s="156" t="s">
        <v>223</v>
      </c>
    </row>
    <row r="246" spans="2:65" s="11" customFormat="1" ht="22.9" customHeight="1">
      <c r="B246" s="121"/>
      <c r="D246" s="122" t="s">
        <v>75</v>
      </c>
      <c r="E246" s="131" t="s">
        <v>228</v>
      </c>
      <c r="F246" s="131" t="s">
        <v>1085</v>
      </c>
      <c r="I246" s="124"/>
      <c r="J246" s="132">
        <f>BK246</f>
        <v>0</v>
      </c>
      <c r="L246" s="121"/>
      <c r="M246" s="126"/>
      <c r="P246" s="127">
        <f>SUM(P247:P277)</f>
        <v>0</v>
      </c>
      <c r="R246" s="127">
        <f>SUM(R247:R277)</f>
        <v>4.0214984000000005</v>
      </c>
      <c r="T246" s="128">
        <f>SUM(T247:T277)</f>
        <v>0</v>
      </c>
      <c r="AR246" s="122" t="s">
        <v>84</v>
      </c>
      <c r="AT246" s="129" t="s">
        <v>75</v>
      </c>
      <c r="AU246" s="129" t="s">
        <v>84</v>
      </c>
      <c r="AY246" s="122" t="s">
        <v>223</v>
      </c>
      <c r="BK246" s="130">
        <f>SUM(BK247:BK277)</f>
        <v>0</v>
      </c>
    </row>
    <row r="247" spans="2:65" s="1" customFormat="1" ht="24.2" customHeight="1">
      <c r="B247" s="31"/>
      <c r="C247" s="169" t="s">
        <v>600</v>
      </c>
      <c r="D247" s="169" t="s">
        <v>294</v>
      </c>
      <c r="E247" s="170" t="s">
        <v>1957</v>
      </c>
      <c r="F247" s="171" t="s">
        <v>1958</v>
      </c>
      <c r="G247" s="172" t="s">
        <v>196</v>
      </c>
      <c r="H247" s="173">
        <v>149</v>
      </c>
      <c r="I247" s="174"/>
      <c r="J247" s="175">
        <f>ROUND(I247*H247,2)</f>
        <v>0</v>
      </c>
      <c r="K247" s="176"/>
      <c r="L247" s="31"/>
      <c r="M247" s="177" t="s">
        <v>1</v>
      </c>
      <c r="N247" s="178" t="s">
        <v>41</v>
      </c>
      <c r="P247" s="144">
        <f>O247*H247</f>
        <v>0</v>
      </c>
      <c r="Q247" s="144">
        <v>1.0000000000000001E-5</v>
      </c>
      <c r="R247" s="144">
        <f>Q247*H247</f>
        <v>1.4900000000000002E-3</v>
      </c>
      <c r="S247" s="144">
        <v>0</v>
      </c>
      <c r="T247" s="145">
        <f>S247*H247</f>
        <v>0</v>
      </c>
      <c r="AR247" s="146" t="s">
        <v>229</v>
      </c>
      <c r="AT247" s="146" t="s">
        <v>294</v>
      </c>
      <c r="AU247" s="146" t="s">
        <v>86</v>
      </c>
      <c r="AY247" s="16" t="s">
        <v>223</v>
      </c>
      <c r="BE247" s="147">
        <f>IF(N247="základní",J247,0)</f>
        <v>0</v>
      </c>
      <c r="BF247" s="147">
        <f>IF(N247="snížená",J247,0)</f>
        <v>0</v>
      </c>
      <c r="BG247" s="147">
        <f>IF(N247="zákl. přenesená",J247,0)</f>
        <v>0</v>
      </c>
      <c r="BH247" s="147">
        <f>IF(N247="sníž. přenesená",J247,0)</f>
        <v>0</v>
      </c>
      <c r="BI247" s="147">
        <f>IF(N247="nulová",J247,0)</f>
        <v>0</v>
      </c>
      <c r="BJ247" s="16" t="s">
        <v>84</v>
      </c>
      <c r="BK247" s="147">
        <f>ROUND(I247*H247,2)</f>
        <v>0</v>
      </c>
      <c r="BL247" s="16" t="s">
        <v>229</v>
      </c>
      <c r="BM247" s="146" t="s">
        <v>1959</v>
      </c>
    </row>
    <row r="248" spans="2:65" s="12" customFormat="1" ht="11.25">
      <c r="B248" s="148"/>
      <c r="D248" s="149" t="s">
        <v>253</v>
      </c>
      <c r="E248" s="150" t="s">
        <v>1</v>
      </c>
      <c r="F248" s="151" t="s">
        <v>1831</v>
      </c>
      <c r="H248" s="150" t="s">
        <v>1</v>
      </c>
      <c r="I248" s="152"/>
      <c r="L248" s="148"/>
      <c r="M248" s="153"/>
      <c r="T248" s="154"/>
      <c r="AT248" s="150" t="s">
        <v>253</v>
      </c>
      <c r="AU248" s="150" t="s">
        <v>86</v>
      </c>
      <c r="AV248" s="12" t="s">
        <v>84</v>
      </c>
      <c r="AW248" s="12" t="s">
        <v>32</v>
      </c>
      <c r="AX248" s="12" t="s">
        <v>76</v>
      </c>
      <c r="AY248" s="150" t="s">
        <v>223</v>
      </c>
    </row>
    <row r="249" spans="2:65" s="13" customFormat="1" ht="22.5">
      <c r="B249" s="155"/>
      <c r="D249" s="149" t="s">
        <v>253</v>
      </c>
      <c r="E249" s="156" t="s">
        <v>1777</v>
      </c>
      <c r="F249" s="157" t="s">
        <v>1960</v>
      </c>
      <c r="H249" s="158">
        <v>149</v>
      </c>
      <c r="I249" s="159"/>
      <c r="L249" s="155"/>
      <c r="M249" s="160"/>
      <c r="T249" s="161"/>
      <c r="AT249" s="156" t="s">
        <v>253</v>
      </c>
      <c r="AU249" s="156" t="s">
        <v>86</v>
      </c>
      <c r="AV249" s="13" t="s">
        <v>86</v>
      </c>
      <c r="AW249" s="13" t="s">
        <v>32</v>
      </c>
      <c r="AX249" s="13" t="s">
        <v>84</v>
      </c>
      <c r="AY249" s="156" t="s">
        <v>223</v>
      </c>
    </row>
    <row r="250" spans="2:65" s="1" customFormat="1" ht="24.2" customHeight="1">
      <c r="B250" s="31"/>
      <c r="C250" s="169" t="s">
        <v>605</v>
      </c>
      <c r="D250" s="169" t="s">
        <v>294</v>
      </c>
      <c r="E250" s="170" t="s">
        <v>1961</v>
      </c>
      <c r="F250" s="171" t="s">
        <v>1962</v>
      </c>
      <c r="G250" s="172" t="s">
        <v>196</v>
      </c>
      <c r="H250" s="173">
        <v>74.680000000000007</v>
      </c>
      <c r="I250" s="174"/>
      <c r="J250" s="175">
        <f>ROUND(I250*H250,2)</f>
        <v>0</v>
      </c>
      <c r="K250" s="176"/>
      <c r="L250" s="31"/>
      <c r="M250" s="177" t="s">
        <v>1</v>
      </c>
      <c r="N250" s="178" t="s">
        <v>41</v>
      </c>
      <c r="P250" s="144">
        <f>O250*H250</f>
        <v>0</v>
      </c>
      <c r="Q250" s="144">
        <v>2.0000000000000002E-5</v>
      </c>
      <c r="R250" s="144">
        <f>Q250*H250</f>
        <v>1.4936000000000003E-3</v>
      </c>
      <c r="S250" s="144">
        <v>0</v>
      </c>
      <c r="T250" s="145">
        <f>S250*H250</f>
        <v>0</v>
      </c>
      <c r="AR250" s="146" t="s">
        <v>229</v>
      </c>
      <c r="AT250" s="146" t="s">
        <v>294</v>
      </c>
      <c r="AU250" s="146" t="s">
        <v>86</v>
      </c>
      <c r="AY250" s="16" t="s">
        <v>223</v>
      </c>
      <c r="BE250" s="147">
        <f>IF(N250="základní",J250,0)</f>
        <v>0</v>
      </c>
      <c r="BF250" s="147">
        <f>IF(N250="snížená",J250,0)</f>
        <v>0</v>
      </c>
      <c r="BG250" s="147">
        <f>IF(N250="zákl. přenesená",J250,0)</f>
        <v>0</v>
      </c>
      <c r="BH250" s="147">
        <f>IF(N250="sníž. přenesená",J250,0)</f>
        <v>0</v>
      </c>
      <c r="BI250" s="147">
        <f>IF(N250="nulová",J250,0)</f>
        <v>0</v>
      </c>
      <c r="BJ250" s="16" t="s">
        <v>84</v>
      </c>
      <c r="BK250" s="147">
        <f>ROUND(I250*H250,2)</f>
        <v>0</v>
      </c>
      <c r="BL250" s="16" t="s">
        <v>229</v>
      </c>
      <c r="BM250" s="146" t="s">
        <v>1963</v>
      </c>
    </row>
    <row r="251" spans="2:65" s="13" customFormat="1" ht="11.25">
      <c r="B251" s="155"/>
      <c r="D251" s="149" t="s">
        <v>253</v>
      </c>
      <c r="E251" s="156" t="s">
        <v>1778</v>
      </c>
      <c r="F251" s="157" t="s">
        <v>1779</v>
      </c>
      <c r="H251" s="158">
        <v>74.680000000000007</v>
      </c>
      <c r="I251" s="159"/>
      <c r="L251" s="155"/>
      <c r="M251" s="160"/>
      <c r="T251" s="161"/>
      <c r="AT251" s="156" t="s">
        <v>253</v>
      </c>
      <c r="AU251" s="156" t="s">
        <v>86</v>
      </c>
      <c r="AV251" s="13" t="s">
        <v>86</v>
      </c>
      <c r="AW251" s="13" t="s">
        <v>32</v>
      </c>
      <c r="AX251" s="13" t="s">
        <v>84</v>
      </c>
      <c r="AY251" s="156" t="s">
        <v>223</v>
      </c>
    </row>
    <row r="252" spans="2:65" s="1" customFormat="1" ht="24.2" customHeight="1">
      <c r="B252" s="31"/>
      <c r="C252" s="169" t="s">
        <v>609</v>
      </c>
      <c r="D252" s="169" t="s">
        <v>294</v>
      </c>
      <c r="E252" s="170" t="s">
        <v>1964</v>
      </c>
      <c r="F252" s="171" t="s">
        <v>1965</v>
      </c>
      <c r="G252" s="172" t="s">
        <v>196</v>
      </c>
      <c r="H252" s="173">
        <v>61.71</v>
      </c>
      <c r="I252" s="174"/>
      <c r="J252" s="175">
        <f>ROUND(I252*H252,2)</f>
        <v>0</v>
      </c>
      <c r="K252" s="176"/>
      <c r="L252" s="31"/>
      <c r="M252" s="177" t="s">
        <v>1</v>
      </c>
      <c r="N252" s="178" t="s">
        <v>41</v>
      </c>
      <c r="P252" s="144">
        <f>O252*H252</f>
        <v>0</v>
      </c>
      <c r="Q252" s="144">
        <v>2.0000000000000002E-5</v>
      </c>
      <c r="R252" s="144">
        <f>Q252*H252</f>
        <v>1.2342000000000002E-3</v>
      </c>
      <c r="S252" s="144">
        <v>0</v>
      </c>
      <c r="T252" s="145">
        <f>S252*H252</f>
        <v>0</v>
      </c>
      <c r="AR252" s="146" t="s">
        <v>229</v>
      </c>
      <c r="AT252" s="146" t="s">
        <v>294</v>
      </c>
      <c r="AU252" s="146" t="s">
        <v>86</v>
      </c>
      <c r="AY252" s="16" t="s">
        <v>223</v>
      </c>
      <c r="BE252" s="147">
        <f>IF(N252="základní",J252,0)</f>
        <v>0</v>
      </c>
      <c r="BF252" s="147">
        <f>IF(N252="snížená",J252,0)</f>
        <v>0</v>
      </c>
      <c r="BG252" s="147">
        <f>IF(N252="zákl. přenesená",J252,0)</f>
        <v>0</v>
      </c>
      <c r="BH252" s="147">
        <f>IF(N252="sníž. přenesená",J252,0)</f>
        <v>0</v>
      </c>
      <c r="BI252" s="147">
        <f>IF(N252="nulová",J252,0)</f>
        <v>0</v>
      </c>
      <c r="BJ252" s="16" t="s">
        <v>84</v>
      </c>
      <c r="BK252" s="147">
        <f>ROUND(I252*H252,2)</f>
        <v>0</v>
      </c>
      <c r="BL252" s="16" t="s">
        <v>229</v>
      </c>
      <c r="BM252" s="146" t="s">
        <v>1966</v>
      </c>
    </row>
    <row r="253" spans="2:65" s="13" customFormat="1" ht="11.25">
      <c r="B253" s="155"/>
      <c r="D253" s="149" t="s">
        <v>253</v>
      </c>
      <c r="E253" s="156" t="s">
        <v>1780</v>
      </c>
      <c r="F253" s="157" t="s">
        <v>1781</v>
      </c>
      <c r="H253" s="158">
        <v>61.71</v>
      </c>
      <c r="I253" s="159"/>
      <c r="L253" s="155"/>
      <c r="M253" s="160"/>
      <c r="T253" s="161"/>
      <c r="AT253" s="156" t="s">
        <v>253</v>
      </c>
      <c r="AU253" s="156" t="s">
        <v>86</v>
      </c>
      <c r="AV253" s="13" t="s">
        <v>86</v>
      </c>
      <c r="AW253" s="13" t="s">
        <v>32</v>
      </c>
      <c r="AX253" s="13" t="s">
        <v>84</v>
      </c>
      <c r="AY253" s="156" t="s">
        <v>223</v>
      </c>
    </row>
    <row r="254" spans="2:65" s="1" customFormat="1" ht="24.2" customHeight="1">
      <c r="B254" s="31"/>
      <c r="C254" s="133" t="s">
        <v>614</v>
      </c>
      <c r="D254" s="133" t="s">
        <v>225</v>
      </c>
      <c r="E254" s="134" t="s">
        <v>1967</v>
      </c>
      <c r="F254" s="135" t="s">
        <v>1968</v>
      </c>
      <c r="G254" s="136" t="s">
        <v>196</v>
      </c>
      <c r="H254" s="137">
        <v>151.97999999999999</v>
      </c>
      <c r="I254" s="138"/>
      <c r="J254" s="139">
        <f>ROUND(I254*H254,2)</f>
        <v>0</v>
      </c>
      <c r="K254" s="140"/>
      <c r="L254" s="141"/>
      <c r="M254" s="142" t="s">
        <v>1</v>
      </c>
      <c r="N254" s="143" t="s">
        <v>41</v>
      </c>
      <c r="P254" s="144">
        <f>O254*H254</f>
        <v>0</v>
      </c>
      <c r="Q254" s="144">
        <v>2.5999999999999999E-3</v>
      </c>
      <c r="R254" s="144">
        <f>Q254*H254</f>
        <v>0.39514799999999994</v>
      </c>
      <c r="S254" s="144">
        <v>0</v>
      </c>
      <c r="T254" s="145">
        <f>S254*H254</f>
        <v>0</v>
      </c>
      <c r="AR254" s="146" t="s">
        <v>228</v>
      </c>
      <c r="AT254" s="146" t="s">
        <v>225</v>
      </c>
      <c r="AU254" s="146" t="s">
        <v>86</v>
      </c>
      <c r="AY254" s="16" t="s">
        <v>223</v>
      </c>
      <c r="BE254" s="147">
        <f>IF(N254="základní",J254,0)</f>
        <v>0</v>
      </c>
      <c r="BF254" s="147">
        <f>IF(N254="snížená",J254,0)</f>
        <v>0</v>
      </c>
      <c r="BG254" s="147">
        <f>IF(N254="zákl. přenesená",J254,0)</f>
        <v>0</v>
      </c>
      <c r="BH254" s="147">
        <f>IF(N254="sníž. přenesená",J254,0)</f>
        <v>0</v>
      </c>
      <c r="BI254" s="147">
        <f>IF(N254="nulová",J254,0)</f>
        <v>0</v>
      </c>
      <c r="BJ254" s="16" t="s">
        <v>84</v>
      </c>
      <c r="BK254" s="147">
        <f>ROUND(I254*H254,2)</f>
        <v>0</v>
      </c>
      <c r="BL254" s="16" t="s">
        <v>229</v>
      </c>
      <c r="BM254" s="146" t="s">
        <v>1969</v>
      </c>
    </row>
    <row r="255" spans="2:65" s="13" customFormat="1" ht="11.25">
      <c r="B255" s="155"/>
      <c r="D255" s="149" t="s">
        <v>253</v>
      </c>
      <c r="E255" s="156" t="s">
        <v>1</v>
      </c>
      <c r="F255" s="157" t="s">
        <v>1777</v>
      </c>
      <c r="H255" s="158">
        <v>149</v>
      </c>
      <c r="I255" s="159"/>
      <c r="L255" s="155"/>
      <c r="M255" s="160"/>
      <c r="T255" s="161"/>
      <c r="AT255" s="156" t="s">
        <v>253</v>
      </c>
      <c r="AU255" s="156" t="s">
        <v>86</v>
      </c>
      <c r="AV255" s="13" t="s">
        <v>86</v>
      </c>
      <c r="AW255" s="13" t="s">
        <v>32</v>
      </c>
      <c r="AX255" s="13" t="s">
        <v>84</v>
      </c>
      <c r="AY255" s="156" t="s">
        <v>223</v>
      </c>
    </row>
    <row r="256" spans="2:65" s="13" customFormat="1" ht="11.25">
      <c r="B256" s="155"/>
      <c r="D256" s="149" t="s">
        <v>253</v>
      </c>
      <c r="F256" s="157" t="s">
        <v>1970</v>
      </c>
      <c r="H256" s="158">
        <v>151.97999999999999</v>
      </c>
      <c r="I256" s="159"/>
      <c r="L256" s="155"/>
      <c r="M256" s="160"/>
      <c r="T256" s="161"/>
      <c r="AT256" s="156" t="s">
        <v>253</v>
      </c>
      <c r="AU256" s="156" t="s">
        <v>86</v>
      </c>
      <c r="AV256" s="13" t="s">
        <v>86</v>
      </c>
      <c r="AW256" s="13" t="s">
        <v>4</v>
      </c>
      <c r="AX256" s="13" t="s">
        <v>84</v>
      </c>
      <c r="AY256" s="156" t="s">
        <v>223</v>
      </c>
    </row>
    <row r="257" spans="2:65" s="1" customFormat="1" ht="24.2" customHeight="1">
      <c r="B257" s="31"/>
      <c r="C257" s="133" t="s">
        <v>619</v>
      </c>
      <c r="D257" s="133" t="s">
        <v>225</v>
      </c>
      <c r="E257" s="134" t="s">
        <v>1971</v>
      </c>
      <c r="F257" s="135" t="s">
        <v>1972</v>
      </c>
      <c r="G257" s="136" t="s">
        <v>196</v>
      </c>
      <c r="H257" s="137">
        <v>76.174000000000007</v>
      </c>
      <c r="I257" s="138"/>
      <c r="J257" s="139">
        <f>ROUND(I257*H257,2)</f>
        <v>0</v>
      </c>
      <c r="K257" s="140"/>
      <c r="L257" s="141"/>
      <c r="M257" s="142" t="s">
        <v>1</v>
      </c>
      <c r="N257" s="143" t="s">
        <v>41</v>
      </c>
      <c r="P257" s="144">
        <f>O257*H257</f>
        <v>0</v>
      </c>
      <c r="Q257" s="144">
        <v>4.4999999999999997E-3</v>
      </c>
      <c r="R257" s="144">
        <f>Q257*H257</f>
        <v>0.342783</v>
      </c>
      <c r="S257" s="144">
        <v>0</v>
      </c>
      <c r="T257" s="145">
        <f>S257*H257</f>
        <v>0</v>
      </c>
      <c r="AR257" s="146" t="s">
        <v>228</v>
      </c>
      <c r="AT257" s="146" t="s">
        <v>225</v>
      </c>
      <c r="AU257" s="146" t="s">
        <v>86</v>
      </c>
      <c r="AY257" s="16" t="s">
        <v>223</v>
      </c>
      <c r="BE257" s="147">
        <f>IF(N257="základní",J257,0)</f>
        <v>0</v>
      </c>
      <c r="BF257" s="147">
        <f>IF(N257="snížená",J257,0)</f>
        <v>0</v>
      </c>
      <c r="BG257" s="147">
        <f>IF(N257="zákl. přenesená",J257,0)</f>
        <v>0</v>
      </c>
      <c r="BH257" s="147">
        <f>IF(N257="sníž. přenesená",J257,0)</f>
        <v>0</v>
      </c>
      <c r="BI257" s="147">
        <f>IF(N257="nulová",J257,0)</f>
        <v>0</v>
      </c>
      <c r="BJ257" s="16" t="s">
        <v>84</v>
      </c>
      <c r="BK257" s="147">
        <f>ROUND(I257*H257,2)</f>
        <v>0</v>
      </c>
      <c r="BL257" s="16" t="s">
        <v>229</v>
      </c>
      <c r="BM257" s="146" t="s">
        <v>1973</v>
      </c>
    </row>
    <row r="258" spans="2:65" s="13" customFormat="1" ht="11.25">
      <c r="B258" s="155"/>
      <c r="D258" s="149" t="s">
        <v>253</v>
      </c>
      <c r="E258" s="156" t="s">
        <v>1</v>
      </c>
      <c r="F258" s="157" t="s">
        <v>1778</v>
      </c>
      <c r="H258" s="158">
        <v>74.680000000000007</v>
      </c>
      <c r="I258" s="159"/>
      <c r="L258" s="155"/>
      <c r="M258" s="160"/>
      <c r="T258" s="161"/>
      <c r="AT258" s="156" t="s">
        <v>253</v>
      </c>
      <c r="AU258" s="156" t="s">
        <v>86</v>
      </c>
      <c r="AV258" s="13" t="s">
        <v>86</v>
      </c>
      <c r="AW258" s="13" t="s">
        <v>32</v>
      </c>
      <c r="AX258" s="13" t="s">
        <v>84</v>
      </c>
      <c r="AY258" s="156" t="s">
        <v>223</v>
      </c>
    </row>
    <row r="259" spans="2:65" s="13" customFormat="1" ht="11.25">
      <c r="B259" s="155"/>
      <c r="D259" s="149" t="s">
        <v>253</v>
      </c>
      <c r="F259" s="157" t="s">
        <v>1974</v>
      </c>
      <c r="H259" s="158">
        <v>76.174000000000007</v>
      </c>
      <c r="I259" s="159"/>
      <c r="L259" s="155"/>
      <c r="M259" s="160"/>
      <c r="T259" s="161"/>
      <c r="AT259" s="156" t="s">
        <v>253</v>
      </c>
      <c r="AU259" s="156" t="s">
        <v>86</v>
      </c>
      <c r="AV259" s="13" t="s">
        <v>86</v>
      </c>
      <c r="AW259" s="13" t="s">
        <v>4</v>
      </c>
      <c r="AX259" s="13" t="s">
        <v>84</v>
      </c>
      <c r="AY259" s="156" t="s">
        <v>223</v>
      </c>
    </row>
    <row r="260" spans="2:65" s="1" customFormat="1" ht="24.2" customHeight="1">
      <c r="B260" s="31"/>
      <c r="C260" s="133" t="s">
        <v>624</v>
      </c>
      <c r="D260" s="133" t="s">
        <v>225</v>
      </c>
      <c r="E260" s="134" t="s">
        <v>1975</v>
      </c>
      <c r="F260" s="135" t="s">
        <v>1976</v>
      </c>
      <c r="G260" s="136" t="s">
        <v>196</v>
      </c>
      <c r="H260" s="137">
        <v>62.944000000000003</v>
      </c>
      <c r="I260" s="138"/>
      <c r="J260" s="139">
        <f>ROUND(I260*H260,2)</f>
        <v>0</v>
      </c>
      <c r="K260" s="140"/>
      <c r="L260" s="141"/>
      <c r="M260" s="142" t="s">
        <v>1</v>
      </c>
      <c r="N260" s="143" t="s">
        <v>41</v>
      </c>
      <c r="P260" s="144">
        <f>O260*H260</f>
        <v>0</v>
      </c>
      <c r="Q260" s="144">
        <v>5.8999999999999999E-3</v>
      </c>
      <c r="R260" s="144">
        <f>Q260*H260</f>
        <v>0.37136960000000002</v>
      </c>
      <c r="S260" s="144">
        <v>0</v>
      </c>
      <c r="T260" s="145">
        <f>S260*H260</f>
        <v>0</v>
      </c>
      <c r="AR260" s="146" t="s">
        <v>228</v>
      </c>
      <c r="AT260" s="146" t="s">
        <v>225</v>
      </c>
      <c r="AU260" s="146" t="s">
        <v>86</v>
      </c>
      <c r="AY260" s="16" t="s">
        <v>223</v>
      </c>
      <c r="BE260" s="147">
        <f>IF(N260="základní",J260,0)</f>
        <v>0</v>
      </c>
      <c r="BF260" s="147">
        <f>IF(N260="snížená",J260,0)</f>
        <v>0</v>
      </c>
      <c r="BG260" s="147">
        <f>IF(N260="zákl. přenesená",J260,0)</f>
        <v>0</v>
      </c>
      <c r="BH260" s="147">
        <f>IF(N260="sníž. přenesená",J260,0)</f>
        <v>0</v>
      </c>
      <c r="BI260" s="147">
        <f>IF(N260="nulová",J260,0)</f>
        <v>0</v>
      </c>
      <c r="BJ260" s="16" t="s">
        <v>84</v>
      </c>
      <c r="BK260" s="147">
        <f>ROUND(I260*H260,2)</f>
        <v>0</v>
      </c>
      <c r="BL260" s="16" t="s">
        <v>229</v>
      </c>
      <c r="BM260" s="146" t="s">
        <v>1977</v>
      </c>
    </row>
    <row r="261" spans="2:65" s="13" customFormat="1" ht="11.25">
      <c r="B261" s="155"/>
      <c r="D261" s="149" t="s">
        <v>253</v>
      </c>
      <c r="E261" s="156" t="s">
        <v>1</v>
      </c>
      <c r="F261" s="157" t="s">
        <v>1780</v>
      </c>
      <c r="H261" s="158">
        <v>61.71</v>
      </c>
      <c r="I261" s="159"/>
      <c r="L261" s="155"/>
      <c r="M261" s="160"/>
      <c r="T261" s="161"/>
      <c r="AT261" s="156" t="s">
        <v>253</v>
      </c>
      <c r="AU261" s="156" t="s">
        <v>86</v>
      </c>
      <c r="AV261" s="13" t="s">
        <v>86</v>
      </c>
      <c r="AW261" s="13" t="s">
        <v>32</v>
      </c>
      <c r="AX261" s="13" t="s">
        <v>84</v>
      </c>
      <c r="AY261" s="156" t="s">
        <v>223</v>
      </c>
    </row>
    <row r="262" spans="2:65" s="13" customFormat="1" ht="11.25">
      <c r="B262" s="155"/>
      <c r="D262" s="149" t="s">
        <v>253</v>
      </c>
      <c r="F262" s="157" t="s">
        <v>1978</v>
      </c>
      <c r="H262" s="158">
        <v>62.944000000000003</v>
      </c>
      <c r="I262" s="159"/>
      <c r="L262" s="155"/>
      <c r="M262" s="160"/>
      <c r="T262" s="161"/>
      <c r="AT262" s="156" t="s">
        <v>253</v>
      </c>
      <c r="AU262" s="156" t="s">
        <v>86</v>
      </c>
      <c r="AV262" s="13" t="s">
        <v>86</v>
      </c>
      <c r="AW262" s="13" t="s">
        <v>4</v>
      </c>
      <c r="AX262" s="13" t="s">
        <v>84</v>
      </c>
      <c r="AY262" s="156" t="s">
        <v>223</v>
      </c>
    </row>
    <row r="263" spans="2:65" s="1" customFormat="1" ht="24.2" customHeight="1">
      <c r="B263" s="31"/>
      <c r="C263" s="169" t="s">
        <v>628</v>
      </c>
      <c r="D263" s="169" t="s">
        <v>294</v>
      </c>
      <c r="E263" s="170" t="s">
        <v>1979</v>
      </c>
      <c r="F263" s="171" t="s">
        <v>1980</v>
      </c>
      <c r="G263" s="172" t="s">
        <v>1981</v>
      </c>
      <c r="H263" s="173">
        <v>3</v>
      </c>
      <c r="I263" s="174"/>
      <c r="J263" s="175">
        <f t="shared" ref="J263:J277" si="0">ROUND(I263*H263,2)</f>
        <v>0</v>
      </c>
      <c r="K263" s="176"/>
      <c r="L263" s="31"/>
      <c r="M263" s="177" t="s">
        <v>1</v>
      </c>
      <c r="N263" s="178" t="s">
        <v>41</v>
      </c>
      <c r="P263" s="144">
        <f t="shared" ref="P263:P277" si="1">O263*H263</f>
        <v>0</v>
      </c>
      <c r="Q263" s="144">
        <v>3.1E-4</v>
      </c>
      <c r="R263" s="144">
        <f t="shared" ref="R263:R277" si="2">Q263*H263</f>
        <v>9.3000000000000005E-4</v>
      </c>
      <c r="S263" s="144">
        <v>0</v>
      </c>
      <c r="T263" s="145">
        <f t="shared" ref="T263:T277" si="3">S263*H263</f>
        <v>0</v>
      </c>
      <c r="AR263" s="146" t="s">
        <v>229</v>
      </c>
      <c r="AT263" s="146" t="s">
        <v>294</v>
      </c>
      <c r="AU263" s="146" t="s">
        <v>86</v>
      </c>
      <c r="AY263" s="16" t="s">
        <v>223</v>
      </c>
      <c r="BE263" s="147">
        <f t="shared" ref="BE263:BE277" si="4">IF(N263="základní",J263,0)</f>
        <v>0</v>
      </c>
      <c r="BF263" s="147">
        <f t="shared" ref="BF263:BF277" si="5">IF(N263="snížená",J263,0)</f>
        <v>0</v>
      </c>
      <c r="BG263" s="147">
        <f t="shared" ref="BG263:BG277" si="6">IF(N263="zákl. přenesená",J263,0)</f>
        <v>0</v>
      </c>
      <c r="BH263" s="147">
        <f t="shared" ref="BH263:BH277" si="7">IF(N263="sníž. přenesená",J263,0)</f>
        <v>0</v>
      </c>
      <c r="BI263" s="147">
        <f t="shared" ref="BI263:BI277" si="8">IF(N263="nulová",J263,0)</f>
        <v>0</v>
      </c>
      <c r="BJ263" s="16" t="s">
        <v>84</v>
      </c>
      <c r="BK263" s="147">
        <f t="shared" ref="BK263:BK277" si="9">ROUND(I263*H263,2)</f>
        <v>0</v>
      </c>
      <c r="BL263" s="16" t="s">
        <v>229</v>
      </c>
      <c r="BM263" s="146" t="s">
        <v>1982</v>
      </c>
    </row>
    <row r="264" spans="2:65" s="1" customFormat="1" ht="24.2" customHeight="1">
      <c r="B264" s="31"/>
      <c r="C264" s="169" t="s">
        <v>633</v>
      </c>
      <c r="D264" s="169" t="s">
        <v>294</v>
      </c>
      <c r="E264" s="170" t="s">
        <v>1983</v>
      </c>
      <c r="F264" s="171" t="s">
        <v>1984</v>
      </c>
      <c r="G264" s="172" t="s">
        <v>1981</v>
      </c>
      <c r="H264" s="173">
        <v>5</v>
      </c>
      <c r="I264" s="174"/>
      <c r="J264" s="175">
        <f t="shared" si="0"/>
        <v>0</v>
      </c>
      <c r="K264" s="176"/>
      <c r="L264" s="31"/>
      <c r="M264" s="177" t="s">
        <v>1</v>
      </c>
      <c r="N264" s="178" t="s">
        <v>41</v>
      </c>
      <c r="P264" s="144">
        <f t="shared" si="1"/>
        <v>0</v>
      </c>
      <c r="Q264" s="144">
        <v>3.1E-4</v>
      </c>
      <c r="R264" s="144">
        <f t="shared" si="2"/>
        <v>1.5499999999999999E-3</v>
      </c>
      <c r="S264" s="144">
        <v>0</v>
      </c>
      <c r="T264" s="145">
        <f t="shared" si="3"/>
        <v>0</v>
      </c>
      <c r="AR264" s="146" t="s">
        <v>229</v>
      </c>
      <c r="AT264" s="146" t="s">
        <v>294</v>
      </c>
      <c r="AU264" s="146" t="s">
        <v>86</v>
      </c>
      <c r="AY264" s="16" t="s">
        <v>223</v>
      </c>
      <c r="BE264" s="147">
        <f t="shared" si="4"/>
        <v>0</v>
      </c>
      <c r="BF264" s="147">
        <f t="shared" si="5"/>
        <v>0</v>
      </c>
      <c r="BG264" s="147">
        <f t="shared" si="6"/>
        <v>0</v>
      </c>
      <c r="BH264" s="147">
        <f t="shared" si="7"/>
        <v>0</v>
      </c>
      <c r="BI264" s="147">
        <f t="shared" si="8"/>
        <v>0</v>
      </c>
      <c r="BJ264" s="16" t="s">
        <v>84</v>
      </c>
      <c r="BK264" s="147">
        <f t="shared" si="9"/>
        <v>0</v>
      </c>
      <c r="BL264" s="16" t="s">
        <v>229</v>
      </c>
      <c r="BM264" s="146" t="s">
        <v>1985</v>
      </c>
    </row>
    <row r="265" spans="2:65" s="1" customFormat="1" ht="24.2" customHeight="1">
      <c r="B265" s="31"/>
      <c r="C265" s="169" t="s">
        <v>638</v>
      </c>
      <c r="D265" s="169" t="s">
        <v>294</v>
      </c>
      <c r="E265" s="170" t="s">
        <v>1986</v>
      </c>
      <c r="F265" s="171" t="s">
        <v>1987</v>
      </c>
      <c r="G265" s="172" t="s">
        <v>251</v>
      </c>
      <c r="H265" s="173">
        <v>3</v>
      </c>
      <c r="I265" s="174"/>
      <c r="J265" s="175">
        <f t="shared" si="0"/>
        <v>0</v>
      </c>
      <c r="K265" s="176"/>
      <c r="L265" s="31"/>
      <c r="M265" s="177" t="s">
        <v>1</v>
      </c>
      <c r="N265" s="178" t="s">
        <v>41</v>
      </c>
      <c r="P265" s="144">
        <f t="shared" si="1"/>
        <v>0</v>
      </c>
      <c r="Q265" s="144">
        <v>4.0050000000000002E-2</v>
      </c>
      <c r="R265" s="144">
        <f t="shared" si="2"/>
        <v>0.12015000000000001</v>
      </c>
      <c r="S265" s="144">
        <v>0</v>
      </c>
      <c r="T265" s="145">
        <f t="shared" si="3"/>
        <v>0</v>
      </c>
      <c r="AR265" s="146" t="s">
        <v>229</v>
      </c>
      <c r="AT265" s="146" t="s">
        <v>294</v>
      </c>
      <c r="AU265" s="146" t="s">
        <v>86</v>
      </c>
      <c r="AY265" s="16" t="s">
        <v>223</v>
      </c>
      <c r="BE265" s="147">
        <f t="shared" si="4"/>
        <v>0</v>
      </c>
      <c r="BF265" s="147">
        <f t="shared" si="5"/>
        <v>0</v>
      </c>
      <c r="BG265" s="147">
        <f t="shared" si="6"/>
        <v>0</v>
      </c>
      <c r="BH265" s="147">
        <f t="shared" si="7"/>
        <v>0</v>
      </c>
      <c r="BI265" s="147">
        <f t="shared" si="8"/>
        <v>0</v>
      </c>
      <c r="BJ265" s="16" t="s">
        <v>84</v>
      </c>
      <c r="BK265" s="147">
        <f t="shared" si="9"/>
        <v>0</v>
      </c>
      <c r="BL265" s="16" t="s">
        <v>229</v>
      </c>
      <c r="BM265" s="146" t="s">
        <v>1988</v>
      </c>
    </row>
    <row r="266" spans="2:65" s="1" customFormat="1" ht="33" customHeight="1">
      <c r="B266" s="31"/>
      <c r="C266" s="169" t="s">
        <v>642</v>
      </c>
      <c r="D266" s="169" t="s">
        <v>294</v>
      </c>
      <c r="E266" s="170" t="s">
        <v>1989</v>
      </c>
      <c r="F266" s="171" t="s">
        <v>1990</v>
      </c>
      <c r="G266" s="172" t="s">
        <v>251</v>
      </c>
      <c r="H266" s="173">
        <v>3</v>
      </c>
      <c r="I266" s="174"/>
      <c r="J266" s="175">
        <f t="shared" si="0"/>
        <v>0</v>
      </c>
      <c r="K266" s="176"/>
      <c r="L266" s="31"/>
      <c r="M266" s="177" t="s">
        <v>1</v>
      </c>
      <c r="N266" s="178" t="s">
        <v>41</v>
      </c>
      <c r="P266" s="144">
        <f t="shared" si="1"/>
        <v>0</v>
      </c>
      <c r="Q266" s="144">
        <v>3.96E-3</v>
      </c>
      <c r="R266" s="144">
        <f t="shared" si="2"/>
        <v>1.188E-2</v>
      </c>
      <c r="S266" s="144">
        <v>0</v>
      </c>
      <c r="T266" s="145">
        <f t="shared" si="3"/>
        <v>0</v>
      </c>
      <c r="AR266" s="146" t="s">
        <v>229</v>
      </c>
      <c r="AT266" s="146" t="s">
        <v>294</v>
      </c>
      <c r="AU266" s="146" t="s">
        <v>86</v>
      </c>
      <c r="AY266" s="16" t="s">
        <v>223</v>
      </c>
      <c r="BE266" s="147">
        <f t="shared" si="4"/>
        <v>0</v>
      </c>
      <c r="BF266" s="147">
        <f t="shared" si="5"/>
        <v>0</v>
      </c>
      <c r="BG266" s="147">
        <f t="shared" si="6"/>
        <v>0</v>
      </c>
      <c r="BH266" s="147">
        <f t="shared" si="7"/>
        <v>0</v>
      </c>
      <c r="BI266" s="147">
        <f t="shared" si="8"/>
        <v>0</v>
      </c>
      <c r="BJ266" s="16" t="s">
        <v>84</v>
      </c>
      <c r="BK266" s="147">
        <f t="shared" si="9"/>
        <v>0</v>
      </c>
      <c r="BL266" s="16" t="s">
        <v>229</v>
      </c>
      <c r="BM266" s="146" t="s">
        <v>1991</v>
      </c>
    </row>
    <row r="267" spans="2:65" s="1" customFormat="1" ht="24.2" customHeight="1">
      <c r="B267" s="31"/>
      <c r="C267" s="169" t="s">
        <v>646</v>
      </c>
      <c r="D267" s="169" t="s">
        <v>294</v>
      </c>
      <c r="E267" s="170" t="s">
        <v>1992</v>
      </c>
      <c r="F267" s="171" t="s">
        <v>1993</v>
      </c>
      <c r="G267" s="172" t="s">
        <v>251</v>
      </c>
      <c r="H267" s="173">
        <v>3</v>
      </c>
      <c r="I267" s="174"/>
      <c r="J267" s="175">
        <f t="shared" si="0"/>
        <v>0</v>
      </c>
      <c r="K267" s="176"/>
      <c r="L267" s="31"/>
      <c r="M267" s="177" t="s">
        <v>1</v>
      </c>
      <c r="N267" s="178" t="s">
        <v>41</v>
      </c>
      <c r="P267" s="144">
        <f t="shared" si="1"/>
        <v>0</v>
      </c>
      <c r="Q267" s="144">
        <v>0</v>
      </c>
      <c r="R267" s="144">
        <f t="shared" si="2"/>
        <v>0</v>
      </c>
      <c r="S267" s="144">
        <v>0</v>
      </c>
      <c r="T267" s="145">
        <f t="shared" si="3"/>
        <v>0</v>
      </c>
      <c r="AR267" s="146" t="s">
        <v>229</v>
      </c>
      <c r="AT267" s="146" t="s">
        <v>294</v>
      </c>
      <c r="AU267" s="146" t="s">
        <v>86</v>
      </c>
      <c r="AY267" s="16" t="s">
        <v>223</v>
      </c>
      <c r="BE267" s="147">
        <f t="shared" si="4"/>
        <v>0</v>
      </c>
      <c r="BF267" s="147">
        <f t="shared" si="5"/>
        <v>0</v>
      </c>
      <c r="BG267" s="147">
        <f t="shared" si="6"/>
        <v>0</v>
      </c>
      <c r="BH267" s="147">
        <f t="shared" si="7"/>
        <v>0</v>
      </c>
      <c r="BI267" s="147">
        <f t="shared" si="8"/>
        <v>0</v>
      </c>
      <c r="BJ267" s="16" t="s">
        <v>84</v>
      </c>
      <c r="BK267" s="147">
        <f t="shared" si="9"/>
        <v>0</v>
      </c>
      <c r="BL267" s="16" t="s">
        <v>229</v>
      </c>
      <c r="BM267" s="146" t="s">
        <v>1994</v>
      </c>
    </row>
    <row r="268" spans="2:65" s="1" customFormat="1" ht="33" customHeight="1">
      <c r="B268" s="31"/>
      <c r="C268" s="169" t="s">
        <v>650</v>
      </c>
      <c r="D268" s="169" t="s">
        <v>294</v>
      </c>
      <c r="E268" s="170" t="s">
        <v>1995</v>
      </c>
      <c r="F268" s="171" t="s">
        <v>1996</v>
      </c>
      <c r="G268" s="172" t="s">
        <v>251</v>
      </c>
      <c r="H268" s="173">
        <v>3</v>
      </c>
      <c r="I268" s="174"/>
      <c r="J268" s="175">
        <f t="shared" si="0"/>
        <v>0</v>
      </c>
      <c r="K268" s="176"/>
      <c r="L268" s="31"/>
      <c r="M268" s="177" t="s">
        <v>1</v>
      </c>
      <c r="N268" s="178" t="s">
        <v>41</v>
      </c>
      <c r="P268" s="144">
        <f t="shared" si="1"/>
        <v>0</v>
      </c>
      <c r="Q268" s="144">
        <v>3.7249999999999998E-2</v>
      </c>
      <c r="R268" s="144">
        <f t="shared" si="2"/>
        <v>0.11174999999999999</v>
      </c>
      <c r="S268" s="144">
        <v>0</v>
      </c>
      <c r="T268" s="145">
        <f t="shared" si="3"/>
        <v>0</v>
      </c>
      <c r="AR268" s="146" t="s">
        <v>229</v>
      </c>
      <c r="AT268" s="146" t="s">
        <v>294</v>
      </c>
      <c r="AU268" s="146" t="s">
        <v>86</v>
      </c>
      <c r="AY268" s="16" t="s">
        <v>223</v>
      </c>
      <c r="BE268" s="147">
        <f t="shared" si="4"/>
        <v>0</v>
      </c>
      <c r="BF268" s="147">
        <f t="shared" si="5"/>
        <v>0</v>
      </c>
      <c r="BG268" s="147">
        <f t="shared" si="6"/>
        <v>0</v>
      </c>
      <c r="BH268" s="147">
        <f t="shared" si="7"/>
        <v>0</v>
      </c>
      <c r="BI268" s="147">
        <f t="shared" si="8"/>
        <v>0</v>
      </c>
      <c r="BJ268" s="16" t="s">
        <v>84</v>
      </c>
      <c r="BK268" s="147">
        <f t="shared" si="9"/>
        <v>0</v>
      </c>
      <c r="BL268" s="16" t="s">
        <v>229</v>
      </c>
      <c r="BM268" s="146" t="s">
        <v>1997</v>
      </c>
    </row>
    <row r="269" spans="2:65" s="1" customFormat="1" ht="24.2" customHeight="1">
      <c r="B269" s="31"/>
      <c r="C269" s="169" t="s">
        <v>655</v>
      </c>
      <c r="D269" s="169" t="s">
        <v>294</v>
      </c>
      <c r="E269" s="170" t="s">
        <v>1998</v>
      </c>
      <c r="F269" s="171" t="s">
        <v>1999</v>
      </c>
      <c r="G269" s="172" t="s">
        <v>251</v>
      </c>
      <c r="H269" s="173">
        <v>2</v>
      </c>
      <c r="I269" s="174"/>
      <c r="J269" s="175">
        <f t="shared" si="0"/>
        <v>0</v>
      </c>
      <c r="K269" s="176"/>
      <c r="L269" s="31"/>
      <c r="M269" s="177" t="s">
        <v>1</v>
      </c>
      <c r="N269" s="178" t="s">
        <v>41</v>
      </c>
      <c r="P269" s="144">
        <f t="shared" si="1"/>
        <v>0</v>
      </c>
      <c r="Q269" s="144">
        <v>0.10833</v>
      </c>
      <c r="R269" s="144">
        <f t="shared" si="2"/>
        <v>0.21665999999999999</v>
      </c>
      <c r="S269" s="144">
        <v>0</v>
      </c>
      <c r="T269" s="145">
        <f t="shared" si="3"/>
        <v>0</v>
      </c>
      <c r="AR269" s="146" t="s">
        <v>229</v>
      </c>
      <c r="AT269" s="146" t="s">
        <v>294</v>
      </c>
      <c r="AU269" s="146" t="s">
        <v>86</v>
      </c>
      <c r="AY269" s="16" t="s">
        <v>223</v>
      </c>
      <c r="BE269" s="147">
        <f t="shared" si="4"/>
        <v>0</v>
      </c>
      <c r="BF269" s="147">
        <f t="shared" si="5"/>
        <v>0</v>
      </c>
      <c r="BG269" s="147">
        <f t="shared" si="6"/>
        <v>0</v>
      </c>
      <c r="BH269" s="147">
        <f t="shared" si="7"/>
        <v>0</v>
      </c>
      <c r="BI269" s="147">
        <f t="shared" si="8"/>
        <v>0</v>
      </c>
      <c r="BJ269" s="16" t="s">
        <v>84</v>
      </c>
      <c r="BK269" s="147">
        <f t="shared" si="9"/>
        <v>0</v>
      </c>
      <c r="BL269" s="16" t="s">
        <v>229</v>
      </c>
      <c r="BM269" s="146" t="s">
        <v>2000</v>
      </c>
    </row>
    <row r="270" spans="2:65" s="1" customFormat="1" ht="24.2" customHeight="1">
      <c r="B270" s="31"/>
      <c r="C270" s="169" t="s">
        <v>659</v>
      </c>
      <c r="D270" s="169" t="s">
        <v>294</v>
      </c>
      <c r="E270" s="170" t="s">
        <v>2001</v>
      </c>
      <c r="F270" s="171" t="s">
        <v>2002</v>
      </c>
      <c r="G270" s="172" t="s">
        <v>251</v>
      </c>
      <c r="H270" s="173">
        <v>1</v>
      </c>
      <c r="I270" s="174"/>
      <c r="J270" s="175">
        <f t="shared" si="0"/>
        <v>0</v>
      </c>
      <c r="K270" s="176"/>
      <c r="L270" s="31"/>
      <c r="M270" s="177" t="s">
        <v>1</v>
      </c>
      <c r="N270" s="178" t="s">
        <v>41</v>
      </c>
      <c r="P270" s="144">
        <f t="shared" si="1"/>
        <v>0</v>
      </c>
      <c r="Q270" s="144">
        <v>0.11217000000000001</v>
      </c>
      <c r="R270" s="144">
        <f t="shared" si="2"/>
        <v>0.11217000000000001</v>
      </c>
      <c r="S270" s="144">
        <v>0</v>
      </c>
      <c r="T270" s="145">
        <f t="shared" si="3"/>
        <v>0</v>
      </c>
      <c r="AR270" s="146" t="s">
        <v>229</v>
      </c>
      <c r="AT270" s="146" t="s">
        <v>294</v>
      </c>
      <c r="AU270" s="146" t="s">
        <v>86</v>
      </c>
      <c r="AY270" s="16" t="s">
        <v>223</v>
      </c>
      <c r="BE270" s="147">
        <f t="shared" si="4"/>
        <v>0</v>
      </c>
      <c r="BF270" s="147">
        <f t="shared" si="5"/>
        <v>0</v>
      </c>
      <c r="BG270" s="147">
        <f t="shared" si="6"/>
        <v>0</v>
      </c>
      <c r="BH270" s="147">
        <f t="shared" si="7"/>
        <v>0</v>
      </c>
      <c r="BI270" s="147">
        <f t="shared" si="8"/>
        <v>0</v>
      </c>
      <c r="BJ270" s="16" t="s">
        <v>84</v>
      </c>
      <c r="BK270" s="147">
        <f t="shared" si="9"/>
        <v>0</v>
      </c>
      <c r="BL270" s="16" t="s">
        <v>229</v>
      </c>
      <c r="BM270" s="146" t="s">
        <v>2003</v>
      </c>
    </row>
    <row r="271" spans="2:65" s="1" customFormat="1" ht="24.2" customHeight="1">
      <c r="B271" s="31"/>
      <c r="C271" s="169" t="s">
        <v>663</v>
      </c>
      <c r="D271" s="169" t="s">
        <v>294</v>
      </c>
      <c r="E271" s="170" t="s">
        <v>2004</v>
      </c>
      <c r="F271" s="171" t="s">
        <v>2005</v>
      </c>
      <c r="G271" s="172" t="s">
        <v>251</v>
      </c>
      <c r="H271" s="173">
        <v>4</v>
      </c>
      <c r="I271" s="174"/>
      <c r="J271" s="175">
        <f t="shared" si="0"/>
        <v>0</v>
      </c>
      <c r="K271" s="176"/>
      <c r="L271" s="31"/>
      <c r="M271" s="177" t="s">
        <v>1</v>
      </c>
      <c r="N271" s="178" t="s">
        <v>41</v>
      </c>
      <c r="P271" s="144">
        <f t="shared" si="1"/>
        <v>0</v>
      </c>
      <c r="Q271" s="144">
        <v>0.11121</v>
      </c>
      <c r="R271" s="144">
        <f t="shared" si="2"/>
        <v>0.44484000000000001</v>
      </c>
      <c r="S271" s="144">
        <v>0</v>
      </c>
      <c r="T271" s="145">
        <f t="shared" si="3"/>
        <v>0</v>
      </c>
      <c r="AR271" s="146" t="s">
        <v>229</v>
      </c>
      <c r="AT271" s="146" t="s">
        <v>294</v>
      </c>
      <c r="AU271" s="146" t="s">
        <v>86</v>
      </c>
      <c r="AY271" s="16" t="s">
        <v>223</v>
      </c>
      <c r="BE271" s="147">
        <f t="shared" si="4"/>
        <v>0</v>
      </c>
      <c r="BF271" s="147">
        <f t="shared" si="5"/>
        <v>0</v>
      </c>
      <c r="BG271" s="147">
        <f t="shared" si="6"/>
        <v>0</v>
      </c>
      <c r="BH271" s="147">
        <f t="shared" si="7"/>
        <v>0</v>
      </c>
      <c r="BI271" s="147">
        <f t="shared" si="8"/>
        <v>0</v>
      </c>
      <c r="BJ271" s="16" t="s">
        <v>84</v>
      </c>
      <c r="BK271" s="147">
        <f t="shared" si="9"/>
        <v>0</v>
      </c>
      <c r="BL271" s="16" t="s">
        <v>229</v>
      </c>
      <c r="BM271" s="146" t="s">
        <v>2006</v>
      </c>
    </row>
    <row r="272" spans="2:65" s="1" customFormat="1" ht="24.2" customHeight="1">
      <c r="B272" s="31"/>
      <c r="C272" s="169" t="s">
        <v>668</v>
      </c>
      <c r="D272" s="169" t="s">
        <v>294</v>
      </c>
      <c r="E272" s="170" t="s">
        <v>2007</v>
      </c>
      <c r="F272" s="171" t="s">
        <v>2008</v>
      </c>
      <c r="G272" s="172" t="s">
        <v>251</v>
      </c>
      <c r="H272" s="173">
        <v>1</v>
      </c>
      <c r="I272" s="174"/>
      <c r="J272" s="175">
        <f t="shared" si="0"/>
        <v>0</v>
      </c>
      <c r="K272" s="176"/>
      <c r="L272" s="31"/>
      <c r="M272" s="177" t="s">
        <v>1</v>
      </c>
      <c r="N272" s="178" t="s">
        <v>41</v>
      </c>
      <c r="P272" s="144">
        <f t="shared" si="1"/>
        <v>0</v>
      </c>
      <c r="Q272" s="144">
        <v>0.11045000000000001</v>
      </c>
      <c r="R272" s="144">
        <f t="shared" si="2"/>
        <v>0.11045000000000001</v>
      </c>
      <c r="S272" s="144">
        <v>0</v>
      </c>
      <c r="T272" s="145">
        <f t="shared" si="3"/>
        <v>0</v>
      </c>
      <c r="AR272" s="146" t="s">
        <v>229</v>
      </c>
      <c r="AT272" s="146" t="s">
        <v>294</v>
      </c>
      <c r="AU272" s="146" t="s">
        <v>86</v>
      </c>
      <c r="AY272" s="16" t="s">
        <v>223</v>
      </c>
      <c r="BE272" s="147">
        <f t="shared" si="4"/>
        <v>0</v>
      </c>
      <c r="BF272" s="147">
        <f t="shared" si="5"/>
        <v>0</v>
      </c>
      <c r="BG272" s="147">
        <f t="shared" si="6"/>
        <v>0</v>
      </c>
      <c r="BH272" s="147">
        <f t="shared" si="7"/>
        <v>0</v>
      </c>
      <c r="BI272" s="147">
        <f t="shared" si="8"/>
        <v>0</v>
      </c>
      <c r="BJ272" s="16" t="s">
        <v>84</v>
      </c>
      <c r="BK272" s="147">
        <f t="shared" si="9"/>
        <v>0</v>
      </c>
      <c r="BL272" s="16" t="s">
        <v>229</v>
      </c>
      <c r="BM272" s="146" t="s">
        <v>2009</v>
      </c>
    </row>
    <row r="273" spans="2:65" s="1" customFormat="1" ht="24.2" customHeight="1">
      <c r="B273" s="31"/>
      <c r="C273" s="169" t="s">
        <v>672</v>
      </c>
      <c r="D273" s="169" t="s">
        <v>294</v>
      </c>
      <c r="E273" s="170" t="s">
        <v>2010</v>
      </c>
      <c r="F273" s="171" t="s">
        <v>2011</v>
      </c>
      <c r="G273" s="172" t="s">
        <v>251</v>
      </c>
      <c r="H273" s="173">
        <v>8</v>
      </c>
      <c r="I273" s="174"/>
      <c r="J273" s="175">
        <f t="shared" si="0"/>
        <v>0</v>
      </c>
      <c r="K273" s="176"/>
      <c r="L273" s="31"/>
      <c r="M273" s="177" t="s">
        <v>1</v>
      </c>
      <c r="N273" s="178" t="s">
        <v>41</v>
      </c>
      <c r="P273" s="144">
        <f t="shared" si="1"/>
        <v>0</v>
      </c>
      <c r="Q273" s="144">
        <v>1.2120000000000001E-2</v>
      </c>
      <c r="R273" s="144">
        <f t="shared" si="2"/>
        <v>9.6960000000000005E-2</v>
      </c>
      <c r="S273" s="144">
        <v>0</v>
      </c>
      <c r="T273" s="145">
        <f t="shared" si="3"/>
        <v>0</v>
      </c>
      <c r="AR273" s="146" t="s">
        <v>229</v>
      </c>
      <c r="AT273" s="146" t="s">
        <v>294</v>
      </c>
      <c r="AU273" s="146" t="s">
        <v>86</v>
      </c>
      <c r="AY273" s="16" t="s">
        <v>223</v>
      </c>
      <c r="BE273" s="147">
        <f t="shared" si="4"/>
        <v>0</v>
      </c>
      <c r="BF273" s="147">
        <f t="shared" si="5"/>
        <v>0</v>
      </c>
      <c r="BG273" s="147">
        <f t="shared" si="6"/>
        <v>0</v>
      </c>
      <c r="BH273" s="147">
        <f t="shared" si="7"/>
        <v>0</v>
      </c>
      <c r="BI273" s="147">
        <f t="shared" si="8"/>
        <v>0</v>
      </c>
      <c r="BJ273" s="16" t="s">
        <v>84</v>
      </c>
      <c r="BK273" s="147">
        <f t="shared" si="9"/>
        <v>0</v>
      </c>
      <c r="BL273" s="16" t="s">
        <v>229</v>
      </c>
      <c r="BM273" s="146" t="s">
        <v>2012</v>
      </c>
    </row>
    <row r="274" spans="2:65" s="1" customFormat="1" ht="24.2" customHeight="1">
      <c r="B274" s="31"/>
      <c r="C274" s="169" t="s">
        <v>676</v>
      </c>
      <c r="D274" s="169" t="s">
        <v>294</v>
      </c>
      <c r="E274" s="170" t="s">
        <v>2013</v>
      </c>
      <c r="F274" s="171" t="s">
        <v>2014</v>
      </c>
      <c r="G274" s="172" t="s">
        <v>251</v>
      </c>
      <c r="H274" s="173">
        <v>8</v>
      </c>
      <c r="I274" s="174"/>
      <c r="J274" s="175">
        <f t="shared" si="0"/>
        <v>0</v>
      </c>
      <c r="K274" s="176"/>
      <c r="L274" s="31"/>
      <c r="M274" s="177" t="s">
        <v>1</v>
      </c>
      <c r="N274" s="178" t="s">
        <v>41</v>
      </c>
      <c r="P274" s="144">
        <f t="shared" si="1"/>
        <v>0</v>
      </c>
      <c r="Q274" s="144">
        <v>0</v>
      </c>
      <c r="R274" s="144">
        <f t="shared" si="2"/>
        <v>0</v>
      </c>
      <c r="S274" s="144">
        <v>0</v>
      </c>
      <c r="T274" s="145">
        <f t="shared" si="3"/>
        <v>0</v>
      </c>
      <c r="AR274" s="146" t="s">
        <v>229</v>
      </c>
      <c r="AT274" s="146" t="s">
        <v>294</v>
      </c>
      <c r="AU274" s="146" t="s">
        <v>86</v>
      </c>
      <c r="AY274" s="16" t="s">
        <v>223</v>
      </c>
      <c r="BE274" s="147">
        <f t="shared" si="4"/>
        <v>0</v>
      </c>
      <c r="BF274" s="147">
        <f t="shared" si="5"/>
        <v>0</v>
      </c>
      <c r="BG274" s="147">
        <f t="shared" si="6"/>
        <v>0</v>
      </c>
      <c r="BH274" s="147">
        <f t="shared" si="7"/>
        <v>0</v>
      </c>
      <c r="BI274" s="147">
        <f t="shared" si="8"/>
        <v>0</v>
      </c>
      <c r="BJ274" s="16" t="s">
        <v>84</v>
      </c>
      <c r="BK274" s="147">
        <f t="shared" si="9"/>
        <v>0</v>
      </c>
      <c r="BL274" s="16" t="s">
        <v>229</v>
      </c>
      <c r="BM274" s="146" t="s">
        <v>2015</v>
      </c>
    </row>
    <row r="275" spans="2:65" s="1" customFormat="1" ht="33" customHeight="1">
      <c r="B275" s="31"/>
      <c r="C275" s="169" t="s">
        <v>680</v>
      </c>
      <c r="D275" s="169" t="s">
        <v>294</v>
      </c>
      <c r="E275" s="170" t="s">
        <v>2016</v>
      </c>
      <c r="F275" s="171" t="s">
        <v>2017</v>
      </c>
      <c r="G275" s="172" t="s">
        <v>251</v>
      </c>
      <c r="H275" s="173">
        <v>8</v>
      </c>
      <c r="I275" s="174"/>
      <c r="J275" s="175">
        <f t="shared" si="0"/>
        <v>0</v>
      </c>
      <c r="K275" s="176"/>
      <c r="L275" s="31"/>
      <c r="M275" s="177" t="s">
        <v>1</v>
      </c>
      <c r="N275" s="178" t="s">
        <v>41</v>
      </c>
      <c r="P275" s="144">
        <f t="shared" si="1"/>
        <v>0</v>
      </c>
      <c r="Q275" s="144">
        <v>0.21007999999999999</v>
      </c>
      <c r="R275" s="144">
        <f t="shared" si="2"/>
        <v>1.6806399999999999</v>
      </c>
      <c r="S275" s="144">
        <v>0</v>
      </c>
      <c r="T275" s="145">
        <f t="shared" si="3"/>
        <v>0</v>
      </c>
      <c r="AR275" s="146" t="s">
        <v>229</v>
      </c>
      <c r="AT275" s="146" t="s">
        <v>294</v>
      </c>
      <c r="AU275" s="146" t="s">
        <v>86</v>
      </c>
      <c r="AY275" s="16" t="s">
        <v>223</v>
      </c>
      <c r="BE275" s="147">
        <f t="shared" si="4"/>
        <v>0</v>
      </c>
      <c r="BF275" s="147">
        <f t="shared" si="5"/>
        <v>0</v>
      </c>
      <c r="BG275" s="147">
        <f t="shared" si="6"/>
        <v>0</v>
      </c>
      <c r="BH275" s="147">
        <f t="shared" si="7"/>
        <v>0</v>
      </c>
      <c r="BI275" s="147">
        <f t="shared" si="8"/>
        <v>0</v>
      </c>
      <c r="BJ275" s="16" t="s">
        <v>84</v>
      </c>
      <c r="BK275" s="147">
        <f t="shared" si="9"/>
        <v>0</v>
      </c>
      <c r="BL275" s="16" t="s">
        <v>229</v>
      </c>
      <c r="BM275" s="146" t="s">
        <v>2018</v>
      </c>
    </row>
    <row r="276" spans="2:65" s="1" customFormat="1" ht="24.2" customHeight="1">
      <c r="B276" s="31"/>
      <c r="C276" s="169" t="s">
        <v>684</v>
      </c>
      <c r="D276" s="169" t="s">
        <v>294</v>
      </c>
      <c r="E276" s="170" t="s">
        <v>2019</v>
      </c>
      <c r="F276" s="171" t="s">
        <v>2020</v>
      </c>
      <c r="G276" s="172" t="s">
        <v>251</v>
      </c>
      <c r="H276" s="173">
        <v>3</v>
      </c>
      <c r="I276" s="174"/>
      <c r="J276" s="175">
        <f t="shared" si="0"/>
        <v>0</v>
      </c>
      <c r="K276" s="176"/>
      <c r="L276" s="31"/>
      <c r="M276" s="177" t="s">
        <v>1</v>
      </c>
      <c r="N276" s="178" t="s">
        <v>41</v>
      </c>
      <c r="P276" s="144">
        <f t="shared" si="1"/>
        <v>0</v>
      </c>
      <c r="Q276" s="144">
        <v>0</v>
      </c>
      <c r="R276" s="144">
        <f t="shared" si="2"/>
        <v>0</v>
      </c>
      <c r="S276" s="144">
        <v>0</v>
      </c>
      <c r="T276" s="145">
        <f t="shared" si="3"/>
        <v>0</v>
      </c>
      <c r="AR276" s="146" t="s">
        <v>229</v>
      </c>
      <c r="AT276" s="146" t="s">
        <v>294</v>
      </c>
      <c r="AU276" s="146" t="s">
        <v>86</v>
      </c>
      <c r="AY276" s="16" t="s">
        <v>223</v>
      </c>
      <c r="BE276" s="147">
        <f t="shared" si="4"/>
        <v>0</v>
      </c>
      <c r="BF276" s="147">
        <f t="shared" si="5"/>
        <v>0</v>
      </c>
      <c r="BG276" s="147">
        <f t="shared" si="6"/>
        <v>0</v>
      </c>
      <c r="BH276" s="147">
        <f t="shared" si="7"/>
        <v>0</v>
      </c>
      <c r="BI276" s="147">
        <f t="shared" si="8"/>
        <v>0</v>
      </c>
      <c r="BJ276" s="16" t="s">
        <v>84</v>
      </c>
      <c r="BK276" s="147">
        <f t="shared" si="9"/>
        <v>0</v>
      </c>
      <c r="BL276" s="16" t="s">
        <v>229</v>
      </c>
      <c r="BM276" s="146" t="s">
        <v>2021</v>
      </c>
    </row>
    <row r="277" spans="2:65" s="1" customFormat="1" ht="24.2" customHeight="1">
      <c r="B277" s="31"/>
      <c r="C277" s="169" t="s">
        <v>688</v>
      </c>
      <c r="D277" s="169" t="s">
        <v>294</v>
      </c>
      <c r="E277" s="170" t="s">
        <v>2022</v>
      </c>
      <c r="F277" s="171" t="s">
        <v>2023</v>
      </c>
      <c r="G277" s="172" t="s">
        <v>227</v>
      </c>
      <c r="H277" s="173">
        <v>1</v>
      </c>
      <c r="I277" s="174"/>
      <c r="J277" s="175">
        <f t="shared" si="0"/>
        <v>0</v>
      </c>
      <c r="K277" s="176"/>
      <c r="L277" s="31"/>
      <c r="M277" s="177" t="s">
        <v>1</v>
      </c>
      <c r="N277" s="178" t="s">
        <v>41</v>
      </c>
      <c r="P277" s="144">
        <f t="shared" si="1"/>
        <v>0</v>
      </c>
      <c r="Q277" s="144">
        <v>0</v>
      </c>
      <c r="R277" s="144">
        <f t="shared" si="2"/>
        <v>0</v>
      </c>
      <c r="S277" s="144">
        <v>0</v>
      </c>
      <c r="T277" s="145">
        <f t="shared" si="3"/>
        <v>0</v>
      </c>
      <c r="AR277" s="146" t="s">
        <v>229</v>
      </c>
      <c r="AT277" s="146" t="s">
        <v>294</v>
      </c>
      <c r="AU277" s="146" t="s">
        <v>86</v>
      </c>
      <c r="AY277" s="16" t="s">
        <v>223</v>
      </c>
      <c r="BE277" s="147">
        <f t="shared" si="4"/>
        <v>0</v>
      </c>
      <c r="BF277" s="147">
        <f t="shared" si="5"/>
        <v>0</v>
      </c>
      <c r="BG277" s="147">
        <f t="shared" si="6"/>
        <v>0</v>
      </c>
      <c r="BH277" s="147">
        <f t="shared" si="7"/>
        <v>0</v>
      </c>
      <c r="BI277" s="147">
        <f t="shared" si="8"/>
        <v>0</v>
      </c>
      <c r="BJ277" s="16" t="s">
        <v>84</v>
      </c>
      <c r="BK277" s="147">
        <f t="shared" si="9"/>
        <v>0</v>
      </c>
      <c r="BL277" s="16" t="s">
        <v>229</v>
      </c>
      <c r="BM277" s="146" t="s">
        <v>2024</v>
      </c>
    </row>
    <row r="278" spans="2:65" s="11" customFormat="1" ht="22.9" customHeight="1">
      <c r="B278" s="121"/>
      <c r="D278" s="122" t="s">
        <v>75</v>
      </c>
      <c r="E278" s="131" t="s">
        <v>249</v>
      </c>
      <c r="F278" s="131" t="s">
        <v>1164</v>
      </c>
      <c r="I278" s="124"/>
      <c r="J278" s="132">
        <f>BK278</f>
        <v>0</v>
      </c>
      <c r="L278" s="121"/>
      <c r="M278" s="126"/>
      <c r="P278" s="127">
        <f>SUM(P279:P285)</f>
        <v>0</v>
      </c>
      <c r="R278" s="127">
        <f>SUM(R279:R285)</f>
        <v>5.3930000000000002E-3</v>
      </c>
      <c r="T278" s="128">
        <f>SUM(T279:T285)</f>
        <v>0.31669999999999998</v>
      </c>
      <c r="AR278" s="122" t="s">
        <v>84</v>
      </c>
      <c r="AT278" s="129" t="s">
        <v>75</v>
      </c>
      <c r="AU278" s="129" t="s">
        <v>84</v>
      </c>
      <c r="AY278" s="122" t="s">
        <v>223</v>
      </c>
      <c r="BK278" s="130">
        <f>SUM(BK279:BK285)</f>
        <v>0</v>
      </c>
    </row>
    <row r="279" spans="2:65" s="1" customFormat="1" ht="24.2" customHeight="1">
      <c r="B279" s="31"/>
      <c r="C279" s="169" t="s">
        <v>693</v>
      </c>
      <c r="D279" s="169" t="s">
        <v>294</v>
      </c>
      <c r="E279" s="170" t="s">
        <v>2025</v>
      </c>
      <c r="F279" s="171" t="s">
        <v>2026</v>
      </c>
      <c r="G279" s="172" t="s">
        <v>196</v>
      </c>
      <c r="H279" s="173">
        <v>0.3</v>
      </c>
      <c r="I279" s="174"/>
      <c r="J279" s="175">
        <f>ROUND(I279*H279,2)</f>
        <v>0</v>
      </c>
      <c r="K279" s="176"/>
      <c r="L279" s="31"/>
      <c r="M279" s="177" t="s">
        <v>1</v>
      </c>
      <c r="N279" s="178" t="s">
        <v>41</v>
      </c>
      <c r="P279" s="144">
        <f>O279*H279</f>
        <v>0</v>
      </c>
      <c r="Q279" s="144">
        <v>3.16E-3</v>
      </c>
      <c r="R279" s="144">
        <f>Q279*H279</f>
        <v>9.4799999999999995E-4</v>
      </c>
      <c r="S279" s="144">
        <v>6.9000000000000006E-2</v>
      </c>
      <c r="T279" s="145">
        <f>S279*H279</f>
        <v>2.07E-2</v>
      </c>
      <c r="AR279" s="146" t="s">
        <v>229</v>
      </c>
      <c r="AT279" s="146" t="s">
        <v>294</v>
      </c>
      <c r="AU279" s="146" t="s">
        <v>86</v>
      </c>
      <c r="AY279" s="16" t="s">
        <v>223</v>
      </c>
      <c r="BE279" s="147">
        <f>IF(N279="základní",J279,0)</f>
        <v>0</v>
      </c>
      <c r="BF279" s="147">
        <f>IF(N279="snížená",J279,0)</f>
        <v>0</v>
      </c>
      <c r="BG279" s="147">
        <f>IF(N279="zákl. přenesená",J279,0)</f>
        <v>0</v>
      </c>
      <c r="BH279" s="147">
        <f>IF(N279="sníž. přenesená",J279,0)</f>
        <v>0</v>
      </c>
      <c r="BI279" s="147">
        <f>IF(N279="nulová",J279,0)</f>
        <v>0</v>
      </c>
      <c r="BJ279" s="16" t="s">
        <v>84</v>
      </c>
      <c r="BK279" s="147">
        <f>ROUND(I279*H279,2)</f>
        <v>0</v>
      </c>
      <c r="BL279" s="16" t="s">
        <v>229</v>
      </c>
      <c r="BM279" s="146" t="s">
        <v>2027</v>
      </c>
    </row>
    <row r="280" spans="2:65" s="13" customFormat="1" ht="11.25">
      <c r="B280" s="155"/>
      <c r="D280" s="149" t="s">
        <v>253</v>
      </c>
      <c r="E280" s="156" t="s">
        <v>1</v>
      </c>
      <c r="F280" s="157" t="s">
        <v>2028</v>
      </c>
      <c r="H280" s="158">
        <v>0.3</v>
      </c>
      <c r="I280" s="159"/>
      <c r="L280" s="155"/>
      <c r="M280" s="160"/>
      <c r="T280" s="161"/>
      <c r="AT280" s="156" t="s">
        <v>253</v>
      </c>
      <c r="AU280" s="156" t="s">
        <v>86</v>
      </c>
      <c r="AV280" s="13" t="s">
        <v>86</v>
      </c>
      <c r="AW280" s="13" t="s">
        <v>32</v>
      </c>
      <c r="AX280" s="13" t="s">
        <v>84</v>
      </c>
      <c r="AY280" s="156" t="s">
        <v>223</v>
      </c>
    </row>
    <row r="281" spans="2:65" s="1" customFormat="1" ht="24.2" customHeight="1">
      <c r="B281" s="31"/>
      <c r="C281" s="169" t="s">
        <v>698</v>
      </c>
      <c r="D281" s="169" t="s">
        <v>294</v>
      </c>
      <c r="E281" s="170" t="s">
        <v>2029</v>
      </c>
      <c r="F281" s="171" t="s">
        <v>2030</v>
      </c>
      <c r="G281" s="172" t="s">
        <v>196</v>
      </c>
      <c r="H281" s="173">
        <v>0.3</v>
      </c>
      <c r="I281" s="174"/>
      <c r="J281" s="175">
        <f>ROUND(I281*H281,2)</f>
        <v>0</v>
      </c>
      <c r="K281" s="176"/>
      <c r="L281" s="31"/>
      <c r="M281" s="177" t="s">
        <v>1</v>
      </c>
      <c r="N281" s="178" t="s">
        <v>41</v>
      </c>
      <c r="P281" s="144">
        <f>O281*H281</f>
        <v>0</v>
      </c>
      <c r="Q281" s="144">
        <v>4.15E-3</v>
      </c>
      <c r="R281" s="144">
        <f>Q281*H281</f>
        <v>1.245E-3</v>
      </c>
      <c r="S281" s="144">
        <v>0.27</v>
      </c>
      <c r="T281" s="145">
        <f>S281*H281</f>
        <v>8.1000000000000003E-2</v>
      </c>
      <c r="AR281" s="146" t="s">
        <v>229</v>
      </c>
      <c r="AT281" s="146" t="s">
        <v>294</v>
      </c>
      <c r="AU281" s="146" t="s">
        <v>86</v>
      </c>
      <c r="AY281" s="16" t="s">
        <v>223</v>
      </c>
      <c r="BE281" s="147">
        <f>IF(N281="základní",J281,0)</f>
        <v>0</v>
      </c>
      <c r="BF281" s="147">
        <f>IF(N281="snížená",J281,0)</f>
        <v>0</v>
      </c>
      <c r="BG281" s="147">
        <f>IF(N281="zákl. přenesená",J281,0)</f>
        <v>0</v>
      </c>
      <c r="BH281" s="147">
        <f>IF(N281="sníž. přenesená",J281,0)</f>
        <v>0</v>
      </c>
      <c r="BI281" s="147">
        <f>IF(N281="nulová",J281,0)</f>
        <v>0</v>
      </c>
      <c r="BJ281" s="16" t="s">
        <v>84</v>
      </c>
      <c r="BK281" s="147">
        <f>ROUND(I281*H281,2)</f>
        <v>0</v>
      </c>
      <c r="BL281" s="16" t="s">
        <v>229</v>
      </c>
      <c r="BM281" s="146" t="s">
        <v>2031</v>
      </c>
    </row>
    <row r="282" spans="2:65" s="13" customFormat="1" ht="11.25">
      <c r="B282" s="155"/>
      <c r="D282" s="149" t="s">
        <v>253</v>
      </c>
      <c r="E282" s="156" t="s">
        <v>1</v>
      </c>
      <c r="F282" s="157" t="s">
        <v>2032</v>
      </c>
      <c r="H282" s="158">
        <v>0.3</v>
      </c>
      <c r="I282" s="159"/>
      <c r="L282" s="155"/>
      <c r="M282" s="160"/>
      <c r="T282" s="161"/>
      <c r="AT282" s="156" t="s">
        <v>253</v>
      </c>
      <c r="AU282" s="156" t="s">
        <v>86</v>
      </c>
      <c r="AV282" s="13" t="s">
        <v>86</v>
      </c>
      <c r="AW282" s="13" t="s">
        <v>32</v>
      </c>
      <c r="AX282" s="13" t="s">
        <v>84</v>
      </c>
      <c r="AY282" s="156" t="s">
        <v>223</v>
      </c>
    </row>
    <row r="283" spans="2:65" s="1" customFormat="1" ht="24.2" customHeight="1">
      <c r="B283" s="31"/>
      <c r="C283" s="169" t="s">
        <v>316</v>
      </c>
      <c r="D283" s="169" t="s">
        <v>294</v>
      </c>
      <c r="E283" s="170" t="s">
        <v>2033</v>
      </c>
      <c r="F283" s="171" t="s">
        <v>2034</v>
      </c>
      <c r="G283" s="172" t="s">
        <v>196</v>
      </c>
      <c r="H283" s="173">
        <v>0.5</v>
      </c>
      <c r="I283" s="174"/>
      <c r="J283" s="175">
        <f>ROUND(I283*H283,2)</f>
        <v>0</v>
      </c>
      <c r="K283" s="176"/>
      <c r="L283" s="31"/>
      <c r="M283" s="177" t="s">
        <v>1</v>
      </c>
      <c r="N283" s="178" t="s">
        <v>41</v>
      </c>
      <c r="P283" s="144">
        <f>O283*H283</f>
        <v>0</v>
      </c>
      <c r="Q283" s="144">
        <v>6.4000000000000003E-3</v>
      </c>
      <c r="R283" s="144">
        <f>Q283*H283</f>
        <v>3.2000000000000002E-3</v>
      </c>
      <c r="S283" s="144">
        <v>0.43</v>
      </c>
      <c r="T283" s="145">
        <f>S283*H283</f>
        <v>0.215</v>
      </c>
      <c r="AR283" s="146" t="s">
        <v>229</v>
      </c>
      <c r="AT283" s="146" t="s">
        <v>294</v>
      </c>
      <c r="AU283" s="146" t="s">
        <v>86</v>
      </c>
      <c r="AY283" s="16" t="s">
        <v>223</v>
      </c>
      <c r="BE283" s="147">
        <f>IF(N283="základní",J283,0)</f>
        <v>0</v>
      </c>
      <c r="BF283" s="147">
        <f>IF(N283="snížená",J283,0)</f>
        <v>0</v>
      </c>
      <c r="BG283" s="147">
        <f>IF(N283="zákl. přenesená",J283,0)</f>
        <v>0</v>
      </c>
      <c r="BH283" s="147">
        <f>IF(N283="sníž. přenesená",J283,0)</f>
        <v>0</v>
      </c>
      <c r="BI283" s="147">
        <f>IF(N283="nulová",J283,0)</f>
        <v>0</v>
      </c>
      <c r="BJ283" s="16" t="s">
        <v>84</v>
      </c>
      <c r="BK283" s="147">
        <f>ROUND(I283*H283,2)</f>
        <v>0</v>
      </c>
      <c r="BL283" s="16" t="s">
        <v>229</v>
      </c>
      <c r="BM283" s="146" t="s">
        <v>2035</v>
      </c>
    </row>
    <row r="284" spans="2:65" s="12" customFormat="1" ht="11.25">
      <c r="B284" s="148"/>
      <c r="D284" s="149" t="s">
        <v>253</v>
      </c>
      <c r="E284" s="150" t="s">
        <v>1</v>
      </c>
      <c r="F284" s="151" t="s">
        <v>2036</v>
      </c>
      <c r="H284" s="150" t="s">
        <v>1</v>
      </c>
      <c r="I284" s="152"/>
      <c r="L284" s="148"/>
      <c r="M284" s="153"/>
      <c r="T284" s="154"/>
      <c r="AT284" s="150" t="s">
        <v>253</v>
      </c>
      <c r="AU284" s="150" t="s">
        <v>86</v>
      </c>
      <c r="AV284" s="12" t="s">
        <v>84</v>
      </c>
      <c r="AW284" s="12" t="s">
        <v>32</v>
      </c>
      <c r="AX284" s="12" t="s">
        <v>76</v>
      </c>
      <c r="AY284" s="150" t="s">
        <v>223</v>
      </c>
    </row>
    <row r="285" spans="2:65" s="13" customFormat="1" ht="11.25">
      <c r="B285" s="155"/>
      <c r="D285" s="149" t="s">
        <v>253</v>
      </c>
      <c r="E285" s="156" t="s">
        <v>1</v>
      </c>
      <c r="F285" s="157" t="s">
        <v>2037</v>
      </c>
      <c r="H285" s="158">
        <v>0.5</v>
      </c>
      <c r="I285" s="159"/>
      <c r="L285" s="155"/>
      <c r="M285" s="160"/>
      <c r="T285" s="161"/>
      <c r="AT285" s="156" t="s">
        <v>253</v>
      </c>
      <c r="AU285" s="156" t="s">
        <v>86</v>
      </c>
      <c r="AV285" s="13" t="s">
        <v>86</v>
      </c>
      <c r="AW285" s="13" t="s">
        <v>32</v>
      </c>
      <c r="AX285" s="13" t="s">
        <v>84</v>
      </c>
      <c r="AY285" s="156" t="s">
        <v>223</v>
      </c>
    </row>
    <row r="286" spans="2:65" s="11" customFormat="1" ht="22.9" customHeight="1">
      <c r="B286" s="121"/>
      <c r="D286" s="122" t="s">
        <v>75</v>
      </c>
      <c r="E286" s="131" t="s">
        <v>1523</v>
      </c>
      <c r="F286" s="131" t="s">
        <v>1524</v>
      </c>
      <c r="I286" s="124"/>
      <c r="J286" s="132">
        <f>BK286</f>
        <v>0</v>
      </c>
      <c r="L286" s="121"/>
      <c r="M286" s="126"/>
      <c r="P286" s="127">
        <f>P287</f>
        <v>0</v>
      </c>
      <c r="R286" s="127">
        <f>R287</f>
        <v>0</v>
      </c>
      <c r="T286" s="128">
        <f>T287</f>
        <v>0</v>
      </c>
      <c r="AR286" s="122" t="s">
        <v>84</v>
      </c>
      <c r="AT286" s="129" t="s">
        <v>75</v>
      </c>
      <c r="AU286" s="129" t="s">
        <v>84</v>
      </c>
      <c r="AY286" s="122" t="s">
        <v>223</v>
      </c>
      <c r="BK286" s="130">
        <f>BK287</f>
        <v>0</v>
      </c>
    </row>
    <row r="287" spans="2:65" s="1" customFormat="1" ht="21.75" customHeight="1">
      <c r="B287" s="31"/>
      <c r="C287" s="169" t="s">
        <v>707</v>
      </c>
      <c r="D287" s="169" t="s">
        <v>294</v>
      </c>
      <c r="E287" s="170" t="s">
        <v>2038</v>
      </c>
      <c r="F287" s="171" t="s">
        <v>2039</v>
      </c>
      <c r="G287" s="172" t="s">
        <v>390</v>
      </c>
      <c r="H287" s="173">
        <v>1350.1790000000001</v>
      </c>
      <c r="I287" s="174"/>
      <c r="J287" s="175">
        <f>ROUND(I287*H287,2)</f>
        <v>0</v>
      </c>
      <c r="K287" s="176"/>
      <c r="L287" s="31"/>
      <c r="M287" s="177" t="s">
        <v>1</v>
      </c>
      <c r="N287" s="178" t="s">
        <v>41</v>
      </c>
      <c r="P287" s="144">
        <f>O287*H287</f>
        <v>0</v>
      </c>
      <c r="Q287" s="144">
        <v>0</v>
      </c>
      <c r="R287" s="144">
        <f>Q287*H287</f>
        <v>0</v>
      </c>
      <c r="S287" s="144">
        <v>0</v>
      </c>
      <c r="T287" s="145">
        <f>S287*H287</f>
        <v>0</v>
      </c>
      <c r="AR287" s="146" t="s">
        <v>229</v>
      </c>
      <c r="AT287" s="146" t="s">
        <v>294</v>
      </c>
      <c r="AU287" s="146" t="s">
        <v>86</v>
      </c>
      <c r="AY287" s="16" t="s">
        <v>223</v>
      </c>
      <c r="BE287" s="147">
        <f>IF(N287="základní",J287,0)</f>
        <v>0</v>
      </c>
      <c r="BF287" s="147">
        <f>IF(N287="snížená",J287,0)</f>
        <v>0</v>
      </c>
      <c r="BG287" s="147">
        <f>IF(N287="zákl. přenesená",J287,0)</f>
        <v>0</v>
      </c>
      <c r="BH287" s="147">
        <f>IF(N287="sníž. přenesená",J287,0)</f>
        <v>0</v>
      </c>
      <c r="BI287" s="147">
        <f>IF(N287="nulová",J287,0)</f>
        <v>0</v>
      </c>
      <c r="BJ287" s="16" t="s">
        <v>84</v>
      </c>
      <c r="BK287" s="147">
        <f>ROUND(I287*H287,2)</f>
        <v>0</v>
      </c>
      <c r="BL287" s="16" t="s">
        <v>229</v>
      </c>
      <c r="BM287" s="146" t="s">
        <v>2040</v>
      </c>
    </row>
    <row r="288" spans="2:65" s="11" customFormat="1" ht="25.9" customHeight="1">
      <c r="B288" s="121"/>
      <c r="D288" s="122" t="s">
        <v>75</v>
      </c>
      <c r="E288" s="123" t="s">
        <v>1529</v>
      </c>
      <c r="F288" s="123" t="s">
        <v>1530</v>
      </c>
      <c r="I288" s="124"/>
      <c r="J288" s="125">
        <f>BK288</f>
        <v>0</v>
      </c>
      <c r="L288" s="121"/>
      <c r="M288" s="126"/>
      <c r="P288" s="127">
        <f>P289+P300</f>
        <v>0</v>
      </c>
      <c r="R288" s="127">
        <f>R289+R300</f>
        <v>0.89463840000000006</v>
      </c>
      <c r="T288" s="128">
        <f>T289+T300</f>
        <v>0</v>
      </c>
      <c r="AR288" s="122" t="s">
        <v>86</v>
      </c>
      <c r="AT288" s="129" t="s">
        <v>75</v>
      </c>
      <c r="AU288" s="129" t="s">
        <v>76</v>
      </c>
      <c r="AY288" s="122" t="s">
        <v>223</v>
      </c>
      <c r="BK288" s="130">
        <f>BK289+BK300</f>
        <v>0</v>
      </c>
    </row>
    <row r="289" spans="2:65" s="11" customFormat="1" ht="22.9" customHeight="1">
      <c r="B289" s="121"/>
      <c r="D289" s="122" t="s">
        <v>75</v>
      </c>
      <c r="E289" s="131" t="s">
        <v>1531</v>
      </c>
      <c r="F289" s="131" t="s">
        <v>1532</v>
      </c>
      <c r="I289" s="124"/>
      <c r="J289" s="132">
        <f>BK289</f>
        <v>0</v>
      </c>
      <c r="L289" s="121"/>
      <c r="M289" s="126"/>
      <c r="P289" s="127">
        <f>SUM(P290:P299)</f>
        <v>0</v>
      </c>
      <c r="R289" s="127">
        <f>SUM(R290:R299)</f>
        <v>0.86613840000000009</v>
      </c>
      <c r="T289" s="128">
        <f>SUM(T290:T299)</f>
        <v>0</v>
      </c>
      <c r="AR289" s="122" t="s">
        <v>86</v>
      </c>
      <c r="AT289" s="129" t="s">
        <v>75</v>
      </c>
      <c r="AU289" s="129" t="s">
        <v>84</v>
      </c>
      <c r="AY289" s="122" t="s">
        <v>223</v>
      </c>
      <c r="BK289" s="130">
        <f>SUM(BK290:BK299)</f>
        <v>0</v>
      </c>
    </row>
    <row r="290" spans="2:65" s="1" customFormat="1" ht="24.2" customHeight="1">
      <c r="B290" s="31"/>
      <c r="C290" s="169" t="s">
        <v>714</v>
      </c>
      <c r="D290" s="169" t="s">
        <v>294</v>
      </c>
      <c r="E290" s="170" t="s">
        <v>2041</v>
      </c>
      <c r="F290" s="171" t="s">
        <v>2042</v>
      </c>
      <c r="G290" s="172" t="s">
        <v>311</v>
      </c>
      <c r="H290" s="173">
        <v>134.46</v>
      </c>
      <c r="I290" s="174"/>
      <c r="J290" s="175">
        <f>ROUND(I290*H290,2)</f>
        <v>0</v>
      </c>
      <c r="K290" s="176"/>
      <c r="L290" s="31"/>
      <c r="M290" s="177" t="s">
        <v>1</v>
      </c>
      <c r="N290" s="178" t="s">
        <v>41</v>
      </c>
      <c r="P290" s="144">
        <f>O290*H290</f>
        <v>0</v>
      </c>
      <c r="Q290" s="144">
        <v>0</v>
      </c>
      <c r="R290" s="144">
        <f>Q290*H290</f>
        <v>0</v>
      </c>
      <c r="S290" s="144">
        <v>0</v>
      </c>
      <c r="T290" s="145">
        <f>S290*H290</f>
        <v>0</v>
      </c>
      <c r="AR290" s="146" t="s">
        <v>276</v>
      </c>
      <c r="AT290" s="146" t="s">
        <v>294</v>
      </c>
      <c r="AU290" s="146" t="s">
        <v>86</v>
      </c>
      <c r="AY290" s="16" t="s">
        <v>223</v>
      </c>
      <c r="BE290" s="147">
        <f>IF(N290="základní",J290,0)</f>
        <v>0</v>
      </c>
      <c r="BF290" s="147">
        <f>IF(N290="snížená",J290,0)</f>
        <v>0</v>
      </c>
      <c r="BG290" s="147">
        <f>IF(N290="zákl. přenesená",J290,0)</f>
        <v>0</v>
      </c>
      <c r="BH290" s="147">
        <f>IF(N290="sníž. přenesená",J290,0)</f>
        <v>0</v>
      </c>
      <c r="BI290" s="147">
        <f>IF(N290="nulová",J290,0)</f>
        <v>0</v>
      </c>
      <c r="BJ290" s="16" t="s">
        <v>84</v>
      </c>
      <c r="BK290" s="147">
        <f>ROUND(I290*H290,2)</f>
        <v>0</v>
      </c>
      <c r="BL290" s="16" t="s">
        <v>276</v>
      </c>
      <c r="BM290" s="146" t="s">
        <v>2043</v>
      </c>
    </row>
    <row r="291" spans="2:65" s="13" customFormat="1" ht="22.5">
      <c r="B291" s="155"/>
      <c r="D291" s="149" t="s">
        <v>253</v>
      </c>
      <c r="E291" s="156" t="s">
        <v>1802</v>
      </c>
      <c r="F291" s="157" t="s">
        <v>2044</v>
      </c>
      <c r="H291" s="158">
        <v>134.46</v>
      </c>
      <c r="I291" s="159"/>
      <c r="L291" s="155"/>
      <c r="M291" s="160"/>
      <c r="T291" s="161"/>
      <c r="AT291" s="156" t="s">
        <v>253</v>
      </c>
      <c r="AU291" s="156" t="s">
        <v>86</v>
      </c>
      <c r="AV291" s="13" t="s">
        <v>86</v>
      </c>
      <c r="AW291" s="13" t="s">
        <v>32</v>
      </c>
      <c r="AX291" s="13" t="s">
        <v>84</v>
      </c>
      <c r="AY291" s="156" t="s">
        <v>223</v>
      </c>
    </row>
    <row r="292" spans="2:65" s="1" customFormat="1" ht="16.5" customHeight="1">
      <c r="B292" s="31"/>
      <c r="C292" s="133" t="s">
        <v>720</v>
      </c>
      <c r="D292" s="133" t="s">
        <v>225</v>
      </c>
      <c r="E292" s="134" t="s">
        <v>2045</v>
      </c>
      <c r="F292" s="135" t="s">
        <v>2046</v>
      </c>
      <c r="G292" s="136" t="s">
        <v>390</v>
      </c>
      <c r="H292" s="137">
        <v>5.3999999999999999E-2</v>
      </c>
      <c r="I292" s="138"/>
      <c r="J292" s="139">
        <f>ROUND(I292*H292,2)</f>
        <v>0</v>
      </c>
      <c r="K292" s="140"/>
      <c r="L292" s="141"/>
      <c r="M292" s="142" t="s">
        <v>1</v>
      </c>
      <c r="N292" s="143" t="s">
        <v>41</v>
      </c>
      <c r="P292" s="144">
        <f>O292*H292</f>
        <v>0</v>
      </c>
      <c r="Q292" s="144">
        <v>1</v>
      </c>
      <c r="R292" s="144">
        <f>Q292*H292</f>
        <v>5.3999999999999999E-2</v>
      </c>
      <c r="S292" s="144">
        <v>0</v>
      </c>
      <c r="T292" s="145">
        <f>S292*H292</f>
        <v>0</v>
      </c>
      <c r="AR292" s="146" t="s">
        <v>566</v>
      </c>
      <c r="AT292" s="146" t="s">
        <v>225</v>
      </c>
      <c r="AU292" s="146" t="s">
        <v>86</v>
      </c>
      <c r="AY292" s="16" t="s">
        <v>223</v>
      </c>
      <c r="BE292" s="147">
        <f>IF(N292="základní",J292,0)</f>
        <v>0</v>
      </c>
      <c r="BF292" s="147">
        <f>IF(N292="snížená",J292,0)</f>
        <v>0</v>
      </c>
      <c r="BG292" s="147">
        <f>IF(N292="zákl. přenesená",J292,0)</f>
        <v>0</v>
      </c>
      <c r="BH292" s="147">
        <f>IF(N292="sníž. přenesená",J292,0)</f>
        <v>0</v>
      </c>
      <c r="BI292" s="147">
        <f>IF(N292="nulová",J292,0)</f>
        <v>0</v>
      </c>
      <c r="BJ292" s="16" t="s">
        <v>84</v>
      </c>
      <c r="BK292" s="147">
        <f>ROUND(I292*H292,2)</f>
        <v>0</v>
      </c>
      <c r="BL292" s="16" t="s">
        <v>276</v>
      </c>
      <c r="BM292" s="146" t="s">
        <v>2047</v>
      </c>
    </row>
    <row r="293" spans="2:65" s="13" customFormat="1" ht="11.25">
      <c r="B293" s="155"/>
      <c r="D293" s="149" t="s">
        <v>253</v>
      </c>
      <c r="E293" s="156" t="s">
        <v>1</v>
      </c>
      <c r="F293" s="157" t="s">
        <v>2048</v>
      </c>
      <c r="H293" s="158">
        <v>5.3999999999999999E-2</v>
      </c>
      <c r="I293" s="159"/>
      <c r="L293" s="155"/>
      <c r="M293" s="160"/>
      <c r="T293" s="161"/>
      <c r="AT293" s="156" t="s">
        <v>253</v>
      </c>
      <c r="AU293" s="156" t="s">
        <v>86</v>
      </c>
      <c r="AV293" s="13" t="s">
        <v>86</v>
      </c>
      <c r="AW293" s="13" t="s">
        <v>32</v>
      </c>
      <c r="AX293" s="13" t="s">
        <v>84</v>
      </c>
      <c r="AY293" s="156" t="s">
        <v>223</v>
      </c>
    </row>
    <row r="294" spans="2:65" s="1" customFormat="1" ht="24.2" customHeight="1">
      <c r="B294" s="31"/>
      <c r="C294" s="169" t="s">
        <v>724</v>
      </c>
      <c r="D294" s="169" t="s">
        <v>294</v>
      </c>
      <c r="E294" s="170" t="s">
        <v>2049</v>
      </c>
      <c r="F294" s="171" t="s">
        <v>2050</v>
      </c>
      <c r="G294" s="172" t="s">
        <v>311</v>
      </c>
      <c r="H294" s="173">
        <v>134.46</v>
      </c>
      <c r="I294" s="174"/>
      <c r="J294" s="175">
        <f>ROUND(I294*H294,2)</f>
        <v>0</v>
      </c>
      <c r="K294" s="176"/>
      <c r="L294" s="31"/>
      <c r="M294" s="177" t="s">
        <v>1</v>
      </c>
      <c r="N294" s="178" t="s">
        <v>41</v>
      </c>
      <c r="P294" s="144">
        <f>O294*H294</f>
        <v>0</v>
      </c>
      <c r="Q294" s="144">
        <v>4.0000000000000002E-4</v>
      </c>
      <c r="R294" s="144">
        <f>Q294*H294</f>
        <v>5.3784000000000005E-2</v>
      </c>
      <c r="S294" s="144">
        <v>0</v>
      </c>
      <c r="T294" s="145">
        <f>S294*H294</f>
        <v>0</v>
      </c>
      <c r="AR294" s="146" t="s">
        <v>276</v>
      </c>
      <c r="AT294" s="146" t="s">
        <v>294</v>
      </c>
      <c r="AU294" s="146" t="s">
        <v>86</v>
      </c>
      <c r="AY294" s="16" t="s">
        <v>223</v>
      </c>
      <c r="BE294" s="147">
        <f>IF(N294="základní",J294,0)</f>
        <v>0</v>
      </c>
      <c r="BF294" s="147">
        <f>IF(N294="snížená",J294,0)</f>
        <v>0</v>
      </c>
      <c r="BG294" s="147">
        <f>IF(N294="zákl. přenesená",J294,0)</f>
        <v>0</v>
      </c>
      <c r="BH294" s="147">
        <f>IF(N294="sníž. přenesená",J294,0)</f>
        <v>0</v>
      </c>
      <c r="BI294" s="147">
        <f>IF(N294="nulová",J294,0)</f>
        <v>0</v>
      </c>
      <c r="BJ294" s="16" t="s">
        <v>84</v>
      </c>
      <c r="BK294" s="147">
        <f>ROUND(I294*H294,2)</f>
        <v>0</v>
      </c>
      <c r="BL294" s="16" t="s">
        <v>276</v>
      </c>
      <c r="BM294" s="146" t="s">
        <v>2051</v>
      </c>
    </row>
    <row r="295" spans="2:65" s="13" customFormat="1" ht="11.25">
      <c r="B295" s="155"/>
      <c r="D295" s="149" t="s">
        <v>253</v>
      </c>
      <c r="E295" s="156" t="s">
        <v>1</v>
      </c>
      <c r="F295" s="157" t="s">
        <v>1802</v>
      </c>
      <c r="H295" s="158">
        <v>134.46</v>
      </c>
      <c r="I295" s="159"/>
      <c r="L295" s="155"/>
      <c r="M295" s="160"/>
      <c r="T295" s="161"/>
      <c r="AT295" s="156" t="s">
        <v>253</v>
      </c>
      <c r="AU295" s="156" t="s">
        <v>86</v>
      </c>
      <c r="AV295" s="13" t="s">
        <v>86</v>
      </c>
      <c r="AW295" s="13" t="s">
        <v>32</v>
      </c>
      <c r="AX295" s="13" t="s">
        <v>84</v>
      </c>
      <c r="AY295" s="156" t="s">
        <v>223</v>
      </c>
    </row>
    <row r="296" spans="2:65" s="1" customFormat="1" ht="37.9" customHeight="1">
      <c r="B296" s="31"/>
      <c r="C296" s="133" t="s">
        <v>730</v>
      </c>
      <c r="D296" s="133" t="s">
        <v>225</v>
      </c>
      <c r="E296" s="134" t="s">
        <v>2052</v>
      </c>
      <c r="F296" s="135" t="s">
        <v>2053</v>
      </c>
      <c r="G296" s="136" t="s">
        <v>311</v>
      </c>
      <c r="H296" s="137">
        <v>161.352</v>
      </c>
      <c r="I296" s="138"/>
      <c r="J296" s="139">
        <f>ROUND(I296*H296,2)</f>
        <v>0</v>
      </c>
      <c r="K296" s="140"/>
      <c r="L296" s="141"/>
      <c r="M296" s="142" t="s">
        <v>1</v>
      </c>
      <c r="N296" s="143" t="s">
        <v>41</v>
      </c>
      <c r="P296" s="144">
        <f>O296*H296</f>
        <v>0</v>
      </c>
      <c r="Q296" s="144">
        <v>4.7000000000000002E-3</v>
      </c>
      <c r="R296" s="144">
        <f>Q296*H296</f>
        <v>0.7583544000000001</v>
      </c>
      <c r="S296" s="144">
        <v>0</v>
      </c>
      <c r="T296" s="145">
        <f>S296*H296</f>
        <v>0</v>
      </c>
      <c r="AR296" s="146" t="s">
        <v>566</v>
      </c>
      <c r="AT296" s="146" t="s">
        <v>225</v>
      </c>
      <c r="AU296" s="146" t="s">
        <v>86</v>
      </c>
      <c r="AY296" s="16" t="s">
        <v>223</v>
      </c>
      <c r="BE296" s="147">
        <f>IF(N296="základní",J296,0)</f>
        <v>0</v>
      </c>
      <c r="BF296" s="147">
        <f>IF(N296="snížená",J296,0)</f>
        <v>0</v>
      </c>
      <c r="BG296" s="147">
        <f>IF(N296="zákl. přenesená",J296,0)</f>
        <v>0</v>
      </c>
      <c r="BH296" s="147">
        <f>IF(N296="sníž. přenesená",J296,0)</f>
        <v>0</v>
      </c>
      <c r="BI296" s="147">
        <f>IF(N296="nulová",J296,0)</f>
        <v>0</v>
      </c>
      <c r="BJ296" s="16" t="s">
        <v>84</v>
      </c>
      <c r="BK296" s="147">
        <f>ROUND(I296*H296,2)</f>
        <v>0</v>
      </c>
      <c r="BL296" s="16" t="s">
        <v>276</v>
      </c>
      <c r="BM296" s="146" t="s">
        <v>2054</v>
      </c>
    </row>
    <row r="297" spans="2:65" s="13" customFormat="1" ht="11.25">
      <c r="B297" s="155"/>
      <c r="D297" s="149" t="s">
        <v>253</v>
      </c>
      <c r="E297" s="156" t="s">
        <v>1</v>
      </c>
      <c r="F297" s="157" t="s">
        <v>1802</v>
      </c>
      <c r="H297" s="158">
        <v>134.46</v>
      </c>
      <c r="I297" s="159"/>
      <c r="L297" s="155"/>
      <c r="M297" s="160"/>
      <c r="T297" s="161"/>
      <c r="AT297" s="156" t="s">
        <v>253</v>
      </c>
      <c r="AU297" s="156" t="s">
        <v>86</v>
      </c>
      <c r="AV297" s="13" t="s">
        <v>86</v>
      </c>
      <c r="AW297" s="13" t="s">
        <v>32</v>
      </c>
      <c r="AX297" s="13" t="s">
        <v>84</v>
      </c>
      <c r="AY297" s="156" t="s">
        <v>223</v>
      </c>
    </row>
    <row r="298" spans="2:65" s="13" customFormat="1" ht="11.25">
      <c r="B298" s="155"/>
      <c r="D298" s="149" t="s">
        <v>253</v>
      </c>
      <c r="F298" s="157" t="s">
        <v>2055</v>
      </c>
      <c r="H298" s="158">
        <v>161.352</v>
      </c>
      <c r="I298" s="159"/>
      <c r="L298" s="155"/>
      <c r="M298" s="160"/>
      <c r="T298" s="161"/>
      <c r="AT298" s="156" t="s">
        <v>253</v>
      </c>
      <c r="AU298" s="156" t="s">
        <v>86</v>
      </c>
      <c r="AV298" s="13" t="s">
        <v>86</v>
      </c>
      <c r="AW298" s="13" t="s">
        <v>4</v>
      </c>
      <c r="AX298" s="13" t="s">
        <v>84</v>
      </c>
      <c r="AY298" s="156" t="s">
        <v>223</v>
      </c>
    </row>
    <row r="299" spans="2:65" s="1" customFormat="1" ht="24.2" customHeight="1">
      <c r="B299" s="31"/>
      <c r="C299" s="169" t="s">
        <v>735</v>
      </c>
      <c r="D299" s="169" t="s">
        <v>294</v>
      </c>
      <c r="E299" s="170" t="s">
        <v>1543</v>
      </c>
      <c r="F299" s="171" t="s">
        <v>1544</v>
      </c>
      <c r="G299" s="172" t="s">
        <v>390</v>
      </c>
      <c r="H299" s="173">
        <v>0.86599999999999999</v>
      </c>
      <c r="I299" s="174"/>
      <c r="J299" s="175">
        <f>ROUND(I299*H299,2)</f>
        <v>0</v>
      </c>
      <c r="K299" s="176"/>
      <c r="L299" s="31"/>
      <c r="M299" s="177" t="s">
        <v>1</v>
      </c>
      <c r="N299" s="178" t="s">
        <v>41</v>
      </c>
      <c r="P299" s="144">
        <f>O299*H299</f>
        <v>0</v>
      </c>
      <c r="Q299" s="144">
        <v>0</v>
      </c>
      <c r="R299" s="144">
        <f>Q299*H299</f>
        <v>0</v>
      </c>
      <c r="S299" s="144">
        <v>0</v>
      </c>
      <c r="T299" s="145">
        <f>S299*H299</f>
        <v>0</v>
      </c>
      <c r="AR299" s="146" t="s">
        <v>276</v>
      </c>
      <c r="AT299" s="146" t="s">
        <v>294</v>
      </c>
      <c r="AU299" s="146" t="s">
        <v>86</v>
      </c>
      <c r="AY299" s="16" t="s">
        <v>223</v>
      </c>
      <c r="BE299" s="147">
        <f>IF(N299="základní",J299,0)</f>
        <v>0</v>
      </c>
      <c r="BF299" s="147">
        <f>IF(N299="snížená",J299,0)</f>
        <v>0</v>
      </c>
      <c r="BG299" s="147">
        <f>IF(N299="zákl. přenesená",J299,0)</f>
        <v>0</v>
      </c>
      <c r="BH299" s="147">
        <f>IF(N299="sníž. přenesená",J299,0)</f>
        <v>0</v>
      </c>
      <c r="BI299" s="147">
        <f>IF(N299="nulová",J299,0)</f>
        <v>0</v>
      </c>
      <c r="BJ299" s="16" t="s">
        <v>84</v>
      </c>
      <c r="BK299" s="147">
        <f>ROUND(I299*H299,2)</f>
        <v>0</v>
      </c>
      <c r="BL299" s="16" t="s">
        <v>276</v>
      </c>
      <c r="BM299" s="146" t="s">
        <v>2056</v>
      </c>
    </row>
    <row r="300" spans="2:65" s="11" customFormat="1" ht="22.9" customHeight="1">
      <c r="B300" s="121"/>
      <c r="D300" s="122" t="s">
        <v>75</v>
      </c>
      <c r="E300" s="131" t="s">
        <v>2057</v>
      </c>
      <c r="F300" s="131" t="s">
        <v>2058</v>
      </c>
      <c r="I300" s="124"/>
      <c r="J300" s="132">
        <f>BK300</f>
        <v>0</v>
      </c>
      <c r="L300" s="121"/>
      <c r="M300" s="126"/>
      <c r="P300" s="127">
        <f>P301</f>
        <v>0</v>
      </c>
      <c r="R300" s="127">
        <f>R301</f>
        <v>2.8500000000000001E-2</v>
      </c>
      <c r="T300" s="128">
        <f>T301</f>
        <v>0</v>
      </c>
      <c r="AR300" s="122" t="s">
        <v>86</v>
      </c>
      <c r="AT300" s="129" t="s">
        <v>75</v>
      </c>
      <c r="AU300" s="129" t="s">
        <v>84</v>
      </c>
      <c r="AY300" s="122" t="s">
        <v>223</v>
      </c>
      <c r="BK300" s="130">
        <f>BK301</f>
        <v>0</v>
      </c>
    </row>
    <row r="301" spans="2:65" s="1" customFormat="1" ht="24.2" customHeight="1">
      <c r="B301" s="31"/>
      <c r="C301" s="169" t="s">
        <v>741</v>
      </c>
      <c r="D301" s="169" t="s">
        <v>294</v>
      </c>
      <c r="E301" s="170" t="s">
        <v>2059</v>
      </c>
      <c r="F301" s="171" t="s">
        <v>2060</v>
      </c>
      <c r="G301" s="172" t="s">
        <v>251</v>
      </c>
      <c r="H301" s="173">
        <v>19</v>
      </c>
      <c r="I301" s="174"/>
      <c r="J301" s="175">
        <f>ROUND(I301*H301,2)</f>
        <v>0</v>
      </c>
      <c r="K301" s="176"/>
      <c r="L301" s="31"/>
      <c r="M301" s="179" t="s">
        <v>1</v>
      </c>
      <c r="N301" s="180" t="s">
        <v>41</v>
      </c>
      <c r="O301" s="181"/>
      <c r="P301" s="182">
        <f>O301*H301</f>
        <v>0</v>
      </c>
      <c r="Q301" s="182">
        <v>1.5E-3</v>
      </c>
      <c r="R301" s="182">
        <f>Q301*H301</f>
        <v>2.8500000000000001E-2</v>
      </c>
      <c r="S301" s="182">
        <v>0</v>
      </c>
      <c r="T301" s="183">
        <f>S301*H301</f>
        <v>0</v>
      </c>
      <c r="AR301" s="146" t="s">
        <v>276</v>
      </c>
      <c r="AT301" s="146" t="s">
        <v>294</v>
      </c>
      <c r="AU301" s="146" t="s">
        <v>86</v>
      </c>
      <c r="AY301" s="16" t="s">
        <v>223</v>
      </c>
      <c r="BE301" s="147">
        <f>IF(N301="základní",J301,0)</f>
        <v>0</v>
      </c>
      <c r="BF301" s="147">
        <f>IF(N301="snížená",J301,0)</f>
        <v>0</v>
      </c>
      <c r="BG301" s="147">
        <f>IF(N301="zákl. přenesená",J301,0)</f>
        <v>0</v>
      </c>
      <c r="BH301" s="147">
        <f>IF(N301="sníž. přenesená",J301,0)</f>
        <v>0</v>
      </c>
      <c r="BI301" s="147">
        <f>IF(N301="nulová",J301,0)</f>
        <v>0</v>
      </c>
      <c r="BJ301" s="16" t="s">
        <v>84</v>
      </c>
      <c r="BK301" s="147">
        <f>ROUND(I301*H301,2)</f>
        <v>0</v>
      </c>
      <c r="BL301" s="16" t="s">
        <v>276</v>
      </c>
      <c r="BM301" s="146" t="s">
        <v>2061</v>
      </c>
    </row>
    <row r="302" spans="2:65" s="1" customFormat="1" ht="6.95" customHeight="1">
      <c r="B302" s="43"/>
      <c r="C302" s="44"/>
      <c r="D302" s="44"/>
      <c r="E302" s="44"/>
      <c r="F302" s="44"/>
      <c r="G302" s="44"/>
      <c r="H302" s="44"/>
      <c r="I302" s="44"/>
      <c r="J302" s="44"/>
      <c r="K302" s="44"/>
      <c r="L302" s="31"/>
    </row>
  </sheetData>
  <sheetProtection algorithmName="SHA-512" hashValue="nCcayo5uVf+Mu2VUIKyKp9J2NOXOvx038VBNSmQTb9F0dgOrz95JOyl/hdHHsQpvX8o4Qo74W8VvKLlnWUjyaQ==" saltValue="X7RQXqrqlr3VFx9iTfLJUVAOkUwl4MdgOV3GYfssaS27CEcSkczrxAiKDEW4PSNTp88ye2quBzwIaxGhcc1/Rw==" spinCount="100000" sheet="1" objects="1" scenarios="1" formatColumns="0" formatRows="0" autoFilter="0"/>
  <autoFilter ref="C126:K301" xr:uid="{00000000-0009-0000-0000-000003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4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95</v>
      </c>
      <c r="AZ2" s="87" t="s">
        <v>2062</v>
      </c>
      <c r="BA2" s="87" t="s">
        <v>2062</v>
      </c>
      <c r="BB2" s="87" t="s">
        <v>196</v>
      </c>
      <c r="BC2" s="87" t="s">
        <v>941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2063</v>
      </c>
      <c r="BA3" s="87" t="s">
        <v>2063</v>
      </c>
      <c r="BB3" s="87" t="s">
        <v>196</v>
      </c>
      <c r="BC3" s="87" t="s">
        <v>2064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2065</v>
      </c>
      <c r="BA4" s="87" t="s">
        <v>2065</v>
      </c>
      <c r="BB4" s="87" t="s">
        <v>196</v>
      </c>
      <c r="BC4" s="87" t="s">
        <v>1223</v>
      </c>
      <c r="BD4" s="87" t="s">
        <v>86</v>
      </c>
    </row>
    <row r="5" spans="2:56" ht="6.95" customHeight="1">
      <c r="B5" s="19"/>
      <c r="L5" s="19"/>
      <c r="AZ5" s="87" t="s">
        <v>2066</v>
      </c>
      <c r="BA5" s="87" t="s">
        <v>2066</v>
      </c>
      <c r="BB5" s="87" t="s">
        <v>196</v>
      </c>
      <c r="BC5" s="87" t="s">
        <v>2067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2068</v>
      </c>
      <c r="BA6" s="87" t="s">
        <v>2068</v>
      </c>
      <c r="BB6" s="87" t="s">
        <v>196</v>
      </c>
      <c r="BC6" s="87" t="s">
        <v>1106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2069</v>
      </c>
      <c r="BA7" s="87" t="s">
        <v>2069</v>
      </c>
      <c r="BB7" s="87" t="s">
        <v>196</v>
      </c>
      <c r="BC7" s="87" t="s">
        <v>256</v>
      </c>
      <c r="BD7" s="87" t="s">
        <v>86</v>
      </c>
    </row>
    <row r="8" spans="2:56" s="1" customFormat="1" ht="12" customHeight="1">
      <c r="B8" s="31"/>
      <c r="D8" s="26" t="s">
        <v>199</v>
      </c>
      <c r="L8" s="31"/>
      <c r="AZ8" s="87" t="s">
        <v>2070</v>
      </c>
      <c r="BA8" s="87" t="s">
        <v>2070</v>
      </c>
      <c r="BB8" s="87" t="s">
        <v>196</v>
      </c>
      <c r="BC8" s="87" t="s">
        <v>2071</v>
      </c>
      <c r="BD8" s="87" t="s">
        <v>86</v>
      </c>
    </row>
    <row r="9" spans="2:56" s="1" customFormat="1" ht="16.5" customHeight="1">
      <c r="B9" s="31"/>
      <c r="E9" s="233" t="s">
        <v>2072</v>
      </c>
      <c r="F9" s="239"/>
      <c r="G9" s="239"/>
      <c r="H9" s="239"/>
      <c r="L9" s="31"/>
      <c r="AZ9" s="87" t="s">
        <v>337</v>
      </c>
      <c r="BA9" s="87" t="s">
        <v>337</v>
      </c>
      <c r="BB9" s="87" t="s">
        <v>325</v>
      </c>
      <c r="BC9" s="87" t="s">
        <v>2073</v>
      </c>
      <c r="BD9" s="87" t="s">
        <v>86</v>
      </c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ROUND(J121,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ROUND((SUM(BE121:BE248)),  2)</f>
        <v>0</v>
      </c>
      <c r="I33" s="92">
        <v>0.21</v>
      </c>
      <c r="J33" s="91">
        <f>ROUND(((SUM(BE121:BE248))*I33),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ROUND((SUM(BF121:BF248)),  2)</f>
        <v>0</v>
      </c>
      <c r="I34" s="92">
        <v>0.12</v>
      </c>
      <c r="J34" s="91">
        <f>ROUND(((SUM(BF121:BF248))*I34),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ROUND((SUM(BG121:BG248)),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ROUND((SUM(BH121:BH248)),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ROUND((SUM(BI121:BI248)),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004 - SO 401 VEŘEJNÉ OSVĚTLENÍ - 1.etapa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J121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417</v>
      </c>
      <c r="E97" s="106"/>
      <c r="F97" s="106"/>
      <c r="G97" s="106"/>
      <c r="H97" s="106"/>
      <c r="I97" s="106"/>
      <c r="J97" s="107">
        <f>J122</f>
        <v>0</v>
      </c>
      <c r="L97" s="104"/>
    </row>
    <row r="98" spans="2:12" s="9" customFormat="1" ht="19.899999999999999" customHeight="1">
      <c r="B98" s="108"/>
      <c r="D98" s="109" t="s">
        <v>2074</v>
      </c>
      <c r="E98" s="110"/>
      <c r="F98" s="110"/>
      <c r="G98" s="110"/>
      <c r="H98" s="110"/>
      <c r="I98" s="110"/>
      <c r="J98" s="111">
        <f>J123</f>
        <v>0</v>
      </c>
      <c r="L98" s="108"/>
    </row>
    <row r="99" spans="2:12" s="8" customFormat="1" ht="24.95" customHeight="1">
      <c r="B99" s="104"/>
      <c r="D99" s="105" t="s">
        <v>422</v>
      </c>
      <c r="E99" s="106"/>
      <c r="F99" s="106"/>
      <c r="G99" s="106"/>
      <c r="H99" s="106"/>
      <c r="I99" s="106"/>
      <c r="J99" s="107">
        <f>J139</f>
        <v>0</v>
      </c>
      <c r="L99" s="104"/>
    </row>
    <row r="100" spans="2:12" s="9" customFormat="1" ht="19.899999999999999" customHeight="1">
      <c r="B100" s="108"/>
      <c r="D100" s="109" t="s">
        <v>2075</v>
      </c>
      <c r="E100" s="110"/>
      <c r="F100" s="110"/>
      <c r="G100" s="110"/>
      <c r="H100" s="110"/>
      <c r="I100" s="110"/>
      <c r="J100" s="111">
        <f>J140</f>
        <v>0</v>
      </c>
      <c r="L100" s="108"/>
    </row>
    <row r="101" spans="2:12" s="9" customFormat="1" ht="19.899999999999999" customHeight="1">
      <c r="B101" s="108"/>
      <c r="D101" s="109" t="s">
        <v>423</v>
      </c>
      <c r="E101" s="110"/>
      <c r="F101" s="110"/>
      <c r="G101" s="110"/>
      <c r="H101" s="110"/>
      <c r="I101" s="110"/>
      <c r="J101" s="111">
        <f>J194</f>
        <v>0</v>
      </c>
      <c r="L101" s="108"/>
    </row>
    <row r="102" spans="2:12" s="1" customFormat="1" ht="21.75" customHeight="1">
      <c r="B102" s="31"/>
      <c r="L102" s="31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4.95" customHeight="1">
      <c r="B108" s="31"/>
      <c r="C108" s="20" t="s">
        <v>208</v>
      </c>
      <c r="L108" s="31"/>
    </row>
    <row r="109" spans="2:12" s="1" customFormat="1" ht="6.95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16.5" customHeight="1">
      <c r="B111" s="31"/>
      <c r="E111" s="237" t="str">
        <f>E7</f>
        <v>Rekonstrukce Náměstí a přilehlých ulic</v>
      </c>
      <c r="F111" s="238"/>
      <c r="G111" s="238"/>
      <c r="H111" s="238"/>
      <c r="L111" s="31"/>
    </row>
    <row r="112" spans="2:12" s="1" customFormat="1" ht="12" customHeight="1">
      <c r="B112" s="31"/>
      <c r="C112" s="26" t="s">
        <v>199</v>
      </c>
      <c r="L112" s="31"/>
    </row>
    <row r="113" spans="2:65" s="1" customFormat="1" ht="16.5" customHeight="1">
      <c r="B113" s="31"/>
      <c r="E113" s="233" t="str">
        <f>E9</f>
        <v>004 - SO 401 VEŘEJNÉ OSVĚTLENÍ - 1.etapa</v>
      </c>
      <c r="F113" s="239"/>
      <c r="G113" s="239"/>
      <c r="H113" s="239"/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>historické centrum</v>
      </c>
      <c r="I115" s="26" t="s">
        <v>22</v>
      </c>
      <c r="J115" s="51" t="str">
        <f>IF(J12="","",J12)</f>
        <v>12. 11. 2024</v>
      </c>
      <c r="L115" s="31"/>
    </row>
    <row r="116" spans="2:65" s="1" customFormat="1" ht="6.95" customHeight="1">
      <c r="B116" s="31"/>
      <c r="L116" s="31"/>
    </row>
    <row r="117" spans="2:65" s="1" customFormat="1" ht="25.7" customHeight="1">
      <c r="B117" s="31"/>
      <c r="C117" s="26" t="s">
        <v>24</v>
      </c>
      <c r="F117" s="24" t="str">
        <f>E15</f>
        <v>Město Velké Meziříčí</v>
      </c>
      <c r="I117" s="26" t="s">
        <v>30</v>
      </c>
      <c r="J117" s="29" t="str">
        <f>E21</f>
        <v>FILDMAN PROJEKT s.r.o.</v>
      </c>
      <c r="L117" s="31"/>
    </row>
    <row r="118" spans="2:65" s="1" customFormat="1" ht="25.7" customHeight="1">
      <c r="B118" s="31"/>
      <c r="C118" s="26" t="s">
        <v>28</v>
      </c>
      <c r="F118" s="24" t="str">
        <f>IF(E18="","",E18)</f>
        <v>Vyplň údaj</v>
      </c>
      <c r="I118" s="26" t="s">
        <v>33</v>
      </c>
      <c r="J118" s="29" t="str">
        <f>E24</f>
        <v>Ing. Bc. Roman Fildán</v>
      </c>
      <c r="L118" s="31"/>
    </row>
    <row r="119" spans="2:65" s="1" customFormat="1" ht="10.35" customHeight="1">
      <c r="B119" s="31"/>
      <c r="L119" s="31"/>
    </row>
    <row r="120" spans="2:65" s="10" customFormat="1" ht="29.25" customHeight="1">
      <c r="B120" s="112"/>
      <c r="C120" s="113" t="s">
        <v>209</v>
      </c>
      <c r="D120" s="114" t="s">
        <v>61</v>
      </c>
      <c r="E120" s="114" t="s">
        <v>57</v>
      </c>
      <c r="F120" s="114" t="s">
        <v>58</v>
      </c>
      <c r="G120" s="114" t="s">
        <v>210</v>
      </c>
      <c r="H120" s="114" t="s">
        <v>211</v>
      </c>
      <c r="I120" s="114" t="s">
        <v>212</v>
      </c>
      <c r="J120" s="115" t="s">
        <v>203</v>
      </c>
      <c r="K120" s="116" t="s">
        <v>213</v>
      </c>
      <c r="L120" s="112"/>
      <c r="M120" s="58" t="s">
        <v>1</v>
      </c>
      <c r="N120" s="59" t="s">
        <v>40</v>
      </c>
      <c r="O120" s="59" t="s">
        <v>214</v>
      </c>
      <c r="P120" s="59" t="s">
        <v>215</v>
      </c>
      <c r="Q120" s="59" t="s">
        <v>216</v>
      </c>
      <c r="R120" s="59" t="s">
        <v>217</v>
      </c>
      <c r="S120" s="59" t="s">
        <v>218</v>
      </c>
      <c r="T120" s="60" t="s">
        <v>219</v>
      </c>
    </row>
    <row r="121" spans="2:65" s="1" customFormat="1" ht="22.9" customHeight="1">
      <c r="B121" s="31"/>
      <c r="C121" s="63" t="s">
        <v>220</v>
      </c>
      <c r="J121" s="117">
        <f>BK121</f>
        <v>0</v>
      </c>
      <c r="L121" s="31"/>
      <c r="M121" s="61"/>
      <c r="N121" s="52"/>
      <c r="O121" s="52"/>
      <c r="P121" s="118">
        <f>P122+P139</f>
        <v>0</v>
      </c>
      <c r="Q121" s="52"/>
      <c r="R121" s="118">
        <f>R122+R139</f>
        <v>1.6710505900000001</v>
      </c>
      <c r="S121" s="52"/>
      <c r="T121" s="119">
        <f>T122+T139</f>
        <v>0</v>
      </c>
      <c r="AT121" s="16" t="s">
        <v>75</v>
      </c>
      <c r="AU121" s="16" t="s">
        <v>205</v>
      </c>
      <c r="BK121" s="120">
        <f>BK122+BK139</f>
        <v>0</v>
      </c>
    </row>
    <row r="122" spans="2:65" s="11" customFormat="1" ht="25.9" customHeight="1">
      <c r="B122" s="121"/>
      <c r="D122" s="122" t="s">
        <v>75</v>
      </c>
      <c r="E122" s="123" t="s">
        <v>1529</v>
      </c>
      <c r="F122" s="123" t="s">
        <v>1530</v>
      </c>
      <c r="I122" s="124"/>
      <c r="J122" s="125">
        <f>BK122</f>
        <v>0</v>
      </c>
      <c r="L122" s="121"/>
      <c r="M122" s="126"/>
      <c r="P122" s="127">
        <f>P123</f>
        <v>0</v>
      </c>
      <c r="R122" s="127">
        <f>R123</f>
        <v>1.89E-3</v>
      </c>
      <c r="T122" s="128">
        <f>T123</f>
        <v>0</v>
      </c>
      <c r="AR122" s="122" t="s">
        <v>86</v>
      </c>
      <c r="AT122" s="129" t="s">
        <v>75</v>
      </c>
      <c r="AU122" s="129" t="s">
        <v>76</v>
      </c>
      <c r="AY122" s="122" t="s">
        <v>223</v>
      </c>
      <c r="BK122" s="130">
        <f>BK123</f>
        <v>0</v>
      </c>
    </row>
    <row r="123" spans="2:65" s="11" customFormat="1" ht="22.9" customHeight="1">
      <c r="B123" s="121"/>
      <c r="D123" s="122" t="s">
        <v>75</v>
      </c>
      <c r="E123" s="131" t="s">
        <v>2076</v>
      </c>
      <c r="F123" s="131" t="s">
        <v>2077</v>
      </c>
      <c r="I123" s="124"/>
      <c r="J123" s="132">
        <f>BK123</f>
        <v>0</v>
      </c>
      <c r="L123" s="121"/>
      <c r="M123" s="126"/>
      <c r="P123" s="127">
        <f>SUM(P124:P138)</f>
        <v>0</v>
      </c>
      <c r="R123" s="127">
        <f>SUM(R124:R138)</f>
        <v>1.89E-3</v>
      </c>
      <c r="T123" s="128">
        <f>SUM(T124:T138)</f>
        <v>0</v>
      </c>
      <c r="AR123" s="122" t="s">
        <v>86</v>
      </c>
      <c r="AT123" s="129" t="s">
        <v>75</v>
      </c>
      <c r="AU123" s="129" t="s">
        <v>84</v>
      </c>
      <c r="AY123" s="122" t="s">
        <v>223</v>
      </c>
      <c r="BK123" s="130">
        <f>SUM(BK124:BK138)</f>
        <v>0</v>
      </c>
    </row>
    <row r="124" spans="2:65" s="1" customFormat="1" ht="24.2" customHeight="1">
      <c r="B124" s="31"/>
      <c r="C124" s="169" t="s">
        <v>84</v>
      </c>
      <c r="D124" s="169" t="s">
        <v>294</v>
      </c>
      <c r="E124" s="170" t="s">
        <v>2078</v>
      </c>
      <c r="F124" s="171" t="s">
        <v>2079</v>
      </c>
      <c r="G124" s="172" t="s">
        <v>196</v>
      </c>
      <c r="H124" s="173">
        <v>749</v>
      </c>
      <c r="I124" s="174"/>
      <c r="J124" s="175">
        <f>ROUND(I124*H124,2)</f>
        <v>0</v>
      </c>
      <c r="K124" s="176"/>
      <c r="L124" s="31"/>
      <c r="M124" s="177" t="s">
        <v>1</v>
      </c>
      <c r="N124" s="178" t="s">
        <v>41</v>
      </c>
      <c r="P124" s="144">
        <f>O124*H124</f>
        <v>0</v>
      </c>
      <c r="Q124" s="144">
        <v>0</v>
      </c>
      <c r="R124" s="144">
        <f>Q124*H124</f>
        <v>0</v>
      </c>
      <c r="S124" s="144">
        <v>0</v>
      </c>
      <c r="T124" s="145">
        <f>S124*H124</f>
        <v>0</v>
      </c>
      <c r="AR124" s="146" t="s">
        <v>276</v>
      </c>
      <c r="AT124" s="146" t="s">
        <v>294</v>
      </c>
      <c r="AU124" s="146" t="s">
        <v>86</v>
      </c>
      <c r="AY124" s="16" t="s">
        <v>223</v>
      </c>
      <c r="BE124" s="147">
        <f>IF(N124="základní",J124,0)</f>
        <v>0</v>
      </c>
      <c r="BF124" s="147">
        <f>IF(N124="snížená",J124,0)</f>
        <v>0</v>
      </c>
      <c r="BG124" s="147">
        <f>IF(N124="zákl. přenesená",J124,0)</f>
        <v>0</v>
      </c>
      <c r="BH124" s="147">
        <f>IF(N124="sníž. přenesená",J124,0)</f>
        <v>0</v>
      </c>
      <c r="BI124" s="147">
        <f>IF(N124="nulová",J124,0)</f>
        <v>0</v>
      </c>
      <c r="BJ124" s="16" t="s">
        <v>84</v>
      </c>
      <c r="BK124" s="147">
        <f>ROUND(I124*H124,2)</f>
        <v>0</v>
      </c>
      <c r="BL124" s="16" t="s">
        <v>276</v>
      </c>
      <c r="BM124" s="146" t="s">
        <v>2080</v>
      </c>
    </row>
    <row r="125" spans="2:65" s="13" customFormat="1" ht="11.25">
      <c r="B125" s="155"/>
      <c r="D125" s="149" t="s">
        <v>253</v>
      </c>
      <c r="E125" s="156" t="s">
        <v>1</v>
      </c>
      <c r="F125" s="157" t="s">
        <v>2081</v>
      </c>
      <c r="H125" s="158">
        <v>749</v>
      </c>
      <c r="I125" s="159"/>
      <c r="L125" s="155"/>
      <c r="M125" s="160"/>
      <c r="T125" s="161"/>
      <c r="AT125" s="156" t="s">
        <v>253</v>
      </c>
      <c r="AU125" s="156" t="s">
        <v>86</v>
      </c>
      <c r="AV125" s="13" t="s">
        <v>86</v>
      </c>
      <c r="AW125" s="13" t="s">
        <v>32</v>
      </c>
      <c r="AX125" s="13" t="s">
        <v>84</v>
      </c>
      <c r="AY125" s="156" t="s">
        <v>223</v>
      </c>
    </row>
    <row r="126" spans="2:65" s="1" customFormat="1" ht="24.2" customHeight="1">
      <c r="B126" s="31"/>
      <c r="C126" s="169" t="s">
        <v>86</v>
      </c>
      <c r="D126" s="169" t="s">
        <v>294</v>
      </c>
      <c r="E126" s="170" t="s">
        <v>2082</v>
      </c>
      <c r="F126" s="171" t="s">
        <v>2083</v>
      </c>
      <c r="G126" s="172" t="s">
        <v>251</v>
      </c>
      <c r="H126" s="173">
        <v>22</v>
      </c>
      <c r="I126" s="174"/>
      <c r="J126" s="175">
        <f>ROUND(I126*H126,2)</f>
        <v>0</v>
      </c>
      <c r="K126" s="176"/>
      <c r="L126" s="31"/>
      <c r="M126" s="177" t="s">
        <v>1</v>
      </c>
      <c r="N126" s="178" t="s">
        <v>41</v>
      </c>
      <c r="P126" s="144">
        <f>O126*H126</f>
        <v>0</v>
      </c>
      <c r="Q126" s="144">
        <v>0</v>
      </c>
      <c r="R126" s="144">
        <f>Q126*H126</f>
        <v>0</v>
      </c>
      <c r="S126" s="144">
        <v>0</v>
      </c>
      <c r="T126" s="145">
        <f>S126*H126</f>
        <v>0</v>
      </c>
      <c r="AR126" s="146" t="s">
        <v>276</v>
      </c>
      <c r="AT126" s="146" t="s">
        <v>294</v>
      </c>
      <c r="AU126" s="146" t="s">
        <v>86</v>
      </c>
      <c r="AY126" s="16" t="s">
        <v>223</v>
      </c>
      <c r="BE126" s="147">
        <f>IF(N126="základní",J126,0)</f>
        <v>0</v>
      </c>
      <c r="BF126" s="147">
        <f>IF(N126="snížená",J126,0)</f>
        <v>0</v>
      </c>
      <c r="BG126" s="147">
        <f>IF(N126="zákl. přenesená",J126,0)</f>
        <v>0</v>
      </c>
      <c r="BH126" s="147">
        <f>IF(N126="sníž. přenesená",J126,0)</f>
        <v>0</v>
      </c>
      <c r="BI126" s="147">
        <f>IF(N126="nulová",J126,0)</f>
        <v>0</v>
      </c>
      <c r="BJ126" s="16" t="s">
        <v>84</v>
      </c>
      <c r="BK126" s="147">
        <f>ROUND(I126*H126,2)</f>
        <v>0</v>
      </c>
      <c r="BL126" s="16" t="s">
        <v>276</v>
      </c>
      <c r="BM126" s="146" t="s">
        <v>2084</v>
      </c>
    </row>
    <row r="127" spans="2:65" s="13" customFormat="1" ht="11.25">
      <c r="B127" s="155"/>
      <c r="D127" s="149" t="s">
        <v>253</v>
      </c>
      <c r="E127" s="156" t="s">
        <v>1</v>
      </c>
      <c r="F127" s="157" t="s">
        <v>293</v>
      </c>
      <c r="H127" s="158">
        <v>22</v>
      </c>
      <c r="I127" s="159"/>
      <c r="L127" s="155"/>
      <c r="M127" s="160"/>
      <c r="T127" s="161"/>
      <c r="AT127" s="156" t="s">
        <v>253</v>
      </c>
      <c r="AU127" s="156" t="s">
        <v>86</v>
      </c>
      <c r="AV127" s="13" t="s">
        <v>86</v>
      </c>
      <c r="AW127" s="13" t="s">
        <v>32</v>
      </c>
      <c r="AX127" s="13" t="s">
        <v>84</v>
      </c>
      <c r="AY127" s="156" t="s">
        <v>223</v>
      </c>
    </row>
    <row r="128" spans="2:65" s="1" customFormat="1" ht="24.2" customHeight="1">
      <c r="B128" s="31"/>
      <c r="C128" s="169" t="s">
        <v>233</v>
      </c>
      <c r="D128" s="169" t="s">
        <v>294</v>
      </c>
      <c r="E128" s="170" t="s">
        <v>2085</v>
      </c>
      <c r="F128" s="171" t="s">
        <v>2086</v>
      </c>
      <c r="G128" s="172" t="s">
        <v>251</v>
      </c>
      <c r="H128" s="173">
        <v>28</v>
      </c>
      <c r="I128" s="174"/>
      <c r="J128" s="175">
        <f>ROUND(I128*H128,2)</f>
        <v>0</v>
      </c>
      <c r="K128" s="176"/>
      <c r="L128" s="31"/>
      <c r="M128" s="177" t="s">
        <v>1</v>
      </c>
      <c r="N128" s="178" t="s">
        <v>41</v>
      </c>
      <c r="P128" s="144">
        <f>O128*H128</f>
        <v>0</v>
      </c>
      <c r="Q128" s="144">
        <v>0</v>
      </c>
      <c r="R128" s="144">
        <f>Q128*H128</f>
        <v>0</v>
      </c>
      <c r="S128" s="144">
        <v>0</v>
      </c>
      <c r="T128" s="145">
        <f>S128*H128</f>
        <v>0</v>
      </c>
      <c r="AR128" s="146" t="s">
        <v>276</v>
      </c>
      <c r="AT128" s="146" t="s">
        <v>294</v>
      </c>
      <c r="AU128" s="146" t="s">
        <v>86</v>
      </c>
      <c r="AY128" s="16" t="s">
        <v>223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6" t="s">
        <v>84</v>
      </c>
      <c r="BK128" s="147">
        <f>ROUND(I128*H128,2)</f>
        <v>0</v>
      </c>
      <c r="BL128" s="16" t="s">
        <v>276</v>
      </c>
      <c r="BM128" s="146" t="s">
        <v>2087</v>
      </c>
    </row>
    <row r="129" spans="2:65" s="13" customFormat="1" ht="11.25">
      <c r="B129" s="155"/>
      <c r="D129" s="149" t="s">
        <v>253</v>
      </c>
      <c r="E129" s="156" t="s">
        <v>1</v>
      </c>
      <c r="F129" s="157" t="s">
        <v>2088</v>
      </c>
      <c r="H129" s="158">
        <v>28</v>
      </c>
      <c r="I129" s="159"/>
      <c r="L129" s="155"/>
      <c r="M129" s="160"/>
      <c r="T129" s="161"/>
      <c r="AT129" s="156" t="s">
        <v>253</v>
      </c>
      <c r="AU129" s="156" t="s">
        <v>86</v>
      </c>
      <c r="AV129" s="13" t="s">
        <v>86</v>
      </c>
      <c r="AW129" s="13" t="s">
        <v>32</v>
      </c>
      <c r="AX129" s="13" t="s">
        <v>84</v>
      </c>
      <c r="AY129" s="156" t="s">
        <v>223</v>
      </c>
    </row>
    <row r="130" spans="2:65" s="1" customFormat="1" ht="24.2" customHeight="1">
      <c r="B130" s="31"/>
      <c r="C130" s="169" t="s">
        <v>229</v>
      </c>
      <c r="D130" s="169" t="s">
        <v>294</v>
      </c>
      <c r="E130" s="170" t="s">
        <v>2089</v>
      </c>
      <c r="F130" s="171" t="s">
        <v>2090</v>
      </c>
      <c r="G130" s="172" t="s">
        <v>251</v>
      </c>
      <c r="H130" s="173">
        <v>13</v>
      </c>
      <c r="I130" s="174"/>
      <c r="J130" s="175">
        <f>ROUND(I130*H130,2)</f>
        <v>0</v>
      </c>
      <c r="K130" s="176"/>
      <c r="L130" s="31"/>
      <c r="M130" s="177" t="s">
        <v>1</v>
      </c>
      <c r="N130" s="178" t="s">
        <v>41</v>
      </c>
      <c r="P130" s="144">
        <f>O130*H130</f>
        <v>0</v>
      </c>
      <c r="Q130" s="144">
        <v>0</v>
      </c>
      <c r="R130" s="144">
        <f>Q130*H130</f>
        <v>0</v>
      </c>
      <c r="S130" s="144">
        <v>0</v>
      </c>
      <c r="T130" s="145">
        <f>S130*H130</f>
        <v>0</v>
      </c>
      <c r="AR130" s="146" t="s">
        <v>276</v>
      </c>
      <c r="AT130" s="146" t="s">
        <v>294</v>
      </c>
      <c r="AU130" s="146" t="s">
        <v>86</v>
      </c>
      <c r="AY130" s="16" t="s">
        <v>223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6" t="s">
        <v>84</v>
      </c>
      <c r="BK130" s="147">
        <f>ROUND(I130*H130,2)</f>
        <v>0</v>
      </c>
      <c r="BL130" s="16" t="s">
        <v>276</v>
      </c>
      <c r="BM130" s="146" t="s">
        <v>2091</v>
      </c>
    </row>
    <row r="131" spans="2:65" s="13" customFormat="1" ht="11.25">
      <c r="B131" s="155"/>
      <c r="D131" s="149" t="s">
        <v>253</v>
      </c>
      <c r="E131" s="156" t="s">
        <v>1</v>
      </c>
      <c r="F131" s="157" t="s">
        <v>2092</v>
      </c>
      <c r="H131" s="158">
        <v>13</v>
      </c>
      <c r="I131" s="159"/>
      <c r="L131" s="155"/>
      <c r="M131" s="160"/>
      <c r="T131" s="161"/>
      <c r="AT131" s="156" t="s">
        <v>253</v>
      </c>
      <c r="AU131" s="156" t="s">
        <v>86</v>
      </c>
      <c r="AV131" s="13" t="s">
        <v>86</v>
      </c>
      <c r="AW131" s="13" t="s">
        <v>32</v>
      </c>
      <c r="AX131" s="13" t="s">
        <v>84</v>
      </c>
      <c r="AY131" s="156" t="s">
        <v>223</v>
      </c>
    </row>
    <row r="132" spans="2:65" s="1" customFormat="1" ht="16.5" customHeight="1">
      <c r="B132" s="31"/>
      <c r="C132" s="133" t="s">
        <v>238</v>
      </c>
      <c r="D132" s="133" t="s">
        <v>225</v>
      </c>
      <c r="E132" s="134" t="s">
        <v>2093</v>
      </c>
      <c r="F132" s="135" t="s">
        <v>2094</v>
      </c>
      <c r="G132" s="136" t="s">
        <v>251</v>
      </c>
      <c r="H132" s="137">
        <v>13</v>
      </c>
      <c r="I132" s="138"/>
      <c r="J132" s="139">
        <f t="shared" ref="J132:J138" si="0">ROUND(I132*H132,2)</f>
        <v>0</v>
      </c>
      <c r="K132" s="140"/>
      <c r="L132" s="141"/>
      <c r="M132" s="142" t="s">
        <v>1</v>
      </c>
      <c r="N132" s="143" t="s">
        <v>41</v>
      </c>
      <c r="P132" s="144">
        <f t="shared" ref="P132:P138" si="1">O132*H132</f>
        <v>0</v>
      </c>
      <c r="Q132" s="144">
        <v>0</v>
      </c>
      <c r="R132" s="144">
        <f t="shared" ref="R132:R138" si="2">Q132*H132</f>
        <v>0</v>
      </c>
      <c r="S132" s="144">
        <v>0</v>
      </c>
      <c r="T132" s="145">
        <f t="shared" ref="T132:T138" si="3">S132*H132</f>
        <v>0</v>
      </c>
      <c r="AR132" s="146" t="s">
        <v>566</v>
      </c>
      <c r="AT132" s="146" t="s">
        <v>225</v>
      </c>
      <c r="AU132" s="146" t="s">
        <v>86</v>
      </c>
      <c r="AY132" s="16" t="s">
        <v>223</v>
      </c>
      <c r="BE132" s="147">
        <f t="shared" ref="BE132:BE138" si="4">IF(N132="základní",J132,0)</f>
        <v>0</v>
      </c>
      <c r="BF132" s="147">
        <f t="shared" ref="BF132:BF138" si="5">IF(N132="snížená",J132,0)</f>
        <v>0</v>
      </c>
      <c r="BG132" s="147">
        <f t="shared" ref="BG132:BG138" si="6">IF(N132="zákl. přenesená",J132,0)</f>
        <v>0</v>
      </c>
      <c r="BH132" s="147">
        <f t="shared" ref="BH132:BH138" si="7">IF(N132="sníž. přenesená",J132,0)</f>
        <v>0</v>
      </c>
      <c r="BI132" s="147">
        <f t="shared" ref="BI132:BI138" si="8">IF(N132="nulová",J132,0)</f>
        <v>0</v>
      </c>
      <c r="BJ132" s="16" t="s">
        <v>84</v>
      </c>
      <c r="BK132" s="147">
        <f t="shared" ref="BK132:BK138" si="9">ROUND(I132*H132,2)</f>
        <v>0</v>
      </c>
      <c r="BL132" s="16" t="s">
        <v>276</v>
      </c>
      <c r="BM132" s="146" t="s">
        <v>2095</v>
      </c>
    </row>
    <row r="133" spans="2:65" s="1" customFormat="1" ht="16.5" customHeight="1">
      <c r="B133" s="31"/>
      <c r="C133" s="169" t="s">
        <v>241</v>
      </c>
      <c r="D133" s="169" t="s">
        <v>294</v>
      </c>
      <c r="E133" s="170" t="s">
        <v>2096</v>
      </c>
      <c r="F133" s="171" t="s">
        <v>2097</v>
      </c>
      <c r="G133" s="172" t="s">
        <v>251</v>
      </c>
      <c r="H133" s="173">
        <v>14</v>
      </c>
      <c r="I133" s="174"/>
      <c r="J133" s="175">
        <f t="shared" si="0"/>
        <v>0</v>
      </c>
      <c r="K133" s="176"/>
      <c r="L133" s="31"/>
      <c r="M133" s="177" t="s">
        <v>1</v>
      </c>
      <c r="N133" s="178" t="s">
        <v>41</v>
      </c>
      <c r="P133" s="144">
        <f t="shared" si="1"/>
        <v>0</v>
      </c>
      <c r="Q133" s="144">
        <v>0</v>
      </c>
      <c r="R133" s="144">
        <f t="shared" si="2"/>
        <v>0</v>
      </c>
      <c r="S133" s="144">
        <v>0</v>
      </c>
      <c r="T133" s="145">
        <f t="shared" si="3"/>
        <v>0</v>
      </c>
      <c r="AR133" s="146" t="s">
        <v>276</v>
      </c>
      <c r="AT133" s="146" t="s">
        <v>294</v>
      </c>
      <c r="AU133" s="146" t="s">
        <v>86</v>
      </c>
      <c r="AY133" s="16" t="s">
        <v>223</v>
      </c>
      <c r="BE133" s="147">
        <f t="shared" si="4"/>
        <v>0</v>
      </c>
      <c r="BF133" s="147">
        <f t="shared" si="5"/>
        <v>0</v>
      </c>
      <c r="BG133" s="147">
        <f t="shared" si="6"/>
        <v>0</v>
      </c>
      <c r="BH133" s="147">
        <f t="shared" si="7"/>
        <v>0</v>
      </c>
      <c r="BI133" s="147">
        <f t="shared" si="8"/>
        <v>0</v>
      </c>
      <c r="BJ133" s="16" t="s">
        <v>84</v>
      </c>
      <c r="BK133" s="147">
        <f t="shared" si="9"/>
        <v>0</v>
      </c>
      <c r="BL133" s="16" t="s">
        <v>276</v>
      </c>
      <c r="BM133" s="146" t="s">
        <v>2098</v>
      </c>
    </row>
    <row r="134" spans="2:65" s="1" customFormat="1" ht="16.5" customHeight="1">
      <c r="B134" s="31"/>
      <c r="C134" s="133" t="s">
        <v>244</v>
      </c>
      <c r="D134" s="133" t="s">
        <v>225</v>
      </c>
      <c r="E134" s="134" t="s">
        <v>2099</v>
      </c>
      <c r="F134" s="135" t="s">
        <v>2100</v>
      </c>
      <c r="G134" s="136" t="s">
        <v>251</v>
      </c>
      <c r="H134" s="137">
        <v>7</v>
      </c>
      <c r="I134" s="138"/>
      <c r="J134" s="139">
        <f t="shared" si="0"/>
        <v>0</v>
      </c>
      <c r="K134" s="140"/>
      <c r="L134" s="141"/>
      <c r="M134" s="142" t="s">
        <v>1</v>
      </c>
      <c r="N134" s="143" t="s">
        <v>41</v>
      </c>
      <c r="P134" s="144">
        <f t="shared" si="1"/>
        <v>0</v>
      </c>
      <c r="Q134" s="144">
        <v>1.4999999999999999E-4</v>
      </c>
      <c r="R134" s="144">
        <f t="shared" si="2"/>
        <v>1.0499999999999999E-3</v>
      </c>
      <c r="S134" s="144">
        <v>0</v>
      </c>
      <c r="T134" s="145">
        <f t="shared" si="3"/>
        <v>0</v>
      </c>
      <c r="AR134" s="146" t="s">
        <v>566</v>
      </c>
      <c r="AT134" s="146" t="s">
        <v>225</v>
      </c>
      <c r="AU134" s="146" t="s">
        <v>86</v>
      </c>
      <c r="AY134" s="16" t="s">
        <v>223</v>
      </c>
      <c r="BE134" s="147">
        <f t="shared" si="4"/>
        <v>0</v>
      </c>
      <c r="BF134" s="147">
        <f t="shared" si="5"/>
        <v>0</v>
      </c>
      <c r="BG134" s="147">
        <f t="shared" si="6"/>
        <v>0</v>
      </c>
      <c r="BH134" s="147">
        <f t="shared" si="7"/>
        <v>0</v>
      </c>
      <c r="BI134" s="147">
        <f t="shared" si="8"/>
        <v>0</v>
      </c>
      <c r="BJ134" s="16" t="s">
        <v>84</v>
      </c>
      <c r="BK134" s="147">
        <f t="shared" si="9"/>
        <v>0</v>
      </c>
      <c r="BL134" s="16" t="s">
        <v>276</v>
      </c>
      <c r="BM134" s="146" t="s">
        <v>2101</v>
      </c>
    </row>
    <row r="135" spans="2:65" s="1" customFormat="1" ht="16.5" customHeight="1">
      <c r="B135" s="31"/>
      <c r="C135" s="133" t="s">
        <v>228</v>
      </c>
      <c r="D135" s="133" t="s">
        <v>225</v>
      </c>
      <c r="E135" s="134" t="s">
        <v>2102</v>
      </c>
      <c r="F135" s="135" t="s">
        <v>2103</v>
      </c>
      <c r="G135" s="136" t="s">
        <v>251</v>
      </c>
      <c r="H135" s="137">
        <v>7</v>
      </c>
      <c r="I135" s="138"/>
      <c r="J135" s="139">
        <f t="shared" si="0"/>
        <v>0</v>
      </c>
      <c r="K135" s="140"/>
      <c r="L135" s="141"/>
      <c r="M135" s="142" t="s">
        <v>1</v>
      </c>
      <c r="N135" s="143" t="s">
        <v>41</v>
      </c>
      <c r="P135" s="144">
        <f t="shared" si="1"/>
        <v>0</v>
      </c>
      <c r="Q135" s="144">
        <v>1.2E-4</v>
      </c>
      <c r="R135" s="144">
        <f t="shared" si="2"/>
        <v>8.4000000000000003E-4</v>
      </c>
      <c r="S135" s="144">
        <v>0</v>
      </c>
      <c r="T135" s="145">
        <f t="shared" si="3"/>
        <v>0</v>
      </c>
      <c r="AR135" s="146" t="s">
        <v>566</v>
      </c>
      <c r="AT135" s="146" t="s">
        <v>225</v>
      </c>
      <c r="AU135" s="146" t="s">
        <v>86</v>
      </c>
      <c r="AY135" s="16" t="s">
        <v>223</v>
      </c>
      <c r="BE135" s="147">
        <f t="shared" si="4"/>
        <v>0</v>
      </c>
      <c r="BF135" s="147">
        <f t="shared" si="5"/>
        <v>0</v>
      </c>
      <c r="BG135" s="147">
        <f t="shared" si="6"/>
        <v>0</v>
      </c>
      <c r="BH135" s="147">
        <f t="shared" si="7"/>
        <v>0</v>
      </c>
      <c r="BI135" s="147">
        <f t="shared" si="8"/>
        <v>0</v>
      </c>
      <c r="BJ135" s="16" t="s">
        <v>84</v>
      </c>
      <c r="BK135" s="147">
        <f t="shared" si="9"/>
        <v>0</v>
      </c>
      <c r="BL135" s="16" t="s">
        <v>276</v>
      </c>
      <c r="BM135" s="146" t="s">
        <v>2104</v>
      </c>
    </row>
    <row r="136" spans="2:65" s="1" customFormat="1" ht="24.2" customHeight="1">
      <c r="B136" s="31"/>
      <c r="C136" s="169" t="s">
        <v>249</v>
      </c>
      <c r="D136" s="169" t="s">
        <v>294</v>
      </c>
      <c r="E136" s="170" t="s">
        <v>2105</v>
      </c>
      <c r="F136" s="171" t="s">
        <v>2106</v>
      </c>
      <c r="G136" s="172" t="s">
        <v>251</v>
      </c>
      <c r="H136" s="173">
        <v>1</v>
      </c>
      <c r="I136" s="174"/>
      <c r="J136" s="175">
        <f t="shared" si="0"/>
        <v>0</v>
      </c>
      <c r="K136" s="176"/>
      <c r="L136" s="31"/>
      <c r="M136" s="177" t="s">
        <v>1</v>
      </c>
      <c r="N136" s="178" t="s">
        <v>41</v>
      </c>
      <c r="P136" s="144">
        <f t="shared" si="1"/>
        <v>0</v>
      </c>
      <c r="Q136" s="144">
        <v>0</v>
      </c>
      <c r="R136" s="144">
        <f t="shared" si="2"/>
        <v>0</v>
      </c>
      <c r="S136" s="144">
        <v>0</v>
      </c>
      <c r="T136" s="145">
        <f t="shared" si="3"/>
        <v>0</v>
      </c>
      <c r="AR136" s="146" t="s">
        <v>276</v>
      </c>
      <c r="AT136" s="146" t="s">
        <v>294</v>
      </c>
      <c r="AU136" s="146" t="s">
        <v>86</v>
      </c>
      <c r="AY136" s="16" t="s">
        <v>223</v>
      </c>
      <c r="BE136" s="147">
        <f t="shared" si="4"/>
        <v>0</v>
      </c>
      <c r="BF136" s="147">
        <f t="shared" si="5"/>
        <v>0</v>
      </c>
      <c r="BG136" s="147">
        <f t="shared" si="6"/>
        <v>0</v>
      </c>
      <c r="BH136" s="147">
        <f t="shared" si="7"/>
        <v>0</v>
      </c>
      <c r="BI136" s="147">
        <f t="shared" si="8"/>
        <v>0</v>
      </c>
      <c r="BJ136" s="16" t="s">
        <v>84</v>
      </c>
      <c r="BK136" s="147">
        <f t="shared" si="9"/>
        <v>0</v>
      </c>
      <c r="BL136" s="16" t="s">
        <v>276</v>
      </c>
      <c r="BM136" s="146" t="s">
        <v>2107</v>
      </c>
    </row>
    <row r="137" spans="2:65" s="1" customFormat="1" ht="24.2" customHeight="1">
      <c r="B137" s="31"/>
      <c r="C137" s="169" t="s">
        <v>259</v>
      </c>
      <c r="D137" s="169" t="s">
        <v>294</v>
      </c>
      <c r="E137" s="170" t="s">
        <v>2108</v>
      </c>
      <c r="F137" s="171" t="s">
        <v>2109</v>
      </c>
      <c r="G137" s="172" t="s">
        <v>251</v>
      </c>
      <c r="H137" s="173">
        <v>1</v>
      </c>
      <c r="I137" s="174"/>
      <c r="J137" s="175">
        <f t="shared" si="0"/>
        <v>0</v>
      </c>
      <c r="K137" s="176"/>
      <c r="L137" s="31"/>
      <c r="M137" s="177" t="s">
        <v>1</v>
      </c>
      <c r="N137" s="178" t="s">
        <v>41</v>
      </c>
      <c r="P137" s="144">
        <f t="shared" si="1"/>
        <v>0</v>
      </c>
      <c r="Q137" s="144">
        <v>0</v>
      </c>
      <c r="R137" s="144">
        <f t="shared" si="2"/>
        <v>0</v>
      </c>
      <c r="S137" s="144">
        <v>0</v>
      </c>
      <c r="T137" s="145">
        <f t="shared" si="3"/>
        <v>0</v>
      </c>
      <c r="AR137" s="146" t="s">
        <v>276</v>
      </c>
      <c r="AT137" s="146" t="s">
        <v>294</v>
      </c>
      <c r="AU137" s="146" t="s">
        <v>86</v>
      </c>
      <c r="AY137" s="16" t="s">
        <v>223</v>
      </c>
      <c r="BE137" s="147">
        <f t="shared" si="4"/>
        <v>0</v>
      </c>
      <c r="BF137" s="147">
        <f t="shared" si="5"/>
        <v>0</v>
      </c>
      <c r="BG137" s="147">
        <f t="shared" si="6"/>
        <v>0</v>
      </c>
      <c r="BH137" s="147">
        <f t="shared" si="7"/>
        <v>0</v>
      </c>
      <c r="BI137" s="147">
        <f t="shared" si="8"/>
        <v>0</v>
      </c>
      <c r="BJ137" s="16" t="s">
        <v>84</v>
      </c>
      <c r="BK137" s="147">
        <f t="shared" si="9"/>
        <v>0</v>
      </c>
      <c r="BL137" s="16" t="s">
        <v>276</v>
      </c>
      <c r="BM137" s="146" t="s">
        <v>2110</v>
      </c>
    </row>
    <row r="138" spans="2:65" s="1" customFormat="1" ht="16.5" customHeight="1">
      <c r="B138" s="31"/>
      <c r="C138" s="169" t="s">
        <v>263</v>
      </c>
      <c r="D138" s="169" t="s">
        <v>294</v>
      </c>
      <c r="E138" s="170" t="s">
        <v>2111</v>
      </c>
      <c r="F138" s="171" t="s">
        <v>2112</v>
      </c>
      <c r="G138" s="172" t="s">
        <v>2113</v>
      </c>
      <c r="H138" s="173">
        <v>1</v>
      </c>
      <c r="I138" s="174"/>
      <c r="J138" s="175">
        <f t="shared" si="0"/>
        <v>0</v>
      </c>
      <c r="K138" s="176"/>
      <c r="L138" s="31"/>
      <c r="M138" s="177" t="s">
        <v>1</v>
      </c>
      <c r="N138" s="178" t="s">
        <v>41</v>
      </c>
      <c r="P138" s="144">
        <f t="shared" si="1"/>
        <v>0</v>
      </c>
      <c r="Q138" s="144">
        <v>0</v>
      </c>
      <c r="R138" s="144">
        <f t="shared" si="2"/>
        <v>0</v>
      </c>
      <c r="S138" s="144">
        <v>0</v>
      </c>
      <c r="T138" s="145">
        <f t="shared" si="3"/>
        <v>0</v>
      </c>
      <c r="AR138" s="146" t="s">
        <v>276</v>
      </c>
      <c r="AT138" s="146" t="s">
        <v>294</v>
      </c>
      <c r="AU138" s="146" t="s">
        <v>86</v>
      </c>
      <c r="AY138" s="16" t="s">
        <v>223</v>
      </c>
      <c r="BE138" s="147">
        <f t="shared" si="4"/>
        <v>0</v>
      </c>
      <c r="BF138" s="147">
        <f t="shared" si="5"/>
        <v>0</v>
      </c>
      <c r="BG138" s="147">
        <f t="shared" si="6"/>
        <v>0</v>
      </c>
      <c r="BH138" s="147">
        <f t="shared" si="7"/>
        <v>0</v>
      </c>
      <c r="BI138" s="147">
        <f t="shared" si="8"/>
        <v>0</v>
      </c>
      <c r="BJ138" s="16" t="s">
        <v>84</v>
      </c>
      <c r="BK138" s="147">
        <f t="shared" si="9"/>
        <v>0</v>
      </c>
      <c r="BL138" s="16" t="s">
        <v>276</v>
      </c>
      <c r="BM138" s="146" t="s">
        <v>2114</v>
      </c>
    </row>
    <row r="139" spans="2:65" s="11" customFormat="1" ht="25.9" customHeight="1">
      <c r="B139" s="121"/>
      <c r="D139" s="122" t="s">
        <v>75</v>
      </c>
      <c r="E139" s="123" t="s">
        <v>225</v>
      </c>
      <c r="F139" s="123" t="s">
        <v>1743</v>
      </c>
      <c r="I139" s="124"/>
      <c r="J139" s="125">
        <f>BK139</f>
        <v>0</v>
      </c>
      <c r="L139" s="121"/>
      <c r="M139" s="126"/>
      <c r="P139" s="127">
        <f>P140+P194</f>
        <v>0</v>
      </c>
      <c r="R139" s="127">
        <f>R140+R194</f>
        <v>1.6691605900000002</v>
      </c>
      <c r="T139" s="128">
        <f>T140+T194</f>
        <v>0</v>
      </c>
      <c r="AR139" s="122" t="s">
        <v>233</v>
      </c>
      <c r="AT139" s="129" t="s">
        <v>75</v>
      </c>
      <c r="AU139" s="129" t="s">
        <v>76</v>
      </c>
      <c r="AY139" s="122" t="s">
        <v>223</v>
      </c>
      <c r="BK139" s="130">
        <f>BK140+BK194</f>
        <v>0</v>
      </c>
    </row>
    <row r="140" spans="2:65" s="11" customFormat="1" ht="22.9" customHeight="1">
      <c r="B140" s="121"/>
      <c r="D140" s="122" t="s">
        <v>75</v>
      </c>
      <c r="E140" s="131" t="s">
        <v>2115</v>
      </c>
      <c r="F140" s="131" t="s">
        <v>2116</v>
      </c>
      <c r="I140" s="124"/>
      <c r="J140" s="132">
        <f>BK140</f>
        <v>0</v>
      </c>
      <c r="L140" s="121"/>
      <c r="M140" s="126"/>
      <c r="P140" s="127">
        <f>SUM(P141:P193)</f>
        <v>0</v>
      </c>
      <c r="R140" s="127">
        <f>SUM(R141:R193)</f>
        <v>0.68390420000000007</v>
      </c>
      <c r="T140" s="128">
        <f>SUM(T141:T193)</f>
        <v>0</v>
      </c>
      <c r="AR140" s="122" t="s">
        <v>233</v>
      </c>
      <c r="AT140" s="129" t="s">
        <v>75</v>
      </c>
      <c r="AU140" s="129" t="s">
        <v>84</v>
      </c>
      <c r="AY140" s="122" t="s">
        <v>223</v>
      </c>
      <c r="BK140" s="130">
        <f>SUM(BK141:BK193)</f>
        <v>0</v>
      </c>
    </row>
    <row r="141" spans="2:65" s="1" customFormat="1" ht="16.5" customHeight="1">
      <c r="B141" s="31"/>
      <c r="C141" s="169" t="s">
        <v>8</v>
      </c>
      <c r="D141" s="169" t="s">
        <v>294</v>
      </c>
      <c r="E141" s="170" t="s">
        <v>2117</v>
      </c>
      <c r="F141" s="171" t="s">
        <v>2118</v>
      </c>
      <c r="G141" s="172" t="s">
        <v>196</v>
      </c>
      <c r="H141" s="173">
        <v>415.1</v>
      </c>
      <c r="I141" s="174"/>
      <c r="J141" s="175">
        <f>ROUND(I141*H141,2)</f>
        <v>0</v>
      </c>
      <c r="K141" s="176"/>
      <c r="L141" s="31"/>
      <c r="M141" s="177" t="s">
        <v>1</v>
      </c>
      <c r="N141" s="178" t="s">
        <v>41</v>
      </c>
      <c r="P141" s="144">
        <f>O141*H141</f>
        <v>0</v>
      </c>
      <c r="Q141" s="144">
        <v>0</v>
      </c>
      <c r="R141" s="144">
        <f>Q141*H141</f>
        <v>0</v>
      </c>
      <c r="S141" s="144">
        <v>0</v>
      </c>
      <c r="T141" s="145">
        <f>S141*H141</f>
        <v>0</v>
      </c>
      <c r="AR141" s="146" t="s">
        <v>720</v>
      </c>
      <c r="AT141" s="146" t="s">
        <v>294</v>
      </c>
      <c r="AU141" s="146" t="s">
        <v>86</v>
      </c>
      <c r="AY141" s="16" t="s">
        <v>223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6" t="s">
        <v>84</v>
      </c>
      <c r="BK141" s="147">
        <f>ROUND(I141*H141,2)</f>
        <v>0</v>
      </c>
      <c r="BL141" s="16" t="s">
        <v>720</v>
      </c>
      <c r="BM141" s="146" t="s">
        <v>2119</v>
      </c>
    </row>
    <row r="142" spans="2:65" s="13" customFormat="1" ht="11.25">
      <c r="B142" s="155"/>
      <c r="D142" s="149" t="s">
        <v>253</v>
      </c>
      <c r="E142" s="156" t="s">
        <v>1</v>
      </c>
      <c r="F142" s="157" t="s">
        <v>2066</v>
      </c>
      <c r="H142" s="158">
        <v>415.1</v>
      </c>
      <c r="I142" s="159"/>
      <c r="L142" s="155"/>
      <c r="M142" s="160"/>
      <c r="T142" s="161"/>
      <c r="AT142" s="156" t="s">
        <v>253</v>
      </c>
      <c r="AU142" s="156" t="s">
        <v>86</v>
      </c>
      <c r="AV142" s="13" t="s">
        <v>86</v>
      </c>
      <c r="AW142" s="13" t="s">
        <v>32</v>
      </c>
      <c r="AX142" s="13" t="s">
        <v>84</v>
      </c>
      <c r="AY142" s="156" t="s">
        <v>223</v>
      </c>
    </row>
    <row r="143" spans="2:65" s="1" customFormat="1" ht="21.75" customHeight="1">
      <c r="B143" s="31"/>
      <c r="C143" s="133" t="s">
        <v>268</v>
      </c>
      <c r="D143" s="133" t="s">
        <v>225</v>
      </c>
      <c r="E143" s="134" t="s">
        <v>2120</v>
      </c>
      <c r="F143" s="135" t="s">
        <v>2121</v>
      </c>
      <c r="G143" s="136" t="s">
        <v>196</v>
      </c>
      <c r="H143" s="137">
        <v>456.61</v>
      </c>
      <c r="I143" s="138"/>
      <c r="J143" s="139">
        <f>ROUND(I143*H143,2)</f>
        <v>0</v>
      </c>
      <c r="K143" s="140"/>
      <c r="L143" s="141"/>
      <c r="M143" s="142" t="s">
        <v>1</v>
      </c>
      <c r="N143" s="143" t="s">
        <v>41</v>
      </c>
      <c r="P143" s="144">
        <f>O143*H143</f>
        <v>0</v>
      </c>
      <c r="Q143" s="144">
        <v>2.0000000000000002E-5</v>
      </c>
      <c r="R143" s="144">
        <f>Q143*H143</f>
        <v>9.1322000000000018E-3</v>
      </c>
      <c r="S143" s="144">
        <v>0</v>
      </c>
      <c r="T143" s="145">
        <f>S143*H143</f>
        <v>0</v>
      </c>
      <c r="AR143" s="146" t="s">
        <v>1063</v>
      </c>
      <c r="AT143" s="146" t="s">
        <v>225</v>
      </c>
      <c r="AU143" s="146" t="s">
        <v>86</v>
      </c>
      <c r="AY143" s="16" t="s">
        <v>223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6" t="s">
        <v>84</v>
      </c>
      <c r="BK143" s="147">
        <f>ROUND(I143*H143,2)</f>
        <v>0</v>
      </c>
      <c r="BL143" s="16" t="s">
        <v>1063</v>
      </c>
      <c r="BM143" s="146" t="s">
        <v>2122</v>
      </c>
    </row>
    <row r="144" spans="2:65" s="13" customFormat="1" ht="11.25">
      <c r="B144" s="155"/>
      <c r="D144" s="149" t="s">
        <v>253</v>
      </c>
      <c r="E144" s="156" t="s">
        <v>1</v>
      </c>
      <c r="F144" s="157" t="s">
        <v>2066</v>
      </c>
      <c r="H144" s="158">
        <v>415.1</v>
      </c>
      <c r="I144" s="159"/>
      <c r="L144" s="155"/>
      <c r="M144" s="160"/>
      <c r="T144" s="161"/>
      <c r="AT144" s="156" t="s">
        <v>253</v>
      </c>
      <c r="AU144" s="156" t="s">
        <v>86</v>
      </c>
      <c r="AV144" s="13" t="s">
        <v>86</v>
      </c>
      <c r="AW144" s="13" t="s">
        <v>32</v>
      </c>
      <c r="AX144" s="13" t="s">
        <v>84</v>
      </c>
      <c r="AY144" s="156" t="s">
        <v>223</v>
      </c>
    </row>
    <row r="145" spans="2:65" s="13" customFormat="1" ht="11.25">
      <c r="B145" s="155"/>
      <c r="D145" s="149" t="s">
        <v>253</v>
      </c>
      <c r="F145" s="157" t="s">
        <v>2123</v>
      </c>
      <c r="H145" s="158">
        <v>456.61</v>
      </c>
      <c r="I145" s="159"/>
      <c r="L145" s="155"/>
      <c r="M145" s="160"/>
      <c r="T145" s="161"/>
      <c r="AT145" s="156" t="s">
        <v>253</v>
      </c>
      <c r="AU145" s="156" t="s">
        <v>86</v>
      </c>
      <c r="AV145" s="13" t="s">
        <v>86</v>
      </c>
      <c r="AW145" s="13" t="s">
        <v>4</v>
      </c>
      <c r="AX145" s="13" t="s">
        <v>84</v>
      </c>
      <c r="AY145" s="156" t="s">
        <v>223</v>
      </c>
    </row>
    <row r="146" spans="2:65" s="1" customFormat="1" ht="33" customHeight="1">
      <c r="B146" s="31"/>
      <c r="C146" s="169" t="s">
        <v>256</v>
      </c>
      <c r="D146" s="169" t="s">
        <v>294</v>
      </c>
      <c r="E146" s="170" t="s">
        <v>2124</v>
      </c>
      <c r="F146" s="171" t="s">
        <v>2125</v>
      </c>
      <c r="G146" s="172" t="s">
        <v>251</v>
      </c>
      <c r="H146" s="173">
        <v>14</v>
      </c>
      <c r="I146" s="174"/>
      <c r="J146" s="175">
        <f t="shared" ref="J146:J156" si="10">ROUND(I146*H146,2)</f>
        <v>0</v>
      </c>
      <c r="K146" s="176"/>
      <c r="L146" s="31"/>
      <c r="M146" s="177" t="s">
        <v>1</v>
      </c>
      <c r="N146" s="178" t="s">
        <v>41</v>
      </c>
      <c r="P146" s="144">
        <f t="shared" ref="P146:P156" si="11">O146*H146</f>
        <v>0</v>
      </c>
      <c r="Q146" s="144">
        <v>0</v>
      </c>
      <c r="R146" s="144">
        <f t="shared" ref="R146:R156" si="12">Q146*H146</f>
        <v>0</v>
      </c>
      <c r="S146" s="144">
        <v>0</v>
      </c>
      <c r="T146" s="145">
        <f t="shared" ref="T146:T156" si="13">S146*H146</f>
        <v>0</v>
      </c>
      <c r="AR146" s="146" t="s">
        <v>720</v>
      </c>
      <c r="AT146" s="146" t="s">
        <v>294</v>
      </c>
      <c r="AU146" s="146" t="s">
        <v>86</v>
      </c>
      <c r="AY146" s="16" t="s">
        <v>223</v>
      </c>
      <c r="BE146" s="147">
        <f t="shared" ref="BE146:BE156" si="14">IF(N146="základní",J146,0)</f>
        <v>0</v>
      </c>
      <c r="BF146" s="147">
        <f t="shared" ref="BF146:BF156" si="15">IF(N146="snížená",J146,0)</f>
        <v>0</v>
      </c>
      <c r="BG146" s="147">
        <f t="shared" ref="BG146:BG156" si="16">IF(N146="zákl. přenesená",J146,0)</f>
        <v>0</v>
      </c>
      <c r="BH146" s="147">
        <f t="shared" ref="BH146:BH156" si="17">IF(N146="sníž. přenesená",J146,0)</f>
        <v>0</v>
      </c>
      <c r="BI146" s="147">
        <f t="shared" ref="BI146:BI156" si="18">IF(N146="nulová",J146,0)</f>
        <v>0</v>
      </c>
      <c r="BJ146" s="16" t="s">
        <v>84</v>
      </c>
      <c r="BK146" s="147">
        <f t="shared" ref="BK146:BK156" si="19">ROUND(I146*H146,2)</f>
        <v>0</v>
      </c>
      <c r="BL146" s="16" t="s">
        <v>720</v>
      </c>
      <c r="BM146" s="146" t="s">
        <v>2126</v>
      </c>
    </row>
    <row r="147" spans="2:65" s="1" customFormat="1" ht="16.5" customHeight="1">
      <c r="B147" s="31"/>
      <c r="C147" s="133" t="s">
        <v>273</v>
      </c>
      <c r="D147" s="133" t="s">
        <v>225</v>
      </c>
      <c r="E147" s="134" t="s">
        <v>2127</v>
      </c>
      <c r="F147" s="135" t="s">
        <v>2128</v>
      </c>
      <c r="G147" s="136" t="s">
        <v>251</v>
      </c>
      <c r="H147" s="137">
        <v>3</v>
      </c>
      <c r="I147" s="138"/>
      <c r="J147" s="139">
        <f t="shared" si="10"/>
        <v>0</v>
      </c>
      <c r="K147" s="140"/>
      <c r="L147" s="141"/>
      <c r="M147" s="142" t="s">
        <v>1</v>
      </c>
      <c r="N147" s="143" t="s">
        <v>41</v>
      </c>
      <c r="P147" s="144">
        <f t="shared" si="11"/>
        <v>0</v>
      </c>
      <c r="Q147" s="144">
        <v>0</v>
      </c>
      <c r="R147" s="144">
        <f t="shared" si="12"/>
        <v>0</v>
      </c>
      <c r="S147" s="144">
        <v>0</v>
      </c>
      <c r="T147" s="145">
        <f t="shared" si="13"/>
        <v>0</v>
      </c>
      <c r="AR147" s="146" t="s">
        <v>893</v>
      </c>
      <c r="AT147" s="146" t="s">
        <v>225</v>
      </c>
      <c r="AU147" s="146" t="s">
        <v>86</v>
      </c>
      <c r="AY147" s="16" t="s">
        <v>223</v>
      </c>
      <c r="BE147" s="147">
        <f t="shared" si="14"/>
        <v>0</v>
      </c>
      <c r="BF147" s="147">
        <f t="shared" si="15"/>
        <v>0</v>
      </c>
      <c r="BG147" s="147">
        <f t="shared" si="16"/>
        <v>0</v>
      </c>
      <c r="BH147" s="147">
        <f t="shared" si="17"/>
        <v>0</v>
      </c>
      <c r="BI147" s="147">
        <f t="shared" si="18"/>
        <v>0</v>
      </c>
      <c r="BJ147" s="16" t="s">
        <v>84</v>
      </c>
      <c r="BK147" s="147">
        <f t="shared" si="19"/>
        <v>0</v>
      </c>
      <c r="BL147" s="16" t="s">
        <v>720</v>
      </c>
      <c r="BM147" s="146" t="s">
        <v>2129</v>
      </c>
    </row>
    <row r="148" spans="2:65" s="1" customFormat="1" ht="16.5" customHeight="1">
      <c r="B148" s="31"/>
      <c r="C148" s="133" t="s">
        <v>276</v>
      </c>
      <c r="D148" s="133" t="s">
        <v>225</v>
      </c>
      <c r="E148" s="134" t="s">
        <v>2130</v>
      </c>
      <c r="F148" s="135" t="s">
        <v>2131</v>
      </c>
      <c r="G148" s="136" t="s">
        <v>251</v>
      </c>
      <c r="H148" s="137">
        <v>6</v>
      </c>
      <c r="I148" s="138"/>
      <c r="J148" s="139">
        <f t="shared" si="10"/>
        <v>0</v>
      </c>
      <c r="K148" s="140"/>
      <c r="L148" s="141"/>
      <c r="M148" s="142" t="s">
        <v>1</v>
      </c>
      <c r="N148" s="143" t="s">
        <v>41</v>
      </c>
      <c r="P148" s="144">
        <f t="shared" si="11"/>
        <v>0</v>
      </c>
      <c r="Q148" s="144">
        <v>0</v>
      </c>
      <c r="R148" s="144">
        <f t="shared" si="12"/>
        <v>0</v>
      </c>
      <c r="S148" s="144">
        <v>0</v>
      </c>
      <c r="T148" s="145">
        <f t="shared" si="13"/>
        <v>0</v>
      </c>
      <c r="AR148" s="146" t="s">
        <v>893</v>
      </c>
      <c r="AT148" s="146" t="s">
        <v>225</v>
      </c>
      <c r="AU148" s="146" t="s">
        <v>86</v>
      </c>
      <c r="AY148" s="16" t="s">
        <v>223</v>
      </c>
      <c r="BE148" s="147">
        <f t="shared" si="14"/>
        <v>0</v>
      </c>
      <c r="BF148" s="147">
        <f t="shared" si="15"/>
        <v>0</v>
      </c>
      <c r="BG148" s="147">
        <f t="shared" si="16"/>
        <v>0</v>
      </c>
      <c r="BH148" s="147">
        <f t="shared" si="17"/>
        <v>0</v>
      </c>
      <c r="BI148" s="147">
        <f t="shared" si="18"/>
        <v>0</v>
      </c>
      <c r="BJ148" s="16" t="s">
        <v>84</v>
      </c>
      <c r="BK148" s="147">
        <f t="shared" si="19"/>
        <v>0</v>
      </c>
      <c r="BL148" s="16" t="s">
        <v>720</v>
      </c>
      <c r="BM148" s="146" t="s">
        <v>2132</v>
      </c>
    </row>
    <row r="149" spans="2:65" s="1" customFormat="1" ht="16.5" customHeight="1">
      <c r="B149" s="31"/>
      <c r="C149" s="133" t="s">
        <v>279</v>
      </c>
      <c r="D149" s="133" t="s">
        <v>225</v>
      </c>
      <c r="E149" s="134" t="s">
        <v>2133</v>
      </c>
      <c r="F149" s="135" t="s">
        <v>2134</v>
      </c>
      <c r="G149" s="136" t="s">
        <v>251</v>
      </c>
      <c r="H149" s="137">
        <v>2</v>
      </c>
      <c r="I149" s="138"/>
      <c r="J149" s="139">
        <f t="shared" si="10"/>
        <v>0</v>
      </c>
      <c r="K149" s="140"/>
      <c r="L149" s="141"/>
      <c r="M149" s="142" t="s">
        <v>1</v>
      </c>
      <c r="N149" s="143" t="s">
        <v>41</v>
      </c>
      <c r="P149" s="144">
        <f t="shared" si="11"/>
        <v>0</v>
      </c>
      <c r="Q149" s="144">
        <v>0</v>
      </c>
      <c r="R149" s="144">
        <f t="shared" si="12"/>
        <v>0</v>
      </c>
      <c r="S149" s="144">
        <v>0</v>
      </c>
      <c r="T149" s="145">
        <f t="shared" si="13"/>
        <v>0</v>
      </c>
      <c r="AR149" s="146" t="s">
        <v>893</v>
      </c>
      <c r="AT149" s="146" t="s">
        <v>225</v>
      </c>
      <c r="AU149" s="146" t="s">
        <v>86</v>
      </c>
      <c r="AY149" s="16" t="s">
        <v>223</v>
      </c>
      <c r="BE149" s="147">
        <f t="shared" si="14"/>
        <v>0</v>
      </c>
      <c r="BF149" s="147">
        <f t="shared" si="15"/>
        <v>0</v>
      </c>
      <c r="BG149" s="147">
        <f t="shared" si="16"/>
        <v>0</v>
      </c>
      <c r="BH149" s="147">
        <f t="shared" si="17"/>
        <v>0</v>
      </c>
      <c r="BI149" s="147">
        <f t="shared" si="18"/>
        <v>0</v>
      </c>
      <c r="BJ149" s="16" t="s">
        <v>84</v>
      </c>
      <c r="BK149" s="147">
        <f t="shared" si="19"/>
        <v>0</v>
      </c>
      <c r="BL149" s="16" t="s">
        <v>720</v>
      </c>
      <c r="BM149" s="146" t="s">
        <v>2135</v>
      </c>
    </row>
    <row r="150" spans="2:65" s="1" customFormat="1" ht="16.5" customHeight="1">
      <c r="B150" s="31"/>
      <c r="C150" s="133" t="s">
        <v>282</v>
      </c>
      <c r="D150" s="133" t="s">
        <v>225</v>
      </c>
      <c r="E150" s="134" t="s">
        <v>2136</v>
      </c>
      <c r="F150" s="135" t="s">
        <v>2137</v>
      </c>
      <c r="G150" s="136" t="s">
        <v>251</v>
      </c>
      <c r="H150" s="137">
        <v>3</v>
      </c>
      <c r="I150" s="138"/>
      <c r="J150" s="139">
        <f t="shared" si="10"/>
        <v>0</v>
      </c>
      <c r="K150" s="140"/>
      <c r="L150" s="141"/>
      <c r="M150" s="142" t="s">
        <v>1</v>
      </c>
      <c r="N150" s="143" t="s">
        <v>41</v>
      </c>
      <c r="P150" s="144">
        <f t="shared" si="11"/>
        <v>0</v>
      </c>
      <c r="Q150" s="144">
        <v>0</v>
      </c>
      <c r="R150" s="144">
        <f t="shared" si="12"/>
        <v>0</v>
      </c>
      <c r="S150" s="144">
        <v>0</v>
      </c>
      <c r="T150" s="145">
        <f t="shared" si="13"/>
        <v>0</v>
      </c>
      <c r="AR150" s="146" t="s">
        <v>893</v>
      </c>
      <c r="AT150" s="146" t="s">
        <v>225</v>
      </c>
      <c r="AU150" s="146" t="s">
        <v>86</v>
      </c>
      <c r="AY150" s="16" t="s">
        <v>223</v>
      </c>
      <c r="BE150" s="147">
        <f t="shared" si="14"/>
        <v>0</v>
      </c>
      <c r="BF150" s="147">
        <f t="shared" si="15"/>
        <v>0</v>
      </c>
      <c r="BG150" s="147">
        <f t="shared" si="16"/>
        <v>0</v>
      </c>
      <c r="BH150" s="147">
        <f t="shared" si="17"/>
        <v>0</v>
      </c>
      <c r="BI150" s="147">
        <f t="shared" si="18"/>
        <v>0</v>
      </c>
      <c r="BJ150" s="16" t="s">
        <v>84</v>
      </c>
      <c r="BK150" s="147">
        <f t="shared" si="19"/>
        <v>0</v>
      </c>
      <c r="BL150" s="16" t="s">
        <v>720</v>
      </c>
      <c r="BM150" s="146" t="s">
        <v>2138</v>
      </c>
    </row>
    <row r="151" spans="2:65" s="1" customFormat="1" ht="16.5" customHeight="1">
      <c r="B151" s="31"/>
      <c r="C151" s="169" t="s">
        <v>285</v>
      </c>
      <c r="D151" s="169" t="s">
        <v>294</v>
      </c>
      <c r="E151" s="170" t="s">
        <v>2139</v>
      </c>
      <c r="F151" s="171" t="s">
        <v>2140</v>
      </c>
      <c r="G151" s="172" t="s">
        <v>251</v>
      </c>
      <c r="H151" s="173">
        <v>14</v>
      </c>
      <c r="I151" s="174"/>
      <c r="J151" s="175">
        <f t="shared" si="10"/>
        <v>0</v>
      </c>
      <c r="K151" s="176"/>
      <c r="L151" s="31"/>
      <c r="M151" s="177" t="s">
        <v>1</v>
      </c>
      <c r="N151" s="178" t="s">
        <v>41</v>
      </c>
      <c r="P151" s="144">
        <f t="shared" si="11"/>
        <v>0</v>
      </c>
      <c r="Q151" s="144">
        <v>0</v>
      </c>
      <c r="R151" s="144">
        <f t="shared" si="12"/>
        <v>0</v>
      </c>
      <c r="S151" s="144">
        <v>0</v>
      </c>
      <c r="T151" s="145">
        <f t="shared" si="13"/>
        <v>0</v>
      </c>
      <c r="AR151" s="146" t="s">
        <v>720</v>
      </c>
      <c r="AT151" s="146" t="s">
        <v>294</v>
      </c>
      <c r="AU151" s="146" t="s">
        <v>86</v>
      </c>
      <c r="AY151" s="16" t="s">
        <v>223</v>
      </c>
      <c r="BE151" s="147">
        <f t="shared" si="14"/>
        <v>0</v>
      </c>
      <c r="BF151" s="147">
        <f t="shared" si="15"/>
        <v>0</v>
      </c>
      <c r="BG151" s="147">
        <f t="shared" si="16"/>
        <v>0</v>
      </c>
      <c r="BH151" s="147">
        <f t="shared" si="17"/>
        <v>0</v>
      </c>
      <c r="BI151" s="147">
        <f t="shared" si="18"/>
        <v>0</v>
      </c>
      <c r="BJ151" s="16" t="s">
        <v>84</v>
      </c>
      <c r="BK151" s="147">
        <f t="shared" si="19"/>
        <v>0</v>
      </c>
      <c r="BL151" s="16" t="s">
        <v>720</v>
      </c>
      <c r="BM151" s="146" t="s">
        <v>2141</v>
      </c>
    </row>
    <row r="152" spans="2:65" s="1" customFormat="1" ht="21.75" customHeight="1">
      <c r="B152" s="31"/>
      <c r="C152" s="133" t="s">
        <v>288</v>
      </c>
      <c r="D152" s="133" t="s">
        <v>225</v>
      </c>
      <c r="E152" s="134" t="s">
        <v>2142</v>
      </c>
      <c r="F152" s="135" t="s">
        <v>2143</v>
      </c>
      <c r="G152" s="136" t="s">
        <v>251</v>
      </c>
      <c r="H152" s="137">
        <v>10</v>
      </c>
      <c r="I152" s="138"/>
      <c r="J152" s="139">
        <f t="shared" si="10"/>
        <v>0</v>
      </c>
      <c r="K152" s="140"/>
      <c r="L152" s="141"/>
      <c r="M152" s="142" t="s">
        <v>1</v>
      </c>
      <c r="N152" s="143" t="s">
        <v>41</v>
      </c>
      <c r="P152" s="144">
        <f t="shared" si="11"/>
        <v>0</v>
      </c>
      <c r="Q152" s="144">
        <v>0</v>
      </c>
      <c r="R152" s="144">
        <f t="shared" si="12"/>
        <v>0</v>
      </c>
      <c r="S152" s="144">
        <v>0</v>
      </c>
      <c r="T152" s="145">
        <f t="shared" si="13"/>
        <v>0</v>
      </c>
      <c r="AR152" s="146" t="s">
        <v>893</v>
      </c>
      <c r="AT152" s="146" t="s">
        <v>225</v>
      </c>
      <c r="AU152" s="146" t="s">
        <v>86</v>
      </c>
      <c r="AY152" s="16" t="s">
        <v>223</v>
      </c>
      <c r="BE152" s="147">
        <f t="shared" si="14"/>
        <v>0</v>
      </c>
      <c r="BF152" s="147">
        <f t="shared" si="15"/>
        <v>0</v>
      </c>
      <c r="BG152" s="147">
        <f t="shared" si="16"/>
        <v>0</v>
      </c>
      <c r="BH152" s="147">
        <f t="shared" si="17"/>
        <v>0</v>
      </c>
      <c r="BI152" s="147">
        <f t="shared" si="18"/>
        <v>0</v>
      </c>
      <c r="BJ152" s="16" t="s">
        <v>84</v>
      </c>
      <c r="BK152" s="147">
        <f t="shared" si="19"/>
        <v>0</v>
      </c>
      <c r="BL152" s="16" t="s">
        <v>720</v>
      </c>
      <c r="BM152" s="146" t="s">
        <v>2144</v>
      </c>
    </row>
    <row r="153" spans="2:65" s="1" customFormat="1" ht="33" customHeight="1">
      <c r="B153" s="31"/>
      <c r="C153" s="133" t="s">
        <v>7</v>
      </c>
      <c r="D153" s="133" t="s">
        <v>225</v>
      </c>
      <c r="E153" s="134" t="s">
        <v>2145</v>
      </c>
      <c r="F153" s="135" t="s">
        <v>2146</v>
      </c>
      <c r="G153" s="136" t="s">
        <v>251</v>
      </c>
      <c r="H153" s="137">
        <v>4</v>
      </c>
      <c r="I153" s="138"/>
      <c r="J153" s="139">
        <f t="shared" si="10"/>
        <v>0</v>
      </c>
      <c r="K153" s="140"/>
      <c r="L153" s="141"/>
      <c r="M153" s="142" t="s">
        <v>1</v>
      </c>
      <c r="N153" s="143" t="s">
        <v>41</v>
      </c>
      <c r="P153" s="144">
        <f t="shared" si="11"/>
        <v>0</v>
      </c>
      <c r="Q153" s="144">
        <v>0</v>
      </c>
      <c r="R153" s="144">
        <f t="shared" si="12"/>
        <v>0</v>
      </c>
      <c r="S153" s="144">
        <v>0</v>
      </c>
      <c r="T153" s="145">
        <f t="shared" si="13"/>
        <v>0</v>
      </c>
      <c r="AR153" s="146" t="s">
        <v>893</v>
      </c>
      <c r="AT153" s="146" t="s">
        <v>225</v>
      </c>
      <c r="AU153" s="146" t="s">
        <v>86</v>
      </c>
      <c r="AY153" s="16" t="s">
        <v>223</v>
      </c>
      <c r="BE153" s="147">
        <f t="shared" si="14"/>
        <v>0</v>
      </c>
      <c r="BF153" s="147">
        <f t="shared" si="15"/>
        <v>0</v>
      </c>
      <c r="BG153" s="147">
        <f t="shared" si="16"/>
        <v>0</v>
      </c>
      <c r="BH153" s="147">
        <f t="shared" si="17"/>
        <v>0</v>
      </c>
      <c r="BI153" s="147">
        <f t="shared" si="18"/>
        <v>0</v>
      </c>
      <c r="BJ153" s="16" t="s">
        <v>84</v>
      </c>
      <c r="BK153" s="147">
        <f t="shared" si="19"/>
        <v>0</v>
      </c>
      <c r="BL153" s="16" t="s">
        <v>720</v>
      </c>
      <c r="BM153" s="146" t="s">
        <v>2147</v>
      </c>
    </row>
    <row r="154" spans="2:65" s="1" customFormat="1" ht="16.5" customHeight="1">
      <c r="B154" s="31"/>
      <c r="C154" s="169" t="s">
        <v>293</v>
      </c>
      <c r="D154" s="169" t="s">
        <v>294</v>
      </c>
      <c r="E154" s="170" t="s">
        <v>2148</v>
      </c>
      <c r="F154" s="171" t="s">
        <v>2149</v>
      </c>
      <c r="G154" s="172" t="s">
        <v>251</v>
      </c>
      <c r="H154" s="173">
        <v>14</v>
      </c>
      <c r="I154" s="174"/>
      <c r="J154" s="175">
        <f t="shared" si="10"/>
        <v>0</v>
      </c>
      <c r="K154" s="176"/>
      <c r="L154" s="31"/>
      <c r="M154" s="177" t="s">
        <v>1</v>
      </c>
      <c r="N154" s="178" t="s">
        <v>41</v>
      </c>
      <c r="P154" s="144">
        <f t="shared" si="11"/>
        <v>0</v>
      </c>
      <c r="Q154" s="144">
        <v>0</v>
      </c>
      <c r="R154" s="144">
        <f t="shared" si="12"/>
        <v>0</v>
      </c>
      <c r="S154" s="144">
        <v>0</v>
      </c>
      <c r="T154" s="145">
        <f t="shared" si="13"/>
        <v>0</v>
      </c>
      <c r="AR154" s="146" t="s">
        <v>720</v>
      </c>
      <c r="AT154" s="146" t="s">
        <v>294</v>
      </c>
      <c r="AU154" s="146" t="s">
        <v>86</v>
      </c>
      <c r="AY154" s="16" t="s">
        <v>223</v>
      </c>
      <c r="BE154" s="147">
        <f t="shared" si="14"/>
        <v>0</v>
      </c>
      <c r="BF154" s="147">
        <f t="shared" si="15"/>
        <v>0</v>
      </c>
      <c r="BG154" s="147">
        <f t="shared" si="16"/>
        <v>0</v>
      </c>
      <c r="BH154" s="147">
        <f t="shared" si="17"/>
        <v>0</v>
      </c>
      <c r="BI154" s="147">
        <f t="shared" si="18"/>
        <v>0</v>
      </c>
      <c r="BJ154" s="16" t="s">
        <v>84</v>
      </c>
      <c r="BK154" s="147">
        <f t="shared" si="19"/>
        <v>0</v>
      </c>
      <c r="BL154" s="16" t="s">
        <v>720</v>
      </c>
      <c r="BM154" s="146" t="s">
        <v>2150</v>
      </c>
    </row>
    <row r="155" spans="2:65" s="1" customFormat="1" ht="24.2" customHeight="1">
      <c r="B155" s="31"/>
      <c r="C155" s="133" t="s">
        <v>299</v>
      </c>
      <c r="D155" s="133" t="s">
        <v>225</v>
      </c>
      <c r="E155" s="134" t="s">
        <v>2151</v>
      </c>
      <c r="F155" s="135" t="s">
        <v>2152</v>
      </c>
      <c r="G155" s="136" t="s">
        <v>2153</v>
      </c>
      <c r="H155" s="137">
        <v>14</v>
      </c>
      <c r="I155" s="138"/>
      <c r="J155" s="139">
        <f t="shared" si="10"/>
        <v>0</v>
      </c>
      <c r="K155" s="140"/>
      <c r="L155" s="141"/>
      <c r="M155" s="142" t="s">
        <v>1</v>
      </c>
      <c r="N155" s="143" t="s">
        <v>41</v>
      </c>
      <c r="P155" s="144">
        <f t="shared" si="11"/>
        <v>0</v>
      </c>
      <c r="Q155" s="144">
        <v>0</v>
      </c>
      <c r="R155" s="144">
        <f t="shared" si="12"/>
        <v>0</v>
      </c>
      <c r="S155" s="144">
        <v>0</v>
      </c>
      <c r="T155" s="145">
        <f t="shared" si="13"/>
        <v>0</v>
      </c>
      <c r="AR155" s="146" t="s">
        <v>893</v>
      </c>
      <c r="AT155" s="146" t="s">
        <v>225</v>
      </c>
      <c r="AU155" s="146" t="s">
        <v>86</v>
      </c>
      <c r="AY155" s="16" t="s">
        <v>223</v>
      </c>
      <c r="BE155" s="147">
        <f t="shared" si="14"/>
        <v>0</v>
      </c>
      <c r="BF155" s="147">
        <f t="shared" si="15"/>
        <v>0</v>
      </c>
      <c r="BG155" s="147">
        <f t="shared" si="16"/>
        <v>0</v>
      </c>
      <c r="BH155" s="147">
        <f t="shared" si="17"/>
        <v>0</v>
      </c>
      <c r="BI155" s="147">
        <f t="shared" si="18"/>
        <v>0</v>
      </c>
      <c r="BJ155" s="16" t="s">
        <v>84</v>
      </c>
      <c r="BK155" s="147">
        <f t="shared" si="19"/>
        <v>0</v>
      </c>
      <c r="BL155" s="16" t="s">
        <v>720</v>
      </c>
      <c r="BM155" s="146" t="s">
        <v>2154</v>
      </c>
    </row>
    <row r="156" spans="2:65" s="1" customFormat="1" ht="33" customHeight="1">
      <c r="B156" s="31"/>
      <c r="C156" s="169" t="s">
        <v>303</v>
      </c>
      <c r="D156" s="169" t="s">
        <v>294</v>
      </c>
      <c r="E156" s="170" t="s">
        <v>2155</v>
      </c>
      <c r="F156" s="171" t="s">
        <v>2156</v>
      </c>
      <c r="G156" s="172" t="s">
        <v>196</v>
      </c>
      <c r="H156" s="173">
        <v>482</v>
      </c>
      <c r="I156" s="174"/>
      <c r="J156" s="175">
        <f t="shared" si="10"/>
        <v>0</v>
      </c>
      <c r="K156" s="176"/>
      <c r="L156" s="31"/>
      <c r="M156" s="177" t="s">
        <v>1</v>
      </c>
      <c r="N156" s="178" t="s">
        <v>41</v>
      </c>
      <c r="P156" s="144">
        <f t="shared" si="11"/>
        <v>0</v>
      </c>
      <c r="Q156" s="144">
        <v>0</v>
      </c>
      <c r="R156" s="144">
        <f t="shared" si="12"/>
        <v>0</v>
      </c>
      <c r="S156" s="144">
        <v>0</v>
      </c>
      <c r="T156" s="145">
        <f t="shared" si="13"/>
        <v>0</v>
      </c>
      <c r="AR156" s="146" t="s">
        <v>720</v>
      </c>
      <c r="AT156" s="146" t="s">
        <v>294</v>
      </c>
      <c r="AU156" s="146" t="s">
        <v>86</v>
      </c>
      <c r="AY156" s="16" t="s">
        <v>223</v>
      </c>
      <c r="BE156" s="147">
        <f t="shared" si="14"/>
        <v>0</v>
      </c>
      <c r="BF156" s="147">
        <f t="shared" si="15"/>
        <v>0</v>
      </c>
      <c r="BG156" s="147">
        <f t="shared" si="16"/>
        <v>0</v>
      </c>
      <c r="BH156" s="147">
        <f t="shared" si="17"/>
        <v>0</v>
      </c>
      <c r="BI156" s="147">
        <f t="shared" si="18"/>
        <v>0</v>
      </c>
      <c r="BJ156" s="16" t="s">
        <v>84</v>
      </c>
      <c r="BK156" s="147">
        <f t="shared" si="19"/>
        <v>0</v>
      </c>
      <c r="BL156" s="16" t="s">
        <v>720</v>
      </c>
      <c r="BM156" s="146" t="s">
        <v>2157</v>
      </c>
    </row>
    <row r="157" spans="2:65" s="13" customFormat="1" ht="11.25">
      <c r="B157" s="155"/>
      <c r="D157" s="149" t="s">
        <v>253</v>
      </c>
      <c r="E157" s="156" t="s">
        <v>1</v>
      </c>
      <c r="F157" s="157" t="s">
        <v>2063</v>
      </c>
      <c r="H157" s="158">
        <v>482</v>
      </c>
      <c r="I157" s="159"/>
      <c r="L157" s="155"/>
      <c r="M157" s="160"/>
      <c r="T157" s="161"/>
      <c r="AT157" s="156" t="s">
        <v>253</v>
      </c>
      <c r="AU157" s="156" t="s">
        <v>86</v>
      </c>
      <c r="AV157" s="13" t="s">
        <v>86</v>
      </c>
      <c r="AW157" s="13" t="s">
        <v>32</v>
      </c>
      <c r="AX157" s="13" t="s">
        <v>84</v>
      </c>
      <c r="AY157" s="156" t="s">
        <v>223</v>
      </c>
    </row>
    <row r="158" spans="2:65" s="1" customFormat="1" ht="16.5" customHeight="1">
      <c r="B158" s="31"/>
      <c r="C158" s="133" t="s">
        <v>531</v>
      </c>
      <c r="D158" s="133" t="s">
        <v>225</v>
      </c>
      <c r="E158" s="134" t="s">
        <v>2158</v>
      </c>
      <c r="F158" s="135" t="s">
        <v>2159</v>
      </c>
      <c r="G158" s="136" t="s">
        <v>395</v>
      </c>
      <c r="H158" s="137">
        <v>313.78199999999998</v>
      </c>
      <c r="I158" s="138"/>
      <c r="J158" s="139">
        <f>ROUND(I158*H158,2)</f>
        <v>0</v>
      </c>
      <c r="K158" s="140"/>
      <c r="L158" s="141"/>
      <c r="M158" s="142" t="s">
        <v>1</v>
      </c>
      <c r="N158" s="143" t="s">
        <v>41</v>
      </c>
      <c r="P158" s="144">
        <f>O158*H158</f>
        <v>0</v>
      </c>
      <c r="Q158" s="144">
        <v>1E-3</v>
      </c>
      <c r="R158" s="144">
        <f>Q158*H158</f>
        <v>0.31378200000000001</v>
      </c>
      <c r="S158" s="144">
        <v>0</v>
      </c>
      <c r="T158" s="145">
        <f>S158*H158</f>
        <v>0</v>
      </c>
      <c r="AR158" s="146" t="s">
        <v>1063</v>
      </c>
      <c r="AT158" s="146" t="s">
        <v>225</v>
      </c>
      <c r="AU158" s="146" t="s">
        <v>86</v>
      </c>
      <c r="AY158" s="16" t="s">
        <v>223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6" t="s">
        <v>84</v>
      </c>
      <c r="BK158" s="147">
        <f>ROUND(I158*H158,2)</f>
        <v>0</v>
      </c>
      <c r="BL158" s="16" t="s">
        <v>1063</v>
      </c>
      <c r="BM158" s="146" t="s">
        <v>2160</v>
      </c>
    </row>
    <row r="159" spans="2:65" s="13" customFormat="1" ht="11.25">
      <c r="B159" s="155"/>
      <c r="D159" s="149" t="s">
        <v>253</v>
      </c>
      <c r="E159" s="156" t="s">
        <v>1</v>
      </c>
      <c r="F159" s="157" t="s">
        <v>2161</v>
      </c>
      <c r="H159" s="158">
        <v>298.83999999999997</v>
      </c>
      <c r="I159" s="159"/>
      <c r="L159" s="155"/>
      <c r="M159" s="160"/>
      <c r="T159" s="161"/>
      <c r="AT159" s="156" t="s">
        <v>253</v>
      </c>
      <c r="AU159" s="156" t="s">
        <v>86</v>
      </c>
      <c r="AV159" s="13" t="s">
        <v>86</v>
      </c>
      <c r="AW159" s="13" t="s">
        <v>32</v>
      </c>
      <c r="AX159" s="13" t="s">
        <v>84</v>
      </c>
      <c r="AY159" s="156" t="s">
        <v>223</v>
      </c>
    </row>
    <row r="160" spans="2:65" s="13" customFormat="1" ht="11.25">
      <c r="B160" s="155"/>
      <c r="D160" s="149" t="s">
        <v>253</v>
      </c>
      <c r="F160" s="157" t="s">
        <v>2162</v>
      </c>
      <c r="H160" s="158">
        <v>313.78199999999998</v>
      </c>
      <c r="I160" s="159"/>
      <c r="L160" s="155"/>
      <c r="M160" s="160"/>
      <c r="T160" s="161"/>
      <c r="AT160" s="156" t="s">
        <v>253</v>
      </c>
      <c r="AU160" s="156" t="s">
        <v>86</v>
      </c>
      <c r="AV160" s="13" t="s">
        <v>86</v>
      </c>
      <c r="AW160" s="13" t="s">
        <v>4</v>
      </c>
      <c r="AX160" s="13" t="s">
        <v>84</v>
      </c>
      <c r="AY160" s="156" t="s">
        <v>223</v>
      </c>
    </row>
    <row r="161" spans="2:65" s="1" customFormat="1" ht="24.2" customHeight="1">
      <c r="B161" s="31"/>
      <c r="C161" s="169" t="s">
        <v>535</v>
      </c>
      <c r="D161" s="169" t="s">
        <v>294</v>
      </c>
      <c r="E161" s="170" t="s">
        <v>2163</v>
      </c>
      <c r="F161" s="171" t="s">
        <v>2164</v>
      </c>
      <c r="G161" s="172" t="s">
        <v>251</v>
      </c>
      <c r="H161" s="173">
        <v>1</v>
      </c>
      <c r="I161" s="174"/>
      <c r="J161" s="175">
        <f t="shared" ref="J161:J166" si="20">ROUND(I161*H161,2)</f>
        <v>0</v>
      </c>
      <c r="K161" s="176"/>
      <c r="L161" s="31"/>
      <c r="M161" s="177" t="s">
        <v>1</v>
      </c>
      <c r="N161" s="178" t="s">
        <v>41</v>
      </c>
      <c r="P161" s="144">
        <f t="shared" ref="P161:P166" si="21">O161*H161</f>
        <v>0</v>
      </c>
      <c r="Q161" s="144">
        <v>0</v>
      </c>
      <c r="R161" s="144">
        <f t="shared" ref="R161:R166" si="22">Q161*H161</f>
        <v>0</v>
      </c>
      <c r="S161" s="144">
        <v>0</v>
      </c>
      <c r="T161" s="145">
        <f t="shared" ref="T161:T166" si="23">S161*H161</f>
        <v>0</v>
      </c>
      <c r="AR161" s="146" t="s">
        <v>720</v>
      </c>
      <c r="AT161" s="146" t="s">
        <v>294</v>
      </c>
      <c r="AU161" s="146" t="s">
        <v>86</v>
      </c>
      <c r="AY161" s="16" t="s">
        <v>223</v>
      </c>
      <c r="BE161" s="147">
        <f t="shared" ref="BE161:BE166" si="24">IF(N161="základní",J161,0)</f>
        <v>0</v>
      </c>
      <c r="BF161" s="147">
        <f t="shared" ref="BF161:BF166" si="25">IF(N161="snížená",J161,0)</f>
        <v>0</v>
      </c>
      <c r="BG161" s="147">
        <f t="shared" ref="BG161:BG166" si="26">IF(N161="zákl. přenesená",J161,0)</f>
        <v>0</v>
      </c>
      <c r="BH161" s="147">
        <f t="shared" ref="BH161:BH166" si="27">IF(N161="sníž. přenesená",J161,0)</f>
        <v>0</v>
      </c>
      <c r="BI161" s="147">
        <f t="shared" ref="BI161:BI166" si="28">IF(N161="nulová",J161,0)</f>
        <v>0</v>
      </c>
      <c r="BJ161" s="16" t="s">
        <v>84</v>
      </c>
      <c r="BK161" s="147">
        <f t="shared" ref="BK161:BK166" si="29">ROUND(I161*H161,2)</f>
        <v>0</v>
      </c>
      <c r="BL161" s="16" t="s">
        <v>720</v>
      </c>
      <c r="BM161" s="146" t="s">
        <v>2165</v>
      </c>
    </row>
    <row r="162" spans="2:65" s="1" customFormat="1" ht="24.2" customHeight="1">
      <c r="B162" s="31"/>
      <c r="C162" s="169" t="s">
        <v>539</v>
      </c>
      <c r="D162" s="169" t="s">
        <v>294</v>
      </c>
      <c r="E162" s="170" t="s">
        <v>2166</v>
      </c>
      <c r="F162" s="171" t="s">
        <v>2167</v>
      </c>
      <c r="G162" s="172" t="s">
        <v>251</v>
      </c>
      <c r="H162" s="173">
        <v>13</v>
      </c>
      <c r="I162" s="174"/>
      <c r="J162" s="175">
        <f t="shared" si="20"/>
        <v>0</v>
      </c>
      <c r="K162" s="176"/>
      <c r="L162" s="31"/>
      <c r="M162" s="177" t="s">
        <v>1</v>
      </c>
      <c r="N162" s="178" t="s">
        <v>41</v>
      </c>
      <c r="P162" s="144">
        <f t="shared" si="21"/>
        <v>0</v>
      </c>
      <c r="Q162" s="144">
        <v>0</v>
      </c>
      <c r="R162" s="144">
        <f t="shared" si="22"/>
        <v>0</v>
      </c>
      <c r="S162" s="144">
        <v>0</v>
      </c>
      <c r="T162" s="145">
        <f t="shared" si="23"/>
        <v>0</v>
      </c>
      <c r="AR162" s="146" t="s">
        <v>720</v>
      </c>
      <c r="AT162" s="146" t="s">
        <v>294</v>
      </c>
      <c r="AU162" s="146" t="s">
        <v>86</v>
      </c>
      <c r="AY162" s="16" t="s">
        <v>223</v>
      </c>
      <c r="BE162" s="147">
        <f t="shared" si="24"/>
        <v>0</v>
      </c>
      <c r="BF162" s="147">
        <f t="shared" si="25"/>
        <v>0</v>
      </c>
      <c r="BG162" s="147">
        <f t="shared" si="26"/>
        <v>0</v>
      </c>
      <c r="BH162" s="147">
        <f t="shared" si="27"/>
        <v>0</v>
      </c>
      <c r="BI162" s="147">
        <f t="shared" si="28"/>
        <v>0</v>
      </c>
      <c r="BJ162" s="16" t="s">
        <v>84</v>
      </c>
      <c r="BK162" s="147">
        <f t="shared" si="29"/>
        <v>0</v>
      </c>
      <c r="BL162" s="16" t="s">
        <v>720</v>
      </c>
      <c r="BM162" s="146" t="s">
        <v>2168</v>
      </c>
    </row>
    <row r="163" spans="2:65" s="1" customFormat="1" ht="24.2" customHeight="1">
      <c r="B163" s="31"/>
      <c r="C163" s="169" t="s">
        <v>543</v>
      </c>
      <c r="D163" s="169" t="s">
        <v>294</v>
      </c>
      <c r="E163" s="170" t="s">
        <v>2169</v>
      </c>
      <c r="F163" s="171" t="s">
        <v>2170</v>
      </c>
      <c r="G163" s="172" t="s">
        <v>251</v>
      </c>
      <c r="H163" s="173">
        <v>14</v>
      </c>
      <c r="I163" s="174"/>
      <c r="J163" s="175">
        <f t="shared" si="20"/>
        <v>0</v>
      </c>
      <c r="K163" s="176"/>
      <c r="L163" s="31"/>
      <c r="M163" s="177" t="s">
        <v>1</v>
      </c>
      <c r="N163" s="178" t="s">
        <v>41</v>
      </c>
      <c r="P163" s="144">
        <f t="shared" si="21"/>
        <v>0</v>
      </c>
      <c r="Q163" s="144">
        <v>0</v>
      </c>
      <c r="R163" s="144">
        <f t="shared" si="22"/>
        <v>0</v>
      </c>
      <c r="S163" s="144">
        <v>0</v>
      </c>
      <c r="T163" s="145">
        <f t="shared" si="23"/>
        <v>0</v>
      </c>
      <c r="AR163" s="146" t="s">
        <v>720</v>
      </c>
      <c r="AT163" s="146" t="s">
        <v>294</v>
      </c>
      <c r="AU163" s="146" t="s">
        <v>86</v>
      </c>
      <c r="AY163" s="16" t="s">
        <v>223</v>
      </c>
      <c r="BE163" s="147">
        <f t="shared" si="24"/>
        <v>0</v>
      </c>
      <c r="BF163" s="147">
        <f t="shared" si="25"/>
        <v>0</v>
      </c>
      <c r="BG163" s="147">
        <f t="shared" si="26"/>
        <v>0</v>
      </c>
      <c r="BH163" s="147">
        <f t="shared" si="27"/>
        <v>0</v>
      </c>
      <c r="BI163" s="147">
        <f t="shared" si="28"/>
        <v>0</v>
      </c>
      <c r="BJ163" s="16" t="s">
        <v>84</v>
      </c>
      <c r="BK163" s="147">
        <f t="shared" si="29"/>
        <v>0</v>
      </c>
      <c r="BL163" s="16" t="s">
        <v>720</v>
      </c>
      <c r="BM163" s="146" t="s">
        <v>2171</v>
      </c>
    </row>
    <row r="164" spans="2:65" s="1" customFormat="1" ht="16.5" customHeight="1">
      <c r="B164" s="31"/>
      <c r="C164" s="169" t="s">
        <v>551</v>
      </c>
      <c r="D164" s="169" t="s">
        <v>294</v>
      </c>
      <c r="E164" s="170" t="s">
        <v>2172</v>
      </c>
      <c r="F164" s="171" t="s">
        <v>2173</v>
      </c>
      <c r="G164" s="172" t="s">
        <v>251</v>
      </c>
      <c r="H164" s="173">
        <v>14</v>
      </c>
      <c r="I164" s="174"/>
      <c r="J164" s="175">
        <f t="shared" si="20"/>
        <v>0</v>
      </c>
      <c r="K164" s="176"/>
      <c r="L164" s="31"/>
      <c r="M164" s="177" t="s">
        <v>1</v>
      </c>
      <c r="N164" s="178" t="s">
        <v>41</v>
      </c>
      <c r="P164" s="144">
        <f t="shared" si="21"/>
        <v>0</v>
      </c>
      <c r="Q164" s="144">
        <v>0</v>
      </c>
      <c r="R164" s="144">
        <f t="shared" si="22"/>
        <v>0</v>
      </c>
      <c r="S164" s="144">
        <v>0</v>
      </c>
      <c r="T164" s="145">
        <f t="shared" si="23"/>
        <v>0</v>
      </c>
      <c r="AR164" s="146" t="s">
        <v>720</v>
      </c>
      <c r="AT164" s="146" t="s">
        <v>294</v>
      </c>
      <c r="AU164" s="146" t="s">
        <v>86</v>
      </c>
      <c r="AY164" s="16" t="s">
        <v>223</v>
      </c>
      <c r="BE164" s="147">
        <f t="shared" si="24"/>
        <v>0</v>
      </c>
      <c r="BF164" s="147">
        <f t="shared" si="25"/>
        <v>0</v>
      </c>
      <c r="BG164" s="147">
        <f t="shared" si="26"/>
        <v>0</v>
      </c>
      <c r="BH164" s="147">
        <f t="shared" si="27"/>
        <v>0</v>
      </c>
      <c r="BI164" s="147">
        <f t="shared" si="28"/>
        <v>0</v>
      </c>
      <c r="BJ164" s="16" t="s">
        <v>84</v>
      </c>
      <c r="BK164" s="147">
        <f t="shared" si="29"/>
        <v>0</v>
      </c>
      <c r="BL164" s="16" t="s">
        <v>720</v>
      </c>
      <c r="BM164" s="146" t="s">
        <v>2174</v>
      </c>
    </row>
    <row r="165" spans="2:65" s="1" customFormat="1" ht="16.5" customHeight="1">
      <c r="B165" s="31"/>
      <c r="C165" s="133" t="s">
        <v>557</v>
      </c>
      <c r="D165" s="133" t="s">
        <v>225</v>
      </c>
      <c r="E165" s="134" t="s">
        <v>2175</v>
      </c>
      <c r="F165" s="135" t="s">
        <v>2176</v>
      </c>
      <c r="G165" s="136" t="s">
        <v>251</v>
      </c>
      <c r="H165" s="137">
        <v>14</v>
      </c>
      <c r="I165" s="138"/>
      <c r="J165" s="139">
        <f t="shared" si="20"/>
        <v>0</v>
      </c>
      <c r="K165" s="140"/>
      <c r="L165" s="141"/>
      <c r="M165" s="142" t="s">
        <v>1</v>
      </c>
      <c r="N165" s="143" t="s">
        <v>41</v>
      </c>
      <c r="P165" s="144">
        <f t="shared" si="21"/>
        <v>0</v>
      </c>
      <c r="Q165" s="144">
        <v>0</v>
      </c>
      <c r="R165" s="144">
        <f t="shared" si="22"/>
        <v>0</v>
      </c>
      <c r="S165" s="144">
        <v>0</v>
      </c>
      <c r="T165" s="145">
        <f t="shared" si="23"/>
        <v>0</v>
      </c>
      <c r="AR165" s="146" t="s">
        <v>893</v>
      </c>
      <c r="AT165" s="146" t="s">
        <v>225</v>
      </c>
      <c r="AU165" s="146" t="s">
        <v>86</v>
      </c>
      <c r="AY165" s="16" t="s">
        <v>223</v>
      </c>
      <c r="BE165" s="147">
        <f t="shared" si="24"/>
        <v>0</v>
      </c>
      <c r="BF165" s="147">
        <f t="shared" si="25"/>
        <v>0</v>
      </c>
      <c r="BG165" s="147">
        <f t="shared" si="26"/>
        <v>0</v>
      </c>
      <c r="BH165" s="147">
        <f t="shared" si="27"/>
        <v>0</v>
      </c>
      <c r="BI165" s="147">
        <f t="shared" si="28"/>
        <v>0</v>
      </c>
      <c r="BJ165" s="16" t="s">
        <v>84</v>
      </c>
      <c r="BK165" s="147">
        <f t="shared" si="29"/>
        <v>0</v>
      </c>
      <c r="BL165" s="16" t="s">
        <v>720</v>
      </c>
      <c r="BM165" s="146" t="s">
        <v>2177</v>
      </c>
    </row>
    <row r="166" spans="2:65" s="1" customFormat="1" ht="33" customHeight="1">
      <c r="B166" s="31"/>
      <c r="C166" s="169" t="s">
        <v>336</v>
      </c>
      <c r="D166" s="169" t="s">
        <v>294</v>
      </c>
      <c r="E166" s="170" t="s">
        <v>2178</v>
      </c>
      <c r="F166" s="171" t="s">
        <v>2179</v>
      </c>
      <c r="G166" s="172" t="s">
        <v>196</v>
      </c>
      <c r="H166" s="173">
        <v>105</v>
      </c>
      <c r="I166" s="174"/>
      <c r="J166" s="175">
        <f t="shared" si="20"/>
        <v>0</v>
      </c>
      <c r="K166" s="176"/>
      <c r="L166" s="31"/>
      <c r="M166" s="177" t="s">
        <v>1</v>
      </c>
      <c r="N166" s="178" t="s">
        <v>41</v>
      </c>
      <c r="P166" s="144">
        <f t="shared" si="21"/>
        <v>0</v>
      </c>
      <c r="Q166" s="144">
        <v>0</v>
      </c>
      <c r="R166" s="144">
        <f t="shared" si="22"/>
        <v>0</v>
      </c>
      <c r="S166" s="144">
        <v>0</v>
      </c>
      <c r="T166" s="145">
        <f t="shared" si="23"/>
        <v>0</v>
      </c>
      <c r="AR166" s="146" t="s">
        <v>720</v>
      </c>
      <c r="AT166" s="146" t="s">
        <v>294</v>
      </c>
      <c r="AU166" s="146" t="s">
        <v>86</v>
      </c>
      <c r="AY166" s="16" t="s">
        <v>223</v>
      </c>
      <c r="BE166" s="147">
        <f t="shared" si="24"/>
        <v>0</v>
      </c>
      <c r="BF166" s="147">
        <f t="shared" si="25"/>
        <v>0</v>
      </c>
      <c r="BG166" s="147">
        <f t="shared" si="26"/>
        <v>0</v>
      </c>
      <c r="BH166" s="147">
        <f t="shared" si="27"/>
        <v>0</v>
      </c>
      <c r="BI166" s="147">
        <f t="shared" si="28"/>
        <v>0</v>
      </c>
      <c r="BJ166" s="16" t="s">
        <v>84</v>
      </c>
      <c r="BK166" s="147">
        <f t="shared" si="29"/>
        <v>0</v>
      </c>
      <c r="BL166" s="16" t="s">
        <v>720</v>
      </c>
      <c r="BM166" s="146" t="s">
        <v>2180</v>
      </c>
    </row>
    <row r="167" spans="2:65" s="13" customFormat="1" ht="11.25">
      <c r="B167" s="155"/>
      <c r="D167" s="149" t="s">
        <v>253</v>
      </c>
      <c r="E167" s="156" t="s">
        <v>2062</v>
      </c>
      <c r="F167" s="157" t="s">
        <v>2181</v>
      </c>
      <c r="H167" s="158">
        <v>105</v>
      </c>
      <c r="I167" s="159"/>
      <c r="L167" s="155"/>
      <c r="M167" s="160"/>
      <c r="T167" s="161"/>
      <c r="AT167" s="156" t="s">
        <v>253</v>
      </c>
      <c r="AU167" s="156" t="s">
        <v>86</v>
      </c>
      <c r="AV167" s="13" t="s">
        <v>86</v>
      </c>
      <c r="AW167" s="13" t="s">
        <v>32</v>
      </c>
      <c r="AX167" s="13" t="s">
        <v>84</v>
      </c>
      <c r="AY167" s="156" t="s">
        <v>223</v>
      </c>
    </row>
    <row r="168" spans="2:65" s="1" customFormat="1" ht="16.5" customHeight="1">
      <c r="B168" s="31"/>
      <c r="C168" s="133" t="s">
        <v>566</v>
      </c>
      <c r="D168" s="133" t="s">
        <v>225</v>
      </c>
      <c r="E168" s="134" t="s">
        <v>2182</v>
      </c>
      <c r="F168" s="135" t="s">
        <v>2183</v>
      </c>
      <c r="G168" s="136" t="s">
        <v>196</v>
      </c>
      <c r="H168" s="137">
        <v>110.25</v>
      </c>
      <c r="I168" s="138"/>
      <c r="J168" s="139">
        <f>ROUND(I168*H168,2)</f>
        <v>0</v>
      </c>
      <c r="K168" s="140"/>
      <c r="L168" s="141"/>
      <c r="M168" s="142" t="s">
        <v>1</v>
      </c>
      <c r="N168" s="143" t="s">
        <v>41</v>
      </c>
      <c r="P168" s="144">
        <f>O168*H168</f>
        <v>0</v>
      </c>
      <c r="Q168" s="144">
        <v>1.2E-4</v>
      </c>
      <c r="R168" s="144">
        <f>Q168*H168</f>
        <v>1.323E-2</v>
      </c>
      <c r="S168" s="144">
        <v>0</v>
      </c>
      <c r="T168" s="145">
        <f>S168*H168</f>
        <v>0</v>
      </c>
      <c r="AR168" s="146" t="s">
        <v>1063</v>
      </c>
      <c r="AT168" s="146" t="s">
        <v>225</v>
      </c>
      <c r="AU168" s="146" t="s">
        <v>86</v>
      </c>
      <c r="AY168" s="16" t="s">
        <v>223</v>
      </c>
      <c r="BE168" s="147">
        <f>IF(N168="základní",J168,0)</f>
        <v>0</v>
      </c>
      <c r="BF168" s="147">
        <f>IF(N168="snížená",J168,0)</f>
        <v>0</v>
      </c>
      <c r="BG168" s="147">
        <f>IF(N168="zákl. přenesená",J168,0)</f>
        <v>0</v>
      </c>
      <c r="BH168" s="147">
        <f>IF(N168="sníž. přenesená",J168,0)</f>
        <v>0</v>
      </c>
      <c r="BI168" s="147">
        <f>IF(N168="nulová",J168,0)</f>
        <v>0</v>
      </c>
      <c r="BJ168" s="16" t="s">
        <v>84</v>
      </c>
      <c r="BK168" s="147">
        <f>ROUND(I168*H168,2)</f>
        <v>0</v>
      </c>
      <c r="BL168" s="16" t="s">
        <v>1063</v>
      </c>
      <c r="BM168" s="146" t="s">
        <v>2184</v>
      </c>
    </row>
    <row r="169" spans="2:65" s="13" customFormat="1" ht="11.25">
      <c r="B169" s="155"/>
      <c r="D169" s="149" t="s">
        <v>253</v>
      </c>
      <c r="E169" s="156" t="s">
        <v>1</v>
      </c>
      <c r="F169" s="157" t="s">
        <v>2062</v>
      </c>
      <c r="H169" s="158">
        <v>105</v>
      </c>
      <c r="I169" s="159"/>
      <c r="L169" s="155"/>
      <c r="M169" s="160"/>
      <c r="T169" s="161"/>
      <c r="AT169" s="156" t="s">
        <v>253</v>
      </c>
      <c r="AU169" s="156" t="s">
        <v>86</v>
      </c>
      <c r="AV169" s="13" t="s">
        <v>86</v>
      </c>
      <c r="AW169" s="13" t="s">
        <v>32</v>
      </c>
      <c r="AX169" s="13" t="s">
        <v>84</v>
      </c>
      <c r="AY169" s="156" t="s">
        <v>223</v>
      </c>
    </row>
    <row r="170" spans="2:65" s="13" customFormat="1" ht="11.25">
      <c r="B170" s="155"/>
      <c r="D170" s="149" t="s">
        <v>253</v>
      </c>
      <c r="F170" s="157" t="s">
        <v>2185</v>
      </c>
      <c r="H170" s="158">
        <v>110.25</v>
      </c>
      <c r="I170" s="159"/>
      <c r="L170" s="155"/>
      <c r="M170" s="160"/>
      <c r="T170" s="161"/>
      <c r="AT170" s="156" t="s">
        <v>253</v>
      </c>
      <c r="AU170" s="156" t="s">
        <v>86</v>
      </c>
      <c r="AV170" s="13" t="s">
        <v>86</v>
      </c>
      <c r="AW170" s="13" t="s">
        <v>4</v>
      </c>
      <c r="AX170" s="13" t="s">
        <v>84</v>
      </c>
      <c r="AY170" s="156" t="s">
        <v>223</v>
      </c>
    </row>
    <row r="171" spans="2:65" s="1" customFormat="1" ht="24.2" customHeight="1">
      <c r="B171" s="31"/>
      <c r="C171" s="133" t="s">
        <v>571</v>
      </c>
      <c r="D171" s="133" t="s">
        <v>225</v>
      </c>
      <c r="E171" s="134" t="s">
        <v>2186</v>
      </c>
      <c r="F171" s="135" t="s">
        <v>2187</v>
      </c>
      <c r="G171" s="136" t="s">
        <v>196</v>
      </c>
      <c r="H171" s="137">
        <v>170.1</v>
      </c>
      <c r="I171" s="138"/>
      <c r="J171" s="139">
        <f>ROUND(I171*H171,2)</f>
        <v>0</v>
      </c>
      <c r="K171" s="140"/>
      <c r="L171" s="141"/>
      <c r="M171" s="142" t="s">
        <v>1</v>
      </c>
      <c r="N171" s="143" t="s">
        <v>41</v>
      </c>
      <c r="P171" s="144">
        <f>O171*H171</f>
        <v>0</v>
      </c>
      <c r="Q171" s="144">
        <v>1.7000000000000001E-4</v>
      </c>
      <c r="R171" s="144">
        <f>Q171*H171</f>
        <v>2.8917000000000002E-2</v>
      </c>
      <c r="S171" s="144">
        <v>0</v>
      </c>
      <c r="T171" s="145">
        <f>S171*H171</f>
        <v>0</v>
      </c>
      <c r="AR171" s="146" t="s">
        <v>1063</v>
      </c>
      <c r="AT171" s="146" t="s">
        <v>225</v>
      </c>
      <c r="AU171" s="146" t="s">
        <v>86</v>
      </c>
      <c r="AY171" s="16" t="s">
        <v>223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6" t="s">
        <v>84</v>
      </c>
      <c r="BK171" s="147">
        <f>ROUND(I171*H171,2)</f>
        <v>0</v>
      </c>
      <c r="BL171" s="16" t="s">
        <v>1063</v>
      </c>
      <c r="BM171" s="146" t="s">
        <v>2188</v>
      </c>
    </row>
    <row r="172" spans="2:65" s="13" customFormat="1" ht="11.25">
      <c r="B172" s="155"/>
      <c r="D172" s="149" t="s">
        <v>253</v>
      </c>
      <c r="E172" s="156" t="s">
        <v>1</v>
      </c>
      <c r="F172" s="157" t="s">
        <v>2065</v>
      </c>
      <c r="H172" s="158">
        <v>162</v>
      </c>
      <c r="I172" s="159"/>
      <c r="L172" s="155"/>
      <c r="M172" s="160"/>
      <c r="T172" s="161"/>
      <c r="AT172" s="156" t="s">
        <v>253</v>
      </c>
      <c r="AU172" s="156" t="s">
        <v>86</v>
      </c>
      <c r="AV172" s="13" t="s">
        <v>86</v>
      </c>
      <c r="AW172" s="13" t="s">
        <v>32</v>
      </c>
      <c r="AX172" s="13" t="s">
        <v>84</v>
      </c>
      <c r="AY172" s="156" t="s">
        <v>223</v>
      </c>
    </row>
    <row r="173" spans="2:65" s="13" customFormat="1" ht="11.25">
      <c r="B173" s="155"/>
      <c r="D173" s="149" t="s">
        <v>253</v>
      </c>
      <c r="F173" s="157" t="s">
        <v>2189</v>
      </c>
      <c r="H173" s="158">
        <v>170.1</v>
      </c>
      <c r="I173" s="159"/>
      <c r="L173" s="155"/>
      <c r="M173" s="160"/>
      <c r="T173" s="161"/>
      <c r="AT173" s="156" t="s">
        <v>253</v>
      </c>
      <c r="AU173" s="156" t="s">
        <v>86</v>
      </c>
      <c r="AV173" s="13" t="s">
        <v>86</v>
      </c>
      <c r="AW173" s="13" t="s">
        <v>4</v>
      </c>
      <c r="AX173" s="13" t="s">
        <v>84</v>
      </c>
      <c r="AY173" s="156" t="s">
        <v>223</v>
      </c>
    </row>
    <row r="174" spans="2:65" s="1" customFormat="1" ht="37.9" customHeight="1">
      <c r="B174" s="31"/>
      <c r="C174" s="169" t="s">
        <v>576</v>
      </c>
      <c r="D174" s="169" t="s">
        <v>294</v>
      </c>
      <c r="E174" s="170" t="s">
        <v>2190</v>
      </c>
      <c r="F174" s="171" t="s">
        <v>2191</v>
      </c>
      <c r="G174" s="172" t="s">
        <v>196</v>
      </c>
      <c r="H174" s="173">
        <v>162</v>
      </c>
      <c r="I174" s="174"/>
      <c r="J174" s="175">
        <f>ROUND(I174*H174,2)</f>
        <v>0</v>
      </c>
      <c r="K174" s="176"/>
      <c r="L174" s="31"/>
      <c r="M174" s="177" t="s">
        <v>1</v>
      </c>
      <c r="N174" s="178" t="s">
        <v>41</v>
      </c>
      <c r="P174" s="144">
        <f>O174*H174</f>
        <v>0</v>
      </c>
      <c r="Q174" s="144">
        <v>0</v>
      </c>
      <c r="R174" s="144">
        <f>Q174*H174</f>
        <v>0</v>
      </c>
      <c r="S174" s="144">
        <v>0</v>
      </c>
      <c r="T174" s="145">
        <f>S174*H174</f>
        <v>0</v>
      </c>
      <c r="AR174" s="146" t="s">
        <v>720</v>
      </c>
      <c r="AT174" s="146" t="s">
        <v>294</v>
      </c>
      <c r="AU174" s="146" t="s">
        <v>86</v>
      </c>
      <c r="AY174" s="16" t="s">
        <v>223</v>
      </c>
      <c r="BE174" s="147">
        <f>IF(N174="základní",J174,0)</f>
        <v>0</v>
      </c>
      <c r="BF174" s="147">
        <f>IF(N174="snížená",J174,0)</f>
        <v>0</v>
      </c>
      <c r="BG174" s="147">
        <f>IF(N174="zákl. přenesená",J174,0)</f>
        <v>0</v>
      </c>
      <c r="BH174" s="147">
        <f>IF(N174="sníž. přenesená",J174,0)</f>
        <v>0</v>
      </c>
      <c r="BI174" s="147">
        <f>IF(N174="nulová",J174,0)</f>
        <v>0</v>
      </c>
      <c r="BJ174" s="16" t="s">
        <v>84</v>
      </c>
      <c r="BK174" s="147">
        <f>ROUND(I174*H174,2)</f>
        <v>0</v>
      </c>
      <c r="BL174" s="16" t="s">
        <v>720</v>
      </c>
      <c r="BM174" s="146" t="s">
        <v>2192</v>
      </c>
    </row>
    <row r="175" spans="2:65" s="13" customFormat="1" ht="11.25">
      <c r="B175" s="155"/>
      <c r="D175" s="149" t="s">
        <v>253</v>
      </c>
      <c r="E175" s="156" t="s">
        <v>1</v>
      </c>
      <c r="F175" s="157" t="s">
        <v>2193</v>
      </c>
      <c r="H175" s="158">
        <v>120</v>
      </c>
      <c r="I175" s="159"/>
      <c r="L175" s="155"/>
      <c r="M175" s="160"/>
      <c r="T175" s="161"/>
      <c r="AT175" s="156" t="s">
        <v>253</v>
      </c>
      <c r="AU175" s="156" t="s">
        <v>86</v>
      </c>
      <c r="AV175" s="13" t="s">
        <v>86</v>
      </c>
      <c r="AW175" s="13" t="s">
        <v>32</v>
      </c>
      <c r="AX175" s="13" t="s">
        <v>76</v>
      </c>
      <c r="AY175" s="156" t="s">
        <v>223</v>
      </c>
    </row>
    <row r="176" spans="2:65" s="13" customFormat="1" ht="11.25">
      <c r="B176" s="155"/>
      <c r="D176" s="149" t="s">
        <v>253</v>
      </c>
      <c r="E176" s="156" t="s">
        <v>1</v>
      </c>
      <c r="F176" s="157" t="s">
        <v>2194</v>
      </c>
      <c r="H176" s="158">
        <v>14</v>
      </c>
      <c r="I176" s="159"/>
      <c r="L176" s="155"/>
      <c r="M176" s="160"/>
      <c r="T176" s="161"/>
      <c r="AT176" s="156" t="s">
        <v>253</v>
      </c>
      <c r="AU176" s="156" t="s">
        <v>86</v>
      </c>
      <c r="AV176" s="13" t="s">
        <v>86</v>
      </c>
      <c r="AW176" s="13" t="s">
        <v>32</v>
      </c>
      <c r="AX176" s="13" t="s">
        <v>76</v>
      </c>
      <c r="AY176" s="156" t="s">
        <v>223</v>
      </c>
    </row>
    <row r="177" spans="2:65" s="12" customFormat="1" ht="11.25">
      <c r="B177" s="148"/>
      <c r="D177" s="149" t="s">
        <v>253</v>
      </c>
      <c r="E177" s="150" t="s">
        <v>1</v>
      </c>
      <c r="F177" s="151" t="s">
        <v>2195</v>
      </c>
      <c r="H177" s="150" t="s">
        <v>1</v>
      </c>
      <c r="I177" s="152"/>
      <c r="L177" s="148"/>
      <c r="M177" s="153"/>
      <c r="T177" s="154"/>
      <c r="AT177" s="150" t="s">
        <v>253</v>
      </c>
      <c r="AU177" s="150" t="s">
        <v>86</v>
      </c>
      <c r="AV177" s="12" t="s">
        <v>84</v>
      </c>
      <c r="AW177" s="12" t="s">
        <v>32</v>
      </c>
      <c r="AX177" s="12" t="s">
        <v>76</v>
      </c>
      <c r="AY177" s="150" t="s">
        <v>223</v>
      </c>
    </row>
    <row r="178" spans="2:65" s="13" customFormat="1" ht="11.25">
      <c r="B178" s="155"/>
      <c r="D178" s="149" t="s">
        <v>253</v>
      </c>
      <c r="E178" s="156" t="s">
        <v>1</v>
      </c>
      <c r="F178" s="157" t="s">
        <v>2196</v>
      </c>
      <c r="H178" s="158">
        <v>28</v>
      </c>
      <c r="I178" s="159"/>
      <c r="L178" s="155"/>
      <c r="M178" s="160"/>
      <c r="T178" s="161"/>
      <c r="AT178" s="156" t="s">
        <v>253</v>
      </c>
      <c r="AU178" s="156" t="s">
        <v>86</v>
      </c>
      <c r="AV178" s="13" t="s">
        <v>86</v>
      </c>
      <c r="AW178" s="13" t="s">
        <v>32</v>
      </c>
      <c r="AX178" s="13" t="s">
        <v>76</v>
      </c>
      <c r="AY178" s="156" t="s">
        <v>223</v>
      </c>
    </row>
    <row r="179" spans="2:65" s="14" customFormat="1" ht="11.25">
      <c r="B179" s="162"/>
      <c r="D179" s="149" t="s">
        <v>253</v>
      </c>
      <c r="E179" s="163" t="s">
        <v>2065</v>
      </c>
      <c r="F179" s="164" t="s">
        <v>258</v>
      </c>
      <c r="H179" s="165">
        <v>162</v>
      </c>
      <c r="I179" s="166"/>
      <c r="L179" s="162"/>
      <c r="M179" s="167"/>
      <c r="T179" s="168"/>
      <c r="AT179" s="163" t="s">
        <v>253</v>
      </c>
      <c r="AU179" s="163" t="s">
        <v>86</v>
      </c>
      <c r="AV179" s="14" t="s">
        <v>229</v>
      </c>
      <c r="AW179" s="14" t="s">
        <v>32</v>
      </c>
      <c r="AX179" s="14" t="s">
        <v>84</v>
      </c>
      <c r="AY179" s="163" t="s">
        <v>223</v>
      </c>
    </row>
    <row r="180" spans="2:65" s="1" customFormat="1" ht="24.2" customHeight="1">
      <c r="B180" s="31"/>
      <c r="C180" s="169" t="s">
        <v>584</v>
      </c>
      <c r="D180" s="169" t="s">
        <v>294</v>
      </c>
      <c r="E180" s="170" t="s">
        <v>2197</v>
      </c>
      <c r="F180" s="171" t="s">
        <v>2198</v>
      </c>
      <c r="G180" s="172" t="s">
        <v>196</v>
      </c>
      <c r="H180" s="173">
        <v>482</v>
      </c>
      <c r="I180" s="174"/>
      <c r="J180" s="175">
        <f>ROUND(I180*H180,2)</f>
        <v>0</v>
      </c>
      <c r="K180" s="176"/>
      <c r="L180" s="31"/>
      <c r="M180" s="177" t="s">
        <v>1</v>
      </c>
      <c r="N180" s="178" t="s">
        <v>41</v>
      </c>
      <c r="P180" s="144">
        <f>O180*H180</f>
        <v>0</v>
      </c>
      <c r="Q180" s="144">
        <v>0</v>
      </c>
      <c r="R180" s="144">
        <f>Q180*H180</f>
        <v>0</v>
      </c>
      <c r="S180" s="144">
        <v>0</v>
      </c>
      <c r="T180" s="145">
        <f>S180*H180</f>
        <v>0</v>
      </c>
      <c r="AR180" s="146" t="s">
        <v>720</v>
      </c>
      <c r="AT180" s="146" t="s">
        <v>294</v>
      </c>
      <c r="AU180" s="146" t="s">
        <v>86</v>
      </c>
      <c r="AY180" s="16" t="s">
        <v>223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6" t="s">
        <v>84</v>
      </c>
      <c r="BK180" s="147">
        <f>ROUND(I180*H180,2)</f>
        <v>0</v>
      </c>
      <c r="BL180" s="16" t="s">
        <v>720</v>
      </c>
      <c r="BM180" s="146" t="s">
        <v>2199</v>
      </c>
    </row>
    <row r="181" spans="2:65" s="13" customFormat="1" ht="11.25">
      <c r="B181" s="155"/>
      <c r="D181" s="149" t="s">
        <v>253</v>
      </c>
      <c r="E181" s="156" t="s">
        <v>1</v>
      </c>
      <c r="F181" s="157" t="s">
        <v>2063</v>
      </c>
      <c r="H181" s="158">
        <v>482</v>
      </c>
      <c r="I181" s="159"/>
      <c r="L181" s="155"/>
      <c r="M181" s="160"/>
      <c r="T181" s="161"/>
      <c r="AT181" s="156" t="s">
        <v>253</v>
      </c>
      <c r="AU181" s="156" t="s">
        <v>86</v>
      </c>
      <c r="AV181" s="13" t="s">
        <v>86</v>
      </c>
      <c r="AW181" s="13" t="s">
        <v>32</v>
      </c>
      <c r="AX181" s="13" t="s">
        <v>84</v>
      </c>
      <c r="AY181" s="156" t="s">
        <v>223</v>
      </c>
    </row>
    <row r="182" spans="2:65" s="1" customFormat="1" ht="16.5" customHeight="1">
      <c r="B182" s="31"/>
      <c r="C182" s="133" t="s">
        <v>590</v>
      </c>
      <c r="D182" s="133" t="s">
        <v>225</v>
      </c>
      <c r="E182" s="134" t="s">
        <v>2200</v>
      </c>
      <c r="F182" s="135" t="s">
        <v>2201</v>
      </c>
      <c r="G182" s="136" t="s">
        <v>196</v>
      </c>
      <c r="H182" s="137">
        <v>506.1</v>
      </c>
      <c r="I182" s="138"/>
      <c r="J182" s="139">
        <f>ROUND(I182*H182,2)</f>
        <v>0</v>
      </c>
      <c r="K182" s="140"/>
      <c r="L182" s="141"/>
      <c r="M182" s="142" t="s">
        <v>1</v>
      </c>
      <c r="N182" s="143" t="s">
        <v>41</v>
      </c>
      <c r="P182" s="144">
        <f>O182*H182</f>
        <v>0</v>
      </c>
      <c r="Q182" s="144">
        <v>6.3000000000000003E-4</v>
      </c>
      <c r="R182" s="144">
        <f>Q182*H182</f>
        <v>0.31884300000000004</v>
      </c>
      <c r="S182" s="144">
        <v>0</v>
      </c>
      <c r="T182" s="145">
        <f>S182*H182</f>
        <v>0</v>
      </c>
      <c r="AR182" s="146" t="s">
        <v>1063</v>
      </c>
      <c r="AT182" s="146" t="s">
        <v>225</v>
      </c>
      <c r="AU182" s="146" t="s">
        <v>86</v>
      </c>
      <c r="AY182" s="16" t="s">
        <v>223</v>
      </c>
      <c r="BE182" s="147">
        <f>IF(N182="základní",J182,0)</f>
        <v>0</v>
      </c>
      <c r="BF182" s="147">
        <f>IF(N182="snížená",J182,0)</f>
        <v>0</v>
      </c>
      <c r="BG182" s="147">
        <f>IF(N182="zákl. přenesená",J182,0)</f>
        <v>0</v>
      </c>
      <c r="BH182" s="147">
        <f>IF(N182="sníž. přenesená",J182,0)</f>
        <v>0</v>
      </c>
      <c r="BI182" s="147">
        <f>IF(N182="nulová",J182,0)</f>
        <v>0</v>
      </c>
      <c r="BJ182" s="16" t="s">
        <v>84</v>
      </c>
      <c r="BK182" s="147">
        <f>ROUND(I182*H182,2)</f>
        <v>0</v>
      </c>
      <c r="BL182" s="16" t="s">
        <v>1063</v>
      </c>
      <c r="BM182" s="146" t="s">
        <v>2202</v>
      </c>
    </row>
    <row r="183" spans="2:65" s="12" customFormat="1" ht="11.25">
      <c r="B183" s="148"/>
      <c r="D183" s="149" t="s">
        <v>253</v>
      </c>
      <c r="E183" s="150" t="s">
        <v>1</v>
      </c>
      <c r="F183" s="151" t="s">
        <v>2203</v>
      </c>
      <c r="H183" s="150" t="s">
        <v>1</v>
      </c>
      <c r="I183" s="152"/>
      <c r="L183" s="148"/>
      <c r="M183" s="153"/>
      <c r="T183" s="154"/>
      <c r="AT183" s="150" t="s">
        <v>253</v>
      </c>
      <c r="AU183" s="150" t="s">
        <v>86</v>
      </c>
      <c r="AV183" s="12" t="s">
        <v>84</v>
      </c>
      <c r="AW183" s="12" t="s">
        <v>32</v>
      </c>
      <c r="AX183" s="12" t="s">
        <v>76</v>
      </c>
      <c r="AY183" s="150" t="s">
        <v>223</v>
      </c>
    </row>
    <row r="184" spans="2:65" s="13" customFormat="1" ht="22.5">
      <c r="B184" s="155"/>
      <c r="D184" s="149" t="s">
        <v>253</v>
      </c>
      <c r="E184" s="156" t="s">
        <v>2066</v>
      </c>
      <c r="F184" s="157" t="s">
        <v>2204</v>
      </c>
      <c r="H184" s="158">
        <v>415.1</v>
      </c>
      <c r="I184" s="159"/>
      <c r="L184" s="155"/>
      <c r="M184" s="160"/>
      <c r="T184" s="161"/>
      <c r="AT184" s="156" t="s">
        <v>253</v>
      </c>
      <c r="AU184" s="156" t="s">
        <v>86</v>
      </c>
      <c r="AV184" s="13" t="s">
        <v>86</v>
      </c>
      <c r="AW184" s="13" t="s">
        <v>32</v>
      </c>
      <c r="AX184" s="13" t="s">
        <v>76</v>
      </c>
      <c r="AY184" s="156" t="s">
        <v>223</v>
      </c>
    </row>
    <row r="185" spans="2:65" s="13" customFormat="1" ht="11.25">
      <c r="B185" s="155"/>
      <c r="D185" s="149" t="s">
        <v>253</v>
      </c>
      <c r="E185" s="156" t="s">
        <v>1</v>
      </c>
      <c r="F185" s="157" t="s">
        <v>2205</v>
      </c>
      <c r="H185" s="158">
        <v>38.9</v>
      </c>
      <c r="I185" s="159"/>
      <c r="L185" s="155"/>
      <c r="M185" s="160"/>
      <c r="T185" s="161"/>
      <c r="AT185" s="156" t="s">
        <v>253</v>
      </c>
      <c r="AU185" s="156" t="s">
        <v>86</v>
      </c>
      <c r="AV185" s="13" t="s">
        <v>86</v>
      </c>
      <c r="AW185" s="13" t="s">
        <v>32</v>
      </c>
      <c r="AX185" s="13" t="s">
        <v>76</v>
      </c>
      <c r="AY185" s="156" t="s">
        <v>223</v>
      </c>
    </row>
    <row r="186" spans="2:65" s="12" customFormat="1" ht="11.25">
      <c r="B186" s="148"/>
      <c r="D186" s="149" t="s">
        <v>253</v>
      </c>
      <c r="E186" s="150" t="s">
        <v>1</v>
      </c>
      <c r="F186" s="151" t="s">
        <v>2206</v>
      </c>
      <c r="H186" s="150" t="s">
        <v>1</v>
      </c>
      <c r="I186" s="152"/>
      <c r="L186" s="148"/>
      <c r="M186" s="153"/>
      <c r="T186" s="154"/>
      <c r="AT186" s="150" t="s">
        <v>253</v>
      </c>
      <c r="AU186" s="150" t="s">
        <v>86</v>
      </c>
      <c r="AV186" s="12" t="s">
        <v>84</v>
      </c>
      <c r="AW186" s="12" t="s">
        <v>32</v>
      </c>
      <c r="AX186" s="12" t="s">
        <v>76</v>
      </c>
      <c r="AY186" s="150" t="s">
        <v>223</v>
      </c>
    </row>
    <row r="187" spans="2:65" s="13" customFormat="1" ht="11.25">
      <c r="B187" s="155"/>
      <c r="D187" s="149" t="s">
        <v>253</v>
      </c>
      <c r="E187" s="156" t="s">
        <v>1</v>
      </c>
      <c r="F187" s="157" t="s">
        <v>2207</v>
      </c>
      <c r="H187" s="158">
        <v>28</v>
      </c>
      <c r="I187" s="159"/>
      <c r="L187" s="155"/>
      <c r="M187" s="160"/>
      <c r="T187" s="161"/>
      <c r="AT187" s="156" t="s">
        <v>253</v>
      </c>
      <c r="AU187" s="156" t="s">
        <v>86</v>
      </c>
      <c r="AV187" s="13" t="s">
        <v>86</v>
      </c>
      <c r="AW187" s="13" t="s">
        <v>32</v>
      </c>
      <c r="AX187" s="13" t="s">
        <v>76</v>
      </c>
      <c r="AY187" s="156" t="s">
        <v>223</v>
      </c>
    </row>
    <row r="188" spans="2:65" s="14" customFormat="1" ht="11.25">
      <c r="B188" s="162"/>
      <c r="D188" s="149" t="s">
        <v>253</v>
      </c>
      <c r="E188" s="163" t="s">
        <v>2063</v>
      </c>
      <c r="F188" s="164" t="s">
        <v>258</v>
      </c>
      <c r="H188" s="165">
        <v>482</v>
      </c>
      <c r="I188" s="166"/>
      <c r="L188" s="162"/>
      <c r="M188" s="167"/>
      <c r="T188" s="168"/>
      <c r="AT188" s="163" t="s">
        <v>253</v>
      </c>
      <c r="AU188" s="163" t="s">
        <v>86</v>
      </c>
      <c r="AV188" s="14" t="s">
        <v>229</v>
      </c>
      <c r="AW188" s="14" t="s">
        <v>32</v>
      </c>
      <c r="AX188" s="14" t="s">
        <v>84</v>
      </c>
      <c r="AY188" s="163" t="s">
        <v>223</v>
      </c>
    </row>
    <row r="189" spans="2:65" s="13" customFormat="1" ht="11.25">
      <c r="B189" s="155"/>
      <c r="D189" s="149" t="s">
        <v>253</v>
      </c>
      <c r="F189" s="157" t="s">
        <v>2208</v>
      </c>
      <c r="H189" s="158">
        <v>506.1</v>
      </c>
      <c r="I189" s="159"/>
      <c r="L189" s="155"/>
      <c r="M189" s="160"/>
      <c r="T189" s="161"/>
      <c r="AT189" s="156" t="s">
        <v>253</v>
      </c>
      <c r="AU189" s="156" t="s">
        <v>86</v>
      </c>
      <c r="AV189" s="13" t="s">
        <v>86</v>
      </c>
      <c r="AW189" s="13" t="s">
        <v>4</v>
      </c>
      <c r="AX189" s="13" t="s">
        <v>84</v>
      </c>
      <c r="AY189" s="156" t="s">
        <v>223</v>
      </c>
    </row>
    <row r="190" spans="2:65" s="1" customFormat="1" ht="24.2" customHeight="1">
      <c r="B190" s="31"/>
      <c r="C190" s="169" t="s">
        <v>595</v>
      </c>
      <c r="D190" s="169" t="s">
        <v>294</v>
      </c>
      <c r="E190" s="170" t="s">
        <v>2209</v>
      </c>
      <c r="F190" s="171" t="s">
        <v>2210</v>
      </c>
      <c r="G190" s="172" t="s">
        <v>251</v>
      </c>
      <c r="H190" s="173">
        <v>22</v>
      </c>
      <c r="I190" s="174"/>
      <c r="J190" s="175">
        <f>ROUND(I190*H190,2)</f>
        <v>0</v>
      </c>
      <c r="K190" s="176"/>
      <c r="L190" s="31"/>
      <c r="M190" s="177" t="s">
        <v>1</v>
      </c>
      <c r="N190" s="178" t="s">
        <v>41</v>
      </c>
      <c r="P190" s="144">
        <f>O190*H190</f>
        <v>0</v>
      </c>
      <c r="Q190" s="144">
        <v>0</v>
      </c>
      <c r="R190" s="144">
        <f>Q190*H190</f>
        <v>0</v>
      </c>
      <c r="S190" s="144">
        <v>0</v>
      </c>
      <c r="T190" s="145">
        <f>S190*H190</f>
        <v>0</v>
      </c>
      <c r="AR190" s="146" t="s">
        <v>720</v>
      </c>
      <c r="AT190" s="146" t="s">
        <v>294</v>
      </c>
      <c r="AU190" s="146" t="s">
        <v>86</v>
      </c>
      <c r="AY190" s="16" t="s">
        <v>223</v>
      </c>
      <c r="BE190" s="147">
        <f>IF(N190="základní",J190,0)</f>
        <v>0</v>
      </c>
      <c r="BF190" s="147">
        <f>IF(N190="snížená",J190,0)</f>
        <v>0</v>
      </c>
      <c r="BG190" s="147">
        <f>IF(N190="zákl. přenesená",J190,0)</f>
        <v>0</v>
      </c>
      <c r="BH190" s="147">
        <f>IF(N190="sníž. přenesená",J190,0)</f>
        <v>0</v>
      </c>
      <c r="BI190" s="147">
        <f>IF(N190="nulová",J190,0)</f>
        <v>0</v>
      </c>
      <c r="BJ190" s="16" t="s">
        <v>84</v>
      </c>
      <c r="BK190" s="147">
        <f>ROUND(I190*H190,2)</f>
        <v>0</v>
      </c>
      <c r="BL190" s="16" t="s">
        <v>720</v>
      </c>
      <c r="BM190" s="146" t="s">
        <v>2211</v>
      </c>
    </row>
    <row r="191" spans="2:65" s="1" customFormat="1" ht="16.5" customHeight="1">
      <c r="B191" s="31"/>
      <c r="C191" s="169" t="s">
        <v>600</v>
      </c>
      <c r="D191" s="169" t="s">
        <v>294</v>
      </c>
      <c r="E191" s="170" t="s">
        <v>2212</v>
      </c>
      <c r="F191" s="171" t="s">
        <v>2213</v>
      </c>
      <c r="G191" s="172" t="s">
        <v>251</v>
      </c>
      <c r="H191" s="173">
        <v>21</v>
      </c>
      <c r="I191" s="174"/>
      <c r="J191" s="175">
        <f>ROUND(I191*H191,2)</f>
        <v>0</v>
      </c>
      <c r="K191" s="176"/>
      <c r="L191" s="31"/>
      <c r="M191" s="177" t="s">
        <v>1</v>
      </c>
      <c r="N191" s="178" t="s">
        <v>41</v>
      </c>
      <c r="P191" s="144">
        <f>O191*H191</f>
        <v>0</v>
      </c>
      <c r="Q191" s="144">
        <v>0</v>
      </c>
      <c r="R191" s="144">
        <f>Q191*H191</f>
        <v>0</v>
      </c>
      <c r="S191" s="144">
        <v>0</v>
      </c>
      <c r="T191" s="145">
        <f>S191*H191</f>
        <v>0</v>
      </c>
      <c r="AR191" s="146" t="s">
        <v>720</v>
      </c>
      <c r="AT191" s="146" t="s">
        <v>294</v>
      </c>
      <c r="AU191" s="146" t="s">
        <v>86</v>
      </c>
      <c r="AY191" s="16" t="s">
        <v>223</v>
      </c>
      <c r="BE191" s="147">
        <f>IF(N191="základní",J191,0)</f>
        <v>0</v>
      </c>
      <c r="BF191" s="147">
        <f>IF(N191="snížená",J191,0)</f>
        <v>0</v>
      </c>
      <c r="BG191" s="147">
        <f>IF(N191="zákl. přenesená",J191,0)</f>
        <v>0</v>
      </c>
      <c r="BH191" s="147">
        <f>IF(N191="sníž. přenesená",J191,0)</f>
        <v>0</v>
      </c>
      <c r="BI191" s="147">
        <f>IF(N191="nulová",J191,0)</f>
        <v>0</v>
      </c>
      <c r="BJ191" s="16" t="s">
        <v>84</v>
      </c>
      <c r="BK191" s="147">
        <f>ROUND(I191*H191,2)</f>
        <v>0</v>
      </c>
      <c r="BL191" s="16" t="s">
        <v>720</v>
      </c>
      <c r="BM191" s="146" t="s">
        <v>2214</v>
      </c>
    </row>
    <row r="192" spans="2:65" s="1" customFormat="1" ht="16.5" customHeight="1">
      <c r="B192" s="31"/>
      <c r="C192" s="169" t="s">
        <v>605</v>
      </c>
      <c r="D192" s="169" t="s">
        <v>294</v>
      </c>
      <c r="E192" s="170" t="s">
        <v>2215</v>
      </c>
      <c r="F192" s="171" t="s">
        <v>2216</v>
      </c>
      <c r="G192" s="172" t="s">
        <v>251</v>
      </c>
      <c r="H192" s="173">
        <v>21</v>
      </c>
      <c r="I192" s="174"/>
      <c r="J192" s="175">
        <f>ROUND(I192*H192,2)</f>
        <v>0</v>
      </c>
      <c r="K192" s="176"/>
      <c r="L192" s="31"/>
      <c r="M192" s="177" t="s">
        <v>1</v>
      </c>
      <c r="N192" s="178" t="s">
        <v>41</v>
      </c>
      <c r="P192" s="144">
        <f>O192*H192</f>
        <v>0</v>
      </c>
      <c r="Q192" s="144">
        <v>0</v>
      </c>
      <c r="R192" s="144">
        <f>Q192*H192</f>
        <v>0</v>
      </c>
      <c r="S192" s="144">
        <v>0</v>
      </c>
      <c r="T192" s="145">
        <f>S192*H192</f>
        <v>0</v>
      </c>
      <c r="AR192" s="146" t="s">
        <v>720</v>
      </c>
      <c r="AT192" s="146" t="s">
        <v>294</v>
      </c>
      <c r="AU192" s="146" t="s">
        <v>86</v>
      </c>
      <c r="AY192" s="16" t="s">
        <v>223</v>
      </c>
      <c r="BE192" s="147">
        <f>IF(N192="základní",J192,0)</f>
        <v>0</v>
      </c>
      <c r="BF192" s="147">
        <f>IF(N192="snížená",J192,0)</f>
        <v>0</v>
      </c>
      <c r="BG192" s="147">
        <f>IF(N192="zákl. přenesená",J192,0)</f>
        <v>0</v>
      </c>
      <c r="BH192" s="147">
        <f>IF(N192="sníž. přenesená",J192,0)</f>
        <v>0</v>
      </c>
      <c r="BI192" s="147">
        <f>IF(N192="nulová",J192,0)</f>
        <v>0</v>
      </c>
      <c r="BJ192" s="16" t="s">
        <v>84</v>
      </c>
      <c r="BK192" s="147">
        <f>ROUND(I192*H192,2)</f>
        <v>0</v>
      </c>
      <c r="BL192" s="16" t="s">
        <v>720</v>
      </c>
      <c r="BM192" s="146" t="s">
        <v>2217</v>
      </c>
    </row>
    <row r="193" spans="2:65" s="1" customFormat="1" ht="21.75" customHeight="1">
      <c r="B193" s="31"/>
      <c r="C193" s="169" t="s">
        <v>609</v>
      </c>
      <c r="D193" s="169" t="s">
        <v>294</v>
      </c>
      <c r="E193" s="170" t="s">
        <v>2218</v>
      </c>
      <c r="F193" s="171" t="s">
        <v>2219</v>
      </c>
      <c r="G193" s="172" t="s">
        <v>251</v>
      </c>
      <c r="H193" s="173">
        <v>21</v>
      </c>
      <c r="I193" s="174"/>
      <c r="J193" s="175">
        <f>ROUND(I193*H193,2)</f>
        <v>0</v>
      </c>
      <c r="K193" s="176"/>
      <c r="L193" s="31"/>
      <c r="M193" s="177" t="s">
        <v>1</v>
      </c>
      <c r="N193" s="178" t="s">
        <v>41</v>
      </c>
      <c r="P193" s="144">
        <f>O193*H193</f>
        <v>0</v>
      </c>
      <c r="Q193" s="144">
        <v>0</v>
      </c>
      <c r="R193" s="144">
        <f>Q193*H193</f>
        <v>0</v>
      </c>
      <c r="S193" s="144">
        <v>0</v>
      </c>
      <c r="T193" s="145">
        <f>S193*H193</f>
        <v>0</v>
      </c>
      <c r="AR193" s="146" t="s">
        <v>720</v>
      </c>
      <c r="AT193" s="146" t="s">
        <v>294</v>
      </c>
      <c r="AU193" s="146" t="s">
        <v>86</v>
      </c>
      <c r="AY193" s="16" t="s">
        <v>223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6" t="s">
        <v>84</v>
      </c>
      <c r="BK193" s="147">
        <f>ROUND(I193*H193,2)</f>
        <v>0</v>
      </c>
      <c r="BL193" s="16" t="s">
        <v>720</v>
      </c>
      <c r="BM193" s="146" t="s">
        <v>2220</v>
      </c>
    </row>
    <row r="194" spans="2:65" s="11" customFormat="1" ht="22.9" customHeight="1">
      <c r="B194" s="121"/>
      <c r="D194" s="122" t="s">
        <v>75</v>
      </c>
      <c r="E194" s="131" t="s">
        <v>1744</v>
      </c>
      <c r="F194" s="131" t="s">
        <v>1745</v>
      </c>
      <c r="I194" s="124"/>
      <c r="J194" s="132">
        <f>BK194</f>
        <v>0</v>
      </c>
      <c r="L194" s="121"/>
      <c r="M194" s="126"/>
      <c r="P194" s="127">
        <f>SUM(P195:P248)</f>
        <v>0</v>
      </c>
      <c r="R194" s="127">
        <f>SUM(R195:R248)</f>
        <v>0.98525639000000009</v>
      </c>
      <c r="T194" s="128">
        <f>SUM(T195:T248)</f>
        <v>0</v>
      </c>
      <c r="AR194" s="122" t="s">
        <v>233</v>
      </c>
      <c r="AT194" s="129" t="s">
        <v>75</v>
      </c>
      <c r="AU194" s="129" t="s">
        <v>84</v>
      </c>
      <c r="AY194" s="122" t="s">
        <v>223</v>
      </c>
      <c r="BK194" s="130">
        <f>SUM(BK195:BK248)</f>
        <v>0</v>
      </c>
    </row>
    <row r="195" spans="2:65" s="1" customFormat="1" ht="24.2" customHeight="1">
      <c r="B195" s="31"/>
      <c r="C195" s="169" t="s">
        <v>614</v>
      </c>
      <c r="D195" s="169" t="s">
        <v>294</v>
      </c>
      <c r="E195" s="170" t="s">
        <v>2221</v>
      </c>
      <c r="F195" s="171" t="s">
        <v>2222</v>
      </c>
      <c r="G195" s="172" t="s">
        <v>2223</v>
      </c>
      <c r="H195" s="173">
        <v>0.41499999999999998</v>
      </c>
      <c r="I195" s="174"/>
      <c r="J195" s="175">
        <f>ROUND(I195*H195,2)</f>
        <v>0</v>
      </c>
      <c r="K195" s="176"/>
      <c r="L195" s="31"/>
      <c r="M195" s="177" t="s">
        <v>1</v>
      </c>
      <c r="N195" s="178" t="s">
        <v>41</v>
      </c>
      <c r="P195" s="144">
        <f>O195*H195</f>
        <v>0</v>
      </c>
      <c r="Q195" s="144">
        <v>8.8000000000000005E-3</v>
      </c>
      <c r="R195" s="144">
        <f>Q195*H195</f>
        <v>3.6519999999999999E-3</v>
      </c>
      <c r="S195" s="144">
        <v>0</v>
      </c>
      <c r="T195" s="145">
        <f>S195*H195</f>
        <v>0</v>
      </c>
      <c r="AR195" s="146" t="s">
        <v>720</v>
      </c>
      <c r="AT195" s="146" t="s">
        <v>294</v>
      </c>
      <c r="AU195" s="146" t="s">
        <v>86</v>
      </c>
      <c r="AY195" s="16" t="s">
        <v>223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6" t="s">
        <v>84</v>
      </c>
      <c r="BK195" s="147">
        <f>ROUND(I195*H195,2)</f>
        <v>0</v>
      </c>
      <c r="BL195" s="16" t="s">
        <v>720</v>
      </c>
      <c r="BM195" s="146" t="s">
        <v>2224</v>
      </c>
    </row>
    <row r="196" spans="2:65" s="13" customFormat="1" ht="11.25">
      <c r="B196" s="155"/>
      <c r="D196" s="149" t="s">
        <v>253</v>
      </c>
      <c r="E196" s="156" t="s">
        <v>1</v>
      </c>
      <c r="F196" s="157" t="s">
        <v>2225</v>
      </c>
      <c r="H196" s="158">
        <v>0.41499999999999998</v>
      </c>
      <c r="I196" s="159"/>
      <c r="L196" s="155"/>
      <c r="M196" s="160"/>
      <c r="T196" s="161"/>
      <c r="AT196" s="156" t="s">
        <v>253</v>
      </c>
      <c r="AU196" s="156" t="s">
        <v>86</v>
      </c>
      <c r="AV196" s="13" t="s">
        <v>86</v>
      </c>
      <c r="AW196" s="13" t="s">
        <v>32</v>
      </c>
      <c r="AX196" s="13" t="s">
        <v>84</v>
      </c>
      <c r="AY196" s="156" t="s">
        <v>223</v>
      </c>
    </row>
    <row r="197" spans="2:65" s="1" customFormat="1" ht="21.75" customHeight="1">
      <c r="B197" s="31"/>
      <c r="C197" s="169" t="s">
        <v>619</v>
      </c>
      <c r="D197" s="169" t="s">
        <v>294</v>
      </c>
      <c r="E197" s="170" t="s">
        <v>900</v>
      </c>
      <c r="F197" s="171" t="s">
        <v>901</v>
      </c>
      <c r="G197" s="172" t="s">
        <v>311</v>
      </c>
      <c r="H197" s="173">
        <v>11.913</v>
      </c>
      <c r="I197" s="174"/>
      <c r="J197" s="175">
        <f>ROUND(I197*H197,2)</f>
        <v>0</v>
      </c>
      <c r="K197" s="176"/>
      <c r="L197" s="31"/>
      <c r="M197" s="177" t="s">
        <v>1</v>
      </c>
      <c r="N197" s="178" t="s">
        <v>41</v>
      </c>
      <c r="P197" s="144">
        <f>O197*H197</f>
        <v>0</v>
      </c>
      <c r="Q197" s="144">
        <v>1.7430000000000001E-2</v>
      </c>
      <c r="R197" s="144">
        <f>Q197*H197</f>
        <v>0.20764359000000002</v>
      </c>
      <c r="S197" s="144">
        <v>0</v>
      </c>
      <c r="T197" s="145">
        <f>S197*H197</f>
        <v>0</v>
      </c>
      <c r="AR197" s="146" t="s">
        <v>720</v>
      </c>
      <c r="AT197" s="146" t="s">
        <v>294</v>
      </c>
      <c r="AU197" s="146" t="s">
        <v>86</v>
      </c>
      <c r="AY197" s="16" t="s">
        <v>223</v>
      </c>
      <c r="BE197" s="147">
        <f>IF(N197="základní",J197,0)</f>
        <v>0</v>
      </c>
      <c r="BF197" s="147">
        <f>IF(N197="snížená",J197,0)</f>
        <v>0</v>
      </c>
      <c r="BG197" s="147">
        <f>IF(N197="zákl. přenesená",J197,0)</f>
        <v>0</v>
      </c>
      <c r="BH197" s="147">
        <f>IF(N197="sníž. přenesená",J197,0)</f>
        <v>0</v>
      </c>
      <c r="BI197" s="147">
        <f>IF(N197="nulová",J197,0)</f>
        <v>0</v>
      </c>
      <c r="BJ197" s="16" t="s">
        <v>84</v>
      </c>
      <c r="BK197" s="147">
        <f>ROUND(I197*H197,2)</f>
        <v>0</v>
      </c>
      <c r="BL197" s="16" t="s">
        <v>720</v>
      </c>
      <c r="BM197" s="146" t="s">
        <v>2226</v>
      </c>
    </row>
    <row r="198" spans="2:65" s="13" customFormat="1" ht="11.25">
      <c r="B198" s="155"/>
      <c r="D198" s="149" t="s">
        <v>253</v>
      </c>
      <c r="E198" s="156" t="s">
        <v>1</v>
      </c>
      <c r="F198" s="157" t="s">
        <v>2227</v>
      </c>
      <c r="H198" s="158">
        <v>7.1630000000000003</v>
      </c>
      <c r="I198" s="159"/>
      <c r="L198" s="155"/>
      <c r="M198" s="160"/>
      <c r="T198" s="161"/>
      <c r="AT198" s="156" t="s">
        <v>253</v>
      </c>
      <c r="AU198" s="156" t="s">
        <v>86</v>
      </c>
      <c r="AV198" s="13" t="s">
        <v>86</v>
      </c>
      <c r="AW198" s="13" t="s">
        <v>32</v>
      </c>
      <c r="AX198" s="13" t="s">
        <v>76</v>
      </c>
      <c r="AY198" s="156" t="s">
        <v>223</v>
      </c>
    </row>
    <row r="199" spans="2:65" s="13" customFormat="1" ht="11.25">
      <c r="B199" s="155"/>
      <c r="D199" s="149" t="s">
        <v>253</v>
      </c>
      <c r="E199" s="156" t="s">
        <v>1</v>
      </c>
      <c r="F199" s="157" t="s">
        <v>2228</v>
      </c>
      <c r="H199" s="158">
        <v>4.75</v>
      </c>
      <c r="I199" s="159"/>
      <c r="L199" s="155"/>
      <c r="M199" s="160"/>
      <c r="T199" s="161"/>
      <c r="AT199" s="156" t="s">
        <v>253</v>
      </c>
      <c r="AU199" s="156" t="s">
        <v>86</v>
      </c>
      <c r="AV199" s="13" t="s">
        <v>86</v>
      </c>
      <c r="AW199" s="13" t="s">
        <v>32</v>
      </c>
      <c r="AX199" s="13" t="s">
        <v>76</v>
      </c>
      <c r="AY199" s="156" t="s">
        <v>223</v>
      </c>
    </row>
    <row r="200" spans="2:65" s="14" customFormat="1" ht="11.25">
      <c r="B200" s="162"/>
      <c r="D200" s="149" t="s">
        <v>253</v>
      </c>
      <c r="E200" s="163" t="s">
        <v>1</v>
      </c>
      <c r="F200" s="164" t="s">
        <v>258</v>
      </c>
      <c r="H200" s="165">
        <v>11.913</v>
      </c>
      <c r="I200" s="166"/>
      <c r="L200" s="162"/>
      <c r="M200" s="167"/>
      <c r="T200" s="168"/>
      <c r="AT200" s="163" t="s">
        <v>253</v>
      </c>
      <c r="AU200" s="163" t="s">
        <v>86</v>
      </c>
      <c r="AV200" s="14" t="s">
        <v>229</v>
      </c>
      <c r="AW200" s="14" t="s">
        <v>32</v>
      </c>
      <c r="AX200" s="14" t="s">
        <v>84</v>
      </c>
      <c r="AY200" s="163" t="s">
        <v>223</v>
      </c>
    </row>
    <row r="201" spans="2:65" s="1" customFormat="1" ht="16.5" customHeight="1">
      <c r="B201" s="31"/>
      <c r="C201" s="133" t="s">
        <v>624</v>
      </c>
      <c r="D201" s="133" t="s">
        <v>225</v>
      </c>
      <c r="E201" s="134" t="s">
        <v>2229</v>
      </c>
      <c r="F201" s="135" t="s">
        <v>2230</v>
      </c>
      <c r="G201" s="136" t="s">
        <v>196</v>
      </c>
      <c r="H201" s="137">
        <v>12.64</v>
      </c>
      <c r="I201" s="138"/>
      <c r="J201" s="139">
        <f>ROUND(I201*H201,2)</f>
        <v>0</v>
      </c>
      <c r="K201" s="140"/>
      <c r="L201" s="141"/>
      <c r="M201" s="142" t="s">
        <v>1</v>
      </c>
      <c r="N201" s="143" t="s">
        <v>41</v>
      </c>
      <c r="P201" s="144">
        <f>O201*H201</f>
        <v>0</v>
      </c>
      <c r="Q201" s="144">
        <v>4.4200000000000003E-2</v>
      </c>
      <c r="R201" s="144">
        <f>Q201*H201</f>
        <v>0.55868800000000007</v>
      </c>
      <c r="S201" s="144">
        <v>0</v>
      </c>
      <c r="T201" s="145">
        <f>S201*H201</f>
        <v>0</v>
      </c>
      <c r="AR201" s="146" t="s">
        <v>1063</v>
      </c>
      <c r="AT201" s="146" t="s">
        <v>225</v>
      </c>
      <c r="AU201" s="146" t="s">
        <v>86</v>
      </c>
      <c r="AY201" s="16" t="s">
        <v>223</v>
      </c>
      <c r="BE201" s="147">
        <f>IF(N201="základní",J201,0)</f>
        <v>0</v>
      </c>
      <c r="BF201" s="147">
        <f>IF(N201="snížená",J201,0)</f>
        <v>0</v>
      </c>
      <c r="BG201" s="147">
        <f>IF(N201="zákl. přenesená",J201,0)</f>
        <v>0</v>
      </c>
      <c r="BH201" s="147">
        <f>IF(N201="sníž. přenesená",J201,0)</f>
        <v>0</v>
      </c>
      <c r="BI201" s="147">
        <f>IF(N201="nulová",J201,0)</f>
        <v>0</v>
      </c>
      <c r="BJ201" s="16" t="s">
        <v>84</v>
      </c>
      <c r="BK201" s="147">
        <f>ROUND(I201*H201,2)</f>
        <v>0</v>
      </c>
      <c r="BL201" s="16" t="s">
        <v>1063</v>
      </c>
      <c r="BM201" s="146" t="s">
        <v>2231</v>
      </c>
    </row>
    <row r="202" spans="2:65" s="13" customFormat="1" ht="11.25">
      <c r="B202" s="155"/>
      <c r="D202" s="149" t="s">
        <v>253</v>
      </c>
      <c r="E202" s="156" t="s">
        <v>1</v>
      </c>
      <c r="F202" s="157" t="s">
        <v>2232</v>
      </c>
      <c r="H202" s="158">
        <v>12.64</v>
      </c>
      <c r="I202" s="159"/>
      <c r="L202" s="155"/>
      <c r="M202" s="160"/>
      <c r="T202" s="161"/>
      <c r="AT202" s="156" t="s">
        <v>253</v>
      </c>
      <c r="AU202" s="156" t="s">
        <v>86</v>
      </c>
      <c r="AV202" s="13" t="s">
        <v>86</v>
      </c>
      <c r="AW202" s="13" t="s">
        <v>32</v>
      </c>
      <c r="AX202" s="13" t="s">
        <v>84</v>
      </c>
      <c r="AY202" s="156" t="s">
        <v>223</v>
      </c>
    </row>
    <row r="203" spans="2:65" s="1" customFormat="1" ht="24.2" customHeight="1">
      <c r="B203" s="31"/>
      <c r="C203" s="169" t="s">
        <v>628</v>
      </c>
      <c r="D203" s="169" t="s">
        <v>294</v>
      </c>
      <c r="E203" s="170" t="s">
        <v>2233</v>
      </c>
      <c r="F203" s="171" t="s">
        <v>2234</v>
      </c>
      <c r="G203" s="172" t="s">
        <v>196</v>
      </c>
      <c r="H203" s="173">
        <v>265.10000000000002</v>
      </c>
      <c r="I203" s="174"/>
      <c r="J203" s="175">
        <f>ROUND(I203*H203,2)</f>
        <v>0</v>
      </c>
      <c r="K203" s="176"/>
      <c r="L203" s="31"/>
      <c r="M203" s="177" t="s">
        <v>1</v>
      </c>
      <c r="N203" s="178" t="s">
        <v>41</v>
      </c>
      <c r="P203" s="144">
        <f>O203*H203</f>
        <v>0</v>
      </c>
      <c r="Q203" s="144">
        <v>0</v>
      </c>
      <c r="R203" s="144">
        <f>Q203*H203</f>
        <v>0</v>
      </c>
      <c r="S203" s="144">
        <v>0</v>
      </c>
      <c r="T203" s="145">
        <f>S203*H203</f>
        <v>0</v>
      </c>
      <c r="AR203" s="146" t="s">
        <v>720</v>
      </c>
      <c r="AT203" s="146" t="s">
        <v>294</v>
      </c>
      <c r="AU203" s="146" t="s">
        <v>86</v>
      </c>
      <c r="AY203" s="16" t="s">
        <v>223</v>
      </c>
      <c r="BE203" s="147">
        <f>IF(N203="základní",J203,0)</f>
        <v>0</v>
      </c>
      <c r="BF203" s="147">
        <f>IF(N203="snížená",J203,0)</f>
        <v>0</v>
      </c>
      <c r="BG203" s="147">
        <f>IF(N203="zákl. přenesená",J203,0)</f>
        <v>0</v>
      </c>
      <c r="BH203" s="147">
        <f>IF(N203="sníž. přenesená",J203,0)</f>
        <v>0</v>
      </c>
      <c r="BI203" s="147">
        <f>IF(N203="nulová",J203,0)</f>
        <v>0</v>
      </c>
      <c r="BJ203" s="16" t="s">
        <v>84</v>
      </c>
      <c r="BK203" s="147">
        <f>ROUND(I203*H203,2)</f>
        <v>0</v>
      </c>
      <c r="BL203" s="16" t="s">
        <v>720</v>
      </c>
      <c r="BM203" s="146" t="s">
        <v>2235</v>
      </c>
    </row>
    <row r="204" spans="2:65" s="13" customFormat="1" ht="11.25">
      <c r="B204" s="155"/>
      <c r="D204" s="149" t="s">
        <v>253</v>
      </c>
      <c r="E204" s="156" t="s">
        <v>2070</v>
      </c>
      <c r="F204" s="157" t="s">
        <v>2236</v>
      </c>
      <c r="H204" s="158">
        <v>265.10000000000002</v>
      </c>
      <c r="I204" s="159"/>
      <c r="L204" s="155"/>
      <c r="M204" s="160"/>
      <c r="T204" s="161"/>
      <c r="AT204" s="156" t="s">
        <v>253</v>
      </c>
      <c r="AU204" s="156" t="s">
        <v>86</v>
      </c>
      <c r="AV204" s="13" t="s">
        <v>86</v>
      </c>
      <c r="AW204" s="13" t="s">
        <v>32</v>
      </c>
      <c r="AX204" s="13" t="s">
        <v>84</v>
      </c>
      <c r="AY204" s="156" t="s">
        <v>223</v>
      </c>
    </row>
    <row r="205" spans="2:65" s="1" customFormat="1" ht="24.2" customHeight="1">
      <c r="B205" s="31"/>
      <c r="C205" s="169" t="s">
        <v>633</v>
      </c>
      <c r="D205" s="169" t="s">
        <v>294</v>
      </c>
      <c r="E205" s="170" t="s">
        <v>2237</v>
      </c>
      <c r="F205" s="171" t="s">
        <v>2238</v>
      </c>
      <c r="G205" s="172" t="s">
        <v>196</v>
      </c>
      <c r="H205" s="173">
        <v>136</v>
      </c>
      <c r="I205" s="174"/>
      <c r="J205" s="175">
        <f>ROUND(I205*H205,2)</f>
        <v>0</v>
      </c>
      <c r="K205" s="176"/>
      <c r="L205" s="31"/>
      <c r="M205" s="177" t="s">
        <v>1</v>
      </c>
      <c r="N205" s="178" t="s">
        <v>41</v>
      </c>
      <c r="P205" s="144">
        <f>O205*H205</f>
        <v>0</v>
      </c>
      <c r="Q205" s="144">
        <v>0</v>
      </c>
      <c r="R205" s="144">
        <f>Q205*H205</f>
        <v>0</v>
      </c>
      <c r="S205" s="144">
        <v>0</v>
      </c>
      <c r="T205" s="145">
        <f>S205*H205</f>
        <v>0</v>
      </c>
      <c r="AR205" s="146" t="s">
        <v>720</v>
      </c>
      <c r="AT205" s="146" t="s">
        <v>294</v>
      </c>
      <c r="AU205" s="146" t="s">
        <v>86</v>
      </c>
      <c r="AY205" s="16" t="s">
        <v>223</v>
      </c>
      <c r="BE205" s="147">
        <f>IF(N205="základní",J205,0)</f>
        <v>0</v>
      </c>
      <c r="BF205" s="147">
        <f>IF(N205="snížená",J205,0)</f>
        <v>0</v>
      </c>
      <c r="BG205" s="147">
        <f>IF(N205="zákl. přenesená",J205,0)</f>
        <v>0</v>
      </c>
      <c r="BH205" s="147">
        <f>IF(N205="sníž. přenesená",J205,0)</f>
        <v>0</v>
      </c>
      <c r="BI205" s="147">
        <f>IF(N205="nulová",J205,0)</f>
        <v>0</v>
      </c>
      <c r="BJ205" s="16" t="s">
        <v>84</v>
      </c>
      <c r="BK205" s="147">
        <f>ROUND(I205*H205,2)</f>
        <v>0</v>
      </c>
      <c r="BL205" s="16" t="s">
        <v>720</v>
      </c>
      <c r="BM205" s="146" t="s">
        <v>2239</v>
      </c>
    </row>
    <row r="206" spans="2:65" s="13" customFormat="1" ht="11.25">
      <c r="B206" s="155"/>
      <c r="D206" s="149" t="s">
        <v>253</v>
      </c>
      <c r="E206" s="156" t="s">
        <v>2068</v>
      </c>
      <c r="F206" s="157" t="s">
        <v>2240</v>
      </c>
      <c r="H206" s="158">
        <v>136</v>
      </c>
      <c r="I206" s="159"/>
      <c r="L206" s="155"/>
      <c r="M206" s="160"/>
      <c r="T206" s="161"/>
      <c r="AT206" s="156" t="s">
        <v>253</v>
      </c>
      <c r="AU206" s="156" t="s">
        <v>86</v>
      </c>
      <c r="AV206" s="13" t="s">
        <v>86</v>
      </c>
      <c r="AW206" s="13" t="s">
        <v>32</v>
      </c>
      <c r="AX206" s="13" t="s">
        <v>84</v>
      </c>
      <c r="AY206" s="156" t="s">
        <v>223</v>
      </c>
    </row>
    <row r="207" spans="2:65" s="1" customFormat="1" ht="24.2" customHeight="1">
      <c r="B207" s="31"/>
      <c r="C207" s="169" t="s">
        <v>638</v>
      </c>
      <c r="D207" s="169" t="s">
        <v>294</v>
      </c>
      <c r="E207" s="170" t="s">
        <v>2241</v>
      </c>
      <c r="F207" s="171" t="s">
        <v>2242</v>
      </c>
      <c r="G207" s="172" t="s">
        <v>196</v>
      </c>
      <c r="H207" s="173">
        <v>14</v>
      </c>
      <c r="I207" s="174"/>
      <c r="J207" s="175">
        <f>ROUND(I207*H207,2)</f>
        <v>0</v>
      </c>
      <c r="K207" s="176"/>
      <c r="L207" s="31"/>
      <c r="M207" s="177" t="s">
        <v>1</v>
      </c>
      <c r="N207" s="178" t="s">
        <v>41</v>
      </c>
      <c r="P207" s="144">
        <f>O207*H207</f>
        <v>0</v>
      </c>
      <c r="Q207" s="144">
        <v>0</v>
      </c>
      <c r="R207" s="144">
        <f>Q207*H207</f>
        <v>0</v>
      </c>
      <c r="S207" s="144">
        <v>0</v>
      </c>
      <c r="T207" s="145">
        <f>S207*H207</f>
        <v>0</v>
      </c>
      <c r="AR207" s="146" t="s">
        <v>720</v>
      </c>
      <c r="AT207" s="146" t="s">
        <v>294</v>
      </c>
      <c r="AU207" s="146" t="s">
        <v>86</v>
      </c>
      <c r="AY207" s="16" t="s">
        <v>223</v>
      </c>
      <c r="BE207" s="147">
        <f>IF(N207="základní",J207,0)</f>
        <v>0</v>
      </c>
      <c r="BF207" s="147">
        <f>IF(N207="snížená",J207,0)</f>
        <v>0</v>
      </c>
      <c r="BG207" s="147">
        <f>IF(N207="zákl. přenesená",J207,0)</f>
        <v>0</v>
      </c>
      <c r="BH207" s="147">
        <f>IF(N207="sníž. přenesená",J207,0)</f>
        <v>0</v>
      </c>
      <c r="BI207" s="147">
        <f>IF(N207="nulová",J207,0)</f>
        <v>0</v>
      </c>
      <c r="BJ207" s="16" t="s">
        <v>84</v>
      </c>
      <c r="BK207" s="147">
        <f>ROUND(I207*H207,2)</f>
        <v>0</v>
      </c>
      <c r="BL207" s="16" t="s">
        <v>720</v>
      </c>
      <c r="BM207" s="146" t="s">
        <v>2243</v>
      </c>
    </row>
    <row r="208" spans="2:65" s="12" customFormat="1" ht="11.25">
      <c r="B208" s="148"/>
      <c r="D208" s="149" t="s">
        <v>253</v>
      </c>
      <c r="E208" s="150" t="s">
        <v>1</v>
      </c>
      <c r="F208" s="151" t="s">
        <v>2244</v>
      </c>
      <c r="H208" s="150" t="s">
        <v>1</v>
      </c>
      <c r="I208" s="152"/>
      <c r="L208" s="148"/>
      <c r="M208" s="153"/>
      <c r="T208" s="154"/>
      <c r="AT208" s="150" t="s">
        <v>253</v>
      </c>
      <c r="AU208" s="150" t="s">
        <v>86</v>
      </c>
      <c r="AV208" s="12" t="s">
        <v>84</v>
      </c>
      <c r="AW208" s="12" t="s">
        <v>32</v>
      </c>
      <c r="AX208" s="12" t="s">
        <v>76</v>
      </c>
      <c r="AY208" s="150" t="s">
        <v>223</v>
      </c>
    </row>
    <row r="209" spans="2:65" s="13" customFormat="1" ht="11.25">
      <c r="B209" s="155"/>
      <c r="D209" s="149" t="s">
        <v>253</v>
      </c>
      <c r="E209" s="156" t="s">
        <v>2069</v>
      </c>
      <c r="F209" s="157" t="s">
        <v>256</v>
      </c>
      <c r="H209" s="158">
        <v>14</v>
      </c>
      <c r="I209" s="159"/>
      <c r="L209" s="155"/>
      <c r="M209" s="160"/>
      <c r="T209" s="161"/>
      <c r="AT209" s="156" t="s">
        <v>253</v>
      </c>
      <c r="AU209" s="156" t="s">
        <v>86</v>
      </c>
      <c r="AV209" s="13" t="s">
        <v>86</v>
      </c>
      <c r="AW209" s="13" t="s">
        <v>32</v>
      </c>
      <c r="AX209" s="13" t="s">
        <v>84</v>
      </c>
      <c r="AY209" s="156" t="s">
        <v>223</v>
      </c>
    </row>
    <row r="210" spans="2:65" s="1" customFormat="1" ht="37.9" customHeight="1">
      <c r="B210" s="31"/>
      <c r="C210" s="169" t="s">
        <v>642</v>
      </c>
      <c r="D210" s="169" t="s">
        <v>294</v>
      </c>
      <c r="E210" s="170" t="s">
        <v>2245</v>
      </c>
      <c r="F210" s="171" t="s">
        <v>2246</v>
      </c>
      <c r="G210" s="172" t="s">
        <v>325</v>
      </c>
      <c r="H210" s="173">
        <v>67.316000000000003</v>
      </c>
      <c r="I210" s="174"/>
      <c r="J210" s="175">
        <f>ROUND(I210*H210,2)</f>
        <v>0</v>
      </c>
      <c r="K210" s="176"/>
      <c r="L210" s="31"/>
      <c r="M210" s="177" t="s">
        <v>1</v>
      </c>
      <c r="N210" s="178" t="s">
        <v>41</v>
      </c>
      <c r="P210" s="144">
        <f>O210*H210</f>
        <v>0</v>
      </c>
      <c r="Q210" s="144">
        <v>0</v>
      </c>
      <c r="R210" s="144">
        <f>Q210*H210</f>
        <v>0</v>
      </c>
      <c r="S210" s="144">
        <v>0</v>
      </c>
      <c r="T210" s="145">
        <f>S210*H210</f>
        <v>0</v>
      </c>
      <c r="AR210" s="146" t="s">
        <v>720</v>
      </c>
      <c r="AT210" s="146" t="s">
        <v>294</v>
      </c>
      <c r="AU210" s="146" t="s">
        <v>86</v>
      </c>
      <c r="AY210" s="16" t="s">
        <v>223</v>
      </c>
      <c r="BE210" s="147">
        <f>IF(N210="základní",J210,0)</f>
        <v>0</v>
      </c>
      <c r="BF210" s="147">
        <f>IF(N210="snížená",J210,0)</f>
        <v>0</v>
      </c>
      <c r="BG210" s="147">
        <f>IF(N210="zákl. přenesená",J210,0)</f>
        <v>0</v>
      </c>
      <c r="BH210" s="147">
        <f>IF(N210="sníž. přenesená",J210,0)</f>
        <v>0</v>
      </c>
      <c r="BI210" s="147">
        <f>IF(N210="nulová",J210,0)</f>
        <v>0</v>
      </c>
      <c r="BJ210" s="16" t="s">
        <v>84</v>
      </c>
      <c r="BK210" s="147">
        <f>ROUND(I210*H210,2)</f>
        <v>0</v>
      </c>
      <c r="BL210" s="16" t="s">
        <v>720</v>
      </c>
      <c r="BM210" s="146" t="s">
        <v>2247</v>
      </c>
    </row>
    <row r="211" spans="2:65" s="13" customFormat="1" ht="11.25">
      <c r="B211" s="155"/>
      <c r="D211" s="149" t="s">
        <v>253</v>
      </c>
      <c r="E211" s="156" t="s">
        <v>337</v>
      </c>
      <c r="F211" s="157" t="s">
        <v>2248</v>
      </c>
      <c r="H211" s="158">
        <v>67.316000000000003</v>
      </c>
      <c r="I211" s="159"/>
      <c r="L211" s="155"/>
      <c r="M211" s="160"/>
      <c r="T211" s="161"/>
      <c r="AT211" s="156" t="s">
        <v>253</v>
      </c>
      <c r="AU211" s="156" t="s">
        <v>86</v>
      </c>
      <c r="AV211" s="13" t="s">
        <v>86</v>
      </c>
      <c r="AW211" s="13" t="s">
        <v>32</v>
      </c>
      <c r="AX211" s="13" t="s">
        <v>84</v>
      </c>
      <c r="AY211" s="156" t="s">
        <v>223</v>
      </c>
    </row>
    <row r="212" spans="2:65" s="1" customFormat="1" ht="37.9" customHeight="1">
      <c r="B212" s="31"/>
      <c r="C212" s="169" t="s">
        <v>646</v>
      </c>
      <c r="D212" s="169" t="s">
        <v>294</v>
      </c>
      <c r="E212" s="170" t="s">
        <v>2249</v>
      </c>
      <c r="F212" s="171" t="s">
        <v>2250</v>
      </c>
      <c r="G212" s="172" t="s">
        <v>325</v>
      </c>
      <c r="H212" s="173">
        <v>1548.268</v>
      </c>
      <c r="I212" s="174"/>
      <c r="J212" s="175">
        <f>ROUND(I212*H212,2)</f>
        <v>0</v>
      </c>
      <c r="K212" s="176"/>
      <c r="L212" s="31"/>
      <c r="M212" s="177" t="s">
        <v>1</v>
      </c>
      <c r="N212" s="178" t="s">
        <v>41</v>
      </c>
      <c r="P212" s="144">
        <f>O212*H212</f>
        <v>0</v>
      </c>
      <c r="Q212" s="144">
        <v>0</v>
      </c>
      <c r="R212" s="144">
        <f>Q212*H212</f>
        <v>0</v>
      </c>
      <c r="S212" s="144">
        <v>0</v>
      </c>
      <c r="T212" s="145">
        <f>S212*H212</f>
        <v>0</v>
      </c>
      <c r="AR212" s="146" t="s">
        <v>720</v>
      </c>
      <c r="AT212" s="146" t="s">
        <v>294</v>
      </c>
      <c r="AU212" s="146" t="s">
        <v>86</v>
      </c>
      <c r="AY212" s="16" t="s">
        <v>223</v>
      </c>
      <c r="BE212" s="147">
        <f>IF(N212="základní",J212,0)</f>
        <v>0</v>
      </c>
      <c r="BF212" s="147">
        <f>IF(N212="snížená",J212,0)</f>
        <v>0</v>
      </c>
      <c r="BG212" s="147">
        <f>IF(N212="zákl. přenesená",J212,0)</f>
        <v>0</v>
      </c>
      <c r="BH212" s="147">
        <f>IF(N212="sníž. přenesená",J212,0)</f>
        <v>0</v>
      </c>
      <c r="BI212" s="147">
        <f>IF(N212="nulová",J212,0)</f>
        <v>0</v>
      </c>
      <c r="BJ212" s="16" t="s">
        <v>84</v>
      </c>
      <c r="BK212" s="147">
        <f>ROUND(I212*H212,2)</f>
        <v>0</v>
      </c>
      <c r="BL212" s="16" t="s">
        <v>720</v>
      </c>
      <c r="BM212" s="146" t="s">
        <v>2251</v>
      </c>
    </row>
    <row r="213" spans="2:65" s="13" customFormat="1" ht="11.25">
      <c r="B213" s="155"/>
      <c r="D213" s="149" t="s">
        <v>253</v>
      </c>
      <c r="E213" s="156" t="s">
        <v>1</v>
      </c>
      <c r="F213" s="157" t="s">
        <v>2252</v>
      </c>
      <c r="H213" s="158">
        <v>1548.268</v>
      </c>
      <c r="I213" s="159"/>
      <c r="L213" s="155"/>
      <c r="M213" s="160"/>
      <c r="T213" s="161"/>
      <c r="AT213" s="156" t="s">
        <v>253</v>
      </c>
      <c r="AU213" s="156" t="s">
        <v>86</v>
      </c>
      <c r="AV213" s="13" t="s">
        <v>86</v>
      </c>
      <c r="AW213" s="13" t="s">
        <v>32</v>
      </c>
      <c r="AX213" s="13" t="s">
        <v>84</v>
      </c>
      <c r="AY213" s="156" t="s">
        <v>223</v>
      </c>
    </row>
    <row r="214" spans="2:65" s="1" customFormat="1" ht="24.2" customHeight="1">
      <c r="B214" s="31"/>
      <c r="C214" s="169" t="s">
        <v>650</v>
      </c>
      <c r="D214" s="169" t="s">
        <v>294</v>
      </c>
      <c r="E214" s="170" t="s">
        <v>2253</v>
      </c>
      <c r="F214" s="171" t="s">
        <v>2254</v>
      </c>
      <c r="G214" s="172" t="s">
        <v>390</v>
      </c>
      <c r="H214" s="173">
        <v>114.437</v>
      </c>
      <c r="I214" s="174"/>
      <c r="J214" s="175">
        <f>ROUND(I214*H214,2)</f>
        <v>0</v>
      </c>
      <c r="K214" s="176"/>
      <c r="L214" s="31"/>
      <c r="M214" s="177" t="s">
        <v>1</v>
      </c>
      <c r="N214" s="178" t="s">
        <v>41</v>
      </c>
      <c r="P214" s="144">
        <f>O214*H214</f>
        <v>0</v>
      </c>
      <c r="Q214" s="144">
        <v>0</v>
      </c>
      <c r="R214" s="144">
        <f>Q214*H214</f>
        <v>0</v>
      </c>
      <c r="S214" s="144">
        <v>0</v>
      </c>
      <c r="T214" s="145">
        <f>S214*H214</f>
        <v>0</v>
      </c>
      <c r="AR214" s="146" t="s">
        <v>720</v>
      </c>
      <c r="AT214" s="146" t="s">
        <v>294</v>
      </c>
      <c r="AU214" s="146" t="s">
        <v>86</v>
      </c>
      <c r="AY214" s="16" t="s">
        <v>223</v>
      </c>
      <c r="BE214" s="147">
        <f>IF(N214="základní",J214,0)</f>
        <v>0</v>
      </c>
      <c r="BF214" s="147">
        <f>IF(N214="snížená",J214,0)</f>
        <v>0</v>
      </c>
      <c r="BG214" s="147">
        <f>IF(N214="zákl. přenesená",J214,0)</f>
        <v>0</v>
      </c>
      <c r="BH214" s="147">
        <f>IF(N214="sníž. přenesená",J214,0)</f>
        <v>0</v>
      </c>
      <c r="BI214" s="147">
        <f>IF(N214="nulová",J214,0)</f>
        <v>0</v>
      </c>
      <c r="BJ214" s="16" t="s">
        <v>84</v>
      </c>
      <c r="BK214" s="147">
        <f>ROUND(I214*H214,2)</f>
        <v>0</v>
      </c>
      <c r="BL214" s="16" t="s">
        <v>720</v>
      </c>
      <c r="BM214" s="146" t="s">
        <v>2255</v>
      </c>
    </row>
    <row r="215" spans="2:65" s="13" customFormat="1" ht="11.25">
      <c r="B215" s="155"/>
      <c r="D215" s="149" t="s">
        <v>253</v>
      </c>
      <c r="E215" s="156" t="s">
        <v>1</v>
      </c>
      <c r="F215" s="157" t="s">
        <v>575</v>
      </c>
      <c r="H215" s="158">
        <v>114.437</v>
      </c>
      <c r="I215" s="159"/>
      <c r="L215" s="155"/>
      <c r="M215" s="160"/>
      <c r="T215" s="161"/>
      <c r="AT215" s="156" t="s">
        <v>253</v>
      </c>
      <c r="AU215" s="156" t="s">
        <v>86</v>
      </c>
      <c r="AV215" s="13" t="s">
        <v>86</v>
      </c>
      <c r="AW215" s="13" t="s">
        <v>32</v>
      </c>
      <c r="AX215" s="13" t="s">
        <v>84</v>
      </c>
      <c r="AY215" s="156" t="s">
        <v>223</v>
      </c>
    </row>
    <row r="216" spans="2:65" s="1" customFormat="1" ht="24.2" customHeight="1">
      <c r="B216" s="31"/>
      <c r="C216" s="169" t="s">
        <v>655</v>
      </c>
      <c r="D216" s="169" t="s">
        <v>294</v>
      </c>
      <c r="E216" s="170" t="s">
        <v>2256</v>
      </c>
      <c r="F216" s="171" t="s">
        <v>2257</v>
      </c>
      <c r="G216" s="172" t="s">
        <v>196</v>
      </c>
      <c r="H216" s="173">
        <v>265.10000000000002</v>
      </c>
      <c r="I216" s="174"/>
      <c r="J216" s="175">
        <f>ROUND(I216*H216,2)</f>
        <v>0</v>
      </c>
      <c r="K216" s="176"/>
      <c r="L216" s="31"/>
      <c r="M216" s="177" t="s">
        <v>1</v>
      </c>
      <c r="N216" s="178" t="s">
        <v>41</v>
      </c>
      <c r="P216" s="144">
        <f>O216*H216</f>
        <v>0</v>
      </c>
      <c r="Q216" s="144">
        <v>0</v>
      </c>
      <c r="R216" s="144">
        <f>Q216*H216</f>
        <v>0</v>
      </c>
      <c r="S216" s="144">
        <v>0</v>
      </c>
      <c r="T216" s="145">
        <f>S216*H216</f>
        <v>0</v>
      </c>
      <c r="AR216" s="146" t="s">
        <v>720</v>
      </c>
      <c r="AT216" s="146" t="s">
        <v>294</v>
      </c>
      <c r="AU216" s="146" t="s">
        <v>86</v>
      </c>
      <c r="AY216" s="16" t="s">
        <v>223</v>
      </c>
      <c r="BE216" s="147">
        <f>IF(N216="základní",J216,0)</f>
        <v>0</v>
      </c>
      <c r="BF216" s="147">
        <f>IF(N216="snížená",J216,0)</f>
        <v>0</v>
      </c>
      <c r="BG216" s="147">
        <f>IF(N216="zákl. přenesená",J216,0)</f>
        <v>0</v>
      </c>
      <c r="BH216" s="147">
        <f>IF(N216="sníž. přenesená",J216,0)</f>
        <v>0</v>
      </c>
      <c r="BI216" s="147">
        <f>IF(N216="nulová",J216,0)</f>
        <v>0</v>
      </c>
      <c r="BJ216" s="16" t="s">
        <v>84</v>
      </c>
      <c r="BK216" s="147">
        <f>ROUND(I216*H216,2)</f>
        <v>0</v>
      </c>
      <c r="BL216" s="16" t="s">
        <v>720</v>
      </c>
      <c r="BM216" s="146" t="s">
        <v>2258</v>
      </c>
    </row>
    <row r="217" spans="2:65" s="13" customFormat="1" ht="11.25">
      <c r="B217" s="155"/>
      <c r="D217" s="149" t="s">
        <v>253</v>
      </c>
      <c r="E217" s="156" t="s">
        <v>1</v>
      </c>
      <c r="F217" s="157" t="s">
        <v>2070</v>
      </c>
      <c r="H217" s="158">
        <v>265.10000000000002</v>
      </c>
      <c r="I217" s="159"/>
      <c r="L217" s="155"/>
      <c r="M217" s="160"/>
      <c r="T217" s="161"/>
      <c r="AT217" s="156" t="s">
        <v>253</v>
      </c>
      <c r="AU217" s="156" t="s">
        <v>86</v>
      </c>
      <c r="AV217" s="13" t="s">
        <v>86</v>
      </c>
      <c r="AW217" s="13" t="s">
        <v>32</v>
      </c>
      <c r="AX217" s="13" t="s">
        <v>84</v>
      </c>
      <c r="AY217" s="156" t="s">
        <v>223</v>
      </c>
    </row>
    <row r="218" spans="2:65" s="1" customFormat="1" ht="24.2" customHeight="1">
      <c r="B218" s="31"/>
      <c r="C218" s="169" t="s">
        <v>659</v>
      </c>
      <c r="D218" s="169" t="s">
        <v>294</v>
      </c>
      <c r="E218" s="170" t="s">
        <v>2259</v>
      </c>
      <c r="F218" s="171" t="s">
        <v>2260</v>
      </c>
      <c r="G218" s="172" t="s">
        <v>196</v>
      </c>
      <c r="H218" s="173">
        <v>136</v>
      </c>
      <c r="I218" s="174"/>
      <c r="J218" s="175">
        <f>ROUND(I218*H218,2)</f>
        <v>0</v>
      </c>
      <c r="K218" s="176"/>
      <c r="L218" s="31"/>
      <c r="M218" s="177" t="s">
        <v>1</v>
      </c>
      <c r="N218" s="178" t="s">
        <v>41</v>
      </c>
      <c r="P218" s="144">
        <f>O218*H218</f>
        <v>0</v>
      </c>
      <c r="Q218" s="144">
        <v>0</v>
      </c>
      <c r="R218" s="144">
        <f>Q218*H218</f>
        <v>0</v>
      </c>
      <c r="S218" s="144">
        <v>0</v>
      </c>
      <c r="T218" s="145">
        <f>S218*H218</f>
        <v>0</v>
      </c>
      <c r="AR218" s="146" t="s">
        <v>720</v>
      </c>
      <c r="AT218" s="146" t="s">
        <v>294</v>
      </c>
      <c r="AU218" s="146" t="s">
        <v>86</v>
      </c>
      <c r="AY218" s="16" t="s">
        <v>223</v>
      </c>
      <c r="BE218" s="147">
        <f>IF(N218="základní",J218,0)</f>
        <v>0</v>
      </c>
      <c r="BF218" s="147">
        <f>IF(N218="snížená",J218,0)</f>
        <v>0</v>
      </c>
      <c r="BG218" s="147">
        <f>IF(N218="zákl. přenesená",J218,0)</f>
        <v>0</v>
      </c>
      <c r="BH218" s="147">
        <f>IF(N218="sníž. přenesená",J218,0)</f>
        <v>0</v>
      </c>
      <c r="BI218" s="147">
        <f>IF(N218="nulová",J218,0)</f>
        <v>0</v>
      </c>
      <c r="BJ218" s="16" t="s">
        <v>84</v>
      </c>
      <c r="BK218" s="147">
        <f>ROUND(I218*H218,2)</f>
        <v>0</v>
      </c>
      <c r="BL218" s="16" t="s">
        <v>720</v>
      </c>
      <c r="BM218" s="146" t="s">
        <v>2261</v>
      </c>
    </row>
    <row r="219" spans="2:65" s="13" customFormat="1" ht="11.25">
      <c r="B219" s="155"/>
      <c r="D219" s="149" t="s">
        <v>253</v>
      </c>
      <c r="E219" s="156" t="s">
        <v>1</v>
      </c>
      <c r="F219" s="157" t="s">
        <v>2068</v>
      </c>
      <c r="H219" s="158">
        <v>136</v>
      </c>
      <c r="I219" s="159"/>
      <c r="L219" s="155"/>
      <c r="M219" s="160"/>
      <c r="T219" s="161"/>
      <c r="AT219" s="156" t="s">
        <v>253</v>
      </c>
      <c r="AU219" s="156" t="s">
        <v>86</v>
      </c>
      <c r="AV219" s="13" t="s">
        <v>86</v>
      </c>
      <c r="AW219" s="13" t="s">
        <v>32</v>
      </c>
      <c r="AX219" s="13" t="s">
        <v>84</v>
      </c>
      <c r="AY219" s="156" t="s">
        <v>223</v>
      </c>
    </row>
    <row r="220" spans="2:65" s="1" customFormat="1" ht="24.2" customHeight="1">
      <c r="B220" s="31"/>
      <c r="C220" s="169" t="s">
        <v>663</v>
      </c>
      <c r="D220" s="169" t="s">
        <v>294</v>
      </c>
      <c r="E220" s="170" t="s">
        <v>2262</v>
      </c>
      <c r="F220" s="171" t="s">
        <v>2263</v>
      </c>
      <c r="G220" s="172" t="s">
        <v>196</v>
      </c>
      <c r="H220" s="173">
        <v>14</v>
      </c>
      <c r="I220" s="174"/>
      <c r="J220" s="175">
        <f>ROUND(I220*H220,2)</f>
        <v>0</v>
      </c>
      <c r="K220" s="176"/>
      <c r="L220" s="31"/>
      <c r="M220" s="177" t="s">
        <v>1</v>
      </c>
      <c r="N220" s="178" t="s">
        <v>41</v>
      </c>
      <c r="P220" s="144">
        <f>O220*H220</f>
        <v>0</v>
      </c>
      <c r="Q220" s="144">
        <v>0</v>
      </c>
      <c r="R220" s="144">
        <f>Q220*H220</f>
        <v>0</v>
      </c>
      <c r="S220" s="144">
        <v>0</v>
      </c>
      <c r="T220" s="145">
        <f>S220*H220</f>
        <v>0</v>
      </c>
      <c r="AR220" s="146" t="s">
        <v>720</v>
      </c>
      <c r="AT220" s="146" t="s">
        <v>294</v>
      </c>
      <c r="AU220" s="146" t="s">
        <v>86</v>
      </c>
      <c r="AY220" s="16" t="s">
        <v>223</v>
      </c>
      <c r="BE220" s="147">
        <f>IF(N220="základní",J220,0)</f>
        <v>0</v>
      </c>
      <c r="BF220" s="147">
        <f>IF(N220="snížená",J220,0)</f>
        <v>0</v>
      </c>
      <c r="BG220" s="147">
        <f>IF(N220="zákl. přenesená",J220,0)</f>
        <v>0</v>
      </c>
      <c r="BH220" s="147">
        <f>IF(N220="sníž. přenesená",J220,0)</f>
        <v>0</v>
      </c>
      <c r="BI220" s="147">
        <f>IF(N220="nulová",J220,0)</f>
        <v>0</v>
      </c>
      <c r="BJ220" s="16" t="s">
        <v>84</v>
      </c>
      <c r="BK220" s="147">
        <f>ROUND(I220*H220,2)</f>
        <v>0</v>
      </c>
      <c r="BL220" s="16" t="s">
        <v>720</v>
      </c>
      <c r="BM220" s="146" t="s">
        <v>2264</v>
      </c>
    </row>
    <row r="221" spans="2:65" s="13" customFormat="1" ht="11.25">
      <c r="B221" s="155"/>
      <c r="D221" s="149" t="s">
        <v>253</v>
      </c>
      <c r="E221" s="156" t="s">
        <v>1</v>
      </c>
      <c r="F221" s="157" t="s">
        <v>2069</v>
      </c>
      <c r="H221" s="158">
        <v>14</v>
      </c>
      <c r="I221" s="159"/>
      <c r="L221" s="155"/>
      <c r="M221" s="160"/>
      <c r="T221" s="161"/>
      <c r="AT221" s="156" t="s">
        <v>253</v>
      </c>
      <c r="AU221" s="156" t="s">
        <v>86</v>
      </c>
      <c r="AV221" s="13" t="s">
        <v>86</v>
      </c>
      <c r="AW221" s="13" t="s">
        <v>32</v>
      </c>
      <c r="AX221" s="13" t="s">
        <v>84</v>
      </c>
      <c r="AY221" s="156" t="s">
        <v>223</v>
      </c>
    </row>
    <row r="222" spans="2:65" s="1" customFormat="1" ht="24.2" customHeight="1">
      <c r="B222" s="31"/>
      <c r="C222" s="169" t="s">
        <v>668</v>
      </c>
      <c r="D222" s="169" t="s">
        <v>294</v>
      </c>
      <c r="E222" s="170" t="s">
        <v>2265</v>
      </c>
      <c r="F222" s="171" t="s">
        <v>2266</v>
      </c>
      <c r="G222" s="172" t="s">
        <v>325</v>
      </c>
      <c r="H222" s="173">
        <v>1.75</v>
      </c>
      <c r="I222" s="174"/>
      <c r="J222" s="175">
        <f>ROUND(I222*H222,2)</f>
        <v>0</v>
      </c>
      <c r="K222" s="176"/>
      <c r="L222" s="31"/>
      <c r="M222" s="177" t="s">
        <v>1</v>
      </c>
      <c r="N222" s="178" t="s">
        <v>41</v>
      </c>
      <c r="P222" s="144">
        <f>O222*H222</f>
        <v>0</v>
      </c>
      <c r="Q222" s="144">
        <v>0</v>
      </c>
      <c r="R222" s="144">
        <f>Q222*H222</f>
        <v>0</v>
      </c>
      <c r="S222" s="144">
        <v>0</v>
      </c>
      <c r="T222" s="145">
        <f>S222*H222</f>
        <v>0</v>
      </c>
      <c r="AR222" s="146" t="s">
        <v>720</v>
      </c>
      <c r="AT222" s="146" t="s">
        <v>294</v>
      </c>
      <c r="AU222" s="146" t="s">
        <v>86</v>
      </c>
      <c r="AY222" s="16" t="s">
        <v>223</v>
      </c>
      <c r="BE222" s="147">
        <f>IF(N222="základní",J222,0)</f>
        <v>0</v>
      </c>
      <c r="BF222" s="147">
        <f>IF(N222="snížená",J222,0)</f>
        <v>0</v>
      </c>
      <c r="BG222" s="147">
        <f>IF(N222="zákl. přenesená",J222,0)</f>
        <v>0</v>
      </c>
      <c r="BH222" s="147">
        <f>IF(N222="sníž. přenesená",J222,0)</f>
        <v>0</v>
      </c>
      <c r="BI222" s="147">
        <f>IF(N222="nulová",J222,0)</f>
        <v>0</v>
      </c>
      <c r="BJ222" s="16" t="s">
        <v>84</v>
      </c>
      <c r="BK222" s="147">
        <f>ROUND(I222*H222,2)</f>
        <v>0</v>
      </c>
      <c r="BL222" s="16" t="s">
        <v>720</v>
      </c>
      <c r="BM222" s="146" t="s">
        <v>2267</v>
      </c>
    </row>
    <row r="223" spans="2:65" s="12" customFormat="1" ht="11.25">
      <c r="B223" s="148"/>
      <c r="D223" s="149" t="s">
        <v>253</v>
      </c>
      <c r="E223" s="150" t="s">
        <v>1</v>
      </c>
      <c r="F223" s="151" t="s">
        <v>2268</v>
      </c>
      <c r="H223" s="150" t="s">
        <v>1</v>
      </c>
      <c r="I223" s="152"/>
      <c r="L223" s="148"/>
      <c r="M223" s="153"/>
      <c r="T223" s="154"/>
      <c r="AT223" s="150" t="s">
        <v>253</v>
      </c>
      <c r="AU223" s="150" t="s">
        <v>86</v>
      </c>
      <c r="AV223" s="12" t="s">
        <v>84</v>
      </c>
      <c r="AW223" s="12" t="s">
        <v>32</v>
      </c>
      <c r="AX223" s="12" t="s">
        <v>76</v>
      </c>
      <c r="AY223" s="150" t="s">
        <v>223</v>
      </c>
    </row>
    <row r="224" spans="2:65" s="13" customFormat="1" ht="11.25">
      <c r="B224" s="155"/>
      <c r="D224" s="149" t="s">
        <v>253</v>
      </c>
      <c r="E224" s="156" t="s">
        <v>1</v>
      </c>
      <c r="F224" s="157" t="s">
        <v>2269</v>
      </c>
      <c r="H224" s="158">
        <v>1.75</v>
      </c>
      <c r="I224" s="159"/>
      <c r="L224" s="155"/>
      <c r="M224" s="160"/>
      <c r="T224" s="161"/>
      <c r="AT224" s="156" t="s">
        <v>253</v>
      </c>
      <c r="AU224" s="156" t="s">
        <v>86</v>
      </c>
      <c r="AV224" s="13" t="s">
        <v>86</v>
      </c>
      <c r="AW224" s="13" t="s">
        <v>32</v>
      </c>
      <c r="AX224" s="13" t="s">
        <v>84</v>
      </c>
      <c r="AY224" s="156" t="s">
        <v>223</v>
      </c>
    </row>
    <row r="225" spans="2:65" s="1" customFormat="1" ht="24.2" customHeight="1">
      <c r="B225" s="31"/>
      <c r="C225" s="169" t="s">
        <v>672</v>
      </c>
      <c r="D225" s="169" t="s">
        <v>294</v>
      </c>
      <c r="E225" s="170" t="s">
        <v>2270</v>
      </c>
      <c r="F225" s="171" t="s">
        <v>2271</v>
      </c>
      <c r="G225" s="172" t="s">
        <v>325</v>
      </c>
      <c r="H225" s="173">
        <v>2.2250000000000001</v>
      </c>
      <c r="I225" s="174"/>
      <c r="J225" s="175">
        <f>ROUND(I225*H225,2)</f>
        <v>0</v>
      </c>
      <c r="K225" s="176"/>
      <c r="L225" s="31"/>
      <c r="M225" s="177" t="s">
        <v>1</v>
      </c>
      <c r="N225" s="178" t="s">
        <v>41</v>
      </c>
      <c r="P225" s="144">
        <f>O225*H225</f>
        <v>0</v>
      </c>
      <c r="Q225" s="144">
        <v>0</v>
      </c>
      <c r="R225" s="144">
        <f>Q225*H225</f>
        <v>0</v>
      </c>
      <c r="S225" s="144">
        <v>0</v>
      </c>
      <c r="T225" s="145">
        <f>S225*H225</f>
        <v>0</v>
      </c>
      <c r="AR225" s="146" t="s">
        <v>720</v>
      </c>
      <c r="AT225" s="146" t="s">
        <v>294</v>
      </c>
      <c r="AU225" s="146" t="s">
        <v>86</v>
      </c>
      <c r="AY225" s="16" t="s">
        <v>223</v>
      </c>
      <c r="BE225" s="147">
        <f>IF(N225="základní",J225,0)</f>
        <v>0</v>
      </c>
      <c r="BF225" s="147">
        <f>IF(N225="snížená",J225,0)</f>
        <v>0</v>
      </c>
      <c r="BG225" s="147">
        <f>IF(N225="zákl. přenesená",J225,0)</f>
        <v>0</v>
      </c>
      <c r="BH225" s="147">
        <f>IF(N225="sníž. přenesená",J225,0)</f>
        <v>0</v>
      </c>
      <c r="BI225" s="147">
        <f>IF(N225="nulová",J225,0)</f>
        <v>0</v>
      </c>
      <c r="BJ225" s="16" t="s">
        <v>84</v>
      </c>
      <c r="BK225" s="147">
        <f>ROUND(I225*H225,2)</f>
        <v>0</v>
      </c>
      <c r="BL225" s="16" t="s">
        <v>720</v>
      </c>
      <c r="BM225" s="146" t="s">
        <v>2272</v>
      </c>
    </row>
    <row r="226" spans="2:65" s="13" customFormat="1" ht="11.25">
      <c r="B226" s="155"/>
      <c r="D226" s="149" t="s">
        <v>253</v>
      </c>
      <c r="E226" s="156" t="s">
        <v>1</v>
      </c>
      <c r="F226" s="157" t="s">
        <v>2273</v>
      </c>
      <c r="H226" s="158">
        <v>1.764</v>
      </c>
      <c r="I226" s="159"/>
      <c r="L226" s="155"/>
      <c r="M226" s="160"/>
      <c r="T226" s="161"/>
      <c r="AT226" s="156" t="s">
        <v>253</v>
      </c>
      <c r="AU226" s="156" t="s">
        <v>86</v>
      </c>
      <c r="AV226" s="13" t="s">
        <v>86</v>
      </c>
      <c r="AW226" s="13" t="s">
        <v>32</v>
      </c>
      <c r="AX226" s="13" t="s">
        <v>76</v>
      </c>
      <c r="AY226" s="156" t="s">
        <v>223</v>
      </c>
    </row>
    <row r="227" spans="2:65" s="13" customFormat="1" ht="11.25">
      <c r="B227" s="155"/>
      <c r="D227" s="149" t="s">
        <v>253</v>
      </c>
      <c r="E227" s="156" t="s">
        <v>1</v>
      </c>
      <c r="F227" s="157" t="s">
        <v>2274</v>
      </c>
      <c r="H227" s="158">
        <v>0.26900000000000002</v>
      </c>
      <c r="I227" s="159"/>
      <c r="L227" s="155"/>
      <c r="M227" s="160"/>
      <c r="T227" s="161"/>
      <c r="AT227" s="156" t="s">
        <v>253</v>
      </c>
      <c r="AU227" s="156" t="s">
        <v>86</v>
      </c>
      <c r="AV227" s="13" t="s">
        <v>86</v>
      </c>
      <c r="AW227" s="13" t="s">
        <v>32</v>
      </c>
      <c r="AX227" s="13" t="s">
        <v>76</v>
      </c>
      <c r="AY227" s="156" t="s">
        <v>223</v>
      </c>
    </row>
    <row r="228" spans="2:65" s="13" customFormat="1" ht="11.25">
      <c r="B228" s="155"/>
      <c r="D228" s="149" t="s">
        <v>253</v>
      </c>
      <c r="E228" s="156" t="s">
        <v>1</v>
      </c>
      <c r="F228" s="157" t="s">
        <v>2275</v>
      </c>
      <c r="H228" s="158">
        <v>0.192</v>
      </c>
      <c r="I228" s="159"/>
      <c r="L228" s="155"/>
      <c r="M228" s="160"/>
      <c r="T228" s="161"/>
      <c r="AT228" s="156" t="s">
        <v>253</v>
      </c>
      <c r="AU228" s="156" t="s">
        <v>86</v>
      </c>
      <c r="AV228" s="13" t="s">
        <v>86</v>
      </c>
      <c r="AW228" s="13" t="s">
        <v>32</v>
      </c>
      <c r="AX228" s="13" t="s">
        <v>76</v>
      </c>
      <c r="AY228" s="156" t="s">
        <v>223</v>
      </c>
    </row>
    <row r="229" spans="2:65" s="14" customFormat="1" ht="11.25">
      <c r="B229" s="162"/>
      <c r="D229" s="149" t="s">
        <v>253</v>
      </c>
      <c r="E229" s="163" t="s">
        <v>1</v>
      </c>
      <c r="F229" s="164" t="s">
        <v>258</v>
      </c>
      <c r="H229" s="165">
        <v>2.2250000000000001</v>
      </c>
      <c r="I229" s="166"/>
      <c r="L229" s="162"/>
      <c r="M229" s="167"/>
      <c r="T229" s="168"/>
      <c r="AT229" s="163" t="s">
        <v>253</v>
      </c>
      <c r="AU229" s="163" t="s">
        <v>86</v>
      </c>
      <c r="AV229" s="14" t="s">
        <v>229</v>
      </c>
      <c r="AW229" s="14" t="s">
        <v>32</v>
      </c>
      <c r="AX229" s="14" t="s">
        <v>84</v>
      </c>
      <c r="AY229" s="163" t="s">
        <v>223</v>
      </c>
    </row>
    <row r="230" spans="2:65" s="1" customFormat="1" ht="24.2" customHeight="1">
      <c r="B230" s="31"/>
      <c r="C230" s="169" t="s">
        <v>676</v>
      </c>
      <c r="D230" s="169" t="s">
        <v>294</v>
      </c>
      <c r="E230" s="170" t="s">
        <v>2276</v>
      </c>
      <c r="F230" s="171" t="s">
        <v>2277</v>
      </c>
      <c r="G230" s="172" t="s">
        <v>311</v>
      </c>
      <c r="H230" s="173">
        <v>2.88</v>
      </c>
      <c r="I230" s="174"/>
      <c r="J230" s="175">
        <f>ROUND(I230*H230,2)</f>
        <v>0</v>
      </c>
      <c r="K230" s="176"/>
      <c r="L230" s="31"/>
      <c r="M230" s="177" t="s">
        <v>1</v>
      </c>
      <c r="N230" s="178" t="s">
        <v>41</v>
      </c>
      <c r="P230" s="144">
        <f>O230*H230</f>
        <v>0</v>
      </c>
      <c r="Q230" s="144">
        <v>1.16E-3</v>
      </c>
      <c r="R230" s="144">
        <f>Q230*H230</f>
        <v>3.3408000000000001E-3</v>
      </c>
      <c r="S230" s="144">
        <v>0</v>
      </c>
      <c r="T230" s="145">
        <f>S230*H230</f>
        <v>0</v>
      </c>
      <c r="AR230" s="146" t="s">
        <v>720</v>
      </c>
      <c r="AT230" s="146" t="s">
        <v>294</v>
      </c>
      <c r="AU230" s="146" t="s">
        <v>86</v>
      </c>
      <c r="AY230" s="16" t="s">
        <v>223</v>
      </c>
      <c r="BE230" s="147">
        <f>IF(N230="základní",J230,0)</f>
        <v>0</v>
      </c>
      <c r="BF230" s="147">
        <f>IF(N230="snížená",J230,0)</f>
        <v>0</v>
      </c>
      <c r="BG230" s="147">
        <f>IF(N230="zákl. přenesená",J230,0)</f>
        <v>0</v>
      </c>
      <c r="BH230" s="147">
        <f>IF(N230="sníž. přenesená",J230,0)</f>
        <v>0</v>
      </c>
      <c r="BI230" s="147">
        <f>IF(N230="nulová",J230,0)</f>
        <v>0</v>
      </c>
      <c r="BJ230" s="16" t="s">
        <v>84</v>
      </c>
      <c r="BK230" s="147">
        <f>ROUND(I230*H230,2)</f>
        <v>0</v>
      </c>
      <c r="BL230" s="16" t="s">
        <v>720</v>
      </c>
      <c r="BM230" s="146" t="s">
        <v>2278</v>
      </c>
    </row>
    <row r="231" spans="2:65" s="13" customFormat="1" ht="11.25">
      <c r="B231" s="155"/>
      <c r="D231" s="149" t="s">
        <v>253</v>
      </c>
      <c r="E231" s="156" t="s">
        <v>1</v>
      </c>
      <c r="F231" s="157" t="s">
        <v>2279</v>
      </c>
      <c r="H231" s="158">
        <v>2.88</v>
      </c>
      <c r="I231" s="159"/>
      <c r="L231" s="155"/>
      <c r="M231" s="160"/>
      <c r="T231" s="161"/>
      <c r="AT231" s="156" t="s">
        <v>253</v>
      </c>
      <c r="AU231" s="156" t="s">
        <v>86</v>
      </c>
      <c r="AV231" s="13" t="s">
        <v>86</v>
      </c>
      <c r="AW231" s="13" t="s">
        <v>32</v>
      </c>
      <c r="AX231" s="13" t="s">
        <v>84</v>
      </c>
      <c r="AY231" s="156" t="s">
        <v>223</v>
      </c>
    </row>
    <row r="232" spans="2:65" s="1" customFormat="1" ht="24.2" customHeight="1">
      <c r="B232" s="31"/>
      <c r="C232" s="169" t="s">
        <v>680</v>
      </c>
      <c r="D232" s="169" t="s">
        <v>294</v>
      </c>
      <c r="E232" s="170" t="s">
        <v>2280</v>
      </c>
      <c r="F232" s="171" t="s">
        <v>2281</v>
      </c>
      <c r="G232" s="172" t="s">
        <v>311</v>
      </c>
      <c r="H232" s="173">
        <v>2.88</v>
      </c>
      <c r="I232" s="174"/>
      <c r="J232" s="175">
        <f>ROUND(I232*H232,2)</f>
        <v>0</v>
      </c>
      <c r="K232" s="176"/>
      <c r="L232" s="31"/>
      <c r="M232" s="177" t="s">
        <v>1</v>
      </c>
      <c r="N232" s="178" t="s">
        <v>41</v>
      </c>
      <c r="P232" s="144">
        <f>O232*H232</f>
        <v>0</v>
      </c>
      <c r="Q232" s="144">
        <v>0</v>
      </c>
      <c r="R232" s="144">
        <f>Q232*H232</f>
        <v>0</v>
      </c>
      <c r="S232" s="144">
        <v>0</v>
      </c>
      <c r="T232" s="145">
        <f>S232*H232</f>
        <v>0</v>
      </c>
      <c r="AR232" s="146" t="s">
        <v>720</v>
      </c>
      <c r="AT232" s="146" t="s">
        <v>294</v>
      </c>
      <c r="AU232" s="146" t="s">
        <v>86</v>
      </c>
      <c r="AY232" s="16" t="s">
        <v>223</v>
      </c>
      <c r="BE232" s="147">
        <f>IF(N232="základní",J232,0)</f>
        <v>0</v>
      </c>
      <c r="BF232" s="147">
        <f>IF(N232="snížená",J232,0)</f>
        <v>0</v>
      </c>
      <c r="BG232" s="147">
        <f>IF(N232="zákl. přenesená",J232,0)</f>
        <v>0</v>
      </c>
      <c r="BH232" s="147">
        <f>IF(N232="sníž. přenesená",J232,0)</f>
        <v>0</v>
      </c>
      <c r="BI232" s="147">
        <f>IF(N232="nulová",J232,0)</f>
        <v>0</v>
      </c>
      <c r="BJ232" s="16" t="s">
        <v>84</v>
      </c>
      <c r="BK232" s="147">
        <f>ROUND(I232*H232,2)</f>
        <v>0</v>
      </c>
      <c r="BL232" s="16" t="s">
        <v>720</v>
      </c>
      <c r="BM232" s="146" t="s">
        <v>2282</v>
      </c>
    </row>
    <row r="233" spans="2:65" s="1" customFormat="1" ht="24.2" customHeight="1">
      <c r="B233" s="31"/>
      <c r="C233" s="169" t="s">
        <v>684</v>
      </c>
      <c r="D233" s="169" t="s">
        <v>294</v>
      </c>
      <c r="E233" s="170" t="s">
        <v>2283</v>
      </c>
      <c r="F233" s="171" t="s">
        <v>2284</v>
      </c>
      <c r="G233" s="172" t="s">
        <v>196</v>
      </c>
      <c r="H233" s="173">
        <v>401.1</v>
      </c>
      <c r="I233" s="174"/>
      <c r="J233" s="175">
        <f>ROUND(I233*H233,2)</f>
        <v>0</v>
      </c>
      <c r="K233" s="176"/>
      <c r="L233" s="31"/>
      <c r="M233" s="177" t="s">
        <v>1</v>
      </c>
      <c r="N233" s="178" t="s">
        <v>41</v>
      </c>
      <c r="P233" s="144">
        <f>O233*H233</f>
        <v>0</v>
      </c>
      <c r="Q233" s="144">
        <v>0</v>
      </c>
      <c r="R233" s="144">
        <f>Q233*H233</f>
        <v>0</v>
      </c>
      <c r="S233" s="144">
        <v>0</v>
      </c>
      <c r="T233" s="145">
        <f>S233*H233</f>
        <v>0</v>
      </c>
      <c r="AR233" s="146" t="s">
        <v>720</v>
      </c>
      <c r="AT233" s="146" t="s">
        <v>294</v>
      </c>
      <c r="AU233" s="146" t="s">
        <v>86</v>
      </c>
      <c r="AY233" s="16" t="s">
        <v>223</v>
      </c>
      <c r="BE233" s="147">
        <f>IF(N233="základní",J233,0)</f>
        <v>0</v>
      </c>
      <c r="BF233" s="147">
        <f>IF(N233="snížená",J233,0)</f>
        <v>0</v>
      </c>
      <c r="BG233" s="147">
        <f>IF(N233="zákl. přenesená",J233,0)</f>
        <v>0</v>
      </c>
      <c r="BH233" s="147">
        <f>IF(N233="sníž. přenesená",J233,0)</f>
        <v>0</v>
      </c>
      <c r="BI233" s="147">
        <f>IF(N233="nulová",J233,0)</f>
        <v>0</v>
      </c>
      <c r="BJ233" s="16" t="s">
        <v>84</v>
      </c>
      <c r="BK233" s="147">
        <f>ROUND(I233*H233,2)</f>
        <v>0</v>
      </c>
      <c r="BL233" s="16" t="s">
        <v>720</v>
      </c>
      <c r="BM233" s="146" t="s">
        <v>2285</v>
      </c>
    </row>
    <row r="234" spans="2:65" s="13" customFormat="1" ht="11.25">
      <c r="B234" s="155"/>
      <c r="D234" s="149" t="s">
        <v>253</v>
      </c>
      <c r="E234" s="156" t="s">
        <v>1</v>
      </c>
      <c r="F234" s="157" t="s">
        <v>2286</v>
      </c>
      <c r="H234" s="158">
        <v>401.1</v>
      </c>
      <c r="I234" s="159"/>
      <c r="L234" s="155"/>
      <c r="M234" s="160"/>
      <c r="T234" s="161"/>
      <c r="AT234" s="156" t="s">
        <v>253</v>
      </c>
      <c r="AU234" s="156" t="s">
        <v>86</v>
      </c>
      <c r="AV234" s="13" t="s">
        <v>86</v>
      </c>
      <c r="AW234" s="13" t="s">
        <v>32</v>
      </c>
      <c r="AX234" s="13" t="s">
        <v>84</v>
      </c>
      <c r="AY234" s="156" t="s">
        <v>223</v>
      </c>
    </row>
    <row r="235" spans="2:65" s="1" customFormat="1" ht="24.2" customHeight="1">
      <c r="B235" s="31"/>
      <c r="C235" s="169" t="s">
        <v>688</v>
      </c>
      <c r="D235" s="169" t="s">
        <v>294</v>
      </c>
      <c r="E235" s="170" t="s">
        <v>2287</v>
      </c>
      <c r="F235" s="171" t="s">
        <v>2288</v>
      </c>
      <c r="G235" s="172" t="s">
        <v>196</v>
      </c>
      <c r="H235" s="173">
        <v>162</v>
      </c>
      <c r="I235" s="174"/>
      <c r="J235" s="175">
        <f>ROUND(I235*H235,2)</f>
        <v>0</v>
      </c>
      <c r="K235" s="176"/>
      <c r="L235" s="31"/>
      <c r="M235" s="177" t="s">
        <v>1</v>
      </c>
      <c r="N235" s="178" t="s">
        <v>41</v>
      </c>
      <c r="P235" s="144">
        <f>O235*H235</f>
        <v>0</v>
      </c>
      <c r="Q235" s="144">
        <v>0</v>
      </c>
      <c r="R235" s="144">
        <f>Q235*H235</f>
        <v>0</v>
      </c>
      <c r="S235" s="144">
        <v>0</v>
      </c>
      <c r="T235" s="145">
        <f>S235*H235</f>
        <v>0</v>
      </c>
      <c r="AR235" s="146" t="s">
        <v>720</v>
      </c>
      <c r="AT235" s="146" t="s">
        <v>294</v>
      </c>
      <c r="AU235" s="146" t="s">
        <v>86</v>
      </c>
      <c r="AY235" s="16" t="s">
        <v>223</v>
      </c>
      <c r="BE235" s="147">
        <f>IF(N235="základní",J235,0)</f>
        <v>0</v>
      </c>
      <c r="BF235" s="147">
        <f>IF(N235="snížená",J235,0)</f>
        <v>0</v>
      </c>
      <c r="BG235" s="147">
        <f>IF(N235="zákl. přenesená",J235,0)</f>
        <v>0</v>
      </c>
      <c r="BH235" s="147">
        <f>IF(N235="sníž. přenesená",J235,0)</f>
        <v>0</v>
      </c>
      <c r="BI235" s="147">
        <f>IF(N235="nulová",J235,0)</f>
        <v>0</v>
      </c>
      <c r="BJ235" s="16" t="s">
        <v>84</v>
      </c>
      <c r="BK235" s="147">
        <f>ROUND(I235*H235,2)</f>
        <v>0</v>
      </c>
      <c r="BL235" s="16" t="s">
        <v>720</v>
      </c>
      <c r="BM235" s="146" t="s">
        <v>2289</v>
      </c>
    </row>
    <row r="236" spans="2:65" s="13" customFormat="1" ht="11.25">
      <c r="B236" s="155"/>
      <c r="D236" s="149" t="s">
        <v>253</v>
      </c>
      <c r="E236" s="156" t="s">
        <v>1</v>
      </c>
      <c r="F236" s="157" t="s">
        <v>2065</v>
      </c>
      <c r="H236" s="158">
        <v>162</v>
      </c>
      <c r="I236" s="159"/>
      <c r="L236" s="155"/>
      <c r="M236" s="160"/>
      <c r="T236" s="161"/>
      <c r="AT236" s="156" t="s">
        <v>253</v>
      </c>
      <c r="AU236" s="156" t="s">
        <v>86</v>
      </c>
      <c r="AV236" s="13" t="s">
        <v>86</v>
      </c>
      <c r="AW236" s="13" t="s">
        <v>32</v>
      </c>
      <c r="AX236" s="13" t="s">
        <v>84</v>
      </c>
      <c r="AY236" s="156" t="s">
        <v>223</v>
      </c>
    </row>
    <row r="237" spans="2:65" s="1" customFormat="1" ht="24.2" customHeight="1">
      <c r="B237" s="31"/>
      <c r="C237" s="133" t="s">
        <v>693</v>
      </c>
      <c r="D237" s="133" t="s">
        <v>225</v>
      </c>
      <c r="E237" s="134" t="s">
        <v>2290</v>
      </c>
      <c r="F237" s="135" t="s">
        <v>2291</v>
      </c>
      <c r="G237" s="136" t="s">
        <v>196</v>
      </c>
      <c r="H237" s="137">
        <v>170.1</v>
      </c>
      <c r="I237" s="138"/>
      <c r="J237" s="139">
        <f>ROUND(I237*H237,2)</f>
        <v>0</v>
      </c>
      <c r="K237" s="140"/>
      <c r="L237" s="141"/>
      <c r="M237" s="142" t="s">
        <v>1</v>
      </c>
      <c r="N237" s="143" t="s">
        <v>41</v>
      </c>
      <c r="P237" s="144">
        <f>O237*H237</f>
        <v>0</v>
      </c>
      <c r="Q237" s="144">
        <v>2.5999999999999998E-4</v>
      </c>
      <c r="R237" s="144">
        <f>Q237*H237</f>
        <v>4.4225999999999994E-2</v>
      </c>
      <c r="S237" s="144">
        <v>0</v>
      </c>
      <c r="T237" s="145">
        <f>S237*H237</f>
        <v>0</v>
      </c>
      <c r="AR237" s="146" t="s">
        <v>893</v>
      </c>
      <c r="AT237" s="146" t="s">
        <v>225</v>
      </c>
      <c r="AU237" s="146" t="s">
        <v>86</v>
      </c>
      <c r="AY237" s="16" t="s">
        <v>223</v>
      </c>
      <c r="BE237" s="147">
        <f>IF(N237="základní",J237,0)</f>
        <v>0</v>
      </c>
      <c r="BF237" s="147">
        <f>IF(N237="snížená",J237,0)</f>
        <v>0</v>
      </c>
      <c r="BG237" s="147">
        <f>IF(N237="zákl. přenesená",J237,0)</f>
        <v>0</v>
      </c>
      <c r="BH237" s="147">
        <f>IF(N237="sníž. přenesená",J237,0)</f>
        <v>0</v>
      </c>
      <c r="BI237" s="147">
        <f>IF(N237="nulová",J237,0)</f>
        <v>0</v>
      </c>
      <c r="BJ237" s="16" t="s">
        <v>84</v>
      </c>
      <c r="BK237" s="147">
        <f>ROUND(I237*H237,2)</f>
        <v>0</v>
      </c>
      <c r="BL237" s="16" t="s">
        <v>720</v>
      </c>
      <c r="BM237" s="146" t="s">
        <v>2292</v>
      </c>
    </row>
    <row r="238" spans="2:65" s="13" customFormat="1" ht="11.25">
      <c r="B238" s="155"/>
      <c r="D238" s="149" t="s">
        <v>253</v>
      </c>
      <c r="E238" s="156" t="s">
        <v>1</v>
      </c>
      <c r="F238" s="157" t="s">
        <v>2065</v>
      </c>
      <c r="H238" s="158">
        <v>162</v>
      </c>
      <c r="I238" s="159"/>
      <c r="L238" s="155"/>
      <c r="M238" s="160"/>
      <c r="T238" s="161"/>
      <c r="AT238" s="156" t="s">
        <v>253</v>
      </c>
      <c r="AU238" s="156" t="s">
        <v>86</v>
      </c>
      <c r="AV238" s="13" t="s">
        <v>86</v>
      </c>
      <c r="AW238" s="13" t="s">
        <v>32</v>
      </c>
      <c r="AX238" s="13" t="s">
        <v>84</v>
      </c>
      <c r="AY238" s="156" t="s">
        <v>223</v>
      </c>
    </row>
    <row r="239" spans="2:65" s="13" customFormat="1" ht="11.25">
      <c r="B239" s="155"/>
      <c r="D239" s="149" t="s">
        <v>253</v>
      </c>
      <c r="F239" s="157" t="s">
        <v>2189</v>
      </c>
      <c r="H239" s="158">
        <v>170.1</v>
      </c>
      <c r="I239" s="159"/>
      <c r="L239" s="155"/>
      <c r="M239" s="160"/>
      <c r="T239" s="161"/>
      <c r="AT239" s="156" t="s">
        <v>253</v>
      </c>
      <c r="AU239" s="156" t="s">
        <v>86</v>
      </c>
      <c r="AV239" s="13" t="s">
        <v>86</v>
      </c>
      <c r="AW239" s="13" t="s">
        <v>4</v>
      </c>
      <c r="AX239" s="13" t="s">
        <v>84</v>
      </c>
      <c r="AY239" s="156" t="s">
        <v>223</v>
      </c>
    </row>
    <row r="240" spans="2:65" s="1" customFormat="1" ht="24.2" customHeight="1">
      <c r="B240" s="31"/>
      <c r="C240" s="169" t="s">
        <v>698</v>
      </c>
      <c r="D240" s="169" t="s">
        <v>294</v>
      </c>
      <c r="E240" s="170" t="s">
        <v>2293</v>
      </c>
      <c r="F240" s="171" t="s">
        <v>2294</v>
      </c>
      <c r="G240" s="172" t="s">
        <v>196</v>
      </c>
      <c r="H240" s="173">
        <v>468</v>
      </c>
      <c r="I240" s="174"/>
      <c r="J240" s="175">
        <f>ROUND(I240*H240,2)</f>
        <v>0</v>
      </c>
      <c r="K240" s="176"/>
      <c r="L240" s="31"/>
      <c r="M240" s="177" t="s">
        <v>1</v>
      </c>
      <c r="N240" s="178" t="s">
        <v>41</v>
      </c>
      <c r="P240" s="144">
        <f>O240*H240</f>
        <v>0</v>
      </c>
      <c r="Q240" s="144">
        <v>0</v>
      </c>
      <c r="R240" s="144">
        <f>Q240*H240</f>
        <v>0</v>
      </c>
      <c r="S240" s="144">
        <v>0</v>
      </c>
      <c r="T240" s="145">
        <f>S240*H240</f>
        <v>0</v>
      </c>
      <c r="AR240" s="146" t="s">
        <v>720</v>
      </c>
      <c r="AT240" s="146" t="s">
        <v>294</v>
      </c>
      <c r="AU240" s="146" t="s">
        <v>86</v>
      </c>
      <c r="AY240" s="16" t="s">
        <v>223</v>
      </c>
      <c r="BE240" s="147">
        <f>IF(N240="základní",J240,0)</f>
        <v>0</v>
      </c>
      <c r="BF240" s="147">
        <f>IF(N240="snížená",J240,0)</f>
        <v>0</v>
      </c>
      <c r="BG240" s="147">
        <f>IF(N240="zákl. přenesená",J240,0)</f>
        <v>0</v>
      </c>
      <c r="BH240" s="147">
        <f>IF(N240="sníž. přenesená",J240,0)</f>
        <v>0</v>
      </c>
      <c r="BI240" s="147">
        <f>IF(N240="nulová",J240,0)</f>
        <v>0</v>
      </c>
      <c r="BJ240" s="16" t="s">
        <v>84</v>
      </c>
      <c r="BK240" s="147">
        <f>ROUND(I240*H240,2)</f>
        <v>0</v>
      </c>
      <c r="BL240" s="16" t="s">
        <v>720</v>
      </c>
      <c r="BM240" s="146" t="s">
        <v>2295</v>
      </c>
    </row>
    <row r="241" spans="2:65" s="13" customFormat="1" ht="11.25">
      <c r="B241" s="155"/>
      <c r="D241" s="149" t="s">
        <v>253</v>
      </c>
      <c r="E241" s="156" t="s">
        <v>1</v>
      </c>
      <c r="F241" s="157" t="s">
        <v>2296</v>
      </c>
      <c r="H241" s="158">
        <v>468</v>
      </c>
      <c r="I241" s="159"/>
      <c r="L241" s="155"/>
      <c r="M241" s="160"/>
      <c r="T241" s="161"/>
      <c r="AT241" s="156" t="s">
        <v>253</v>
      </c>
      <c r="AU241" s="156" t="s">
        <v>86</v>
      </c>
      <c r="AV241" s="13" t="s">
        <v>86</v>
      </c>
      <c r="AW241" s="13" t="s">
        <v>32</v>
      </c>
      <c r="AX241" s="13" t="s">
        <v>84</v>
      </c>
      <c r="AY241" s="156" t="s">
        <v>223</v>
      </c>
    </row>
    <row r="242" spans="2:65" s="1" customFormat="1" ht="24.2" customHeight="1">
      <c r="B242" s="31"/>
      <c r="C242" s="133" t="s">
        <v>316</v>
      </c>
      <c r="D242" s="133" t="s">
        <v>225</v>
      </c>
      <c r="E242" s="134" t="s">
        <v>2297</v>
      </c>
      <c r="F242" s="135" t="s">
        <v>2298</v>
      </c>
      <c r="G242" s="136" t="s">
        <v>196</v>
      </c>
      <c r="H242" s="137">
        <v>491.4</v>
      </c>
      <c r="I242" s="138"/>
      <c r="J242" s="139">
        <f>ROUND(I242*H242,2)</f>
        <v>0</v>
      </c>
      <c r="K242" s="140"/>
      <c r="L242" s="141"/>
      <c r="M242" s="142" t="s">
        <v>1</v>
      </c>
      <c r="N242" s="143" t="s">
        <v>41</v>
      </c>
      <c r="P242" s="144">
        <f>O242*H242</f>
        <v>0</v>
      </c>
      <c r="Q242" s="144">
        <v>2.9999999999999997E-4</v>
      </c>
      <c r="R242" s="144">
        <f>Q242*H242</f>
        <v>0.14741999999999997</v>
      </c>
      <c r="S242" s="144">
        <v>0</v>
      </c>
      <c r="T242" s="145">
        <f>S242*H242</f>
        <v>0</v>
      </c>
      <c r="AR242" s="146" t="s">
        <v>893</v>
      </c>
      <c r="AT242" s="146" t="s">
        <v>225</v>
      </c>
      <c r="AU242" s="146" t="s">
        <v>86</v>
      </c>
      <c r="AY242" s="16" t="s">
        <v>223</v>
      </c>
      <c r="BE242" s="147">
        <f>IF(N242="základní",J242,0)</f>
        <v>0</v>
      </c>
      <c r="BF242" s="147">
        <f>IF(N242="snížená",J242,0)</f>
        <v>0</v>
      </c>
      <c r="BG242" s="147">
        <f>IF(N242="zákl. přenesená",J242,0)</f>
        <v>0</v>
      </c>
      <c r="BH242" s="147">
        <f>IF(N242="sníž. přenesená",J242,0)</f>
        <v>0</v>
      </c>
      <c r="BI242" s="147">
        <f>IF(N242="nulová",J242,0)</f>
        <v>0</v>
      </c>
      <c r="BJ242" s="16" t="s">
        <v>84</v>
      </c>
      <c r="BK242" s="147">
        <f>ROUND(I242*H242,2)</f>
        <v>0</v>
      </c>
      <c r="BL242" s="16" t="s">
        <v>720</v>
      </c>
      <c r="BM242" s="146" t="s">
        <v>2299</v>
      </c>
    </row>
    <row r="243" spans="2:65" s="13" customFormat="1" ht="11.25">
      <c r="B243" s="155"/>
      <c r="D243" s="149" t="s">
        <v>253</v>
      </c>
      <c r="E243" s="156" t="s">
        <v>1</v>
      </c>
      <c r="F243" s="157" t="s">
        <v>2296</v>
      </c>
      <c r="H243" s="158">
        <v>468</v>
      </c>
      <c r="I243" s="159"/>
      <c r="L243" s="155"/>
      <c r="M243" s="160"/>
      <c r="T243" s="161"/>
      <c r="AT243" s="156" t="s">
        <v>253</v>
      </c>
      <c r="AU243" s="156" t="s">
        <v>86</v>
      </c>
      <c r="AV243" s="13" t="s">
        <v>86</v>
      </c>
      <c r="AW243" s="13" t="s">
        <v>32</v>
      </c>
      <c r="AX243" s="13" t="s">
        <v>84</v>
      </c>
      <c r="AY243" s="156" t="s">
        <v>223</v>
      </c>
    </row>
    <row r="244" spans="2:65" s="13" customFormat="1" ht="11.25">
      <c r="B244" s="155"/>
      <c r="D244" s="149" t="s">
        <v>253</v>
      </c>
      <c r="F244" s="157" t="s">
        <v>2300</v>
      </c>
      <c r="H244" s="158">
        <v>491.4</v>
      </c>
      <c r="I244" s="159"/>
      <c r="L244" s="155"/>
      <c r="M244" s="160"/>
      <c r="T244" s="161"/>
      <c r="AT244" s="156" t="s">
        <v>253</v>
      </c>
      <c r="AU244" s="156" t="s">
        <v>86</v>
      </c>
      <c r="AV244" s="13" t="s">
        <v>86</v>
      </c>
      <c r="AW244" s="13" t="s">
        <v>4</v>
      </c>
      <c r="AX244" s="13" t="s">
        <v>84</v>
      </c>
      <c r="AY244" s="156" t="s">
        <v>223</v>
      </c>
    </row>
    <row r="245" spans="2:65" s="1" customFormat="1" ht="24.2" customHeight="1">
      <c r="B245" s="31"/>
      <c r="C245" s="169" t="s">
        <v>707</v>
      </c>
      <c r="D245" s="169" t="s">
        <v>294</v>
      </c>
      <c r="E245" s="170" t="s">
        <v>2301</v>
      </c>
      <c r="F245" s="171" t="s">
        <v>2302</v>
      </c>
      <c r="G245" s="172" t="s">
        <v>196</v>
      </c>
      <c r="H245" s="173">
        <v>28</v>
      </c>
      <c r="I245" s="174"/>
      <c r="J245" s="175">
        <f>ROUND(I245*H245,2)</f>
        <v>0</v>
      </c>
      <c r="K245" s="176"/>
      <c r="L245" s="31"/>
      <c r="M245" s="177" t="s">
        <v>1</v>
      </c>
      <c r="N245" s="178" t="s">
        <v>41</v>
      </c>
      <c r="P245" s="144">
        <f>O245*H245</f>
        <v>0</v>
      </c>
      <c r="Q245" s="144">
        <v>0</v>
      </c>
      <c r="R245" s="144">
        <f>Q245*H245</f>
        <v>0</v>
      </c>
      <c r="S245" s="144">
        <v>0</v>
      </c>
      <c r="T245" s="145">
        <f>S245*H245</f>
        <v>0</v>
      </c>
      <c r="AR245" s="146" t="s">
        <v>720</v>
      </c>
      <c r="AT245" s="146" t="s">
        <v>294</v>
      </c>
      <c r="AU245" s="146" t="s">
        <v>86</v>
      </c>
      <c r="AY245" s="16" t="s">
        <v>223</v>
      </c>
      <c r="BE245" s="147">
        <f>IF(N245="základní",J245,0)</f>
        <v>0</v>
      </c>
      <c r="BF245" s="147">
        <f>IF(N245="snížená",J245,0)</f>
        <v>0</v>
      </c>
      <c r="BG245" s="147">
        <f>IF(N245="zákl. přenesená",J245,0)</f>
        <v>0</v>
      </c>
      <c r="BH245" s="147">
        <f>IF(N245="sníž. přenesená",J245,0)</f>
        <v>0</v>
      </c>
      <c r="BI245" s="147">
        <f>IF(N245="nulová",J245,0)</f>
        <v>0</v>
      </c>
      <c r="BJ245" s="16" t="s">
        <v>84</v>
      </c>
      <c r="BK245" s="147">
        <f>ROUND(I245*H245,2)</f>
        <v>0</v>
      </c>
      <c r="BL245" s="16" t="s">
        <v>720</v>
      </c>
      <c r="BM245" s="146" t="s">
        <v>2303</v>
      </c>
    </row>
    <row r="246" spans="2:65" s="13" customFormat="1" ht="11.25">
      <c r="B246" s="155"/>
      <c r="D246" s="149" t="s">
        <v>253</v>
      </c>
      <c r="E246" s="156" t="s">
        <v>1</v>
      </c>
      <c r="F246" s="157" t="s">
        <v>2304</v>
      </c>
      <c r="H246" s="158">
        <v>28</v>
      </c>
      <c r="I246" s="159"/>
      <c r="L246" s="155"/>
      <c r="M246" s="160"/>
      <c r="T246" s="161"/>
      <c r="AT246" s="156" t="s">
        <v>253</v>
      </c>
      <c r="AU246" s="156" t="s">
        <v>86</v>
      </c>
      <c r="AV246" s="13" t="s">
        <v>86</v>
      </c>
      <c r="AW246" s="13" t="s">
        <v>32</v>
      </c>
      <c r="AX246" s="13" t="s">
        <v>84</v>
      </c>
      <c r="AY246" s="156" t="s">
        <v>223</v>
      </c>
    </row>
    <row r="247" spans="2:65" s="1" customFormat="1" ht="33" customHeight="1">
      <c r="B247" s="31"/>
      <c r="C247" s="133" t="s">
        <v>714</v>
      </c>
      <c r="D247" s="133" t="s">
        <v>225</v>
      </c>
      <c r="E247" s="134" t="s">
        <v>1766</v>
      </c>
      <c r="F247" s="135" t="s">
        <v>1767</v>
      </c>
      <c r="G247" s="136" t="s">
        <v>196</v>
      </c>
      <c r="H247" s="137">
        <v>29.4</v>
      </c>
      <c r="I247" s="138"/>
      <c r="J247" s="139">
        <f>ROUND(I247*H247,2)</f>
        <v>0</v>
      </c>
      <c r="K247" s="140"/>
      <c r="L247" s="141"/>
      <c r="M247" s="142" t="s">
        <v>1</v>
      </c>
      <c r="N247" s="143" t="s">
        <v>41</v>
      </c>
      <c r="P247" s="144">
        <f>O247*H247</f>
        <v>0</v>
      </c>
      <c r="Q247" s="144">
        <v>6.8999999999999997E-4</v>
      </c>
      <c r="R247" s="144">
        <f>Q247*H247</f>
        <v>2.0285999999999998E-2</v>
      </c>
      <c r="S247" s="144">
        <v>0</v>
      </c>
      <c r="T247" s="145">
        <f>S247*H247</f>
        <v>0</v>
      </c>
      <c r="AR247" s="146" t="s">
        <v>893</v>
      </c>
      <c r="AT247" s="146" t="s">
        <v>225</v>
      </c>
      <c r="AU247" s="146" t="s">
        <v>86</v>
      </c>
      <c r="AY247" s="16" t="s">
        <v>223</v>
      </c>
      <c r="BE247" s="147">
        <f>IF(N247="základní",J247,0)</f>
        <v>0</v>
      </c>
      <c r="BF247" s="147">
        <f>IF(N247="snížená",J247,0)</f>
        <v>0</v>
      </c>
      <c r="BG247" s="147">
        <f>IF(N247="zákl. přenesená",J247,0)</f>
        <v>0</v>
      </c>
      <c r="BH247" s="147">
        <f>IF(N247="sníž. přenesená",J247,0)</f>
        <v>0</v>
      </c>
      <c r="BI247" s="147">
        <f>IF(N247="nulová",J247,0)</f>
        <v>0</v>
      </c>
      <c r="BJ247" s="16" t="s">
        <v>84</v>
      </c>
      <c r="BK247" s="147">
        <f>ROUND(I247*H247,2)</f>
        <v>0</v>
      </c>
      <c r="BL247" s="16" t="s">
        <v>720</v>
      </c>
      <c r="BM247" s="146" t="s">
        <v>2305</v>
      </c>
    </row>
    <row r="248" spans="2:65" s="13" customFormat="1" ht="11.25">
      <c r="B248" s="155"/>
      <c r="D248" s="149" t="s">
        <v>253</v>
      </c>
      <c r="F248" s="157" t="s">
        <v>2306</v>
      </c>
      <c r="H248" s="158">
        <v>29.4</v>
      </c>
      <c r="I248" s="159"/>
      <c r="L248" s="155"/>
      <c r="M248" s="186"/>
      <c r="N248" s="187"/>
      <c r="O248" s="187"/>
      <c r="P248" s="187"/>
      <c r="Q248" s="187"/>
      <c r="R248" s="187"/>
      <c r="S248" s="187"/>
      <c r="T248" s="188"/>
      <c r="AT248" s="156" t="s">
        <v>253</v>
      </c>
      <c r="AU248" s="156" t="s">
        <v>86</v>
      </c>
      <c r="AV248" s="13" t="s">
        <v>86</v>
      </c>
      <c r="AW248" s="13" t="s">
        <v>4</v>
      </c>
      <c r="AX248" s="13" t="s">
        <v>84</v>
      </c>
      <c r="AY248" s="156" t="s">
        <v>223</v>
      </c>
    </row>
    <row r="249" spans="2:65" s="1" customFormat="1" ht="6.95" customHeight="1">
      <c r="B249" s="43"/>
      <c r="C249" s="44"/>
      <c r="D249" s="44"/>
      <c r="E249" s="44"/>
      <c r="F249" s="44"/>
      <c r="G249" s="44"/>
      <c r="H249" s="44"/>
      <c r="I249" s="44"/>
      <c r="J249" s="44"/>
      <c r="K249" s="44"/>
      <c r="L249" s="31"/>
    </row>
  </sheetData>
  <sheetProtection algorithmName="SHA-512" hashValue="rgDA96Z+oKhkk9qhtzKbMbYRYknR/5ltSu1kYlAOV1GL4Ac8cBG2siLUy1cb0ee+n5MjqL2fJSXQ9JkrG35yXw==" saltValue="ELsGdhLwtskubokVxkiP1ojbhqf1qvJkYkdjGTcqLTGbLt5IHA9Dln7HlZs72a567q6vbZ7Vi8a4XDbifoiYLg==" spinCount="100000" sheet="1" objects="1" scenarios="1" formatColumns="0" formatRows="0" autoFilter="0"/>
  <autoFilter ref="C120:K248" xr:uid="{00000000-0009-0000-0000-000004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7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98</v>
      </c>
      <c r="AZ2" s="87" t="s">
        <v>2307</v>
      </c>
      <c r="BA2" s="87" t="s">
        <v>2307</v>
      </c>
      <c r="BB2" s="87" t="s">
        <v>196</v>
      </c>
      <c r="BC2" s="87" t="s">
        <v>2308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2309</v>
      </c>
      <c r="BA3" s="87" t="s">
        <v>2309</v>
      </c>
      <c r="BB3" s="87" t="s">
        <v>196</v>
      </c>
      <c r="BC3" s="87" t="s">
        <v>2310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2065</v>
      </c>
      <c r="BA4" s="87" t="s">
        <v>2065</v>
      </c>
      <c r="BB4" s="87" t="s">
        <v>196</v>
      </c>
      <c r="BC4" s="87" t="s">
        <v>2311</v>
      </c>
      <c r="BD4" s="87" t="s">
        <v>86</v>
      </c>
    </row>
    <row r="5" spans="2:56" ht="6.95" customHeight="1">
      <c r="B5" s="19"/>
      <c r="L5" s="19"/>
      <c r="AZ5" s="87" t="s">
        <v>2068</v>
      </c>
      <c r="BA5" s="87" t="s">
        <v>2068</v>
      </c>
      <c r="BB5" s="87" t="s">
        <v>196</v>
      </c>
      <c r="BC5" s="87" t="s">
        <v>2312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2070</v>
      </c>
      <c r="BA6" s="87" t="s">
        <v>2070</v>
      </c>
      <c r="BB6" s="87" t="s">
        <v>196</v>
      </c>
      <c r="BC6" s="87" t="s">
        <v>256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2313</v>
      </c>
      <c r="BA7" s="87" t="s">
        <v>2313</v>
      </c>
      <c r="BB7" s="87" t="s">
        <v>196</v>
      </c>
      <c r="BC7" s="87" t="s">
        <v>2314</v>
      </c>
      <c r="BD7" s="87" t="s">
        <v>86</v>
      </c>
    </row>
    <row r="8" spans="2:56" s="1" customFormat="1" ht="12" customHeight="1">
      <c r="B8" s="31"/>
      <c r="D8" s="26" t="s">
        <v>199</v>
      </c>
      <c r="L8" s="31"/>
      <c r="AZ8" s="87" t="s">
        <v>337</v>
      </c>
      <c r="BA8" s="87" t="s">
        <v>337</v>
      </c>
      <c r="BB8" s="87" t="s">
        <v>325</v>
      </c>
      <c r="BC8" s="87" t="s">
        <v>2315</v>
      </c>
      <c r="BD8" s="87" t="s">
        <v>86</v>
      </c>
    </row>
    <row r="9" spans="2:56" s="1" customFormat="1" ht="16.5" customHeight="1">
      <c r="B9" s="31"/>
      <c r="E9" s="233" t="s">
        <v>2316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ROUND(J125,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ROUND((SUM(BE125:BE275)),  2)</f>
        <v>0</v>
      </c>
      <c r="I33" s="92">
        <v>0.21</v>
      </c>
      <c r="J33" s="91">
        <f>ROUND(((SUM(BE125:BE275))*I33),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ROUND((SUM(BF125:BF275)),  2)</f>
        <v>0</v>
      </c>
      <c r="I34" s="92">
        <v>0.12</v>
      </c>
      <c r="J34" s="91">
        <f>ROUND(((SUM(BF125:BF275))*I34),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ROUND((SUM(BG125:BG275)),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ROUND((SUM(BH125:BH275)),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ROUND((SUM(BI125:BI275)),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005 - SO 402 ROZVODY ELEKTRO NN - 1.etapa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J125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J126</f>
        <v>0</v>
      </c>
      <c r="L97" s="104"/>
    </row>
    <row r="98" spans="2:12" s="9" customFormat="1" ht="19.899999999999999" customHeight="1">
      <c r="B98" s="108"/>
      <c r="D98" s="109" t="s">
        <v>411</v>
      </c>
      <c r="E98" s="110"/>
      <c r="F98" s="110"/>
      <c r="G98" s="110"/>
      <c r="H98" s="110"/>
      <c r="I98" s="110"/>
      <c r="J98" s="111">
        <f>J127</f>
        <v>0</v>
      </c>
      <c r="L98" s="108"/>
    </row>
    <row r="99" spans="2:12" s="8" customFormat="1" ht="24.95" customHeight="1">
      <c r="B99" s="104"/>
      <c r="D99" s="105" t="s">
        <v>417</v>
      </c>
      <c r="E99" s="106"/>
      <c r="F99" s="106"/>
      <c r="G99" s="106"/>
      <c r="H99" s="106"/>
      <c r="I99" s="106"/>
      <c r="J99" s="107">
        <f>J132</f>
        <v>0</v>
      </c>
      <c r="L99" s="104"/>
    </row>
    <row r="100" spans="2:12" s="9" customFormat="1" ht="19.899999999999999" customHeight="1">
      <c r="B100" s="108"/>
      <c r="D100" s="109" t="s">
        <v>2074</v>
      </c>
      <c r="E100" s="110"/>
      <c r="F100" s="110"/>
      <c r="G100" s="110"/>
      <c r="H100" s="110"/>
      <c r="I100" s="110"/>
      <c r="J100" s="111">
        <f>J133</f>
        <v>0</v>
      </c>
      <c r="L100" s="108"/>
    </row>
    <row r="101" spans="2:12" s="9" customFormat="1" ht="19.899999999999999" customHeight="1">
      <c r="B101" s="108"/>
      <c r="D101" s="109" t="s">
        <v>2317</v>
      </c>
      <c r="E101" s="110"/>
      <c r="F101" s="110"/>
      <c r="G101" s="110"/>
      <c r="H101" s="110"/>
      <c r="I101" s="110"/>
      <c r="J101" s="111">
        <f>J151</f>
        <v>0</v>
      </c>
      <c r="L101" s="108"/>
    </row>
    <row r="102" spans="2:12" s="8" customFormat="1" ht="24.95" customHeight="1">
      <c r="B102" s="104"/>
      <c r="D102" s="105" t="s">
        <v>422</v>
      </c>
      <c r="E102" s="106"/>
      <c r="F102" s="106"/>
      <c r="G102" s="106"/>
      <c r="H102" s="106"/>
      <c r="I102" s="106"/>
      <c r="J102" s="107">
        <f>J157</f>
        <v>0</v>
      </c>
      <c r="L102" s="104"/>
    </row>
    <row r="103" spans="2:12" s="9" customFormat="1" ht="19.899999999999999" customHeight="1">
      <c r="B103" s="108"/>
      <c r="D103" s="109" t="s">
        <v>2075</v>
      </c>
      <c r="E103" s="110"/>
      <c r="F103" s="110"/>
      <c r="G103" s="110"/>
      <c r="H103" s="110"/>
      <c r="I103" s="110"/>
      <c r="J103" s="111">
        <f>J158</f>
        <v>0</v>
      </c>
      <c r="L103" s="108"/>
    </row>
    <row r="104" spans="2:12" s="9" customFormat="1" ht="19.899999999999999" customHeight="1">
      <c r="B104" s="108"/>
      <c r="D104" s="109" t="s">
        <v>2318</v>
      </c>
      <c r="E104" s="110"/>
      <c r="F104" s="110"/>
      <c r="G104" s="110"/>
      <c r="H104" s="110"/>
      <c r="I104" s="110"/>
      <c r="J104" s="111">
        <f>J203</f>
        <v>0</v>
      </c>
      <c r="L104" s="108"/>
    </row>
    <row r="105" spans="2:12" s="9" customFormat="1" ht="19.899999999999999" customHeight="1">
      <c r="B105" s="108"/>
      <c r="D105" s="109" t="s">
        <v>423</v>
      </c>
      <c r="E105" s="110"/>
      <c r="F105" s="110"/>
      <c r="G105" s="110"/>
      <c r="H105" s="110"/>
      <c r="I105" s="110"/>
      <c r="J105" s="111">
        <f>J209</f>
        <v>0</v>
      </c>
      <c r="L105" s="108"/>
    </row>
    <row r="106" spans="2:12" s="1" customFormat="1" ht="21.75" customHeight="1">
      <c r="B106" s="31"/>
      <c r="L106" s="31"/>
    </row>
    <row r="107" spans="2:12" s="1" customFormat="1" ht="6.95" customHeigh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1"/>
    </row>
    <row r="111" spans="2:12" s="1" customFormat="1" ht="6.95" customHeight="1"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31"/>
    </row>
    <row r="112" spans="2:12" s="1" customFormat="1" ht="24.95" customHeight="1">
      <c r="B112" s="31"/>
      <c r="C112" s="20" t="s">
        <v>208</v>
      </c>
      <c r="L112" s="31"/>
    </row>
    <row r="113" spans="2:65" s="1" customFormat="1" ht="6.95" customHeight="1">
      <c r="B113" s="31"/>
      <c r="L113" s="31"/>
    </row>
    <row r="114" spans="2:65" s="1" customFormat="1" ht="12" customHeight="1">
      <c r="B114" s="31"/>
      <c r="C114" s="26" t="s">
        <v>16</v>
      </c>
      <c r="L114" s="31"/>
    </row>
    <row r="115" spans="2:65" s="1" customFormat="1" ht="16.5" customHeight="1">
      <c r="B115" s="31"/>
      <c r="E115" s="237" t="str">
        <f>E7</f>
        <v>Rekonstrukce Náměstí a přilehlých ulic</v>
      </c>
      <c r="F115" s="238"/>
      <c r="G115" s="238"/>
      <c r="H115" s="238"/>
      <c r="L115" s="31"/>
    </row>
    <row r="116" spans="2:65" s="1" customFormat="1" ht="12" customHeight="1">
      <c r="B116" s="31"/>
      <c r="C116" s="26" t="s">
        <v>199</v>
      </c>
      <c r="L116" s="31"/>
    </row>
    <row r="117" spans="2:65" s="1" customFormat="1" ht="16.5" customHeight="1">
      <c r="B117" s="31"/>
      <c r="E117" s="233" t="str">
        <f>E9</f>
        <v>005 - SO 402 ROZVODY ELEKTRO NN - 1.etapa</v>
      </c>
      <c r="F117" s="239"/>
      <c r="G117" s="239"/>
      <c r="H117" s="239"/>
      <c r="L117" s="31"/>
    </row>
    <row r="118" spans="2:65" s="1" customFormat="1" ht="6.95" customHeight="1">
      <c r="B118" s="31"/>
      <c r="L118" s="31"/>
    </row>
    <row r="119" spans="2:65" s="1" customFormat="1" ht="12" customHeight="1">
      <c r="B119" s="31"/>
      <c r="C119" s="26" t="s">
        <v>20</v>
      </c>
      <c r="F119" s="24" t="str">
        <f>F12</f>
        <v>historické centrum</v>
      </c>
      <c r="I119" s="26" t="s">
        <v>22</v>
      </c>
      <c r="J119" s="51" t="str">
        <f>IF(J12="","",J12)</f>
        <v>12. 11. 2024</v>
      </c>
      <c r="L119" s="31"/>
    </row>
    <row r="120" spans="2:65" s="1" customFormat="1" ht="6.95" customHeight="1">
      <c r="B120" s="31"/>
      <c r="L120" s="31"/>
    </row>
    <row r="121" spans="2:65" s="1" customFormat="1" ht="25.7" customHeight="1">
      <c r="B121" s="31"/>
      <c r="C121" s="26" t="s">
        <v>24</v>
      </c>
      <c r="F121" s="24" t="str">
        <f>E15</f>
        <v>Město Velké Meziříčí</v>
      </c>
      <c r="I121" s="26" t="s">
        <v>30</v>
      </c>
      <c r="J121" s="29" t="str">
        <f>E21</f>
        <v>FILDMAN PROJEKT s.r.o.</v>
      </c>
      <c r="L121" s="31"/>
    </row>
    <row r="122" spans="2:65" s="1" customFormat="1" ht="25.7" customHeight="1">
      <c r="B122" s="31"/>
      <c r="C122" s="26" t="s">
        <v>28</v>
      </c>
      <c r="F122" s="24" t="str">
        <f>IF(E18="","",E18)</f>
        <v>Vyplň údaj</v>
      </c>
      <c r="I122" s="26" t="s">
        <v>33</v>
      </c>
      <c r="J122" s="29" t="str">
        <f>E24</f>
        <v>Ing. Bc. Roman Fildán</v>
      </c>
      <c r="L122" s="31"/>
    </row>
    <row r="123" spans="2:65" s="1" customFormat="1" ht="10.35" customHeight="1">
      <c r="B123" s="31"/>
      <c r="L123" s="31"/>
    </row>
    <row r="124" spans="2:65" s="10" customFormat="1" ht="29.25" customHeight="1">
      <c r="B124" s="112"/>
      <c r="C124" s="113" t="s">
        <v>209</v>
      </c>
      <c r="D124" s="114" t="s">
        <v>61</v>
      </c>
      <c r="E124" s="114" t="s">
        <v>57</v>
      </c>
      <c r="F124" s="114" t="s">
        <v>58</v>
      </c>
      <c r="G124" s="114" t="s">
        <v>210</v>
      </c>
      <c r="H124" s="114" t="s">
        <v>211</v>
      </c>
      <c r="I124" s="114" t="s">
        <v>212</v>
      </c>
      <c r="J124" s="115" t="s">
        <v>203</v>
      </c>
      <c r="K124" s="116" t="s">
        <v>213</v>
      </c>
      <c r="L124" s="112"/>
      <c r="M124" s="58" t="s">
        <v>1</v>
      </c>
      <c r="N124" s="59" t="s">
        <v>40</v>
      </c>
      <c r="O124" s="59" t="s">
        <v>214</v>
      </c>
      <c r="P124" s="59" t="s">
        <v>215</v>
      </c>
      <c r="Q124" s="59" t="s">
        <v>216</v>
      </c>
      <c r="R124" s="59" t="s">
        <v>217</v>
      </c>
      <c r="S124" s="59" t="s">
        <v>218</v>
      </c>
      <c r="T124" s="60" t="s">
        <v>219</v>
      </c>
    </row>
    <row r="125" spans="2:65" s="1" customFormat="1" ht="22.9" customHeight="1">
      <c r="B125" s="31"/>
      <c r="C125" s="63" t="s">
        <v>220</v>
      </c>
      <c r="J125" s="117">
        <f>BK125</f>
        <v>0</v>
      </c>
      <c r="L125" s="31"/>
      <c r="M125" s="61"/>
      <c r="N125" s="52"/>
      <c r="O125" s="52"/>
      <c r="P125" s="118">
        <f>P126+P132+P157</f>
        <v>0</v>
      </c>
      <c r="Q125" s="52"/>
      <c r="R125" s="118">
        <f>R126+R132+R157</f>
        <v>7.5796628899999998</v>
      </c>
      <c r="S125" s="52"/>
      <c r="T125" s="119">
        <f>T126+T132+T157</f>
        <v>15.71875</v>
      </c>
      <c r="AT125" s="16" t="s">
        <v>75</v>
      </c>
      <c r="AU125" s="16" t="s">
        <v>205</v>
      </c>
      <c r="BK125" s="120">
        <f>BK126+BK132+BK157</f>
        <v>0</v>
      </c>
    </row>
    <row r="126" spans="2:65" s="11" customFormat="1" ht="25.9" customHeight="1">
      <c r="B126" s="121"/>
      <c r="D126" s="122" t="s">
        <v>75</v>
      </c>
      <c r="E126" s="123" t="s">
        <v>221</v>
      </c>
      <c r="F126" s="123" t="s">
        <v>222</v>
      </c>
      <c r="I126" s="124"/>
      <c r="J126" s="125">
        <f>BK126</f>
        <v>0</v>
      </c>
      <c r="L126" s="121"/>
      <c r="M126" s="126"/>
      <c r="P126" s="127">
        <f>P127</f>
        <v>0</v>
      </c>
      <c r="R126" s="127">
        <f>R127</f>
        <v>1.9628399999999999</v>
      </c>
      <c r="T126" s="128">
        <f>T127</f>
        <v>5.61</v>
      </c>
      <c r="AR126" s="122" t="s">
        <v>84</v>
      </c>
      <c r="AT126" s="129" t="s">
        <v>75</v>
      </c>
      <c r="AU126" s="129" t="s">
        <v>76</v>
      </c>
      <c r="AY126" s="122" t="s">
        <v>223</v>
      </c>
      <c r="BK126" s="130">
        <f>BK127</f>
        <v>0</v>
      </c>
    </row>
    <row r="127" spans="2:65" s="11" customFormat="1" ht="22.9" customHeight="1">
      <c r="B127" s="121"/>
      <c r="D127" s="122" t="s">
        <v>75</v>
      </c>
      <c r="E127" s="131" t="s">
        <v>238</v>
      </c>
      <c r="F127" s="131" t="s">
        <v>934</v>
      </c>
      <c r="I127" s="124"/>
      <c r="J127" s="132">
        <f>BK127</f>
        <v>0</v>
      </c>
      <c r="L127" s="121"/>
      <c r="M127" s="126"/>
      <c r="P127" s="127">
        <f>SUM(P128:P131)</f>
        <v>0</v>
      </c>
      <c r="R127" s="127">
        <f>SUM(R128:R131)</f>
        <v>1.9628399999999999</v>
      </c>
      <c r="T127" s="128">
        <f>SUM(T128:T131)</f>
        <v>5.61</v>
      </c>
      <c r="AR127" s="122" t="s">
        <v>84</v>
      </c>
      <c r="AT127" s="129" t="s">
        <v>75</v>
      </c>
      <c r="AU127" s="129" t="s">
        <v>84</v>
      </c>
      <c r="AY127" s="122" t="s">
        <v>223</v>
      </c>
      <c r="BK127" s="130">
        <f>SUM(BK128:BK131)</f>
        <v>0</v>
      </c>
    </row>
    <row r="128" spans="2:65" s="1" customFormat="1" ht="24.2" customHeight="1">
      <c r="B128" s="31"/>
      <c r="C128" s="169" t="s">
        <v>84</v>
      </c>
      <c r="D128" s="169" t="s">
        <v>294</v>
      </c>
      <c r="E128" s="170" t="s">
        <v>446</v>
      </c>
      <c r="F128" s="171" t="s">
        <v>447</v>
      </c>
      <c r="G128" s="172" t="s">
        <v>311</v>
      </c>
      <c r="H128" s="173">
        <v>22</v>
      </c>
      <c r="I128" s="174"/>
      <c r="J128" s="175">
        <f>ROUND(I128*H128,2)</f>
        <v>0</v>
      </c>
      <c r="K128" s="176"/>
      <c r="L128" s="31"/>
      <c r="M128" s="177" t="s">
        <v>1</v>
      </c>
      <c r="N128" s="178" t="s">
        <v>41</v>
      </c>
      <c r="P128" s="144">
        <f>O128*H128</f>
        <v>0</v>
      </c>
      <c r="Q128" s="144">
        <v>0</v>
      </c>
      <c r="R128" s="144">
        <f>Q128*H128</f>
        <v>0</v>
      </c>
      <c r="S128" s="144">
        <v>0.255</v>
      </c>
      <c r="T128" s="145">
        <f>S128*H128</f>
        <v>5.61</v>
      </c>
      <c r="AR128" s="146" t="s">
        <v>229</v>
      </c>
      <c r="AT128" s="146" t="s">
        <v>294</v>
      </c>
      <c r="AU128" s="146" t="s">
        <v>86</v>
      </c>
      <c r="AY128" s="16" t="s">
        <v>223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6" t="s">
        <v>84</v>
      </c>
      <c r="BK128" s="147">
        <f>ROUND(I128*H128,2)</f>
        <v>0</v>
      </c>
      <c r="BL128" s="16" t="s">
        <v>229</v>
      </c>
      <c r="BM128" s="146" t="s">
        <v>2319</v>
      </c>
    </row>
    <row r="129" spans="2:65" s="13" customFormat="1" ht="11.25">
      <c r="B129" s="155"/>
      <c r="D129" s="149" t="s">
        <v>253</v>
      </c>
      <c r="E129" s="156" t="s">
        <v>1</v>
      </c>
      <c r="F129" s="157" t="s">
        <v>2320</v>
      </c>
      <c r="H129" s="158">
        <v>22</v>
      </c>
      <c r="I129" s="159"/>
      <c r="L129" s="155"/>
      <c r="M129" s="160"/>
      <c r="T129" s="161"/>
      <c r="AT129" s="156" t="s">
        <v>253</v>
      </c>
      <c r="AU129" s="156" t="s">
        <v>86</v>
      </c>
      <c r="AV129" s="13" t="s">
        <v>86</v>
      </c>
      <c r="AW129" s="13" t="s">
        <v>32</v>
      </c>
      <c r="AX129" s="13" t="s">
        <v>84</v>
      </c>
      <c r="AY129" s="156" t="s">
        <v>223</v>
      </c>
    </row>
    <row r="130" spans="2:65" s="1" customFormat="1" ht="33" customHeight="1">
      <c r="B130" s="31"/>
      <c r="C130" s="169" t="s">
        <v>86</v>
      </c>
      <c r="D130" s="169" t="s">
        <v>294</v>
      </c>
      <c r="E130" s="170" t="s">
        <v>2321</v>
      </c>
      <c r="F130" s="171" t="s">
        <v>2322</v>
      </c>
      <c r="G130" s="172" t="s">
        <v>311</v>
      </c>
      <c r="H130" s="173">
        <v>22</v>
      </c>
      <c r="I130" s="174"/>
      <c r="J130" s="175">
        <f>ROUND(I130*H130,2)</f>
        <v>0</v>
      </c>
      <c r="K130" s="176"/>
      <c r="L130" s="31"/>
      <c r="M130" s="177" t="s">
        <v>1</v>
      </c>
      <c r="N130" s="178" t="s">
        <v>41</v>
      </c>
      <c r="P130" s="144">
        <f>O130*H130</f>
        <v>0</v>
      </c>
      <c r="Q130" s="144">
        <v>0</v>
      </c>
      <c r="R130" s="144">
        <f>Q130*H130</f>
        <v>0</v>
      </c>
      <c r="S130" s="144">
        <v>0</v>
      </c>
      <c r="T130" s="145">
        <f>S130*H130</f>
        <v>0</v>
      </c>
      <c r="AR130" s="146" t="s">
        <v>720</v>
      </c>
      <c r="AT130" s="146" t="s">
        <v>294</v>
      </c>
      <c r="AU130" s="146" t="s">
        <v>86</v>
      </c>
      <c r="AY130" s="16" t="s">
        <v>223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6" t="s">
        <v>84</v>
      </c>
      <c r="BK130" s="147">
        <f>ROUND(I130*H130,2)</f>
        <v>0</v>
      </c>
      <c r="BL130" s="16" t="s">
        <v>720</v>
      </c>
      <c r="BM130" s="146" t="s">
        <v>2323</v>
      </c>
    </row>
    <row r="131" spans="2:65" s="1" customFormat="1" ht="24.2" customHeight="1">
      <c r="B131" s="31"/>
      <c r="C131" s="169" t="s">
        <v>233</v>
      </c>
      <c r="D131" s="169" t="s">
        <v>294</v>
      </c>
      <c r="E131" s="170" t="s">
        <v>2324</v>
      </c>
      <c r="F131" s="171" t="s">
        <v>2325</v>
      </c>
      <c r="G131" s="172" t="s">
        <v>311</v>
      </c>
      <c r="H131" s="173">
        <v>22</v>
      </c>
      <c r="I131" s="174"/>
      <c r="J131" s="175">
        <f>ROUND(I131*H131,2)</f>
        <v>0</v>
      </c>
      <c r="K131" s="176"/>
      <c r="L131" s="31"/>
      <c r="M131" s="177" t="s">
        <v>1</v>
      </c>
      <c r="N131" s="178" t="s">
        <v>41</v>
      </c>
      <c r="P131" s="144">
        <f>O131*H131</f>
        <v>0</v>
      </c>
      <c r="Q131" s="144">
        <v>8.9219999999999994E-2</v>
      </c>
      <c r="R131" s="144">
        <f>Q131*H131</f>
        <v>1.9628399999999999</v>
      </c>
      <c r="S131" s="144">
        <v>0</v>
      </c>
      <c r="T131" s="145">
        <f>S131*H131</f>
        <v>0</v>
      </c>
      <c r="AR131" s="146" t="s">
        <v>229</v>
      </c>
      <c r="AT131" s="146" t="s">
        <v>294</v>
      </c>
      <c r="AU131" s="146" t="s">
        <v>86</v>
      </c>
      <c r="AY131" s="16" t="s">
        <v>223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6" t="s">
        <v>84</v>
      </c>
      <c r="BK131" s="147">
        <f>ROUND(I131*H131,2)</f>
        <v>0</v>
      </c>
      <c r="BL131" s="16" t="s">
        <v>229</v>
      </c>
      <c r="BM131" s="146" t="s">
        <v>2326</v>
      </c>
    </row>
    <row r="132" spans="2:65" s="11" customFormat="1" ht="25.9" customHeight="1">
      <c r="B132" s="121"/>
      <c r="D132" s="122" t="s">
        <v>75</v>
      </c>
      <c r="E132" s="123" t="s">
        <v>1529</v>
      </c>
      <c r="F132" s="123" t="s">
        <v>1530</v>
      </c>
      <c r="I132" s="124"/>
      <c r="J132" s="125">
        <f>BK132</f>
        <v>0</v>
      </c>
      <c r="L132" s="121"/>
      <c r="M132" s="126"/>
      <c r="P132" s="127">
        <f>P133+P151</f>
        <v>0</v>
      </c>
      <c r="R132" s="127">
        <f>R133+R151</f>
        <v>8.3760000000000015E-3</v>
      </c>
      <c r="T132" s="128">
        <f>T133+T151</f>
        <v>0</v>
      </c>
      <c r="AR132" s="122" t="s">
        <v>86</v>
      </c>
      <c r="AT132" s="129" t="s">
        <v>75</v>
      </c>
      <c r="AU132" s="129" t="s">
        <v>76</v>
      </c>
      <c r="AY132" s="122" t="s">
        <v>223</v>
      </c>
      <c r="BK132" s="130">
        <f>BK133+BK151</f>
        <v>0</v>
      </c>
    </row>
    <row r="133" spans="2:65" s="11" customFormat="1" ht="22.9" customHeight="1">
      <c r="B133" s="121"/>
      <c r="D133" s="122" t="s">
        <v>75</v>
      </c>
      <c r="E133" s="131" t="s">
        <v>2076</v>
      </c>
      <c r="F133" s="131" t="s">
        <v>2077</v>
      </c>
      <c r="I133" s="124"/>
      <c r="J133" s="132">
        <f>BK133</f>
        <v>0</v>
      </c>
      <c r="L133" s="121"/>
      <c r="M133" s="126"/>
      <c r="P133" s="127">
        <f>SUM(P134:P150)</f>
        <v>0</v>
      </c>
      <c r="R133" s="127">
        <f>SUM(R134:R150)</f>
        <v>1.65E-3</v>
      </c>
      <c r="T133" s="128">
        <f>SUM(T134:T150)</f>
        <v>0</v>
      </c>
      <c r="AR133" s="122" t="s">
        <v>86</v>
      </c>
      <c r="AT133" s="129" t="s">
        <v>75</v>
      </c>
      <c r="AU133" s="129" t="s">
        <v>84</v>
      </c>
      <c r="AY133" s="122" t="s">
        <v>223</v>
      </c>
      <c r="BK133" s="130">
        <f>SUM(BK134:BK150)</f>
        <v>0</v>
      </c>
    </row>
    <row r="134" spans="2:65" s="1" customFormat="1" ht="24.2" customHeight="1">
      <c r="B134" s="31"/>
      <c r="C134" s="169" t="s">
        <v>229</v>
      </c>
      <c r="D134" s="169" t="s">
        <v>294</v>
      </c>
      <c r="E134" s="170" t="s">
        <v>2078</v>
      </c>
      <c r="F134" s="171" t="s">
        <v>2079</v>
      </c>
      <c r="G134" s="172" t="s">
        <v>196</v>
      </c>
      <c r="H134" s="173">
        <v>327.8</v>
      </c>
      <c r="I134" s="174"/>
      <c r="J134" s="175">
        <f>ROUND(I134*H134,2)</f>
        <v>0</v>
      </c>
      <c r="K134" s="176"/>
      <c r="L134" s="31"/>
      <c r="M134" s="177" t="s">
        <v>1</v>
      </c>
      <c r="N134" s="178" t="s">
        <v>41</v>
      </c>
      <c r="P134" s="144">
        <f>O134*H134</f>
        <v>0</v>
      </c>
      <c r="Q134" s="144">
        <v>0</v>
      </c>
      <c r="R134" s="144">
        <f>Q134*H134</f>
        <v>0</v>
      </c>
      <c r="S134" s="144">
        <v>0</v>
      </c>
      <c r="T134" s="145">
        <f>S134*H134</f>
        <v>0</v>
      </c>
      <c r="AR134" s="146" t="s">
        <v>276</v>
      </c>
      <c r="AT134" s="146" t="s">
        <v>294</v>
      </c>
      <c r="AU134" s="146" t="s">
        <v>86</v>
      </c>
      <c r="AY134" s="16" t="s">
        <v>223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6" t="s">
        <v>84</v>
      </c>
      <c r="BK134" s="147">
        <f>ROUND(I134*H134,2)</f>
        <v>0</v>
      </c>
      <c r="BL134" s="16" t="s">
        <v>276</v>
      </c>
      <c r="BM134" s="146" t="s">
        <v>2327</v>
      </c>
    </row>
    <row r="135" spans="2:65" s="13" customFormat="1" ht="11.25">
      <c r="B135" s="155"/>
      <c r="D135" s="149" t="s">
        <v>253</v>
      </c>
      <c r="E135" s="156" t="s">
        <v>1</v>
      </c>
      <c r="F135" s="157" t="s">
        <v>2328</v>
      </c>
      <c r="H135" s="158">
        <v>327.8</v>
      </c>
      <c r="I135" s="159"/>
      <c r="L135" s="155"/>
      <c r="M135" s="160"/>
      <c r="T135" s="161"/>
      <c r="AT135" s="156" t="s">
        <v>253</v>
      </c>
      <c r="AU135" s="156" t="s">
        <v>86</v>
      </c>
      <c r="AV135" s="13" t="s">
        <v>86</v>
      </c>
      <c r="AW135" s="13" t="s">
        <v>32</v>
      </c>
      <c r="AX135" s="13" t="s">
        <v>84</v>
      </c>
      <c r="AY135" s="156" t="s">
        <v>223</v>
      </c>
    </row>
    <row r="136" spans="2:65" s="1" customFormat="1" ht="24.2" customHeight="1">
      <c r="B136" s="31"/>
      <c r="C136" s="169" t="s">
        <v>238</v>
      </c>
      <c r="D136" s="169" t="s">
        <v>294</v>
      </c>
      <c r="E136" s="170" t="s">
        <v>2082</v>
      </c>
      <c r="F136" s="171" t="s">
        <v>2083</v>
      </c>
      <c r="G136" s="172" t="s">
        <v>251</v>
      </c>
      <c r="H136" s="173">
        <v>6</v>
      </c>
      <c r="I136" s="174"/>
      <c r="J136" s="175">
        <f>ROUND(I136*H136,2)</f>
        <v>0</v>
      </c>
      <c r="K136" s="176"/>
      <c r="L136" s="31"/>
      <c r="M136" s="177" t="s">
        <v>1</v>
      </c>
      <c r="N136" s="178" t="s">
        <v>41</v>
      </c>
      <c r="P136" s="144">
        <f>O136*H136</f>
        <v>0</v>
      </c>
      <c r="Q136" s="144">
        <v>0</v>
      </c>
      <c r="R136" s="144">
        <f>Q136*H136</f>
        <v>0</v>
      </c>
      <c r="S136" s="144">
        <v>0</v>
      </c>
      <c r="T136" s="145">
        <f>S136*H136</f>
        <v>0</v>
      </c>
      <c r="AR136" s="146" t="s">
        <v>276</v>
      </c>
      <c r="AT136" s="146" t="s">
        <v>294</v>
      </c>
      <c r="AU136" s="146" t="s">
        <v>86</v>
      </c>
      <c r="AY136" s="16" t="s">
        <v>223</v>
      </c>
      <c r="BE136" s="147">
        <f>IF(N136="základní",J136,0)</f>
        <v>0</v>
      </c>
      <c r="BF136" s="147">
        <f>IF(N136="snížená",J136,0)</f>
        <v>0</v>
      </c>
      <c r="BG136" s="147">
        <f>IF(N136="zákl. přenesená",J136,0)</f>
        <v>0</v>
      </c>
      <c r="BH136" s="147">
        <f>IF(N136="sníž. přenesená",J136,0)</f>
        <v>0</v>
      </c>
      <c r="BI136" s="147">
        <f>IF(N136="nulová",J136,0)</f>
        <v>0</v>
      </c>
      <c r="BJ136" s="16" t="s">
        <v>84</v>
      </c>
      <c r="BK136" s="147">
        <f>ROUND(I136*H136,2)</f>
        <v>0</v>
      </c>
      <c r="BL136" s="16" t="s">
        <v>276</v>
      </c>
      <c r="BM136" s="146" t="s">
        <v>2329</v>
      </c>
    </row>
    <row r="137" spans="2:65" s="1" customFormat="1" ht="24.2" customHeight="1">
      <c r="B137" s="31"/>
      <c r="C137" s="169" t="s">
        <v>241</v>
      </c>
      <c r="D137" s="169" t="s">
        <v>294</v>
      </c>
      <c r="E137" s="170" t="s">
        <v>2330</v>
      </c>
      <c r="F137" s="171" t="s">
        <v>2331</v>
      </c>
      <c r="G137" s="172" t="s">
        <v>251</v>
      </c>
      <c r="H137" s="173">
        <v>2</v>
      </c>
      <c r="I137" s="174"/>
      <c r="J137" s="175">
        <f>ROUND(I137*H137,2)</f>
        <v>0</v>
      </c>
      <c r="K137" s="176"/>
      <c r="L137" s="31"/>
      <c r="M137" s="177" t="s">
        <v>1</v>
      </c>
      <c r="N137" s="178" t="s">
        <v>41</v>
      </c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5">
        <f>S137*H137</f>
        <v>0</v>
      </c>
      <c r="AR137" s="146" t="s">
        <v>276</v>
      </c>
      <c r="AT137" s="146" t="s">
        <v>294</v>
      </c>
      <c r="AU137" s="146" t="s">
        <v>86</v>
      </c>
      <c r="AY137" s="16" t="s">
        <v>223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6" t="s">
        <v>84</v>
      </c>
      <c r="BK137" s="147">
        <f>ROUND(I137*H137,2)</f>
        <v>0</v>
      </c>
      <c r="BL137" s="16" t="s">
        <v>276</v>
      </c>
      <c r="BM137" s="146" t="s">
        <v>2332</v>
      </c>
    </row>
    <row r="138" spans="2:65" s="1" customFormat="1" ht="24.2" customHeight="1">
      <c r="B138" s="31"/>
      <c r="C138" s="169" t="s">
        <v>244</v>
      </c>
      <c r="D138" s="169" t="s">
        <v>294</v>
      </c>
      <c r="E138" s="170" t="s">
        <v>2089</v>
      </c>
      <c r="F138" s="171" t="s">
        <v>2090</v>
      </c>
      <c r="G138" s="172" t="s">
        <v>251</v>
      </c>
      <c r="H138" s="173">
        <v>1</v>
      </c>
      <c r="I138" s="174"/>
      <c r="J138" s="175">
        <f>ROUND(I138*H138,2)</f>
        <v>0</v>
      </c>
      <c r="K138" s="176"/>
      <c r="L138" s="31"/>
      <c r="M138" s="177" t="s">
        <v>1</v>
      </c>
      <c r="N138" s="178" t="s">
        <v>41</v>
      </c>
      <c r="P138" s="144">
        <f>O138*H138</f>
        <v>0</v>
      </c>
      <c r="Q138" s="144">
        <v>0</v>
      </c>
      <c r="R138" s="144">
        <f>Q138*H138</f>
        <v>0</v>
      </c>
      <c r="S138" s="144">
        <v>0</v>
      </c>
      <c r="T138" s="145">
        <f>S138*H138</f>
        <v>0</v>
      </c>
      <c r="AR138" s="146" t="s">
        <v>276</v>
      </c>
      <c r="AT138" s="146" t="s">
        <v>294</v>
      </c>
      <c r="AU138" s="146" t="s">
        <v>86</v>
      </c>
      <c r="AY138" s="16" t="s">
        <v>223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6" t="s">
        <v>84</v>
      </c>
      <c r="BK138" s="147">
        <f>ROUND(I138*H138,2)</f>
        <v>0</v>
      </c>
      <c r="BL138" s="16" t="s">
        <v>276</v>
      </c>
      <c r="BM138" s="146" t="s">
        <v>2333</v>
      </c>
    </row>
    <row r="139" spans="2:65" s="12" customFormat="1" ht="11.25">
      <c r="B139" s="148"/>
      <c r="D139" s="149" t="s">
        <v>253</v>
      </c>
      <c r="E139" s="150" t="s">
        <v>1</v>
      </c>
      <c r="F139" s="151" t="s">
        <v>2334</v>
      </c>
      <c r="H139" s="150" t="s">
        <v>1</v>
      </c>
      <c r="I139" s="152"/>
      <c r="L139" s="148"/>
      <c r="M139" s="153"/>
      <c r="T139" s="154"/>
      <c r="AT139" s="150" t="s">
        <v>253</v>
      </c>
      <c r="AU139" s="150" t="s">
        <v>86</v>
      </c>
      <c r="AV139" s="12" t="s">
        <v>84</v>
      </c>
      <c r="AW139" s="12" t="s">
        <v>32</v>
      </c>
      <c r="AX139" s="12" t="s">
        <v>76</v>
      </c>
      <c r="AY139" s="150" t="s">
        <v>223</v>
      </c>
    </row>
    <row r="140" spans="2:65" s="13" customFormat="1" ht="11.25">
      <c r="B140" s="155"/>
      <c r="D140" s="149" t="s">
        <v>253</v>
      </c>
      <c r="E140" s="156" t="s">
        <v>1</v>
      </c>
      <c r="F140" s="157" t="s">
        <v>84</v>
      </c>
      <c r="H140" s="158">
        <v>1</v>
      </c>
      <c r="I140" s="159"/>
      <c r="L140" s="155"/>
      <c r="M140" s="160"/>
      <c r="T140" s="161"/>
      <c r="AT140" s="156" t="s">
        <v>253</v>
      </c>
      <c r="AU140" s="156" t="s">
        <v>86</v>
      </c>
      <c r="AV140" s="13" t="s">
        <v>86</v>
      </c>
      <c r="AW140" s="13" t="s">
        <v>32</v>
      </c>
      <c r="AX140" s="13" t="s">
        <v>84</v>
      </c>
      <c r="AY140" s="156" t="s">
        <v>223</v>
      </c>
    </row>
    <row r="141" spans="2:65" s="1" customFormat="1" ht="16.5" customHeight="1">
      <c r="B141" s="31"/>
      <c r="C141" s="133" t="s">
        <v>228</v>
      </c>
      <c r="D141" s="133" t="s">
        <v>225</v>
      </c>
      <c r="E141" s="134" t="s">
        <v>2093</v>
      </c>
      <c r="F141" s="135" t="s">
        <v>2094</v>
      </c>
      <c r="G141" s="136" t="s">
        <v>251</v>
      </c>
      <c r="H141" s="137">
        <v>1</v>
      </c>
      <c r="I141" s="138"/>
      <c r="J141" s="139">
        <f t="shared" ref="J141:J150" si="0">ROUND(I141*H141,2)</f>
        <v>0</v>
      </c>
      <c r="K141" s="140"/>
      <c r="L141" s="141"/>
      <c r="M141" s="142" t="s">
        <v>1</v>
      </c>
      <c r="N141" s="143" t="s">
        <v>41</v>
      </c>
      <c r="P141" s="144">
        <f t="shared" ref="P141:P150" si="1">O141*H141</f>
        <v>0</v>
      </c>
      <c r="Q141" s="144">
        <v>0</v>
      </c>
      <c r="R141" s="144">
        <f t="shared" ref="R141:R150" si="2">Q141*H141</f>
        <v>0</v>
      </c>
      <c r="S141" s="144">
        <v>0</v>
      </c>
      <c r="T141" s="145">
        <f t="shared" ref="T141:T150" si="3">S141*H141</f>
        <v>0</v>
      </c>
      <c r="AR141" s="146" t="s">
        <v>566</v>
      </c>
      <c r="AT141" s="146" t="s">
        <v>225</v>
      </c>
      <c r="AU141" s="146" t="s">
        <v>86</v>
      </c>
      <c r="AY141" s="16" t="s">
        <v>223</v>
      </c>
      <c r="BE141" s="147">
        <f t="shared" ref="BE141:BE150" si="4">IF(N141="základní",J141,0)</f>
        <v>0</v>
      </c>
      <c r="BF141" s="147">
        <f t="shared" ref="BF141:BF150" si="5">IF(N141="snížená",J141,0)</f>
        <v>0</v>
      </c>
      <c r="BG141" s="147">
        <f t="shared" ref="BG141:BG150" si="6">IF(N141="zákl. přenesená",J141,0)</f>
        <v>0</v>
      </c>
      <c r="BH141" s="147">
        <f t="shared" ref="BH141:BH150" si="7">IF(N141="sníž. přenesená",J141,0)</f>
        <v>0</v>
      </c>
      <c r="BI141" s="147">
        <f t="shared" ref="BI141:BI150" si="8">IF(N141="nulová",J141,0)</f>
        <v>0</v>
      </c>
      <c r="BJ141" s="16" t="s">
        <v>84</v>
      </c>
      <c r="BK141" s="147">
        <f t="shared" ref="BK141:BK150" si="9">ROUND(I141*H141,2)</f>
        <v>0</v>
      </c>
      <c r="BL141" s="16" t="s">
        <v>276</v>
      </c>
      <c r="BM141" s="146" t="s">
        <v>2335</v>
      </c>
    </row>
    <row r="142" spans="2:65" s="1" customFormat="1" ht="24.2" customHeight="1">
      <c r="B142" s="31"/>
      <c r="C142" s="169" t="s">
        <v>249</v>
      </c>
      <c r="D142" s="169" t="s">
        <v>294</v>
      </c>
      <c r="E142" s="170" t="s">
        <v>2336</v>
      </c>
      <c r="F142" s="171" t="s">
        <v>2337</v>
      </c>
      <c r="G142" s="172" t="s">
        <v>251</v>
      </c>
      <c r="H142" s="173">
        <v>1</v>
      </c>
      <c r="I142" s="174"/>
      <c r="J142" s="175">
        <f t="shared" si="0"/>
        <v>0</v>
      </c>
      <c r="K142" s="176"/>
      <c r="L142" s="31"/>
      <c r="M142" s="177" t="s">
        <v>1</v>
      </c>
      <c r="N142" s="178" t="s">
        <v>41</v>
      </c>
      <c r="P142" s="144">
        <f t="shared" si="1"/>
        <v>0</v>
      </c>
      <c r="Q142" s="144">
        <v>0</v>
      </c>
      <c r="R142" s="144">
        <f t="shared" si="2"/>
        <v>0</v>
      </c>
      <c r="S142" s="144">
        <v>0</v>
      </c>
      <c r="T142" s="145">
        <f t="shared" si="3"/>
        <v>0</v>
      </c>
      <c r="AR142" s="146" t="s">
        <v>276</v>
      </c>
      <c r="AT142" s="146" t="s">
        <v>294</v>
      </c>
      <c r="AU142" s="146" t="s">
        <v>86</v>
      </c>
      <c r="AY142" s="16" t="s">
        <v>223</v>
      </c>
      <c r="BE142" s="147">
        <f t="shared" si="4"/>
        <v>0</v>
      </c>
      <c r="BF142" s="147">
        <f t="shared" si="5"/>
        <v>0</v>
      </c>
      <c r="BG142" s="147">
        <f t="shared" si="6"/>
        <v>0</v>
      </c>
      <c r="BH142" s="147">
        <f t="shared" si="7"/>
        <v>0</v>
      </c>
      <c r="BI142" s="147">
        <f t="shared" si="8"/>
        <v>0</v>
      </c>
      <c r="BJ142" s="16" t="s">
        <v>84</v>
      </c>
      <c r="BK142" s="147">
        <f t="shared" si="9"/>
        <v>0</v>
      </c>
      <c r="BL142" s="16" t="s">
        <v>276</v>
      </c>
      <c r="BM142" s="146" t="s">
        <v>2338</v>
      </c>
    </row>
    <row r="143" spans="2:65" s="1" customFormat="1" ht="24.2" customHeight="1">
      <c r="B143" s="31"/>
      <c r="C143" s="133" t="s">
        <v>259</v>
      </c>
      <c r="D143" s="133" t="s">
        <v>225</v>
      </c>
      <c r="E143" s="134" t="s">
        <v>2339</v>
      </c>
      <c r="F143" s="135" t="s">
        <v>2340</v>
      </c>
      <c r="G143" s="136" t="s">
        <v>251</v>
      </c>
      <c r="H143" s="137">
        <v>1</v>
      </c>
      <c r="I143" s="138"/>
      <c r="J143" s="139">
        <f t="shared" si="0"/>
        <v>0</v>
      </c>
      <c r="K143" s="140"/>
      <c r="L143" s="141"/>
      <c r="M143" s="142" t="s">
        <v>1</v>
      </c>
      <c r="N143" s="143" t="s">
        <v>41</v>
      </c>
      <c r="P143" s="144">
        <f t="shared" si="1"/>
        <v>0</v>
      </c>
      <c r="Q143" s="144">
        <v>1.0499999999999999E-3</v>
      </c>
      <c r="R143" s="144">
        <f t="shared" si="2"/>
        <v>1.0499999999999999E-3</v>
      </c>
      <c r="S143" s="144">
        <v>0</v>
      </c>
      <c r="T143" s="145">
        <f t="shared" si="3"/>
        <v>0</v>
      </c>
      <c r="AR143" s="146" t="s">
        <v>566</v>
      </c>
      <c r="AT143" s="146" t="s">
        <v>225</v>
      </c>
      <c r="AU143" s="146" t="s">
        <v>86</v>
      </c>
      <c r="AY143" s="16" t="s">
        <v>223</v>
      </c>
      <c r="BE143" s="147">
        <f t="shared" si="4"/>
        <v>0</v>
      </c>
      <c r="BF143" s="147">
        <f t="shared" si="5"/>
        <v>0</v>
      </c>
      <c r="BG143" s="147">
        <f t="shared" si="6"/>
        <v>0</v>
      </c>
      <c r="BH143" s="147">
        <f t="shared" si="7"/>
        <v>0</v>
      </c>
      <c r="BI143" s="147">
        <f t="shared" si="8"/>
        <v>0</v>
      </c>
      <c r="BJ143" s="16" t="s">
        <v>84</v>
      </c>
      <c r="BK143" s="147">
        <f t="shared" si="9"/>
        <v>0</v>
      </c>
      <c r="BL143" s="16" t="s">
        <v>276</v>
      </c>
      <c r="BM143" s="146" t="s">
        <v>2341</v>
      </c>
    </row>
    <row r="144" spans="2:65" s="1" customFormat="1" ht="16.5" customHeight="1">
      <c r="B144" s="31"/>
      <c r="C144" s="169" t="s">
        <v>263</v>
      </c>
      <c r="D144" s="169" t="s">
        <v>294</v>
      </c>
      <c r="E144" s="170" t="s">
        <v>2096</v>
      </c>
      <c r="F144" s="171" t="s">
        <v>2097</v>
      </c>
      <c r="G144" s="172" t="s">
        <v>251</v>
      </c>
      <c r="H144" s="173">
        <v>4</v>
      </c>
      <c r="I144" s="174"/>
      <c r="J144" s="175">
        <f t="shared" si="0"/>
        <v>0</v>
      </c>
      <c r="K144" s="176"/>
      <c r="L144" s="31"/>
      <c r="M144" s="177" t="s">
        <v>1</v>
      </c>
      <c r="N144" s="178" t="s">
        <v>41</v>
      </c>
      <c r="P144" s="144">
        <f t="shared" si="1"/>
        <v>0</v>
      </c>
      <c r="Q144" s="144">
        <v>0</v>
      </c>
      <c r="R144" s="144">
        <f t="shared" si="2"/>
        <v>0</v>
      </c>
      <c r="S144" s="144">
        <v>0</v>
      </c>
      <c r="T144" s="145">
        <f t="shared" si="3"/>
        <v>0</v>
      </c>
      <c r="AR144" s="146" t="s">
        <v>276</v>
      </c>
      <c r="AT144" s="146" t="s">
        <v>294</v>
      </c>
      <c r="AU144" s="146" t="s">
        <v>86</v>
      </c>
      <c r="AY144" s="16" t="s">
        <v>223</v>
      </c>
      <c r="BE144" s="147">
        <f t="shared" si="4"/>
        <v>0</v>
      </c>
      <c r="BF144" s="147">
        <f t="shared" si="5"/>
        <v>0</v>
      </c>
      <c r="BG144" s="147">
        <f t="shared" si="6"/>
        <v>0</v>
      </c>
      <c r="BH144" s="147">
        <f t="shared" si="7"/>
        <v>0</v>
      </c>
      <c r="BI144" s="147">
        <f t="shared" si="8"/>
        <v>0</v>
      </c>
      <c r="BJ144" s="16" t="s">
        <v>84</v>
      </c>
      <c r="BK144" s="147">
        <f t="shared" si="9"/>
        <v>0</v>
      </c>
      <c r="BL144" s="16" t="s">
        <v>276</v>
      </c>
      <c r="BM144" s="146" t="s">
        <v>2342</v>
      </c>
    </row>
    <row r="145" spans="2:65" s="1" customFormat="1" ht="16.5" customHeight="1">
      <c r="B145" s="31"/>
      <c r="C145" s="133" t="s">
        <v>8</v>
      </c>
      <c r="D145" s="133" t="s">
        <v>225</v>
      </c>
      <c r="E145" s="134" t="s">
        <v>2099</v>
      </c>
      <c r="F145" s="135" t="s">
        <v>2100</v>
      </c>
      <c r="G145" s="136" t="s">
        <v>251</v>
      </c>
      <c r="H145" s="137">
        <v>4</v>
      </c>
      <c r="I145" s="138"/>
      <c r="J145" s="139">
        <f t="shared" si="0"/>
        <v>0</v>
      </c>
      <c r="K145" s="140"/>
      <c r="L145" s="141"/>
      <c r="M145" s="142" t="s">
        <v>1</v>
      </c>
      <c r="N145" s="143" t="s">
        <v>41</v>
      </c>
      <c r="P145" s="144">
        <f t="shared" si="1"/>
        <v>0</v>
      </c>
      <c r="Q145" s="144">
        <v>1.4999999999999999E-4</v>
      </c>
      <c r="R145" s="144">
        <f t="shared" si="2"/>
        <v>5.9999999999999995E-4</v>
      </c>
      <c r="S145" s="144">
        <v>0</v>
      </c>
      <c r="T145" s="145">
        <f t="shared" si="3"/>
        <v>0</v>
      </c>
      <c r="AR145" s="146" t="s">
        <v>566</v>
      </c>
      <c r="AT145" s="146" t="s">
        <v>225</v>
      </c>
      <c r="AU145" s="146" t="s">
        <v>86</v>
      </c>
      <c r="AY145" s="16" t="s">
        <v>223</v>
      </c>
      <c r="BE145" s="147">
        <f t="shared" si="4"/>
        <v>0</v>
      </c>
      <c r="BF145" s="147">
        <f t="shared" si="5"/>
        <v>0</v>
      </c>
      <c r="BG145" s="147">
        <f t="shared" si="6"/>
        <v>0</v>
      </c>
      <c r="BH145" s="147">
        <f t="shared" si="7"/>
        <v>0</v>
      </c>
      <c r="BI145" s="147">
        <f t="shared" si="8"/>
        <v>0</v>
      </c>
      <c r="BJ145" s="16" t="s">
        <v>84</v>
      </c>
      <c r="BK145" s="147">
        <f t="shared" si="9"/>
        <v>0</v>
      </c>
      <c r="BL145" s="16" t="s">
        <v>276</v>
      </c>
      <c r="BM145" s="146" t="s">
        <v>2343</v>
      </c>
    </row>
    <row r="146" spans="2:65" s="1" customFormat="1" ht="24.2" customHeight="1">
      <c r="B146" s="31"/>
      <c r="C146" s="169" t="s">
        <v>268</v>
      </c>
      <c r="D146" s="169" t="s">
        <v>294</v>
      </c>
      <c r="E146" s="170" t="s">
        <v>2105</v>
      </c>
      <c r="F146" s="171" t="s">
        <v>2106</v>
      </c>
      <c r="G146" s="172" t="s">
        <v>251</v>
      </c>
      <c r="H146" s="173">
        <v>1</v>
      </c>
      <c r="I146" s="174"/>
      <c r="J146" s="175">
        <f t="shared" si="0"/>
        <v>0</v>
      </c>
      <c r="K146" s="176"/>
      <c r="L146" s="31"/>
      <c r="M146" s="177" t="s">
        <v>1</v>
      </c>
      <c r="N146" s="178" t="s">
        <v>41</v>
      </c>
      <c r="P146" s="144">
        <f t="shared" si="1"/>
        <v>0</v>
      </c>
      <c r="Q146" s="144">
        <v>0</v>
      </c>
      <c r="R146" s="144">
        <f t="shared" si="2"/>
        <v>0</v>
      </c>
      <c r="S146" s="144">
        <v>0</v>
      </c>
      <c r="T146" s="145">
        <f t="shared" si="3"/>
        <v>0</v>
      </c>
      <c r="AR146" s="146" t="s">
        <v>276</v>
      </c>
      <c r="AT146" s="146" t="s">
        <v>294</v>
      </c>
      <c r="AU146" s="146" t="s">
        <v>86</v>
      </c>
      <c r="AY146" s="16" t="s">
        <v>223</v>
      </c>
      <c r="BE146" s="147">
        <f t="shared" si="4"/>
        <v>0</v>
      </c>
      <c r="BF146" s="147">
        <f t="shared" si="5"/>
        <v>0</v>
      </c>
      <c r="BG146" s="147">
        <f t="shared" si="6"/>
        <v>0</v>
      </c>
      <c r="BH146" s="147">
        <f t="shared" si="7"/>
        <v>0</v>
      </c>
      <c r="BI146" s="147">
        <f t="shared" si="8"/>
        <v>0</v>
      </c>
      <c r="BJ146" s="16" t="s">
        <v>84</v>
      </c>
      <c r="BK146" s="147">
        <f t="shared" si="9"/>
        <v>0</v>
      </c>
      <c r="BL146" s="16" t="s">
        <v>276</v>
      </c>
      <c r="BM146" s="146" t="s">
        <v>2344</v>
      </c>
    </row>
    <row r="147" spans="2:65" s="1" customFormat="1" ht="16.5" customHeight="1">
      <c r="B147" s="31"/>
      <c r="C147" s="169" t="s">
        <v>256</v>
      </c>
      <c r="D147" s="169" t="s">
        <v>294</v>
      </c>
      <c r="E147" s="170" t="s">
        <v>2345</v>
      </c>
      <c r="F147" s="171" t="s">
        <v>2346</v>
      </c>
      <c r="G147" s="172" t="s">
        <v>227</v>
      </c>
      <c r="H147" s="173">
        <v>2</v>
      </c>
      <c r="I147" s="174"/>
      <c r="J147" s="175">
        <f t="shared" si="0"/>
        <v>0</v>
      </c>
      <c r="K147" s="176"/>
      <c r="L147" s="31"/>
      <c r="M147" s="177" t="s">
        <v>1</v>
      </c>
      <c r="N147" s="178" t="s">
        <v>41</v>
      </c>
      <c r="P147" s="144">
        <f t="shared" si="1"/>
        <v>0</v>
      </c>
      <c r="Q147" s="144">
        <v>0</v>
      </c>
      <c r="R147" s="144">
        <f t="shared" si="2"/>
        <v>0</v>
      </c>
      <c r="S147" s="144">
        <v>0</v>
      </c>
      <c r="T147" s="145">
        <f t="shared" si="3"/>
        <v>0</v>
      </c>
      <c r="AR147" s="146" t="s">
        <v>276</v>
      </c>
      <c r="AT147" s="146" t="s">
        <v>294</v>
      </c>
      <c r="AU147" s="146" t="s">
        <v>86</v>
      </c>
      <c r="AY147" s="16" t="s">
        <v>223</v>
      </c>
      <c r="BE147" s="147">
        <f t="shared" si="4"/>
        <v>0</v>
      </c>
      <c r="BF147" s="147">
        <f t="shared" si="5"/>
        <v>0</v>
      </c>
      <c r="BG147" s="147">
        <f t="shared" si="6"/>
        <v>0</v>
      </c>
      <c r="BH147" s="147">
        <f t="shared" si="7"/>
        <v>0</v>
      </c>
      <c r="BI147" s="147">
        <f t="shared" si="8"/>
        <v>0</v>
      </c>
      <c r="BJ147" s="16" t="s">
        <v>84</v>
      </c>
      <c r="BK147" s="147">
        <f t="shared" si="9"/>
        <v>0</v>
      </c>
      <c r="BL147" s="16" t="s">
        <v>276</v>
      </c>
      <c r="BM147" s="146" t="s">
        <v>2347</v>
      </c>
    </row>
    <row r="148" spans="2:65" s="1" customFormat="1" ht="24.2" customHeight="1">
      <c r="B148" s="31"/>
      <c r="C148" s="169" t="s">
        <v>273</v>
      </c>
      <c r="D148" s="169" t="s">
        <v>294</v>
      </c>
      <c r="E148" s="170" t="s">
        <v>2348</v>
      </c>
      <c r="F148" s="171" t="s">
        <v>2349</v>
      </c>
      <c r="G148" s="172" t="s">
        <v>227</v>
      </c>
      <c r="H148" s="173">
        <v>1</v>
      </c>
      <c r="I148" s="174"/>
      <c r="J148" s="175">
        <f t="shared" si="0"/>
        <v>0</v>
      </c>
      <c r="K148" s="176"/>
      <c r="L148" s="31"/>
      <c r="M148" s="177" t="s">
        <v>1</v>
      </c>
      <c r="N148" s="178" t="s">
        <v>41</v>
      </c>
      <c r="P148" s="144">
        <f t="shared" si="1"/>
        <v>0</v>
      </c>
      <c r="Q148" s="144">
        <v>0</v>
      </c>
      <c r="R148" s="144">
        <f t="shared" si="2"/>
        <v>0</v>
      </c>
      <c r="S148" s="144">
        <v>0</v>
      </c>
      <c r="T148" s="145">
        <f t="shared" si="3"/>
        <v>0</v>
      </c>
      <c r="AR148" s="146" t="s">
        <v>276</v>
      </c>
      <c r="AT148" s="146" t="s">
        <v>294</v>
      </c>
      <c r="AU148" s="146" t="s">
        <v>86</v>
      </c>
      <c r="AY148" s="16" t="s">
        <v>223</v>
      </c>
      <c r="BE148" s="147">
        <f t="shared" si="4"/>
        <v>0</v>
      </c>
      <c r="BF148" s="147">
        <f t="shared" si="5"/>
        <v>0</v>
      </c>
      <c r="BG148" s="147">
        <f t="shared" si="6"/>
        <v>0</v>
      </c>
      <c r="BH148" s="147">
        <f t="shared" si="7"/>
        <v>0</v>
      </c>
      <c r="BI148" s="147">
        <f t="shared" si="8"/>
        <v>0</v>
      </c>
      <c r="BJ148" s="16" t="s">
        <v>84</v>
      </c>
      <c r="BK148" s="147">
        <f t="shared" si="9"/>
        <v>0</v>
      </c>
      <c r="BL148" s="16" t="s">
        <v>276</v>
      </c>
      <c r="BM148" s="146" t="s">
        <v>2350</v>
      </c>
    </row>
    <row r="149" spans="2:65" s="1" customFormat="1" ht="24.2" customHeight="1">
      <c r="B149" s="31"/>
      <c r="C149" s="169" t="s">
        <v>276</v>
      </c>
      <c r="D149" s="169" t="s">
        <v>294</v>
      </c>
      <c r="E149" s="170" t="s">
        <v>2351</v>
      </c>
      <c r="F149" s="171" t="s">
        <v>2352</v>
      </c>
      <c r="G149" s="172" t="s">
        <v>227</v>
      </c>
      <c r="H149" s="173">
        <v>1</v>
      </c>
      <c r="I149" s="174"/>
      <c r="J149" s="175">
        <f t="shared" si="0"/>
        <v>0</v>
      </c>
      <c r="K149" s="176"/>
      <c r="L149" s="31"/>
      <c r="M149" s="177" t="s">
        <v>1</v>
      </c>
      <c r="N149" s="178" t="s">
        <v>41</v>
      </c>
      <c r="P149" s="144">
        <f t="shared" si="1"/>
        <v>0</v>
      </c>
      <c r="Q149" s="144">
        <v>0</v>
      </c>
      <c r="R149" s="144">
        <f t="shared" si="2"/>
        <v>0</v>
      </c>
      <c r="S149" s="144">
        <v>0</v>
      </c>
      <c r="T149" s="145">
        <f t="shared" si="3"/>
        <v>0</v>
      </c>
      <c r="AR149" s="146" t="s">
        <v>276</v>
      </c>
      <c r="AT149" s="146" t="s">
        <v>294</v>
      </c>
      <c r="AU149" s="146" t="s">
        <v>86</v>
      </c>
      <c r="AY149" s="16" t="s">
        <v>223</v>
      </c>
      <c r="BE149" s="147">
        <f t="shared" si="4"/>
        <v>0</v>
      </c>
      <c r="BF149" s="147">
        <f t="shared" si="5"/>
        <v>0</v>
      </c>
      <c r="BG149" s="147">
        <f t="shared" si="6"/>
        <v>0</v>
      </c>
      <c r="BH149" s="147">
        <f t="shared" si="7"/>
        <v>0</v>
      </c>
      <c r="BI149" s="147">
        <f t="shared" si="8"/>
        <v>0</v>
      </c>
      <c r="BJ149" s="16" t="s">
        <v>84</v>
      </c>
      <c r="BK149" s="147">
        <f t="shared" si="9"/>
        <v>0</v>
      </c>
      <c r="BL149" s="16" t="s">
        <v>276</v>
      </c>
      <c r="BM149" s="146" t="s">
        <v>2353</v>
      </c>
    </row>
    <row r="150" spans="2:65" s="1" customFormat="1" ht="24.2" customHeight="1">
      <c r="B150" s="31"/>
      <c r="C150" s="169" t="s">
        <v>279</v>
      </c>
      <c r="D150" s="169" t="s">
        <v>294</v>
      </c>
      <c r="E150" s="170" t="s">
        <v>2354</v>
      </c>
      <c r="F150" s="171" t="s">
        <v>2355</v>
      </c>
      <c r="G150" s="172" t="s">
        <v>227</v>
      </c>
      <c r="H150" s="173">
        <v>1</v>
      </c>
      <c r="I150" s="174"/>
      <c r="J150" s="175">
        <f t="shared" si="0"/>
        <v>0</v>
      </c>
      <c r="K150" s="176"/>
      <c r="L150" s="31"/>
      <c r="M150" s="177" t="s">
        <v>1</v>
      </c>
      <c r="N150" s="178" t="s">
        <v>41</v>
      </c>
      <c r="P150" s="144">
        <f t="shared" si="1"/>
        <v>0</v>
      </c>
      <c r="Q150" s="144">
        <v>0</v>
      </c>
      <c r="R150" s="144">
        <f t="shared" si="2"/>
        <v>0</v>
      </c>
      <c r="S150" s="144">
        <v>0</v>
      </c>
      <c r="T150" s="145">
        <f t="shared" si="3"/>
        <v>0</v>
      </c>
      <c r="AR150" s="146" t="s">
        <v>276</v>
      </c>
      <c r="AT150" s="146" t="s">
        <v>294</v>
      </c>
      <c r="AU150" s="146" t="s">
        <v>86</v>
      </c>
      <c r="AY150" s="16" t="s">
        <v>223</v>
      </c>
      <c r="BE150" s="147">
        <f t="shared" si="4"/>
        <v>0</v>
      </c>
      <c r="BF150" s="147">
        <f t="shared" si="5"/>
        <v>0</v>
      </c>
      <c r="BG150" s="147">
        <f t="shared" si="6"/>
        <v>0</v>
      </c>
      <c r="BH150" s="147">
        <f t="shared" si="7"/>
        <v>0</v>
      </c>
      <c r="BI150" s="147">
        <f t="shared" si="8"/>
        <v>0</v>
      </c>
      <c r="BJ150" s="16" t="s">
        <v>84</v>
      </c>
      <c r="BK150" s="147">
        <f t="shared" si="9"/>
        <v>0</v>
      </c>
      <c r="BL150" s="16" t="s">
        <v>276</v>
      </c>
      <c r="BM150" s="146" t="s">
        <v>2356</v>
      </c>
    </row>
    <row r="151" spans="2:65" s="11" customFormat="1" ht="22.9" customHeight="1">
      <c r="B151" s="121"/>
      <c r="D151" s="122" t="s">
        <v>75</v>
      </c>
      <c r="E151" s="131" t="s">
        <v>2357</v>
      </c>
      <c r="F151" s="131" t="s">
        <v>2358</v>
      </c>
      <c r="I151" s="124"/>
      <c r="J151" s="132">
        <f>BK151</f>
        <v>0</v>
      </c>
      <c r="L151" s="121"/>
      <c r="M151" s="126"/>
      <c r="P151" s="127">
        <f>SUM(P152:P156)</f>
        <v>0</v>
      </c>
      <c r="R151" s="127">
        <f>SUM(R152:R156)</f>
        <v>6.7260000000000011E-3</v>
      </c>
      <c r="T151" s="128">
        <f>SUM(T152:T156)</f>
        <v>0</v>
      </c>
      <c r="AR151" s="122" t="s">
        <v>86</v>
      </c>
      <c r="AT151" s="129" t="s">
        <v>75</v>
      </c>
      <c r="AU151" s="129" t="s">
        <v>84</v>
      </c>
      <c r="AY151" s="122" t="s">
        <v>223</v>
      </c>
      <c r="BK151" s="130">
        <f>SUM(BK152:BK156)</f>
        <v>0</v>
      </c>
    </row>
    <row r="152" spans="2:65" s="1" customFormat="1" ht="24.2" customHeight="1">
      <c r="B152" s="31"/>
      <c r="C152" s="169" t="s">
        <v>282</v>
      </c>
      <c r="D152" s="169" t="s">
        <v>294</v>
      </c>
      <c r="E152" s="170" t="s">
        <v>2359</v>
      </c>
      <c r="F152" s="171" t="s">
        <v>2360</v>
      </c>
      <c r="G152" s="172" t="s">
        <v>196</v>
      </c>
      <c r="H152" s="173">
        <v>11.4</v>
      </c>
      <c r="I152" s="174"/>
      <c r="J152" s="175">
        <f>ROUND(I152*H152,2)</f>
        <v>0</v>
      </c>
      <c r="K152" s="176"/>
      <c r="L152" s="31"/>
      <c r="M152" s="177" t="s">
        <v>1</v>
      </c>
      <c r="N152" s="178" t="s">
        <v>41</v>
      </c>
      <c r="P152" s="144">
        <f>O152*H152</f>
        <v>0</v>
      </c>
      <c r="Q152" s="144">
        <v>0</v>
      </c>
      <c r="R152" s="144">
        <f>Q152*H152</f>
        <v>0</v>
      </c>
      <c r="S152" s="144">
        <v>0</v>
      </c>
      <c r="T152" s="145">
        <f>S152*H152</f>
        <v>0</v>
      </c>
      <c r="AR152" s="146" t="s">
        <v>276</v>
      </c>
      <c r="AT152" s="146" t="s">
        <v>294</v>
      </c>
      <c r="AU152" s="146" t="s">
        <v>86</v>
      </c>
      <c r="AY152" s="16" t="s">
        <v>223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6" t="s">
        <v>84</v>
      </c>
      <c r="BK152" s="147">
        <f>ROUND(I152*H152,2)</f>
        <v>0</v>
      </c>
      <c r="BL152" s="16" t="s">
        <v>276</v>
      </c>
      <c r="BM152" s="146" t="s">
        <v>2361</v>
      </c>
    </row>
    <row r="153" spans="2:65" s="13" customFormat="1" ht="11.25">
      <c r="B153" s="155"/>
      <c r="D153" s="149" t="s">
        <v>253</v>
      </c>
      <c r="E153" s="156" t="s">
        <v>1</v>
      </c>
      <c r="F153" s="157" t="s">
        <v>2362</v>
      </c>
      <c r="H153" s="158">
        <v>11.4</v>
      </c>
      <c r="I153" s="159"/>
      <c r="L153" s="155"/>
      <c r="M153" s="160"/>
      <c r="T153" s="161"/>
      <c r="AT153" s="156" t="s">
        <v>253</v>
      </c>
      <c r="AU153" s="156" t="s">
        <v>86</v>
      </c>
      <c r="AV153" s="13" t="s">
        <v>86</v>
      </c>
      <c r="AW153" s="13" t="s">
        <v>32</v>
      </c>
      <c r="AX153" s="13" t="s">
        <v>84</v>
      </c>
      <c r="AY153" s="156" t="s">
        <v>223</v>
      </c>
    </row>
    <row r="154" spans="2:65" s="1" customFormat="1" ht="16.5" customHeight="1">
      <c r="B154" s="31"/>
      <c r="C154" s="133" t="s">
        <v>285</v>
      </c>
      <c r="D154" s="133" t="s">
        <v>225</v>
      </c>
      <c r="E154" s="134" t="s">
        <v>2363</v>
      </c>
      <c r="F154" s="135" t="s">
        <v>2364</v>
      </c>
      <c r="G154" s="136" t="s">
        <v>196</v>
      </c>
      <c r="H154" s="137">
        <v>11.4</v>
      </c>
      <c r="I154" s="138"/>
      <c r="J154" s="139">
        <f>ROUND(I154*H154,2)</f>
        <v>0</v>
      </c>
      <c r="K154" s="140"/>
      <c r="L154" s="141"/>
      <c r="M154" s="142" t="s">
        <v>1</v>
      </c>
      <c r="N154" s="143" t="s">
        <v>41</v>
      </c>
      <c r="P154" s="144">
        <f>O154*H154</f>
        <v>0</v>
      </c>
      <c r="Q154" s="144">
        <v>1.4999999999999999E-4</v>
      </c>
      <c r="R154" s="144">
        <f>Q154*H154</f>
        <v>1.7099999999999999E-3</v>
      </c>
      <c r="S154" s="144">
        <v>0</v>
      </c>
      <c r="T154" s="145">
        <f>S154*H154</f>
        <v>0</v>
      </c>
      <c r="AR154" s="146" t="s">
        <v>893</v>
      </c>
      <c r="AT154" s="146" t="s">
        <v>225</v>
      </c>
      <c r="AU154" s="146" t="s">
        <v>86</v>
      </c>
      <c r="AY154" s="16" t="s">
        <v>223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6" t="s">
        <v>84</v>
      </c>
      <c r="BK154" s="147">
        <f>ROUND(I154*H154,2)</f>
        <v>0</v>
      </c>
      <c r="BL154" s="16" t="s">
        <v>720</v>
      </c>
      <c r="BM154" s="146" t="s">
        <v>2365</v>
      </c>
    </row>
    <row r="155" spans="2:65" s="1" customFormat="1" ht="24.2" customHeight="1">
      <c r="B155" s="31"/>
      <c r="C155" s="133" t="s">
        <v>288</v>
      </c>
      <c r="D155" s="133" t="s">
        <v>225</v>
      </c>
      <c r="E155" s="134" t="s">
        <v>2366</v>
      </c>
      <c r="F155" s="135" t="s">
        <v>2367</v>
      </c>
      <c r="G155" s="136" t="s">
        <v>251</v>
      </c>
      <c r="H155" s="137">
        <v>11.4</v>
      </c>
      <c r="I155" s="138"/>
      <c r="J155" s="139">
        <f>ROUND(I155*H155,2)</f>
        <v>0</v>
      </c>
      <c r="K155" s="140"/>
      <c r="L155" s="141"/>
      <c r="M155" s="142" t="s">
        <v>1</v>
      </c>
      <c r="N155" s="143" t="s">
        <v>41</v>
      </c>
      <c r="P155" s="144">
        <f>O155*H155</f>
        <v>0</v>
      </c>
      <c r="Q155" s="144">
        <v>1E-4</v>
      </c>
      <c r="R155" s="144">
        <f>Q155*H155</f>
        <v>1.1400000000000002E-3</v>
      </c>
      <c r="S155" s="144">
        <v>0</v>
      </c>
      <c r="T155" s="145">
        <f>S155*H155</f>
        <v>0</v>
      </c>
      <c r="AR155" s="146" t="s">
        <v>566</v>
      </c>
      <c r="AT155" s="146" t="s">
        <v>225</v>
      </c>
      <c r="AU155" s="146" t="s">
        <v>86</v>
      </c>
      <c r="AY155" s="16" t="s">
        <v>223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6" t="s">
        <v>84</v>
      </c>
      <c r="BK155" s="147">
        <f>ROUND(I155*H155,2)</f>
        <v>0</v>
      </c>
      <c r="BL155" s="16" t="s">
        <v>276</v>
      </c>
      <c r="BM155" s="146" t="s">
        <v>2368</v>
      </c>
    </row>
    <row r="156" spans="2:65" s="1" customFormat="1" ht="16.5" customHeight="1">
      <c r="B156" s="31"/>
      <c r="C156" s="169" t="s">
        <v>7</v>
      </c>
      <c r="D156" s="169" t="s">
        <v>294</v>
      </c>
      <c r="E156" s="170" t="s">
        <v>2369</v>
      </c>
      <c r="F156" s="171" t="s">
        <v>2370</v>
      </c>
      <c r="G156" s="172" t="s">
        <v>196</v>
      </c>
      <c r="H156" s="173">
        <v>11.4</v>
      </c>
      <c r="I156" s="174"/>
      <c r="J156" s="175">
        <f>ROUND(I156*H156,2)</f>
        <v>0</v>
      </c>
      <c r="K156" s="176"/>
      <c r="L156" s="31"/>
      <c r="M156" s="177" t="s">
        <v>1</v>
      </c>
      <c r="N156" s="178" t="s">
        <v>41</v>
      </c>
      <c r="P156" s="144">
        <f>O156*H156</f>
        <v>0</v>
      </c>
      <c r="Q156" s="144">
        <v>3.4000000000000002E-4</v>
      </c>
      <c r="R156" s="144">
        <f>Q156*H156</f>
        <v>3.8760000000000005E-3</v>
      </c>
      <c r="S156" s="144">
        <v>0</v>
      </c>
      <c r="T156" s="145">
        <f>S156*H156</f>
        <v>0</v>
      </c>
      <c r="AR156" s="146" t="s">
        <v>276</v>
      </c>
      <c r="AT156" s="146" t="s">
        <v>294</v>
      </c>
      <c r="AU156" s="146" t="s">
        <v>86</v>
      </c>
      <c r="AY156" s="16" t="s">
        <v>223</v>
      </c>
      <c r="BE156" s="147">
        <f>IF(N156="základní",J156,0)</f>
        <v>0</v>
      </c>
      <c r="BF156" s="147">
        <f>IF(N156="snížená",J156,0)</f>
        <v>0</v>
      </c>
      <c r="BG156" s="147">
        <f>IF(N156="zákl. přenesená",J156,0)</f>
        <v>0</v>
      </c>
      <c r="BH156" s="147">
        <f>IF(N156="sníž. přenesená",J156,0)</f>
        <v>0</v>
      </c>
      <c r="BI156" s="147">
        <f>IF(N156="nulová",J156,0)</f>
        <v>0</v>
      </c>
      <c r="BJ156" s="16" t="s">
        <v>84</v>
      </c>
      <c r="BK156" s="147">
        <f>ROUND(I156*H156,2)</f>
        <v>0</v>
      </c>
      <c r="BL156" s="16" t="s">
        <v>276</v>
      </c>
      <c r="BM156" s="146" t="s">
        <v>2371</v>
      </c>
    </row>
    <row r="157" spans="2:65" s="11" customFormat="1" ht="25.9" customHeight="1">
      <c r="B157" s="121"/>
      <c r="D157" s="122" t="s">
        <v>75</v>
      </c>
      <c r="E157" s="123" t="s">
        <v>225</v>
      </c>
      <c r="F157" s="123" t="s">
        <v>1743</v>
      </c>
      <c r="I157" s="124"/>
      <c r="J157" s="125">
        <f>BK157</f>
        <v>0</v>
      </c>
      <c r="L157" s="121"/>
      <c r="M157" s="126"/>
      <c r="P157" s="127">
        <f>P158+P203+P209</f>
        <v>0</v>
      </c>
      <c r="R157" s="127">
        <f>R158+R203+R209</f>
        <v>5.6084468899999997</v>
      </c>
      <c r="T157" s="128">
        <f>T158+T203+T209</f>
        <v>10.108749999999999</v>
      </c>
      <c r="AR157" s="122" t="s">
        <v>233</v>
      </c>
      <c r="AT157" s="129" t="s">
        <v>75</v>
      </c>
      <c r="AU157" s="129" t="s">
        <v>76</v>
      </c>
      <c r="AY157" s="122" t="s">
        <v>223</v>
      </c>
      <c r="BK157" s="130">
        <f>BK158+BK203+BK209</f>
        <v>0</v>
      </c>
    </row>
    <row r="158" spans="2:65" s="11" customFormat="1" ht="22.9" customHeight="1">
      <c r="B158" s="121"/>
      <c r="D158" s="122" t="s">
        <v>75</v>
      </c>
      <c r="E158" s="131" t="s">
        <v>2115</v>
      </c>
      <c r="F158" s="131" t="s">
        <v>2116</v>
      </c>
      <c r="I158" s="124"/>
      <c r="J158" s="132">
        <f>BK158</f>
        <v>0</v>
      </c>
      <c r="L158" s="121"/>
      <c r="M158" s="126"/>
      <c r="P158" s="127">
        <f>SUM(P159:P202)</f>
        <v>0</v>
      </c>
      <c r="R158" s="127">
        <f>SUM(R159:R202)</f>
        <v>0.50806069999999992</v>
      </c>
      <c r="T158" s="128">
        <f>SUM(T159:T202)</f>
        <v>0</v>
      </c>
      <c r="AR158" s="122" t="s">
        <v>233</v>
      </c>
      <c r="AT158" s="129" t="s">
        <v>75</v>
      </c>
      <c r="AU158" s="129" t="s">
        <v>84</v>
      </c>
      <c r="AY158" s="122" t="s">
        <v>223</v>
      </c>
      <c r="BK158" s="130">
        <f>SUM(BK159:BK202)</f>
        <v>0</v>
      </c>
    </row>
    <row r="159" spans="2:65" s="1" customFormat="1" ht="16.5" customHeight="1">
      <c r="B159" s="31"/>
      <c r="C159" s="169" t="s">
        <v>293</v>
      </c>
      <c r="D159" s="169" t="s">
        <v>294</v>
      </c>
      <c r="E159" s="170" t="s">
        <v>2117</v>
      </c>
      <c r="F159" s="171" t="s">
        <v>2118</v>
      </c>
      <c r="G159" s="172" t="s">
        <v>196</v>
      </c>
      <c r="H159" s="173">
        <v>267.7</v>
      </c>
      <c r="I159" s="174"/>
      <c r="J159" s="175">
        <f>ROUND(I159*H159,2)</f>
        <v>0</v>
      </c>
      <c r="K159" s="176"/>
      <c r="L159" s="31"/>
      <c r="M159" s="177" t="s">
        <v>1</v>
      </c>
      <c r="N159" s="178" t="s">
        <v>41</v>
      </c>
      <c r="P159" s="144">
        <f>O159*H159</f>
        <v>0</v>
      </c>
      <c r="Q159" s="144">
        <v>0</v>
      </c>
      <c r="R159" s="144">
        <f>Q159*H159</f>
        <v>0</v>
      </c>
      <c r="S159" s="144">
        <v>0</v>
      </c>
      <c r="T159" s="145">
        <f>S159*H159</f>
        <v>0</v>
      </c>
      <c r="AR159" s="146" t="s">
        <v>720</v>
      </c>
      <c r="AT159" s="146" t="s">
        <v>294</v>
      </c>
      <c r="AU159" s="146" t="s">
        <v>86</v>
      </c>
      <c r="AY159" s="16" t="s">
        <v>223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6" t="s">
        <v>84</v>
      </c>
      <c r="BK159" s="147">
        <f>ROUND(I159*H159,2)</f>
        <v>0</v>
      </c>
      <c r="BL159" s="16" t="s">
        <v>720</v>
      </c>
      <c r="BM159" s="146" t="s">
        <v>2372</v>
      </c>
    </row>
    <row r="160" spans="2:65" s="13" customFormat="1" ht="11.25">
      <c r="B160" s="155"/>
      <c r="D160" s="149" t="s">
        <v>253</v>
      </c>
      <c r="E160" s="156" t="s">
        <v>1</v>
      </c>
      <c r="F160" s="157" t="s">
        <v>2373</v>
      </c>
      <c r="H160" s="158">
        <v>267.7</v>
      </c>
      <c r="I160" s="159"/>
      <c r="L160" s="155"/>
      <c r="M160" s="160"/>
      <c r="T160" s="161"/>
      <c r="AT160" s="156" t="s">
        <v>253</v>
      </c>
      <c r="AU160" s="156" t="s">
        <v>86</v>
      </c>
      <c r="AV160" s="13" t="s">
        <v>86</v>
      </c>
      <c r="AW160" s="13" t="s">
        <v>32</v>
      </c>
      <c r="AX160" s="13" t="s">
        <v>84</v>
      </c>
      <c r="AY160" s="156" t="s">
        <v>223</v>
      </c>
    </row>
    <row r="161" spans="2:65" s="1" customFormat="1" ht="21.75" customHeight="1">
      <c r="B161" s="31"/>
      <c r="C161" s="133" t="s">
        <v>299</v>
      </c>
      <c r="D161" s="133" t="s">
        <v>225</v>
      </c>
      <c r="E161" s="134" t="s">
        <v>2120</v>
      </c>
      <c r="F161" s="135" t="s">
        <v>2121</v>
      </c>
      <c r="G161" s="136" t="s">
        <v>196</v>
      </c>
      <c r="H161" s="137">
        <v>294.47000000000003</v>
      </c>
      <c r="I161" s="138"/>
      <c r="J161" s="139">
        <f>ROUND(I161*H161,2)</f>
        <v>0</v>
      </c>
      <c r="K161" s="140"/>
      <c r="L161" s="141"/>
      <c r="M161" s="142" t="s">
        <v>1</v>
      </c>
      <c r="N161" s="143" t="s">
        <v>41</v>
      </c>
      <c r="P161" s="144">
        <f>O161*H161</f>
        <v>0</v>
      </c>
      <c r="Q161" s="144">
        <v>2.0000000000000002E-5</v>
      </c>
      <c r="R161" s="144">
        <f>Q161*H161</f>
        <v>5.8894000000000012E-3</v>
      </c>
      <c r="S161" s="144">
        <v>0</v>
      </c>
      <c r="T161" s="145">
        <f>S161*H161</f>
        <v>0</v>
      </c>
      <c r="AR161" s="146" t="s">
        <v>1063</v>
      </c>
      <c r="AT161" s="146" t="s">
        <v>225</v>
      </c>
      <c r="AU161" s="146" t="s">
        <v>86</v>
      </c>
      <c r="AY161" s="16" t="s">
        <v>223</v>
      </c>
      <c r="BE161" s="147">
        <f>IF(N161="základní",J161,0)</f>
        <v>0</v>
      </c>
      <c r="BF161" s="147">
        <f>IF(N161="snížená",J161,0)</f>
        <v>0</v>
      </c>
      <c r="BG161" s="147">
        <f>IF(N161="zákl. přenesená",J161,0)</f>
        <v>0</v>
      </c>
      <c r="BH161" s="147">
        <f>IF(N161="sníž. přenesená",J161,0)</f>
        <v>0</v>
      </c>
      <c r="BI161" s="147">
        <f>IF(N161="nulová",J161,0)</f>
        <v>0</v>
      </c>
      <c r="BJ161" s="16" t="s">
        <v>84</v>
      </c>
      <c r="BK161" s="147">
        <f>ROUND(I161*H161,2)</f>
        <v>0</v>
      </c>
      <c r="BL161" s="16" t="s">
        <v>1063</v>
      </c>
      <c r="BM161" s="146" t="s">
        <v>2374</v>
      </c>
    </row>
    <row r="162" spans="2:65" s="13" customFormat="1" ht="11.25">
      <c r="B162" s="155"/>
      <c r="D162" s="149" t="s">
        <v>253</v>
      </c>
      <c r="E162" s="156" t="s">
        <v>1</v>
      </c>
      <c r="F162" s="157" t="s">
        <v>2373</v>
      </c>
      <c r="H162" s="158">
        <v>267.7</v>
      </c>
      <c r="I162" s="159"/>
      <c r="L162" s="155"/>
      <c r="M162" s="160"/>
      <c r="T162" s="161"/>
      <c r="AT162" s="156" t="s">
        <v>253</v>
      </c>
      <c r="AU162" s="156" t="s">
        <v>86</v>
      </c>
      <c r="AV162" s="13" t="s">
        <v>86</v>
      </c>
      <c r="AW162" s="13" t="s">
        <v>32</v>
      </c>
      <c r="AX162" s="13" t="s">
        <v>84</v>
      </c>
      <c r="AY162" s="156" t="s">
        <v>223</v>
      </c>
    </row>
    <row r="163" spans="2:65" s="13" customFormat="1" ht="11.25">
      <c r="B163" s="155"/>
      <c r="D163" s="149" t="s">
        <v>253</v>
      </c>
      <c r="F163" s="157" t="s">
        <v>2375</v>
      </c>
      <c r="H163" s="158">
        <v>294.47000000000003</v>
      </c>
      <c r="I163" s="159"/>
      <c r="L163" s="155"/>
      <c r="M163" s="160"/>
      <c r="T163" s="161"/>
      <c r="AT163" s="156" t="s">
        <v>253</v>
      </c>
      <c r="AU163" s="156" t="s">
        <v>86</v>
      </c>
      <c r="AV163" s="13" t="s">
        <v>86</v>
      </c>
      <c r="AW163" s="13" t="s">
        <v>4</v>
      </c>
      <c r="AX163" s="13" t="s">
        <v>84</v>
      </c>
      <c r="AY163" s="156" t="s">
        <v>223</v>
      </c>
    </row>
    <row r="164" spans="2:65" s="1" customFormat="1" ht="33" customHeight="1">
      <c r="B164" s="31"/>
      <c r="C164" s="169" t="s">
        <v>303</v>
      </c>
      <c r="D164" s="169" t="s">
        <v>294</v>
      </c>
      <c r="E164" s="170" t="s">
        <v>2376</v>
      </c>
      <c r="F164" s="171" t="s">
        <v>2377</v>
      </c>
      <c r="G164" s="172" t="s">
        <v>196</v>
      </c>
      <c r="H164" s="173">
        <v>49.5</v>
      </c>
      <c r="I164" s="174"/>
      <c r="J164" s="175">
        <f>ROUND(I164*H164,2)</f>
        <v>0</v>
      </c>
      <c r="K164" s="176"/>
      <c r="L164" s="31"/>
      <c r="M164" s="177" t="s">
        <v>1</v>
      </c>
      <c r="N164" s="178" t="s">
        <v>41</v>
      </c>
      <c r="P164" s="144">
        <f>O164*H164</f>
        <v>0</v>
      </c>
      <c r="Q164" s="144">
        <v>0</v>
      </c>
      <c r="R164" s="144">
        <f>Q164*H164</f>
        <v>0</v>
      </c>
      <c r="S164" s="144">
        <v>0</v>
      </c>
      <c r="T164" s="145">
        <f>S164*H164</f>
        <v>0</v>
      </c>
      <c r="AR164" s="146" t="s">
        <v>720</v>
      </c>
      <c r="AT164" s="146" t="s">
        <v>294</v>
      </c>
      <c r="AU164" s="146" t="s">
        <v>86</v>
      </c>
      <c r="AY164" s="16" t="s">
        <v>223</v>
      </c>
      <c r="BE164" s="147">
        <f>IF(N164="základní",J164,0)</f>
        <v>0</v>
      </c>
      <c r="BF164" s="147">
        <f>IF(N164="snížená",J164,0)</f>
        <v>0</v>
      </c>
      <c r="BG164" s="147">
        <f>IF(N164="zákl. přenesená",J164,0)</f>
        <v>0</v>
      </c>
      <c r="BH164" s="147">
        <f>IF(N164="sníž. přenesená",J164,0)</f>
        <v>0</v>
      </c>
      <c r="BI164" s="147">
        <f>IF(N164="nulová",J164,0)</f>
        <v>0</v>
      </c>
      <c r="BJ164" s="16" t="s">
        <v>84</v>
      </c>
      <c r="BK164" s="147">
        <f>ROUND(I164*H164,2)</f>
        <v>0</v>
      </c>
      <c r="BL164" s="16" t="s">
        <v>720</v>
      </c>
      <c r="BM164" s="146" t="s">
        <v>2378</v>
      </c>
    </row>
    <row r="165" spans="2:65" s="13" customFormat="1" ht="11.25">
      <c r="B165" s="155"/>
      <c r="D165" s="149" t="s">
        <v>253</v>
      </c>
      <c r="E165" s="156" t="s">
        <v>1</v>
      </c>
      <c r="F165" s="157" t="s">
        <v>2307</v>
      </c>
      <c r="H165" s="158">
        <v>49.5</v>
      </c>
      <c r="I165" s="159"/>
      <c r="L165" s="155"/>
      <c r="M165" s="160"/>
      <c r="T165" s="161"/>
      <c r="AT165" s="156" t="s">
        <v>253</v>
      </c>
      <c r="AU165" s="156" t="s">
        <v>86</v>
      </c>
      <c r="AV165" s="13" t="s">
        <v>86</v>
      </c>
      <c r="AW165" s="13" t="s">
        <v>32</v>
      </c>
      <c r="AX165" s="13" t="s">
        <v>84</v>
      </c>
      <c r="AY165" s="156" t="s">
        <v>223</v>
      </c>
    </row>
    <row r="166" spans="2:65" s="1" customFormat="1" ht="16.5" customHeight="1">
      <c r="B166" s="31"/>
      <c r="C166" s="133" t="s">
        <v>531</v>
      </c>
      <c r="D166" s="133" t="s">
        <v>225</v>
      </c>
      <c r="E166" s="134" t="s">
        <v>2379</v>
      </c>
      <c r="F166" s="135" t="s">
        <v>2380</v>
      </c>
      <c r="G166" s="136" t="s">
        <v>395</v>
      </c>
      <c r="H166" s="137">
        <v>48.856999999999999</v>
      </c>
      <c r="I166" s="138"/>
      <c r="J166" s="139">
        <f>ROUND(I166*H166,2)</f>
        <v>0</v>
      </c>
      <c r="K166" s="140"/>
      <c r="L166" s="141"/>
      <c r="M166" s="142" t="s">
        <v>1</v>
      </c>
      <c r="N166" s="143" t="s">
        <v>41</v>
      </c>
      <c r="P166" s="144">
        <f>O166*H166</f>
        <v>0</v>
      </c>
      <c r="Q166" s="144">
        <v>1E-3</v>
      </c>
      <c r="R166" s="144">
        <f>Q166*H166</f>
        <v>4.8856999999999998E-2</v>
      </c>
      <c r="S166" s="144">
        <v>0</v>
      </c>
      <c r="T166" s="145">
        <f>S166*H166</f>
        <v>0</v>
      </c>
      <c r="AR166" s="146" t="s">
        <v>1063</v>
      </c>
      <c r="AT166" s="146" t="s">
        <v>225</v>
      </c>
      <c r="AU166" s="146" t="s">
        <v>86</v>
      </c>
      <c r="AY166" s="16" t="s">
        <v>223</v>
      </c>
      <c r="BE166" s="147">
        <f>IF(N166="základní",J166,0)</f>
        <v>0</v>
      </c>
      <c r="BF166" s="147">
        <f>IF(N166="snížená",J166,0)</f>
        <v>0</v>
      </c>
      <c r="BG166" s="147">
        <f>IF(N166="zákl. přenesená",J166,0)</f>
        <v>0</v>
      </c>
      <c r="BH166" s="147">
        <f>IF(N166="sníž. přenesená",J166,0)</f>
        <v>0</v>
      </c>
      <c r="BI166" s="147">
        <f>IF(N166="nulová",J166,0)</f>
        <v>0</v>
      </c>
      <c r="BJ166" s="16" t="s">
        <v>84</v>
      </c>
      <c r="BK166" s="147">
        <f>ROUND(I166*H166,2)</f>
        <v>0</v>
      </c>
      <c r="BL166" s="16" t="s">
        <v>1063</v>
      </c>
      <c r="BM166" s="146" t="s">
        <v>2381</v>
      </c>
    </row>
    <row r="167" spans="2:65" s="13" customFormat="1" ht="11.25">
      <c r="B167" s="155"/>
      <c r="D167" s="149" t="s">
        <v>253</v>
      </c>
      <c r="E167" s="156" t="s">
        <v>1</v>
      </c>
      <c r="F167" s="157" t="s">
        <v>2382</v>
      </c>
      <c r="H167" s="158">
        <v>46.53</v>
      </c>
      <c r="I167" s="159"/>
      <c r="L167" s="155"/>
      <c r="M167" s="160"/>
      <c r="T167" s="161"/>
      <c r="AT167" s="156" t="s">
        <v>253</v>
      </c>
      <c r="AU167" s="156" t="s">
        <v>86</v>
      </c>
      <c r="AV167" s="13" t="s">
        <v>86</v>
      </c>
      <c r="AW167" s="13" t="s">
        <v>32</v>
      </c>
      <c r="AX167" s="13" t="s">
        <v>84</v>
      </c>
      <c r="AY167" s="156" t="s">
        <v>223</v>
      </c>
    </row>
    <row r="168" spans="2:65" s="13" customFormat="1" ht="11.25">
      <c r="B168" s="155"/>
      <c r="D168" s="149" t="s">
        <v>253</v>
      </c>
      <c r="F168" s="157" t="s">
        <v>2383</v>
      </c>
      <c r="H168" s="158">
        <v>48.856999999999999</v>
      </c>
      <c r="I168" s="159"/>
      <c r="L168" s="155"/>
      <c r="M168" s="160"/>
      <c r="T168" s="161"/>
      <c r="AT168" s="156" t="s">
        <v>253</v>
      </c>
      <c r="AU168" s="156" t="s">
        <v>86</v>
      </c>
      <c r="AV168" s="13" t="s">
        <v>86</v>
      </c>
      <c r="AW168" s="13" t="s">
        <v>4</v>
      </c>
      <c r="AX168" s="13" t="s">
        <v>84</v>
      </c>
      <c r="AY168" s="156" t="s">
        <v>223</v>
      </c>
    </row>
    <row r="169" spans="2:65" s="1" customFormat="1" ht="33" customHeight="1">
      <c r="B169" s="31"/>
      <c r="C169" s="169" t="s">
        <v>535</v>
      </c>
      <c r="D169" s="169" t="s">
        <v>294</v>
      </c>
      <c r="E169" s="170" t="s">
        <v>2155</v>
      </c>
      <c r="F169" s="171" t="s">
        <v>2156</v>
      </c>
      <c r="G169" s="172" t="s">
        <v>196</v>
      </c>
      <c r="H169" s="173">
        <v>56.1</v>
      </c>
      <c r="I169" s="174"/>
      <c r="J169" s="175">
        <f>ROUND(I169*H169,2)</f>
        <v>0</v>
      </c>
      <c r="K169" s="176"/>
      <c r="L169" s="31"/>
      <c r="M169" s="177" t="s">
        <v>1</v>
      </c>
      <c r="N169" s="178" t="s">
        <v>41</v>
      </c>
      <c r="P169" s="144">
        <f>O169*H169</f>
        <v>0</v>
      </c>
      <c r="Q169" s="144">
        <v>0</v>
      </c>
      <c r="R169" s="144">
        <f>Q169*H169</f>
        <v>0</v>
      </c>
      <c r="S169" s="144">
        <v>0</v>
      </c>
      <c r="T169" s="145">
        <f>S169*H169</f>
        <v>0</v>
      </c>
      <c r="AR169" s="146" t="s">
        <v>720</v>
      </c>
      <c r="AT169" s="146" t="s">
        <v>294</v>
      </c>
      <c r="AU169" s="146" t="s">
        <v>86</v>
      </c>
      <c r="AY169" s="16" t="s">
        <v>223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6" t="s">
        <v>84</v>
      </c>
      <c r="BK169" s="147">
        <f>ROUND(I169*H169,2)</f>
        <v>0</v>
      </c>
      <c r="BL169" s="16" t="s">
        <v>720</v>
      </c>
      <c r="BM169" s="146" t="s">
        <v>2384</v>
      </c>
    </row>
    <row r="170" spans="2:65" s="13" customFormat="1" ht="11.25">
      <c r="B170" s="155"/>
      <c r="D170" s="149" t="s">
        <v>253</v>
      </c>
      <c r="E170" s="156" t="s">
        <v>1</v>
      </c>
      <c r="F170" s="157" t="s">
        <v>2309</v>
      </c>
      <c r="H170" s="158">
        <v>56.1</v>
      </c>
      <c r="I170" s="159"/>
      <c r="L170" s="155"/>
      <c r="M170" s="160"/>
      <c r="T170" s="161"/>
      <c r="AT170" s="156" t="s">
        <v>253</v>
      </c>
      <c r="AU170" s="156" t="s">
        <v>86</v>
      </c>
      <c r="AV170" s="13" t="s">
        <v>86</v>
      </c>
      <c r="AW170" s="13" t="s">
        <v>32</v>
      </c>
      <c r="AX170" s="13" t="s">
        <v>84</v>
      </c>
      <c r="AY170" s="156" t="s">
        <v>223</v>
      </c>
    </row>
    <row r="171" spans="2:65" s="1" customFormat="1" ht="16.5" customHeight="1">
      <c r="B171" s="31"/>
      <c r="C171" s="133" t="s">
        <v>539</v>
      </c>
      <c r="D171" s="133" t="s">
        <v>225</v>
      </c>
      <c r="E171" s="134" t="s">
        <v>2158</v>
      </c>
      <c r="F171" s="135" t="s">
        <v>2159</v>
      </c>
      <c r="G171" s="136" t="s">
        <v>395</v>
      </c>
      <c r="H171" s="137">
        <v>36.521000000000001</v>
      </c>
      <c r="I171" s="138"/>
      <c r="J171" s="139">
        <f>ROUND(I171*H171,2)</f>
        <v>0</v>
      </c>
      <c r="K171" s="140"/>
      <c r="L171" s="141"/>
      <c r="M171" s="142" t="s">
        <v>1</v>
      </c>
      <c r="N171" s="143" t="s">
        <v>41</v>
      </c>
      <c r="P171" s="144">
        <f>O171*H171</f>
        <v>0</v>
      </c>
      <c r="Q171" s="144">
        <v>1E-3</v>
      </c>
      <c r="R171" s="144">
        <f>Q171*H171</f>
        <v>3.6521000000000005E-2</v>
      </c>
      <c r="S171" s="144">
        <v>0</v>
      </c>
      <c r="T171" s="145">
        <f>S171*H171</f>
        <v>0</v>
      </c>
      <c r="AR171" s="146" t="s">
        <v>1063</v>
      </c>
      <c r="AT171" s="146" t="s">
        <v>225</v>
      </c>
      <c r="AU171" s="146" t="s">
        <v>86</v>
      </c>
      <c r="AY171" s="16" t="s">
        <v>223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6" t="s">
        <v>84</v>
      </c>
      <c r="BK171" s="147">
        <f>ROUND(I171*H171,2)</f>
        <v>0</v>
      </c>
      <c r="BL171" s="16" t="s">
        <v>1063</v>
      </c>
      <c r="BM171" s="146" t="s">
        <v>2385</v>
      </c>
    </row>
    <row r="172" spans="2:65" s="13" customFormat="1" ht="11.25">
      <c r="B172" s="155"/>
      <c r="D172" s="149" t="s">
        <v>253</v>
      </c>
      <c r="E172" s="156" t="s">
        <v>1</v>
      </c>
      <c r="F172" s="157" t="s">
        <v>2386</v>
      </c>
      <c r="H172" s="158">
        <v>34.781999999999996</v>
      </c>
      <c r="I172" s="159"/>
      <c r="L172" s="155"/>
      <c r="M172" s="160"/>
      <c r="T172" s="161"/>
      <c r="AT172" s="156" t="s">
        <v>253</v>
      </c>
      <c r="AU172" s="156" t="s">
        <v>86</v>
      </c>
      <c r="AV172" s="13" t="s">
        <v>86</v>
      </c>
      <c r="AW172" s="13" t="s">
        <v>32</v>
      </c>
      <c r="AX172" s="13" t="s">
        <v>84</v>
      </c>
      <c r="AY172" s="156" t="s">
        <v>223</v>
      </c>
    </row>
    <row r="173" spans="2:65" s="13" customFormat="1" ht="11.25">
      <c r="B173" s="155"/>
      <c r="D173" s="149" t="s">
        <v>253</v>
      </c>
      <c r="F173" s="157" t="s">
        <v>2387</v>
      </c>
      <c r="H173" s="158">
        <v>36.521000000000001</v>
      </c>
      <c r="I173" s="159"/>
      <c r="L173" s="155"/>
      <c r="M173" s="160"/>
      <c r="T173" s="161"/>
      <c r="AT173" s="156" t="s">
        <v>253</v>
      </c>
      <c r="AU173" s="156" t="s">
        <v>86</v>
      </c>
      <c r="AV173" s="13" t="s">
        <v>86</v>
      </c>
      <c r="AW173" s="13" t="s">
        <v>4</v>
      </c>
      <c r="AX173" s="13" t="s">
        <v>84</v>
      </c>
      <c r="AY173" s="156" t="s">
        <v>223</v>
      </c>
    </row>
    <row r="174" spans="2:65" s="1" customFormat="1" ht="24.2" customHeight="1">
      <c r="B174" s="31"/>
      <c r="C174" s="169" t="s">
        <v>543</v>
      </c>
      <c r="D174" s="169" t="s">
        <v>294</v>
      </c>
      <c r="E174" s="170" t="s">
        <v>2163</v>
      </c>
      <c r="F174" s="171" t="s">
        <v>2164</v>
      </c>
      <c r="G174" s="172" t="s">
        <v>251</v>
      </c>
      <c r="H174" s="173">
        <v>1</v>
      </c>
      <c r="I174" s="174"/>
      <c r="J174" s="175">
        <f t="shared" ref="J174:J179" si="10">ROUND(I174*H174,2)</f>
        <v>0</v>
      </c>
      <c r="K174" s="176"/>
      <c r="L174" s="31"/>
      <c r="M174" s="177" t="s">
        <v>1</v>
      </c>
      <c r="N174" s="178" t="s">
        <v>41</v>
      </c>
      <c r="P174" s="144">
        <f t="shared" ref="P174:P179" si="11">O174*H174</f>
        <v>0</v>
      </c>
      <c r="Q174" s="144">
        <v>0</v>
      </c>
      <c r="R174" s="144">
        <f t="shared" ref="R174:R179" si="12">Q174*H174</f>
        <v>0</v>
      </c>
      <c r="S174" s="144">
        <v>0</v>
      </c>
      <c r="T174" s="145">
        <f t="shared" ref="T174:T179" si="13">S174*H174</f>
        <v>0</v>
      </c>
      <c r="AR174" s="146" t="s">
        <v>720</v>
      </c>
      <c r="AT174" s="146" t="s">
        <v>294</v>
      </c>
      <c r="AU174" s="146" t="s">
        <v>86</v>
      </c>
      <c r="AY174" s="16" t="s">
        <v>223</v>
      </c>
      <c r="BE174" s="147">
        <f t="shared" ref="BE174:BE179" si="14">IF(N174="základní",J174,0)</f>
        <v>0</v>
      </c>
      <c r="BF174" s="147">
        <f t="shared" ref="BF174:BF179" si="15">IF(N174="snížená",J174,0)</f>
        <v>0</v>
      </c>
      <c r="BG174" s="147">
        <f t="shared" ref="BG174:BG179" si="16">IF(N174="zákl. přenesená",J174,0)</f>
        <v>0</v>
      </c>
      <c r="BH174" s="147">
        <f t="shared" ref="BH174:BH179" si="17">IF(N174="sníž. přenesená",J174,0)</f>
        <v>0</v>
      </c>
      <c r="BI174" s="147">
        <f t="shared" ref="BI174:BI179" si="18">IF(N174="nulová",J174,0)</f>
        <v>0</v>
      </c>
      <c r="BJ174" s="16" t="s">
        <v>84</v>
      </c>
      <c r="BK174" s="147">
        <f t="shared" ref="BK174:BK179" si="19">ROUND(I174*H174,2)</f>
        <v>0</v>
      </c>
      <c r="BL174" s="16" t="s">
        <v>720</v>
      </c>
      <c r="BM174" s="146" t="s">
        <v>2388</v>
      </c>
    </row>
    <row r="175" spans="2:65" s="1" customFormat="1" ht="24.2" customHeight="1">
      <c r="B175" s="31"/>
      <c r="C175" s="169" t="s">
        <v>551</v>
      </c>
      <c r="D175" s="169" t="s">
        <v>294</v>
      </c>
      <c r="E175" s="170" t="s">
        <v>2166</v>
      </c>
      <c r="F175" s="171" t="s">
        <v>2167</v>
      </c>
      <c r="G175" s="172" t="s">
        <v>251</v>
      </c>
      <c r="H175" s="173">
        <v>1</v>
      </c>
      <c r="I175" s="174"/>
      <c r="J175" s="175">
        <f t="shared" si="10"/>
        <v>0</v>
      </c>
      <c r="K175" s="176"/>
      <c r="L175" s="31"/>
      <c r="M175" s="177" t="s">
        <v>1</v>
      </c>
      <c r="N175" s="178" t="s">
        <v>41</v>
      </c>
      <c r="P175" s="144">
        <f t="shared" si="11"/>
        <v>0</v>
      </c>
      <c r="Q175" s="144">
        <v>0</v>
      </c>
      <c r="R175" s="144">
        <f t="shared" si="12"/>
        <v>0</v>
      </c>
      <c r="S175" s="144">
        <v>0</v>
      </c>
      <c r="T175" s="145">
        <f t="shared" si="13"/>
        <v>0</v>
      </c>
      <c r="AR175" s="146" t="s">
        <v>720</v>
      </c>
      <c r="AT175" s="146" t="s">
        <v>294</v>
      </c>
      <c r="AU175" s="146" t="s">
        <v>86</v>
      </c>
      <c r="AY175" s="16" t="s">
        <v>223</v>
      </c>
      <c r="BE175" s="147">
        <f t="shared" si="14"/>
        <v>0</v>
      </c>
      <c r="BF175" s="147">
        <f t="shared" si="15"/>
        <v>0</v>
      </c>
      <c r="BG175" s="147">
        <f t="shared" si="16"/>
        <v>0</v>
      </c>
      <c r="BH175" s="147">
        <f t="shared" si="17"/>
        <v>0</v>
      </c>
      <c r="BI175" s="147">
        <f t="shared" si="18"/>
        <v>0</v>
      </c>
      <c r="BJ175" s="16" t="s">
        <v>84</v>
      </c>
      <c r="BK175" s="147">
        <f t="shared" si="19"/>
        <v>0</v>
      </c>
      <c r="BL175" s="16" t="s">
        <v>720</v>
      </c>
      <c r="BM175" s="146" t="s">
        <v>2389</v>
      </c>
    </row>
    <row r="176" spans="2:65" s="1" customFormat="1" ht="24.2" customHeight="1">
      <c r="B176" s="31"/>
      <c r="C176" s="169" t="s">
        <v>557</v>
      </c>
      <c r="D176" s="169" t="s">
        <v>294</v>
      </c>
      <c r="E176" s="170" t="s">
        <v>2169</v>
      </c>
      <c r="F176" s="171" t="s">
        <v>2170</v>
      </c>
      <c r="G176" s="172" t="s">
        <v>251</v>
      </c>
      <c r="H176" s="173">
        <v>5</v>
      </c>
      <c r="I176" s="174"/>
      <c r="J176" s="175">
        <f t="shared" si="10"/>
        <v>0</v>
      </c>
      <c r="K176" s="176"/>
      <c r="L176" s="31"/>
      <c r="M176" s="177" t="s">
        <v>1</v>
      </c>
      <c r="N176" s="178" t="s">
        <v>41</v>
      </c>
      <c r="P176" s="144">
        <f t="shared" si="11"/>
        <v>0</v>
      </c>
      <c r="Q176" s="144">
        <v>0</v>
      </c>
      <c r="R176" s="144">
        <f t="shared" si="12"/>
        <v>0</v>
      </c>
      <c r="S176" s="144">
        <v>0</v>
      </c>
      <c r="T176" s="145">
        <f t="shared" si="13"/>
        <v>0</v>
      </c>
      <c r="AR176" s="146" t="s">
        <v>720</v>
      </c>
      <c r="AT176" s="146" t="s">
        <v>294</v>
      </c>
      <c r="AU176" s="146" t="s">
        <v>86</v>
      </c>
      <c r="AY176" s="16" t="s">
        <v>223</v>
      </c>
      <c r="BE176" s="147">
        <f t="shared" si="14"/>
        <v>0</v>
      </c>
      <c r="BF176" s="147">
        <f t="shared" si="15"/>
        <v>0</v>
      </c>
      <c r="BG176" s="147">
        <f t="shared" si="16"/>
        <v>0</v>
      </c>
      <c r="BH176" s="147">
        <f t="shared" si="17"/>
        <v>0</v>
      </c>
      <c r="BI176" s="147">
        <f t="shared" si="18"/>
        <v>0</v>
      </c>
      <c r="BJ176" s="16" t="s">
        <v>84</v>
      </c>
      <c r="BK176" s="147">
        <f t="shared" si="19"/>
        <v>0</v>
      </c>
      <c r="BL176" s="16" t="s">
        <v>720</v>
      </c>
      <c r="BM176" s="146" t="s">
        <v>2390</v>
      </c>
    </row>
    <row r="177" spans="2:65" s="1" customFormat="1" ht="16.5" customHeight="1">
      <c r="B177" s="31"/>
      <c r="C177" s="169" t="s">
        <v>336</v>
      </c>
      <c r="D177" s="169" t="s">
        <v>294</v>
      </c>
      <c r="E177" s="170" t="s">
        <v>2172</v>
      </c>
      <c r="F177" s="171" t="s">
        <v>2173</v>
      </c>
      <c r="G177" s="172" t="s">
        <v>251</v>
      </c>
      <c r="H177" s="173">
        <v>5</v>
      </c>
      <c r="I177" s="174"/>
      <c r="J177" s="175">
        <f t="shared" si="10"/>
        <v>0</v>
      </c>
      <c r="K177" s="176"/>
      <c r="L177" s="31"/>
      <c r="M177" s="177" t="s">
        <v>1</v>
      </c>
      <c r="N177" s="178" t="s">
        <v>41</v>
      </c>
      <c r="P177" s="144">
        <f t="shared" si="11"/>
        <v>0</v>
      </c>
      <c r="Q177" s="144">
        <v>0</v>
      </c>
      <c r="R177" s="144">
        <f t="shared" si="12"/>
        <v>0</v>
      </c>
      <c r="S177" s="144">
        <v>0</v>
      </c>
      <c r="T177" s="145">
        <f t="shared" si="13"/>
        <v>0</v>
      </c>
      <c r="AR177" s="146" t="s">
        <v>720</v>
      </c>
      <c r="AT177" s="146" t="s">
        <v>294</v>
      </c>
      <c r="AU177" s="146" t="s">
        <v>86</v>
      </c>
      <c r="AY177" s="16" t="s">
        <v>223</v>
      </c>
      <c r="BE177" s="147">
        <f t="shared" si="14"/>
        <v>0</v>
      </c>
      <c r="BF177" s="147">
        <f t="shared" si="15"/>
        <v>0</v>
      </c>
      <c r="BG177" s="147">
        <f t="shared" si="16"/>
        <v>0</v>
      </c>
      <c r="BH177" s="147">
        <f t="shared" si="17"/>
        <v>0</v>
      </c>
      <c r="BI177" s="147">
        <f t="shared" si="18"/>
        <v>0</v>
      </c>
      <c r="BJ177" s="16" t="s">
        <v>84</v>
      </c>
      <c r="BK177" s="147">
        <f t="shared" si="19"/>
        <v>0</v>
      </c>
      <c r="BL177" s="16" t="s">
        <v>720</v>
      </c>
      <c r="BM177" s="146" t="s">
        <v>2391</v>
      </c>
    </row>
    <row r="178" spans="2:65" s="1" customFormat="1" ht="16.5" customHeight="1">
      <c r="B178" s="31"/>
      <c r="C178" s="133" t="s">
        <v>566</v>
      </c>
      <c r="D178" s="133" t="s">
        <v>225</v>
      </c>
      <c r="E178" s="134" t="s">
        <v>2175</v>
      </c>
      <c r="F178" s="135" t="s">
        <v>2176</v>
      </c>
      <c r="G178" s="136" t="s">
        <v>251</v>
      </c>
      <c r="H178" s="137">
        <v>5</v>
      </c>
      <c r="I178" s="138"/>
      <c r="J178" s="139">
        <f t="shared" si="10"/>
        <v>0</v>
      </c>
      <c r="K178" s="140"/>
      <c r="L178" s="141"/>
      <c r="M178" s="142" t="s">
        <v>1</v>
      </c>
      <c r="N178" s="143" t="s">
        <v>41</v>
      </c>
      <c r="P178" s="144">
        <f t="shared" si="11"/>
        <v>0</v>
      </c>
      <c r="Q178" s="144">
        <v>0</v>
      </c>
      <c r="R178" s="144">
        <f t="shared" si="12"/>
        <v>0</v>
      </c>
      <c r="S178" s="144">
        <v>0</v>
      </c>
      <c r="T178" s="145">
        <f t="shared" si="13"/>
        <v>0</v>
      </c>
      <c r="AR178" s="146" t="s">
        <v>893</v>
      </c>
      <c r="AT178" s="146" t="s">
        <v>225</v>
      </c>
      <c r="AU178" s="146" t="s">
        <v>86</v>
      </c>
      <c r="AY178" s="16" t="s">
        <v>223</v>
      </c>
      <c r="BE178" s="147">
        <f t="shared" si="14"/>
        <v>0</v>
      </c>
      <c r="BF178" s="147">
        <f t="shared" si="15"/>
        <v>0</v>
      </c>
      <c r="BG178" s="147">
        <f t="shared" si="16"/>
        <v>0</v>
      </c>
      <c r="BH178" s="147">
        <f t="shared" si="17"/>
        <v>0</v>
      </c>
      <c r="BI178" s="147">
        <f t="shared" si="18"/>
        <v>0</v>
      </c>
      <c r="BJ178" s="16" t="s">
        <v>84</v>
      </c>
      <c r="BK178" s="147">
        <f t="shared" si="19"/>
        <v>0</v>
      </c>
      <c r="BL178" s="16" t="s">
        <v>720</v>
      </c>
      <c r="BM178" s="146" t="s">
        <v>2392</v>
      </c>
    </row>
    <row r="179" spans="2:65" s="1" customFormat="1" ht="37.9" customHeight="1">
      <c r="B179" s="31"/>
      <c r="C179" s="169" t="s">
        <v>571</v>
      </c>
      <c r="D179" s="169" t="s">
        <v>294</v>
      </c>
      <c r="E179" s="170" t="s">
        <v>2190</v>
      </c>
      <c r="F179" s="171" t="s">
        <v>2191</v>
      </c>
      <c r="G179" s="172" t="s">
        <v>196</v>
      </c>
      <c r="H179" s="173">
        <v>234.2</v>
      </c>
      <c r="I179" s="174"/>
      <c r="J179" s="175">
        <f t="shared" si="10"/>
        <v>0</v>
      </c>
      <c r="K179" s="176"/>
      <c r="L179" s="31"/>
      <c r="M179" s="177" t="s">
        <v>1</v>
      </c>
      <c r="N179" s="178" t="s">
        <v>41</v>
      </c>
      <c r="P179" s="144">
        <f t="shared" si="11"/>
        <v>0</v>
      </c>
      <c r="Q179" s="144">
        <v>0</v>
      </c>
      <c r="R179" s="144">
        <f t="shared" si="12"/>
        <v>0</v>
      </c>
      <c r="S179" s="144">
        <v>0</v>
      </c>
      <c r="T179" s="145">
        <f t="shared" si="13"/>
        <v>0</v>
      </c>
      <c r="AR179" s="146" t="s">
        <v>720</v>
      </c>
      <c r="AT179" s="146" t="s">
        <v>294</v>
      </c>
      <c r="AU179" s="146" t="s">
        <v>86</v>
      </c>
      <c r="AY179" s="16" t="s">
        <v>223</v>
      </c>
      <c r="BE179" s="147">
        <f t="shared" si="14"/>
        <v>0</v>
      </c>
      <c r="BF179" s="147">
        <f t="shared" si="15"/>
        <v>0</v>
      </c>
      <c r="BG179" s="147">
        <f t="shared" si="16"/>
        <v>0</v>
      </c>
      <c r="BH179" s="147">
        <f t="shared" si="17"/>
        <v>0</v>
      </c>
      <c r="BI179" s="147">
        <f t="shared" si="18"/>
        <v>0</v>
      </c>
      <c r="BJ179" s="16" t="s">
        <v>84</v>
      </c>
      <c r="BK179" s="147">
        <f t="shared" si="19"/>
        <v>0</v>
      </c>
      <c r="BL179" s="16" t="s">
        <v>720</v>
      </c>
      <c r="BM179" s="146" t="s">
        <v>2393</v>
      </c>
    </row>
    <row r="180" spans="2:65" s="13" customFormat="1" ht="11.25">
      <c r="B180" s="155"/>
      <c r="D180" s="149" t="s">
        <v>253</v>
      </c>
      <c r="E180" s="156" t="s">
        <v>2065</v>
      </c>
      <c r="F180" s="157" t="s">
        <v>2394</v>
      </c>
      <c r="H180" s="158">
        <v>222.2</v>
      </c>
      <c r="I180" s="159"/>
      <c r="L180" s="155"/>
      <c r="M180" s="160"/>
      <c r="T180" s="161"/>
      <c r="AT180" s="156" t="s">
        <v>253</v>
      </c>
      <c r="AU180" s="156" t="s">
        <v>86</v>
      </c>
      <c r="AV180" s="13" t="s">
        <v>86</v>
      </c>
      <c r="AW180" s="13" t="s">
        <v>32</v>
      </c>
      <c r="AX180" s="13" t="s">
        <v>76</v>
      </c>
      <c r="AY180" s="156" t="s">
        <v>223</v>
      </c>
    </row>
    <row r="181" spans="2:65" s="12" customFormat="1" ht="11.25">
      <c r="B181" s="148"/>
      <c r="D181" s="149" t="s">
        <v>253</v>
      </c>
      <c r="E181" s="150" t="s">
        <v>1</v>
      </c>
      <c r="F181" s="151" t="s">
        <v>2395</v>
      </c>
      <c r="H181" s="150" t="s">
        <v>1</v>
      </c>
      <c r="I181" s="152"/>
      <c r="L181" s="148"/>
      <c r="M181" s="153"/>
      <c r="T181" s="154"/>
      <c r="AT181" s="150" t="s">
        <v>253</v>
      </c>
      <c r="AU181" s="150" t="s">
        <v>86</v>
      </c>
      <c r="AV181" s="12" t="s">
        <v>84</v>
      </c>
      <c r="AW181" s="12" t="s">
        <v>32</v>
      </c>
      <c r="AX181" s="12" t="s">
        <v>76</v>
      </c>
      <c r="AY181" s="150" t="s">
        <v>223</v>
      </c>
    </row>
    <row r="182" spans="2:65" s="13" customFormat="1" ht="11.25">
      <c r="B182" s="155"/>
      <c r="D182" s="149" t="s">
        <v>253</v>
      </c>
      <c r="E182" s="156" t="s">
        <v>1</v>
      </c>
      <c r="F182" s="157" t="s">
        <v>2396</v>
      </c>
      <c r="H182" s="158">
        <v>12</v>
      </c>
      <c r="I182" s="159"/>
      <c r="L182" s="155"/>
      <c r="M182" s="160"/>
      <c r="T182" s="161"/>
      <c r="AT182" s="156" t="s">
        <v>253</v>
      </c>
      <c r="AU182" s="156" t="s">
        <v>86</v>
      </c>
      <c r="AV182" s="13" t="s">
        <v>86</v>
      </c>
      <c r="AW182" s="13" t="s">
        <v>32</v>
      </c>
      <c r="AX182" s="13" t="s">
        <v>76</v>
      </c>
      <c r="AY182" s="156" t="s">
        <v>223</v>
      </c>
    </row>
    <row r="183" spans="2:65" s="14" customFormat="1" ht="11.25">
      <c r="B183" s="162"/>
      <c r="D183" s="149" t="s">
        <v>253</v>
      </c>
      <c r="E183" s="163" t="s">
        <v>1</v>
      </c>
      <c r="F183" s="164" t="s">
        <v>258</v>
      </c>
      <c r="H183" s="165">
        <v>234.2</v>
      </c>
      <c r="I183" s="166"/>
      <c r="L183" s="162"/>
      <c r="M183" s="167"/>
      <c r="T183" s="168"/>
      <c r="AT183" s="163" t="s">
        <v>253</v>
      </c>
      <c r="AU183" s="163" t="s">
        <v>86</v>
      </c>
      <c r="AV183" s="14" t="s">
        <v>229</v>
      </c>
      <c r="AW183" s="14" t="s">
        <v>32</v>
      </c>
      <c r="AX183" s="14" t="s">
        <v>84</v>
      </c>
      <c r="AY183" s="163" t="s">
        <v>223</v>
      </c>
    </row>
    <row r="184" spans="2:65" s="1" customFormat="1" ht="24.2" customHeight="1">
      <c r="B184" s="31"/>
      <c r="C184" s="133" t="s">
        <v>576</v>
      </c>
      <c r="D184" s="133" t="s">
        <v>225</v>
      </c>
      <c r="E184" s="134" t="s">
        <v>2186</v>
      </c>
      <c r="F184" s="135" t="s">
        <v>2187</v>
      </c>
      <c r="G184" s="136" t="s">
        <v>196</v>
      </c>
      <c r="H184" s="137">
        <v>245.91</v>
      </c>
      <c r="I184" s="138"/>
      <c r="J184" s="139">
        <f>ROUND(I184*H184,2)</f>
        <v>0</v>
      </c>
      <c r="K184" s="140"/>
      <c r="L184" s="141"/>
      <c r="M184" s="142" t="s">
        <v>1</v>
      </c>
      <c r="N184" s="143" t="s">
        <v>41</v>
      </c>
      <c r="P184" s="144">
        <f>O184*H184</f>
        <v>0</v>
      </c>
      <c r="Q184" s="144">
        <v>1.7000000000000001E-4</v>
      </c>
      <c r="R184" s="144">
        <f>Q184*H184</f>
        <v>4.18047E-2</v>
      </c>
      <c r="S184" s="144">
        <v>0</v>
      </c>
      <c r="T184" s="145">
        <f>S184*H184</f>
        <v>0</v>
      </c>
      <c r="AR184" s="146" t="s">
        <v>1063</v>
      </c>
      <c r="AT184" s="146" t="s">
        <v>225</v>
      </c>
      <c r="AU184" s="146" t="s">
        <v>86</v>
      </c>
      <c r="AY184" s="16" t="s">
        <v>223</v>
      </c>
      <c r="BE184" s="147">
        <f>IF(N184="základní",J184,0)</f>
        <v>0</v>
      </c>
      <c r="BF184" s="147">
        <f>IF(N184="snížená",J184,0)</f>
        <v>0</v>
      </c>
      <c r="BG184" s="147">
        <f>IF(N184="zákl. přenesená",J184,0)</f>
        <v>0</v>
      </c>
      <c r="BH184" s="147">
        <f>IF(N184="sníž. přenesená",J184,0)</f>
        <v>0</v>
      </c>
      <c r="BI184" s="147">
        <f>IF(N184="nulová",J184,0)</f>
        <v>0</v>
      </c>
      <c r="BJ184" s="16" t="s">
        <v>84</v>
      </c>
      <c r="BK184" s="147">
        <f>ROUND(I184*H184,2)</f>
        <v>0</v>
      </c>
      <c r="BL184" s="16" t="s">
        <v>1063</v>
      </c>
      <c r="BM184" s="146" t="s">
        <v>2397</v>
      </c>
    </row>
    <row r="185" spans="2:65" s="13" customFormat="1" ht="11.25">
      <c r="B185" s="155"/>
      <c r="D185" s="149" t="s">
        <v>253</v>
      </c>
      <c r="E185" s="156" t="s">
        <v>1</v>
      </c>
      <c r="F185" s="157" t="s">
        <v>2398</v>
      </c>
      <c r="H185" s="158">
        <v>234.2</v>
      </c>
      <c r="I185" s="159"/>
      <c r="L185" s="155"/>
      <c r="M185" s="160"/>
      <c r="T185" s="161"/>
      <c r="AT185" s="156" t="s">
        <v>253</v>
      </c>
      <c r="AU185" s="156" t="s">
        <v>86</v>
      </c>
      <c r="AV185" s="13" t="s">
        <v>86</v>
      </c>
      <c r="AW185" s="13" t="s">
        <v>32</v>
      </c>
      <c r="AX185" s="13" t="s">
        <v>84</v>
      </c>
      <c r="AY185" s="156" t="s">
        <v>223</v>
      </c>
    </row>
    <row r="186" spans="2:65" s="13" customFormat="1" ht="11.25">
      <c r="B186" s="155"/>
      <c r="D186" s="149" t="s">
        <v>253</v>
      </c>
      <c r="F186" s="157" t="s">
        <v>2399</v>
      </c>
      <c r="H186" s="158">
        <v>245.91</v>
      </c>
      <c r="I186" s="159"/>
      <c r="L186" s="155"/>
      <c r="M186" s="160"/>
      <c r="T186" s="161"/>
      <c r="AT186" s="156" t="s">
        <v>253</v>
      </c>
      <c r="AU186" s="156" t="s">
        <v>86</v>
      </c>
      <c r="AV186" s="13" t="s">
        <v>86</v>
      </c>
      <c r="AW186" s="13" t="s">
        <v>4</v>
      </c>
      <c r="AX186" s="13" t="s">
        <v>84</v>
      </c>
      <c r="AY186" s="156" t="s">
        <v>223</v>
      </c>
    </row>
    <row r="187" spans="2:65" s="1" customFormat="1" ht="37.9" customHeight="1">
      <c r="B187" s="31"/>
      <c r="C187" s="169" t="s">
        <v>584</v>
      </c>
      <c r="D187" s="169" t="s">
        <v>294</v>
      </c>
      <c r="E187" s="170" t="s">
        <v>2400</v>
      </c>
      <c r="F187" s="171" t="s">
        <v>2401</v>
      </c>
      <c r="G187" s="172" t="s">
        <v>196</v>
      </c>
      <c r="H187" s="173">
        <v>49.5</v>
      </c>
      <c r="I187" s="174"/>
      <c r="J187" s="175">
        <f>ROUND(I187*H187,2)</f>
        <v>0</v>
      </c>
      <c r="K187" s="176"/>
      <c r="L187" s="31"/>
      <c r="M187" s="177" t="s">
        <v>1</v>
      </c>
      <c r="N187" s="178" t="s">
        <v>41</v>
      </c>
      <c r="P187" s="144">
        <f>O187*H187</f>
        <v>0</v>
      </c>
      <c r="Q187" s="144">
        <v>0</v>
      </c>
      <c r="R187" s="144">
        <f>Q187*H187</f>
        <v>0</v>
      </c>
      <c r="S187" s="144">
        <v>0</v>
      </c>
      <c r="T187" s="145">
        <f>S187*H187</f>
        <v>0</v>
      </c>
      <c r="AR187" s="146" t="s">
        <v>720</v>
      </c>
      <c r="AT187" s="146" t="s">
        <v>294</v>
      </c>
      <c r="AU187" s="146" t="s">
        <v>86</v>
      </c>
      <c r="AY187" s="16" t="s">
        <v>223</v>
      </c>
      <c r="BE187" s="147">
        <f>IF(N187="základní",J187,0)</f>
        <v>0</v>
      </c>
      <c r="BF187" s="147">
        <f>IF(N187="snížená",J187,0)</f>
        <v>0</v>
      </c>
      <c r="BG187" s="147">
        <f>IF(N187="zákl. přenesená",J187,0)</f>
        <v>0</v>
      </c>
      <c r="BH187" s="147">
        <f>IF(N187="sníž. přenesená",J187,0)</f>
        <v>0</v>
      </c>
      <c r="BI187" s="147">
        <f>IF(N187="nulová",J187,0)</f>
        <v>0</v>
      </c>
      <c r="BJ187" s="16" t="s">
        <v>84</v>
      </c>
      <c r="BK187" s="147">
        <f>ROUND(I187*H187,2)</f>
        <v>0</v>
      </c>
      <c r="BL187" s="16" t="s">
        <v>720</v>
      </c>
      <c r="BM187" s="146" t="s">
        <v>2402</v>
      </c>
    </row>
    <row r="188" spans="2:65" s="13" customFormat="1" ht="11.25">
      <c r="B188" s="155"/>
      <c r="D188" s="149" t="s">
        <v>253</v>
      </c>
      <c r="E188" s="156" t="s">
        <v>1</v>
      </c>
      <c r="F188" s="157" t="s">
        <v>2403</v>
      </c>
      <c r="H188" s="158">
        <v>45.5</v>
      </c>
      <c r="I188" s="159"/>
      <c r="L188" s="155"/>
      <c r="M188" s="160"/>
      <c r="T188" s="161"/>
      <c r="AT188" s="156" t="s">
        <v>253</v>
      </c>
      <c r="AU188" s="156" t="s">
        <v>86</v>
      </c>
      <c r="AV188" s="13" t="s">
        <v>86</v>
      </c>
      <c r="AW188" s="13" t="s">
        <v>32</v>
      </c>
      <c r="AX188" s="13" t="s">
        <v>76</v>
      </c>
      <c r="AY188" s="156" t="s">
        <v>223</v>
      </c>
    </row>
    <row r="189" spans="2:65" s="12" customFormat="1" ht="11.25">
      <c r="B189" s="148"/>
      <c r="D189" s="149" t="s">
        <v>253</v>
      </c>
      <c r="E189" s="150" t="s">
        <v>1</v>
      </c>
      <c r="F189" s="151" t="s">
        <v>2395</v>
      </c>
      <c r="H189" s="150" t="s">
        <v>1</v>
      </c>
      <c r="I189" s="152"/>
      <c r="L189" s="148"/>
      <c r="M189" s="153"/>
      <c r="T189" s="154"/>
      <c r="AT189" s="150" t="s">
        <v>253</v>
      </c>
      <c r="AU189" s="150" t="s">
        <v>86</v>
      </c>
      <c r="AV189" s="12" t="s">
        <v>84</v>
      </c>
      <c r="AW189" s="12" t="s">
        <v>32</v>
      </c>
      <c r="AX189" s="12" t="s">
        <v>76</v>
      </c>
      <c r="AY189" s="150" t="s">
        <v>223</v>
      </c>
    </row>
    <row r="190" spans="2:65" s="13" customFormat="1" ht="11.25">
      <c r="B190" s="155"/>
      <c r="D190" s="149" t="s">
        <v>253</v>
      </c>
      <c r="E190" s="156" t="s">
        <v>1</v>
      </c>
      <c r="F190" s="157" t="s">
        <v>2404</v>
      </c>
      <c r="H190" s="158">
        <v>4</v>
      </c>
      <c r="I190" s="159"/>
      <c r="L190" s="155"/>
      <c r="M190" s="160"/>
      <c r="T190" s="161"/>
      <c r="AT190" s="156" t="s">
        <v>253</v>
      </c>
      <c r="AU190" s="156" t="s">
        <v>86</v>
      </c>
      <c r="AV190" s="13" t="s">
        <v>86</v>
      </c>
      <c r="AW190" s="13" t="s">
        <v>32</v>
      </c>
      <c r="AX190" s="13" t="s">
        <v>76</v>
      </c>
      <c r="AY190" s="156" t="s">
        <v>223</v>
      </c>
    </row>
    <row r="191" spans="2:65" s="14" customFormat="1" ht="11.25">
      <c r="B191" s="162"/>
      <c r="D191" s="149" t="s">
        <v>253</v>
      </c>
      <c r="E191" s="163" t="s">
        <v>2307</v>
      </c>
      <c r="F191" s="164" t="s">
        <v>258</v>
      </c>
      <c r="H191" s="165">
        <v>49.5</v>
      </c>
      <c r="I191" s="166"/>
      <c r="L191" s="162"/>
      <c r="M191" s="167"/>
      <c r="T191" s="168"/>
      <c r="AT191" s="163" t="s">
        <v>253</v>
      </c>
      <c r="AU191" s="163" t="s">
        <v>86</v>
      </c>
      <c r="AV191" s="14" t="s">
        <v>229</v>
      </c>
      <c r="AW191" s="14" t="s">
        <v>32</v>
      </c>
      <c r="AX191" s="14" t="s">
        <v>84</v>
      </c>
      <c r="AY191" s="163" t="s">
        <v>223</v>
      </c>
    </row>
    <row r="192" spans="2:65" s="1" customFormat="1" ht="21.75" customHeight="1">
      <c r="B192" s="31"/>
      <c r="C192" s="133" t="s">
        <v>590</v>
      </c>
      <c r="D192" s="133" t="s">
        <v>225</v>
      </c>
      <c r="E192" s="134" t="s">
        <v>2405</v>
      </c>
      <c r="F192" s="135" t="s">
        <v>2406</v>
      </c>
      <c r="G192" s="136" t="s">
        <v>196</v>
      </c>
      <c r="H192" s="137">
        <v>51.975000000000001</v>
      </c>
      <c r="I192" s="138"/>
      <c r="J192" s="139">
        <f>ROUND(I192*H192,2)</f>
        <v>0</v>
      </c>
      <c r="K192" s="140"/>
      <c r="L192" s="141"/>
      <c r="M192" s="142" t="s">
        <v>1</v>
      </c>
      <c r="N192" s="143" t="s">
        <v>41</v>
      </c>
      <c r="P192" s="144">
        <f>O192*H192</f>
        <v>0</v>
      </c>
      <c r="Q192" s="144">
        <v>5.4299999999999999E-3</v>
      </c>
      <c r="R192" s="144">
        <f>Q192*H192</f>
        <v>0.28222425000000001</v>
      </c>
      <c r="S192" s="144">
        <v>0</v>
      </c>
      <c r="T192" s="145">
        <f>S192*H192</f>
        <v>0</v>
      </c>
      <c r="AR192" s="146" t="s">
        <v>893</v>
      </c>
      <c r="AT192" s="146" t="s">
        <v>225</v>
      </c>
      <c r="AU192" s="146" t="s">
        <v>86</v>
      </c>
      <c r="AY192" s="16" t="s">
        <v>223</v>
      </c>
      <c r="BE192" s="147">
        <f>IF(N192="základní",J192,0)</f>
        <v>0</v>
      </c>
      <c r="BF192" s="147">
        <f>IF(N192="snížená",J192,0)</f>
        <v>0</v>
      </c>
      <c r="BG192" s="147">
        <f>IF(N192="zákl. přenesená",J192,0)</f>
        <v>0</v>
      </c>
      <c r="BH192" s="147">
        <f>IF(N192="sníž. přenesená",J192,0)</f>
        <v>0</v>
      </c>
      <c r="BI192" s="147">
        <f>IF(N192="nulová",J192,0)</f>
        <v>0</v>
      </c>
      <c r="BJ192" s="16" t="s">
        <v>84</v>
      </c>
      <c r="BK192" s="147">
        <f>ROUND(I192*H192,2)</f>
        <v>0</v>
      </c>
      <c r="BL192" s="16" t="s">
        <v>720</v>
      </c>
      <c r="BM192" s="146" t="s">
        <v>2407</v>
      </c>
    </row>
    <row r="193" spans="2:65" s="13" customFormat="1" ht="11.25">
      <c r="B193" s="155"/>
      <c r="D193" s="149" t="s">
        <v>253</v>
      </c>
      <c r="E193" s="156" t="s">
        <v>1</v>
      </c>
      <c r="F193" s="157" t="s">
        <v>2307</v>
      </c>
      <c r="H193" s="158">
        <v>49.5</v>
      </c>
      <c r="I193" s="159"/>
      <c r="L193" s="155"/>
      <c r="M193" s="160"/>
      <c r="T193" s="161"/>
      <c r="AT193" s="156" t="s">
        <v>253</v>
      </c>
      <c r="AU193" s="156" t="s">
        <v>86</v>
      </c>
      <c r="AV193" s="13" t="s">
        <v>86</v>
      </c>
      <c r="AW193" s="13" t="s">
        <v>32</v>
      </c>
      <c r="AX193" s="13" t="s">
        <v>84</v>
      </c>
      <c r="AY193" s="156" t="s">
        <v>223</v>
      </c>
    </row>
    <row r="194" spans="2:65" s="13" customFormat="1" ht="11.25">
      <c r="B194" s="155"/>
      <c r="D194" s="149" t="s">
        <v>253</v>
      </c>
      <c r="F194" s="157" t="s">
        <v>2408</v>
      </c>
      <c r="H194" s="158">
        <v>51.975000000000001</v>
      </c>
      <c r="I194" s="159"/>
      <c r="L194" s="155"/>
      <c r="M194" s="160"/>
      <c r="T194" s="161"/>
      <c r="AT194" s="156" t="s">
        <v>253</v>
      </c>
      <c r="AU194" s="156" t="s">
        <v>86</v>
      </c>
      <c r="AV194" s="13" t="s">
        <v>86</v>
      </c>
      <c r="AW194" s="13" t="s">
        <v>4</v>
      </c>
      <c r="AX194" s="13" t="s">
        <v>84</v>
      </c>
      <c r="AY194" s="156" t="s">
        <v>223</v>
      </c>
    </row>
    <row r="195" spans="2:65" s="1" customFormat="1" ht="37.9" customHeight="1">
      <c r="B195" s="31"/>
      <c r="C195" s="169" t="s">
        <v>595</v>
      </c>
      <c r="D195" s="169" t="s">
        <v>294</v>
      </c>
      <c r="E195" s="170" t="s">
        <v>2409</v>
      </c>
      <c r="F195" s="171" t="s">
        <v>2410</v>
      </c>
      <c r="G195" s="172" t="s">
        <v>196</v>
      </c>
      <c r="H195" s="173">
        <v>60.1</v>
      </c>
      <c r="I195" s="174"/>
      <c r="J195" s="175">
        <f>ROUND(I195*H195,2)</f>
        <v>0</v>
      </c>
      <c r="K195" s="176"/>
      <c r="L195" s="31"/>
      <c r="M195" s="177" t="s">
        <v>1</v>
      </c>
      <c r="N195" s="178" t="s">
        <v>41</v>
      </c>
      <c r="P195" s="144">
        <f>O195*H195</f>
        <v>0</v>
      </c>
      <c r="Q195" s="144">
        <v>0</v>
      </c>
      <c r="R195" s="144">
        <f>Q195*H195</f>
        <v>0</v>
      </c>
      <c r="S195" s="144">
        <v>0</v>
      </c>
      <c r="T195" s="145">
        <f>S195*H195</f>
        <v>0</v>
      </c>
      <c r="AR195" s="146" t="s">
        <v>720</v>
      </c>
      <c r="AT195" s="146" t="s">
        <v>294</v>
      </c>
      <c r="AU195" s="146" t="s">
        <v>86</v>
      </c>
      <c r="AY195" s="16" t="s">
        <v>223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6" t="s">
        <v>84</v>
      </c>
      <c r="BK195" s="147">
        <f>ROUND(I195*H195,2)</f>
        <v>0</v>
      </c>
      <c r="BL195" s="16" t="s">
        <v>720</v>
      </c>
      <c r="BM195" s="146" t="s">
        <v>2411</v>
      </c>
    </row>
    <row r="196" spans="2:65" s="13" customFormat="1" ht="11.25">
      <c r="B196" s="155"/>
      <c r="D196" s="149" t="s">
        <v>253</v>
      </c>
      <c r="E196" s="156" t="s">
        <v>2309</v>
      </c>
      <c r="F196" s="157" t="s">
        <v>2310</v>
      </c>
      <c r="H196" s="158">
        <v>56.1</v>
      </c>
      <c r="I196" s="159"/>
      <c r="L196" s="155"/>
      <c r="M196" s="160"/>
      <c r="T196" s="161"/>
      <c r="AT196" s="156" t="s">
        <v>253</v>
      </c>
      <c r="AU196" s="156" t="s">
        <v>86</v>
      </c>
      <c r="AV196" s="13" t="s">
        <v>86</v>
      </c>
      <c r="AW196" s="13" t="s">
        <v>32</v>
      </c>
      <c r="AX196" s="13" t="s">
        <v>76</v>
      </c>
      <c r="AY196" s="156" t="s">
        <v>223</v>
      </c>
    </row>
    <row r="197" spans="2:65" s="12" customFormat="1" ht="11.25">
      <c r="B197" s="148"/>
      <c r="D197" s="149" t="s">
        <v>253</v>
      </c>
      <c r="E197" s="150" t="s">
        <v>1</v>
      </c>
      <c r="F197" s="151" t="s">
        <v>2395</v>
      </c>
      <c r="H197" s="150" t="s">
        <v>1</v>
      </c>
      <c r="I197" s="152"/>
      <c r="L197" s="148"/>
      <c r="M197" s="153"/>
      <c r="T197" s="154"/>
      <c r="AT197" s="150" t="s">
        <v>253</v>
      </c>
      <c r="AU197" s="150" t="s">
        <v>86</v>
      </c>
      <c r="AV197" s="12" t="s">
        <v>84</v>
      </c>
      <c r="AW197" s="12" t="s">
        <v>32</v>
      </c>
      <c r="AX197" s="12" t="s">
        <v>76</v>
      </c>
      <c r="AY197" s="150" t="s">
        <v>223</v>
      </c>
    </row>
    <row r="198" spans="2:65" s="13" customFormat="1" ht="11.25">
      <c r="B198" s="155"/>
      <c r="D198" s="149" t="s">
        <v>253</v>
      </c>
      <c r="E198" s="156" t="s">
        <v>1</v>
      </c>
      <c r="F198" s="157" t="s">
        <v>2404</v>
      </c>
      <c r="H198" s="158">
        <v>4</v>
      </c>
      <c r="I198" s="159"/>
      <c r="L198" s="155"/>
      <c r="M198" s="160"/>
      <c r="T198" s="161"/>
      <c r="AT198" s="156" t="s">
        <v>253</v>
      </c>
      <c r="AU198" s="156" t="s">
        <v>86</v>
      </c>
      <c r="AV198" s="13" t="s">
        <v>86</v>
      </c>
      <c r="AW198" s="13" t="s">
        <v>32</v>
      </c>
      <c r="AX198" s="13" t="s">
        <v>76</v>
      </c>
      <c r="AY198" s="156" t="s">
        <v>223</v>
      </c>
    </row>
    <row r="199" spans="2:65" s="14" customFormat="1" ht="11.25">
      <c r="B199" s="162"/>
      <c r="D199" s="149" t="s">
        <v>253</v>
      </c>
      <c r="E199" s="163" t="s">
        <v>1</v>
      </c>
      <c r="F199" s="164" t="s">
        <v>258</v>
      </c>
      <c r="H199" s="165">
        <v>60.1</v>
      </c>
      <c r="I199" s="166"/>
      <c r="L199" s="162"/>
      <c r="M199" s="167"/>
      <c r="T199" s="168"/>
      <c r="AT199" s="163" t="s">
        <v>253</v>
      </c>
      <c r="AU199" s="163" t="s">
        <v>86</v>
      </c>
      <c r="AV199" s="14" t="s">
        <v>229</v>
      </c>
      <c r="AW199" s="14" t="s">
        <v>32</v>
      </c>
      <c r="AX199" s="14" t="s">
        <v>84</v>
      </c>
      <c r="AY199" s="163" t="s">
        <v>223</v>
      </c>
    </row>
    <row r="200" spans="2:65" s="1" customFormat="1" ht="24.2" customHeight="1">
      <c r="B200" s="31"/>
      <c r="C200" s="133" t="s">
        <v>600</v>
      </c>
      <c r="D200" s="133" t="s">
        <v>225</v>
      </c>
      <c r="E200" s="134" t="s">
        <v>2412</v>
      </c>
      <c r="F200" s="135" t="s">
        <v>2413</v>
      </c>
      <c r="G200" s="136" t="s">
        <v>196</v>
      </c>
      <c r="H200" s="137">
        <v>63.104999999999997</v>
      </c>
      <c r="I200" s="138"/>
      <c r="J200" s="139">
        <f>ROUND(I200*H200,2)</f>
        <v>0</v>
      </c>
      <c r="K200" s="140"/>
      <c r="L200" s="141"/>
      <c r="M200" s="142" t="s">
        <v>1</v>
      </c>
      <c r="N200" s="143" t="s">
        <v>41</v>
      </c>
      <c r="P200" s="144">
        <f>O200*H200</f>
        <v>0</v>
      </c>
      <c r="Q200" s="144">
        <v>1.47E-3</v>
      </c>
      <c r="R200" s="144">
        <f>Q200*H200</f>
        <v>9.2764349999999995E-2</v>
      </c>
      <c r="S200" s="144">
        <v>0</v>
      </c>
      <c r="T200" s="145">
        <f>S200*H200</f>
        <v>0</v>
      </c>
      <c r="AR200" s="146" t="s">
        <v>893</v>
      </c>
      <c r="AT200" s="146" t="s">
        <v>225</v>
      </c>
      <c r="AU200" s="146" t="s">
        <v>86</v>
      </c>
      <c r="AY200" s="16" t="s">
        <v>223</v>
      </c>
      <c r="BE200" s="147">
        <f>IF(N200="základní",J200,0)</f>
        <v>0</v>
      </c>
      <c r="BF200" s="147">
        <f>IF(N200="snížená",J200,0)</f>
        <v>0</v>
      </c>
      <c r="BG200" s="147">
        <f>IF(N200="zákl. přenesená",J200,0)</f>
        <v>0</v>
      </c>
      <c r="BH200" s="147">
        <f>IF(N200="sníž. přenesená",J200,0)</f>
        <v>0</v>
      </c>
      <c r="BI200" s="147">
        <f>IF(N200="nulová",J200,0)</f>
        <v>0</v>
      </c>
      <c r="BJ200" s="16" t="s">
        <v>84</v>
      </c>
      <c r="BK200" s="147">
        <f>ROUND(I200*H200,2)</f>
        <v>0</v>
      </c>
      <c r="BL200" s="16" t="s">
        <v>720</v>
      </c>
      <c r="BM200" s="146" t="s">
        <v>2414</v>
      </c>
    </row>
    <row r="201" spans="2:65" s="13" customFormat="1" ht="11.25">
      <c r="B201" s="155"/>
      <c r="D201" s="149" t="s">
        <v>253</v>
      </c>
      <c r="E201" s="156" t="s">
        <v>1</v>
      </c>
      <c r="F201" s="157" t="s">
        <v>2415</v>
      </c>
      <c r="H201" s="158">
        <v>60.1</v>
      </c>
      <c r="I201" s="159"/>
      <c r="L201" s="155"/>
      <c r="M201" s="160"/>
      <c r="T201" s="161"/>
      <c r="AT201" s="156" t="s">
        <v>253</v>
      </c>
      <c r="AU201" s="156" t="s">
        <v>86</v>
      </c>
      <c r="AV201" s="13" t="s">
        <v>86</v>
      </c>
      <c r="AW201" s="13" t="s">
        <v>32</v>
      </c>
      <c r="AX201" s="13" t="s">
        <v>84</v>
      </c>
      <c r="AY201" s="156" t="s">
        <v>223</v>
      </c>
    </row>
    <row r="202" spans="2:65" s="13" customFormat="1" ht="11.25">
      <c r="B202" s="155"/>
      <c r="D202" s="149" t="s">
        <v>253</v>
      </c>
      <c r="F202" s="157" t="s">
        <v>2416</v>
      </c>
      <c r="H202" s="158">
        <v>63.104999999999997</v>
      </c>
      <c r="I202" s="159"/>
      <c r="L202" s="155"/>
      <c r="M202" s="160"/>
      <c r="T202" s="161"/>
      <c r="AT202" s="156" t="s">
        <v>253</v>
      </c>
      <c r="AU202" s="156" t="s">
        <v>86</v>
      </c>
      <c r="AV202" s="13" t="s">
        <v>86</v>
      </c>
      <c r="AW202" s="13" t="s">
        <v>4</v>
      </c>
      <c r="AX202" s="13" t="s">
        <v>84</v>
      </c>
      <c r="AY202" s="156" t="s">
        <v>223</v>
      </c>
    </row>
    <row r="203" spans="2:65" s="11" customFormat="1" ht="22.9" customHeight="1">
      <c r="B203" s="121"/>
      <c r="D203" s="122" t="s">
        <v>75</v>
      </c>
      <c r="E203" s="131" t="s">
        <v>2417</v>
      </c>
      <c r="F203" s="131" t="s">
        <v>2418</v>
      </c>
      <c r="I203" s="124"/>
      <c r="J203" s="132">
        <f>BK203</f>
        <v>0</v>
      </c>
      <c r="L203" s="121"/>
      <c r="M203" s="126"/>
      <c r="P203" s="127">
        <f>SUM(P204:P208)</f>
        <v>0</v>
      </c>
      <c r="R203" s="127">
        <f>SUM(R204:R208)</f>
        <v>5.07255E-2</v>
      </c>
      <c r="T203" s="128">
        <f>SUM(T204:T208)</f>
        <v>0</v>
      </c>
      <c r="AR203" s="122" t="s">
        <v>233</v>
      </c>
      <c r="AT203" s="129" t="s">
        <v>75</v>
      </c>
      <c r="AU203" s="129" t="s">
        <v>84</v>
      </c>
      <c r="AY203" s="122" t="s">
        <v>223</v>
      </c>
      <c r="BK203" s="130">
        <f>SUM(BK204:BK208)</f>
        <v>0</v>
      </c>
    </row>
    <row r="204" spans="2:65" s="1" customFormat="1" ht="24.2" customHeight="1">
      <c r="B204" s="31"/>
      <c r="C204" s="169" t="s">
        <v>605</v>
      </c>
      <c r="D204" s="169" t="s">
        <v>294</v>
      </c>
      <c r="E204" s="170" t="s">
        <v>2419</v>
      </c>
      <c r="F204" s="171" t="s">
        <v>2420</v>
      </c>
      <c r="G204" s="172" t="s">
        <v>196</v>
      </c>
      <c r="H204" s="173">
        <v>483.1</v>
      </c>
      <c r="I204" s="174"/>
      <c r="J204" s="175">
        <f>ROUND(I204*H204,2)</f>
        <v>0</v>
      </c>
      <c r="K204" s="176"/>
      <c r="L204" s="31"/>
      <c r="M204" s="177" t="s">
        <v>1</v>
      </c>
      <c r="N204" s="178" t="s">
        <v>41</v>
      </c>
      <c r="P204" s="144">
        <f>O204*H204</f>
        <v>0</v>
      </c>
      <c r="Q204" s="144">
        <v>0</v>
      </c>
      <c r="R204" s="144">
        <f>Q204*H204</f>
        <v>0</v>
      </c>
      <c r="S204" s="144">
        <v>0</v>
      </c>
      <c r="T204" s="145">
        <f>S204*H204</f>
        <v>0</v>
      </c>
      <c r="AR204" s="146" t="s">
        <v>720</v>
      </c>
      <c r="AT204" s="146" t="s">
        <v>294</v>
      </c>
      <c r="AU204" s="146" t="s">
        <v>86</v>
      </c>
      <c r="AY204" s="16" t="s">
        <v>223</v>
      </c>
      <c r="BE204" s="147">
        <f>IF(N204="základní",J204,0)</f>
        <v>0</v>
      </c>
      <c r="BF204" s="147">
        <f>IF(N204="snížená",J204,0)</f>
        <v>0</v>
      </c>
      <c r="BG204" s="147">
        <f>IF(N204="zákl. přenesená",J204,0)</f>
        <v>0</v>
      </c>
      <c r="BH204" s="147">
        <f>IF(N204="sníž. přenesená",J204,0)</f>
        <v>0</v>
      </c>
      <c r="BI204" s="147">
        <f>IF(N204="nulová",J204,0)</f>
        <v>0</v>
      </c>
      <c r="BJ204" s="16" t="s">
        <v>84</v>
      </c>
      <c r="BK204" s="147">
        <f>ROUND(I204*H204,2)</f>
        <v>0</v>
      </c>
      <c r="BL204" s="16" t="s">
        <v>720</v>
      </c>
      <c r="BM204" s="146" t="s">
        <v>2421</v>
      </c>
    </row>
    <row r="205" spans="2:65" s="13" customFormat="1" ht="11.25">
      <c r="B205" s="155"/>
      <c r="D205" s="149" t="s">
        <v>253</v>
      </c>
      <c r="E205" s="156" t="s">
        <v>1</v>
      </c>
      <c r="F205" s="157" t="s">
        <v>2313</v>
      </c>
      <c r="H205" s="158">
        <v>483.1</v>
      </c>
      <c r="I205" s="159"/>
      <c r="L205" s="155"/>
      <c r="M205" s="160"/>
      <c r="T205" s="161"/>
      <c r="AT205" s="156" t="s">
        <v>253</v>
      </c>
      <c r="AU205" s="156" t="s">
        <v>86</v>
      </c>
      <c r="AV205" s="13" t="s">
        <v>86</v>
      </c>
      <c r="AW205" s="13" t="s">
        <v>32</v>
      </c>
      <c r="AX205" s="13" t="s">
        <v>84</v>
      </c>
      <c r="AY205" s="156" t="s">
        <v>223</v>
      </c>
    </row>
    <row r="206" spans="2:65" s="1" customFormat="1" ht="24.2" customHeight="1">
      <c r="B206" s="31"/>
      <c r="C206" s="133" t="s">
        <v>609</v>
      </c>
      <c r="D206" s="133" t="s">
        <v>225</v>
      </c>
      <c r="E206" s="134" t="s">
        <v>2422</v>
      </c>
      <c r="F206" s="135" t="s">
        <v>2423</v>
      </c>
      <c r="G206" s="136" t="s">
        <v>196</v>
      </c>
      <c r="H206" s="137">
        <v>507.255</v>
      </c>
      <c r="I206" s="138"/>
      <c r="J206" s="139">
        <f>ROUND(I206*H206,2)</f>
        <v>0</v>
      </c>
      <c r="K206" s="140"/>
      <c r="L206" s="141"/>
      <c r="M206" s="142" t="s">
        <v>1</v>
      </c>
      <c r="N206" s="143" t="s">
        <v>41</v>
      </c>
      <c r="P206" s="144">
        <f>O206*H206</f>
        <v>0</v>
      </c>
      <c r="Q206" s="144">
        <v>1E-4</v>
      </c>
      <c r="R206" s="144">
        <f>Q206*H206</f>
        <v>5.07255E-2</v>
      </c>
      <c r="S206" s="144">
        <v>0</v>
      </c>
      <c r="T206" s="145">
        <f>S206*H206</f>
        <v>0</v>
      </c>
      <c r="AR206" s="146" t="s">
        <v>1063</v>
      </c>
      <c r="AT206" s="146" t="s">
        <v>225</v>
      </c>
      <c r="AU206" s="146" t="s">
        <v>86</v>
      </c>
      <c r="AY206" s="16" t="s">
        <v>223</v>
      </c>
      <c r="BE206" s="147">
        <f>IF(N206="základní",J206,0)</f>
        <v>0</v>
      </c>
      <c r="BF206" s="147">
        <f>IF(N206="snížená",J206,0)</f>
        <v>0</v>
      </c>
      <c r="BG206" s="147">
        <f>IF(N206="zákl. přenesená",J206,0)</f>
        <v>0</v>
      </c>
      <c r="BH206" s="147">
        <f>IF(N206="sníž. přenesená",J206,0)</f>
        <v>0</v>
      </c>
      <c r="BI206" s="147">
        <f>IF(N206="nulová",J206,0)</f>
        <v>0</v>
      </c>
      <c r="BJ206" s="16" t="s">
        <v>84</v>
      </c>
      <c r="BK206" s="147">
        <f>ROUND(I206*H206,2)</f>
        <v>0</v>
      </c>
      <c r="BL206" s="16" t="s">
        <v>1063</v>
      </c>
      <c r="BM206" s="146" t="s">
        <v>2424</v>
      </c>
    </row>
    <row r="207" spans="2:65" s="13" customFormat="1" ht="11.25">
      <c r="B207" s="155"/>
      <c r="D207" s="149" t="s">
        <v>253</v>
      </c>
      <c r="E207" s="156" t="s">
        <v>1</v>
      </c>
      <c r="F207" s="157" t="s">
        <v>2313</v>
      </c>
      <c r="H207" s="158">
        <v>483.1</v>
      </c>
      <c r="I207" s="159"/>
      <c r="L207" s="155"/>
      <c r="M207" s="160"/>
      <c r="T207" s="161"/>
      <c r="AT207" s="156" t="s">
        <v>253</v>
      </c>
      <c r="AU207" s="156" t="s">
        <v>86</v>
      </c>
      <c r="AV207" s="13" t="s">
        <v>86</v>
      </c>
      <c r="AW207" s="13" t="s">
        <v>32</v>
      </c>
      <c r="AX207" s="13" t="s">
        <v>84</v>
      </c>
      <c r="AY207" s="156" t="s">
        <v>223</v>
      </c>
    </row>
    <row r="208" spans="2:65" s="13" customFormat="1" ht="11.25">
      <c r="B208" s="155"/>
      <c r="D208" s="149" t="s">
        <v>253</v>
      </c>
      <c r="F208" s="157" t="s">
        <v>2425</v>
      </c>
      <c r="H208" s="158">
        <v>507.255</v>
      </c>
      <c r="I208" s="159"/>
      <c r="L208" s="155"/>
      <c r="M208" s="160"/>
      <c r="T208" s="161"/>
      <c r="AT208" s="156" t="s">
        <v>253</v>
      </c>
      <c r="AU208" s="156" t="s">
        <v>86</v>
      </c>
      <c r="AV208" s="13" t="s">
        <v>86</v>
      </c>
      <c r="AW208" s="13" t="s">
        <v>4</v>
      </c>
      <c r="AX208" s="13" t="s">
        <v>84</v>
      </c>
      <c r="AY208" s="156" t="s">
        <v>223</v>
      </c>
    </row>
    <row r="209" spans="2:65" s="11" customFormat="1" ht="22.9" customHeight="1">
      <c r="B209" s="121"/>
      <c r="D209" s="122" t="s">
        <v>75</v>
      </c>
      <c r="E209" s="131" t="s">
        <v>1744</v>
      </c>
      <c r="F209" s="131" t="s">
        <v>1745</v>
      </c>
      <c r="I209" s="124"/>
      <c r="J209" s="132">
        <f>BK209</f>
        <v>0</v>
      </c>
      <c r="L209" s="121"/>
      <c r="M209" s="126"/>
      <c r="P209" s="127">
        <f>SUM(P210:P275)</f>
        <v>0</v>
      </c>
      <c r="R209" s="127">
        <f>SUM(R210:R275)</f>
        <v>5.0496606899999996</v>
      </c>
      <c r="T209" s="128">
        <f>SUM(T210:T275)</f>
        <v>10.108749999999999</v>
      </c>
      <c r="AR209" s="122" t="s">
        <v>233</v>
      </c>
      <c r="AT209" s="129" t="s">
        <v>75</v>
      </c>
      <c r="AU209" s="129" t="s">
        <v>84</v>
      </c>
      <c r="AY209" s="122" t="s">
        <v>223</v>
      </c>
      <c r="BK209" s="130">
        <f>SUM(BK210:BK275)</f>
        <v>0</v>
      </c>
    </row>
    <row r="210" spans="2:65" s="1" customFormat="1" ht="24.2" customHeight="1">
      <c r="B210" s="31"/>
      <c r="C210" s="169" t="s">
        <v>614</v>
      </c>
      <c r="D210" s="169" t="s">
        <v>294</v>
      </c>
      <c r="E210" s="170" t="s">
        <v>2221</v>
      </c>
      <c r="F210" s="171" t="s">
        <v>2222</v>
      </c>
      <c r="G210" s="172" t="s">
        <v>2223</v>
      </c>
      <c r="H210" s="173">
        <v>0.26800000000000002</v>
      </c>
      <c r="I210" s="174"/>
      <c r="J210" s="175">
        <f>ROUND(I210*H210,2)</f>
        <v>0</v>
      </c>
      <c r="K210" s="176"/>
      <c r="L210" s="31"/>
      <c r="M210" s="177" t="s">
        <v>1</v>
      </c>
      <c r="N210" s="178" t="s">
        <v>41</v>
      </c>
      <c r="P210" s="144">
        <f>O210*H210</f>
        <v>0</v>
      </c>
      <c r="Q210" s="144">
        <v>8.8000000000000005E-3</v>
      </c>
      <c r="R210" s="144">
        <f>Q210*H210</f>
        <v>2.3584000000000001E-3</v>
      </c>
      <c r="S210" s="144">
        <v>0</v>
      </c>
      <c r="T210" s="145">
        <f>S210*H210</f>
        <v>0</v>
      </c>
      <c r="AR210" s="146" t="s">
        <v>720</v>
      </c>
      <c r="AT210" s="146" t="s">
        <v>294</v>
      </c>
      <c r="AU210" s="146" t="s">
        <v>86</v>
      </c>
      <c r="AY210" s="16" t="s">
        <v>223</v>
      </c>
      <c r="BE210" s="147">
        <f>IF(N210="základní",J210,0)</f>
        <v>0</v>
      </c>
      <c r="BF210" s="147">
        <f>IF(N210="snížená",J210,0)</f>
        <v>0</v>
      </c>
      <c r="BG210" s="147">
        <f>IF(N210="zákl. přenesená",J210,0)</f>
        <v>0</v>
      </c>
      <c r="BH210" s="147">
        <f>IF(N210="sníž. přenesená",J210,0)</f>
        <v>0</v>
      </c>
      <c r="BI210" s="147">
        <f>IF(N210="nulová",J210,0)</f>
        <v>0</v>
      </c>
      <c r="BJ210" s="16" t="s">
        <v>84</v>
      </c>
      <c r="BK210" s="147">
        <f>ROUND(I210*H210,2)</f>
        <v>0</v>
      </c>
      <c r="BL210" s="16" t="s">
        <v>720</v>
      </c>
      <c r="BM210" s="146" t="s">
        <v>2426</v>
      </c>
    </row>
    <row r="211" spans="2:65" s="13" customFormat="1" ht="11.25">
      <c r="B211" s="155"/>
      <c r="D211" s="149" t="s">
        <v>253</v>
      </c>
      <c r="E211" s="156" t="s">
        <v>1</v>
      </c>
      <c r="F211" s="157" t="s">
        <v>2427</v>
      </c>
      <c r="H211" s="158">
        <v>0.26800000000000002</v>
      </c>
      <c r="I211" s="159"/>
      <c r="L211" s="155"/>
      <c r="M211" s="160"/>
      <c r="T211" s="161"/>
      <c r="AT211" s="156" t="s">
        <v>253</v>
      </c>
      <c r="AU211" s="156" t="s">
        <v>86</v>
      </c>
      <c r="AV211" s="13" t="s">
        <v>86</v>
      </c>
      <c r="AW211" s="13" t="s">
        <v>32</v>
      </c>
      <c r="AX211" s="13" t="s">
        <v>84</v>
      </c>
      <c r="AY211" s="156" t="s">
        <v>223</v>
      </c>
    </row>
    <row r="212" spans="2:65" s="1" customFormat="1" ht="21.75" customHeight="1">
      <c r="B212" s="31"/>
      <c r="C212" s="169" t="s">
        <v>619</v>
      </c>
      <c r="D212" s="169" t="s">
        <v>294</v>
      </c>
      <c r="E212" s="170" t="s">
        <v>900</v>
      </c>
      <c r="F212" s="171" t="s">
        <v>901</v>
      </c>
      <c r="G212" s="172" t="s">
        <v>311</v>
      </c>
      <c r="H212" s="173">
        <v>1.508</v>
      </c>
      <c r="I212" s="174"/>
      <c r="J212" s="175">
        <f>ROUND(I212*H212,2)</f>
        <v>0</v>
      </c>
      <c r="K212" s="176"/>
      <c r="L212" s="31"/>
      <c r="M212" s="177" t="s">
        <v>1</v>
      </c>
      <c r="N212" s="178" t="s">
        <v>41</v>
      </c>
      <c r="P212" s="144">
        <f>O212*H212</f>
        <v>0</v>
      </c>
      <c r="Q212" s="144">
        <v>1.7430000000000001E-2</v>
      </c>
      <c r="R212" s="144">
        <f>Q212*H212</f>
        <v>2.6284440000000003E-2</v>
      </c>
      <c r="S212" s="144">
        <v>0</v>
      </c>
      <c r="T212" s="145">
        <f>S212*H212</f>
        <v>0</v>
      </c>
      <c r="AR212" s="146" t="s">
        <v>720</v>
      </c>
      <c r="AT212" s="146" t="s">
        <v>294</v>
      </c>
      <c r="AU212" s="146" t="s">
        <v>86</v>
      </c>
      <c r="AY212" s="16" t="s">
        <v>223</v>
      </c>
      <c r="BE212" s="147">
        <f>IF(N212="základní",J212,0)</f>
        <v>0</v>
      </c>
      <c r="BF212" s="147">
        <f>IF(N212="snížená",J212,0)</f>
        <v>0</v>
      </c>
      <c r="BG212" s="147">
        <f>IF(N212="zákl. přenesená",J212,0)</f>
        <v>0</v>
      </c>
      <c r="BH212" s="147">
        <f>IF(N212="sníž. přenesená",J212,0)</f>
        <v>0</v>
      </c>
      <c r="BI212" s="147">
        <f>IF(N212="nulová",J212,0)</f>
        <v>0</v>
      </c>
      <c r="BJ212" s="16" t="s">
        <v>84</v>
      </c>
      <c r="BK212" s="147">
        <f>ROUND(I212*H212,2)</f>
        <v>0</v>
      </c>
      <c r="BL212" s="16" t="s">
        <v>720</v>
      </c>
      <c r="BM212" s="146" t="s">
        <v>2428</v>
      </c>
    </row>
    <row r="213" spans="2:65" s="12" customFormat="1" ht="11.25">
      <c r="B213" s="148"/>
      <c r="D213" s="149" t="s">
        <v>253</v>
      </c>
      <c r="E213" s="150" t="s">
        <v>1</v>
      </c>
      <c r="F213" s="151" t="s">
        <v>2429</v>
      </c>
      <c r="H213" s="150" t="s">
        <v>1</v>
      </c>
      <c r="I213" s="152"/>
      <c r="L213" s="148"/>
      <c r="M213" s="153"/>
      <c r="T213" s="154"/>
      <c r="AT213" s="150" t="s">
        <v>253</v>
      </c>
      <c r="AU213" s="150" t="s">
        <v>86</v>
      </c>
      <c r="AV213" s="12" t="s">
        <v>84</v>
      </c>
      <c r="AW213" s="12" t="s">
        <v>32</v>
      </c>
      <c r="AX213" s="12" t="s">
        <v>76</v>
      </c>
      <c r="AY213" s="150" t="s">
        <v>223</v>
      </c>
    </row>
    <row r="214" spans="2:65" s="13" customFormat="1" ht="11.25">
      <c r="B214" s="155"/>
      <c r="D214" s="149" t="s">
        <v>253</v>
      </c>
      <c r="E214" s="156" t="s">
        <v>1</v>
      </c>
      <c r="F214" s="157" t="s">
        <v>2430</v>
      </c>
      <c r="H214" s="158">
        <v>1.508</v>
      </c>
      <c r="I214" s="159"/>
      <c r="L214" s="155"/>
      <c r="M214" s="160"/>
      <c r="T214" s="161"/>
      <c r="AT214" s="156" t="s">
        <v>253</v>
      </c>
      <c r="AU214" s="156" t="s">
        <v>86</v>
      </c>
      <c r="AV214" s="13" t="s">
        <v>86</v>
      </c>
      <c r="AW214" s="13" t="s">
        <v>32</v>
      </c>
      <c r="AX214" s="13" t="s">
        <v>84</v>
      </c>
      <c r="AY214" s="156" t="s">
        <v>223</v>
      </c>
    </row>
    <row r="215" spans="2:65" s="1" customFormat="1" ht="16.5" customHeight="1">
      <c r="B215" s="31"/>
      <c r="C215" s="133" t="s">
        <v>624</v>
      </c>
      <c r="D215" s="133" t="s">
        <v>225</v>
      </c>
      <c r="E215" s="134" t="s">
        <v>2229</v>
      </c>
      <c r="F215" s="135" t="s">
        <v>2230</v>
      </c>
      <c r="G215" s="136" t="s">
        <v>196</v>
      </c>
      <c r="H215" s="137">
        <v>1.6</v>
      </c>
      <c r="I215" s="138"/>
      <c r="J215" s="139">
        <f>ROUND(I215*H215,2)</f>
        <v>0</v>
      </c>
      <c r="K215" s="140"/>
      <c r="L215" s="141"/>
      <c r="M215" s="142" t="s">
        <v>1</v>
      </c>
      <c r="N215" s="143" t="s">
        <v>41</v>
      </c>
      <c r="P215" s="144">
        <f>O215*H215</f>
        <v>0</v>
      </c>
      <c r="Q215" s="144">
        <v>4.4200000000000003E-2</v>
      </c>
      <c r="R215" s="144">
        <f>Q215*H215</f>
        <v>7.0720000000000005E-2</v>
      </c>
      <c r="S215" s="144">
        <v>0</v>
      </c>
      <c r="T215" s="145">
        <f>S215*H215</f>
        <v>0</v>
      </c>
      <c r="AR215" s="146" t="s">
        <v>1063</v>
      </c>
      <c r="AT215" s="146" t="s">
        <v>225</v>
      </c>
      <c r="AU215" s="146" t="s">
        <v>86</v>
      </c>
      <c r="AY215" s="16" t="s">
        <v>223</v>
      </c>
      <c r="BE215" s="147">
        <f>IF(N215="základní",J215,0)</f>
        <v>0</v>
      </c>
      <c r="BF215" s="147">
        <f>IF(N215="snížená",J215,0)</f>
        <v>0</v>
      </c>
      <c r="BG215" s="147">
        <f>IF(N215="zákl. přenesená",J215,0)</f>
        <v>0</v>
      </c>
      <c r="BH215" s="147">
        <f>IF(N215="sníž. přenesená",J215,0)</f>
        <v>0</v>
      </c>
      <c r="BI215" s="147">
        <f>IF(N215="nulová",J215,0)</f>
        <v>0</v>
      </c>
      <c r="BJ215" s="16" t="s">
        <v>84</v>
      </c>
      <c r="BK215" s="147">
        <f>ROUND(I215*H215,2)</f>
        <v>0</v>
      </c>
      <c r="BL215" s="16" t="s">
        <v>1063</v>
      </c>
      <c r="BM215" s="146" t="s">
        <v>2431</v>
      </c>
    </row>
    <row r="216" spans="2:65" s="1" customFormat="1" ht="24.2" customHeight="1">
      <c r="B216" s="31"/>
      <c r="C216" s="169" t="s">
        <v>628</v>
      </c>
      <c r="D216" s="169" t="s">
        <v>294</v>
      </c>
      <c r="E216" s="170" t="s">
        <v>2233</v>
      </c>
      <c r="F216" s="171" t="s">
        <v>2234</v>
      </c>
      <c r="G216" s="172" t="s">
        <v>196</v>
      </c>
      <c r="H216" s="173">
        <v>253.7</v>
      </c>
      <c r="I216" s="174"/>
      <c r="J216" s="175">
        <f>ROUND(I216*H216,2)</f>
        <v>0</v>
      </c>
      <c r="K216" s="176"/>
      <c r="L216" s="31"/>
      <c r="M216" s="177" t="s">
        <v>1</v>
      </c>
      <c r="N216" s="178" t="s">
        <v>41</v>
      </c>
      <c r="P216" s="144">
        <f>O216*H216</f>
        <v>0</v>
      </c>
      <c r="Q216" s="144">
        <v>0</v>
      </c>
      <c r="R216" s="144">
        <f>Q216*H216</f>
        <v>0</v>
      </c>
      <c r="S216" s="144">
        <v>0</v>
      </c>
      <c r="T216" s="145">
        <f>S216*H216</f>
        <v>0</v>
      </c>
      <c r="AR216" s="146" t="s">
        <v>720</v>
      </c>
      <c r="AT216" s="146" t="s">
        <v>294</v>
      </c>
      <c r="AU216" s="146" t="s">
        <v>86</v>
      </c>
      <c r="AY216" s="16" t="s">
        <v>223</v>
      </c>
      <c r="BE216" s="147">
        <f>IF(N216="základní",J216,0)</f>
        <v>0</v>
      </c>
      <c r="BF216" s="147">
        <f>IF(N216="snížená",J216,0)</f>
        <v>0</v>
      </c>
      <c r="BG216" s="147">
        <f>IF(N216="zákl. přenesená",J216,0)</f>
        <v>0</v>
      </c>
      <c r="BH216" s="147">
        <f>IF(N216="sníž. přenesená",J216,0)</f>
        <v>0</v>
      </c>
      <c r="BI216" s="147">
        <f>IF(N216="nulová",J216,0)</f>
        <v>0</v>
      </c>
      <c r="BJ216" s="16" t="s">
        <v>84</v>
      </c>
      <c r="BK216" s="147">
        <f>ROUND(I216*H216,2)</f>
        <v>0</v>
      </c>
      <c r="BL216" s="16" t="s">
        <v>720</v>
      </c>
      <c r="BM216" s="146" t="s">
        <v>2432</v>
      </c>
    </row>
    <row r="217" spans="2:65" s="13" customFormat="1" ht="11.25">
      <c r="B217" s="155"/>
      <c r="D217" s="149" t="s">
        <v>253</v>
      </c>
      <c r="E217" s="156" t="s">
        <v>2068</v>
      </c>
      <c r="F217" s="157" t="s">
        <v>2433</v>
      </c>
      <c r="H217" s="158">
        <v>253.7</v>
      </c>
      <c r="I217" s="159"/>
      <c r="L217" s="155"/>
      <c r="M217" s="160"/>
      <c r="T217" s="161"/>
      <c r="AT217" s="156" t="s">
        <v>253</v>
      </c>
      <c r="AU217" s="156" t="s">
        <v>86</v>
      </c>
      <c r="AV217" s="13" t="s">
        <v>86</v>
      </c>
      <c r="AW217" s="13" t="s">
        <v>32</v>
      </c>
      <c r="AX217" s="13" t="s">
        <v>84</v>
      </c>
      <c r="AY217" s="156" t="s">
        <v>223</v>
      </c>
    </row>
    <row r="218" spans="2:65" s="1" customFormat="1" ht="24.2" customHeight="1">
      <c r="B218" s="31"/>
      <c r="C218" s="169" t="s">
        <v>633</v>
      </c>
      <c r="D218" s="169" t="s">
        <v>294</v>
      </c>
      <c r="E218" s="170" t="s">
        <v>2241</v>
      </c>
      <c r="F218" s="171" t="s">
        <v>2242</v>
      </c>
      <c r="G218" s="172" t="s">
        <v>196</v>
      </c>
      <c r="H218" s="173">
        <v>14</v>
      </c>
      <c r="I218" s="174"/>
      <c r="J218" s="175">
        <f>ROUND(I218*H218,2)</f>
        <v>0</v>
      </c>
      <c r="K218" s="176"/>
      <c r="L218" s="31"/>
      <c r="M218" s="177" t="s">
        <v>1</v>
      </c>
      <c r="N218" s="178" t="s">
        <v>41</v>
      </c>
      <c r="P218" s="144">
        <f>O218*H218</f>
        <v>0</v>
      </c>
      <c r="Q218" s="144">
        <v>0</v>
      </c>
      <c r="R218" s="144">
        <f>Q218*H218</f>
        <v>0</v>
      </c>
      <c r="S218" s="144">
        <v>0</v>
      </c>
      <c r="T218" s="145">
        <f>S218*H218</f>
        <v>0</v>
      </c>
      <c r="AR218" s="146" t="s">
        <v>720</v>
      </c>
      <c r="AT218" s="146" t="s">
        <v>294</v>
      </c>
      <c r="AU218" s="146" t="s">
        <v>86</v>
      </c>
      <c r="AY218" s="16" t="s">
        <v>223</v>
      </c>
      <c r="BE218" s="147">
        <f>IF(N218="základní",J218,0)</f>
        <v>0</v>
      </c>
      <c r="BF218" s="147">
        <f>IF(N218="snížená",J218,0)</f>
        <v>0</v>
      </c>
      <c r="BG218" s="147">
        <f>IF(N218="zákl. přenesená",J218,0)</f>
        <v>0</v>
      </c>
      <c r="BH218" s="147">
        <f>IF(N218="sníž. přenesená",J218,0)</f>
        <v>0</v>
      </c>
      <c r="BI218" s="147">
        <f>IF(N218="nulová",J218,0)</f>
        <v>0</v>
      </c>
      <c r="BJ218" s="16" t="s">
        <v>84</v>
      </c>
      <c r="BK218" s="147">
        <f>ROUND(I218*H218,2)</f>
        <v>0</v>
      </c>
      <c r="BL218" s="16" t="s">
        <v>720</v>
      </c>
      <c r="BM218" s="146" t="s">
        <v>2434</v>
      </c>
    </row>
    <row r="219" spans="2:65" s="12" customFormat="1" ht="11.25">
      <c r="B219" s="148"/>
      <c r="D219" s="149" t="s">
        <v>253</v>
      </c>
      <c r="E219" s="150" t="s">
        <v>1</v>
      </c>
      <c r="F219" s="151" t="s">
        <v>2435</v>
      </c>
      <c r="H219" s="150" t="s">
        <v>1</v>
      </c>
      <c r="I219" s="152"/>
      <c r="L219" s="148"/>
      <c r="M219" s="153"/>
      <c r="T219" s="154"/>
      <c r="AT219" s="150" t="s">
        <v>253</v>
      </c>
      <c r="AU219" s="150" t="s">
        <v>86</v>
      </c>
      <c r="AV219" s="12" t="s">
        <v>84</v>
      </c>
      <c r="AW219" s="12" t="s">
        <v>32</v>
      </c>
      <c r="AX219" s="12" t="s">
        <v>76</v>
      </c>
      <c r="AY219" s="150" t="s">
        <v>223</v>
      </c>
    </row>
    <row r="220" spans="2:65" s="13" customFormat="1" ht="11.25">
      <c r="B220" s="155"/>
      <c r="D220" s="149" t="s">
        <v>253</v>
      </c>
      <c r="E220" s="156" t="s">
        <v>2070</v>
      </c>
      <c r="F220" s="157" t="s">
        <v>2436</v>
      </c>
      <c r="H220" s="158">
        <v>14</v>
      </c>
      <c r="I220" s="159"/>
      <c r="L220" s="155"/>
      <c r="M220" s="160"/>
      <c r="T220" s="161"/>
      <c r="AT220" s="156" t="s">
        <v>253</v>
      </c>
      <c r="AU220" s="156" t="s">
        <v>86</v>
      </c>
      <c r="AV220" s="13" t="s">
        <v>86</v>
      </c>
      <c r="AW220" s="13" t="s">
        <v>32</v>
      </c>
      <c r="AX220" s="13" t="s">
        <v>84</v>
      </c>
      <c r="AY220" s="156" t="s">
        <v>223</v>
      </c>
    </row>
    <row r="221" spans="2:65" s="1" customFormat="1" ht="37.9" customHeight="1">
      <c r="B221" s="31"/>
      <c r="C221" s="169" t="s">
        <v>638</v>
      </c>
      <c r="D221" s="169" t="s">
        <v>294</v>
      </c>
      <c r="E221" s="170" t="s">
        <v>2245</v>
      </c>
      <c r="F221" s="171" t="s">
        <v>2246</v>
      </c>
      <c r="G221" s="172" t="s">
        <v>325</v>
      </c>
      <c r="H221" s="173">
        <v>28.039000000000001</v>
      </c>
      <c r="I221" s="174"/>
      <c r="J221" s="175">
        <f>ROUND(I221*H221,2)</f>
        <v>0</v>
      </c>
      <c r="K221" s="176"/>
      <c r="L221" s="31"/>
      <c r="M221" s="177" t="s">
        <v>1</v>
      </c>
      <c r="N221" s="178" t="s">
        <v>41</v>
      </c>
      <c r="P221" s="144">
        <f>O221*H221</f>
        <v>0</v>
      </c>
      <c r="Q221" s="144">
        <v>0</v>
      </c>
      <c r="R221" s="144">
        <f>Q221*H221</f>
        <v>0</v>
      </c>
      <c r="S221" s="144">
        <v>0</v>
      </c>
      <c r="T221" s="145">
        <f>S221*H221</f>
        <v>0</v>
      </c>
      <c r="AR221" s="146" t="s">
        <v>720</v>
      </c>
      <c r="AT221" s="146" t="s">
        <v>294</v>
      </c>
      <c r="AU221" s="146" t="s">
        <v>86</v>
      </c>
      <c r="AY221" s="16" t="s">
        <v>223</v>
      </c>
      <c r="BE221" s="147">
        <f>IF(N221="základní",J221,0)</f>
        <v>0</v>
      </c>
      <c r="BF221" s="147">
        <f>IF(N221="snížená",J221,0)</f>
        <v>0</v>
      </c>
      <c r="BG221" s="147">
        <f>IF(N221="zákl. přenesená",J221,0)</f>
        <v>0</v>
      </c>
      <c r="BH221" s="147">
        <f>IF(N221="sníž. přenesená",J221,0)</f>
        <v>0</v>
      </c>
      <c r="BI221" s="147">
        <f>IF(N221="nulová",J221,0)</f>
        <v>0</v>
      </c>
      <c r="BJ221" s="16" t="s">
        <v>84</v>
      </c>
      <c r="BK221" s="147">
        <f>ROUND(I221*H221,2)</f>
        <v>0</v>
      </c>
      <c r="BL221" s="16" t="s">
        <v>720</v>
      </c>
      <c r="BM221" s="146" t="s">
        <v>2437</v>
      </c>
    </row>
    <row r="222" spans="2:65" s="13" customFormat="1" ht="11.25">
      <c r="B222" s="155"/>
      <c r="D222" s="149" t="s">
        <v>253</v>
      </c>
      <c r="E222" s="156" t="s">
        <v>337</v>
      </c>
      <c r="F222" s="157" t="s">
        <v>2438</v>
      </c>
      <c r="H222" s="158">
        <v>28.039000000000001</v>
      </c>
      <c r="I222" s="159"/>
      <c r="L222" s="155"/>
      <c r="M222" s="160"/>
      <c r="T222" s="161"/>
      <c r="AT222" s="156" t="s">
        <v>253</v>
      </c>
      <c r="AU222" s="156" t="s">
        <v>86</v>
      </c>
      <c r="AV222" s="13" t="s">
        <v>86</v>
      </c>
      <c r="AW222" s="13" t="s">
        <v>32</v>
      </c>
      <c r="AX222" s="13" t="s">
        <v>84</v>
      </c>
      <c r="AY222" s="156" t="s">
        <v>223</v>
      </c>
    </row>
    <row r="223" spans="2:65" s="1" customFormat="1" ht="37.9" customHeight="1">
      <c r="B223" s="31"/>
      <c r="C223" s="169" t="s">
        <v>642</v>
      </c>
      <c r="D223" s="169" t="s">
        <v>294</v>
      </c>
      <c r="E223" s="170" t="s">
        <v>2249</v>
      </c>
      <c r="F223" s="171" t="s">
        <v>2250</v>
      </c>
      <c r="G223" s="172" t="s">
        <v>325</v>
      </c>
      <c r="H223" s="173">
        <v>644.89700000000005</v>
      </c>
      <c r="I223" s="174"/>
      <c r="J223" s="175">
        <f>ROUND(I223*H223,2)</f>
        <v>0</v>
      </c>
      <c r="K223" s="176"/>
      <c r="L223" s="31"/>
      <c r="M223" s="177" t="s">
        <v>1</v>
      </c>
      <c r="N223" s="178" t="s">
        <v>41</v>
      </c>
      <c r="P223" s="144">
        <f>O223*H223</f>
        <v>0</v>
      </c>
      <c r="Q223" s="144">
        <v>0</v>
      </c>
      <c r="R223" s="144">
        <f>Q223*H223</f>
        <v>0</v>
      </c>
      <c r="S223" s="144">
        <v>0</v>
      </c>
      <c r="T223" s="145">
        <f>S223*H223</f>
        <v>0</v>
      </c>
      <c r="AR223" s="146" t="s">
        <v>720</v>
      </c>
      <c r="AT223" s="146" t="s">
        <v>294</v>
      </c>
      <c r="AU223" s="146" t="s">
        <v>86</v>
      </c>
      <c r="AY223" s="16" t="s">
        <v>223</v>
      </c>
      <c r="BE223" s="147">
        <f>IF(N223="základní",J223,0)</f>
        <v>0</v>
      </c>
      <c r="BF223" s="147">
        <f>IF(N223="snížená",J223,0)</f>
        <v>0</v>
      </c>
      <c r="BG223" s="147">
        <f>IF(N223="zákl. přenesená",J223,0)</f>
        <v>0</v>
      </c>
      <c r="BH223" s="147">
        <f>IF(N223="sníž. přenesená",J223,0)</f>
        <v>0</v>
      </c>
      <c r="BI223" s="147">
        <f>IF(N223="nulová",J223,0)</f>
        <v>0</v>
      </c>
      <c r="BJ223" s="16" t="s">
        <v>84</v>
      </c>
      <c r="BK223" s="147">
        <f>ROUND(I223*H223,2)</f>
        <v>0</v>
      </c>
      <c r="BL223" s="16" t="s">
        <v>720</v>
      </c>
      <c r="BM223" s="146" t="s">
        <v>2439</v>
      </c>
    </row>
    <row r="224" spans="2:65" s="13" customFormat="1" ht="11.25">
      <c r="B224" s="155"/>
      <c r="D224" s="149" t="s">
        <v>253</v>
      </c>
      <c r="E224" s="156" t="s">
        <v>1</v>
      </c>
      <c r="F224" s="157" t="s">
        <v>2252</v>
      </c>
      <c r="H224" s="158">
        <v>644.89700000000005</v>
      </c>
      <c r="I224" s="159"/>
      <c r="L224" s="155"/>
      <c r="M224" s="160"/>
      <c r="T224" s="161"/>
      <c r="AT224" s="156" t="s">
        <v>253</v>
      </c>
      <c r="AU224" s="156" t="s">
        <v>86</v>
      </c>
      <c r="AV224" s="13" t="s">
        <v>86</v>
      </c>
      <c r="AW224" s="13" t="s">
        <v>32</v>
      </c>
      <c r="AX224" s="13" t="s">
        <v>84</v>
      </c>
      <c r="AY224" s="156" t="s">
        <v>223</v>
      </c>
    </row>
    <row r="225" spans="2:65" s="1" customFormat="1" ht="24.2" customHeight="1">
      <c r="B225" s="31"/>
      <c r="C225" s="169" t="s">
        <v>646</v>
      </c>
      <c r="D225" s="169" t="s">
        <v>294</v>
      </c>
      <c r="E225" s="170" t="s">
        <v>2253</v>
      </c>
      <c r="F225" s="171" t="s">
        <v>2254</v>
      </c>
      <c r="G225" s="172" t="s">
        <v>390</v>
      </c>
      <c r="H225" s="173">
        <v>47.665999999999997</v>
      </c>
      <c r="I225" s="174"/>
      <c r="J225" s="175">
        <f>ROUND(I225*H225,2)</f>
        <v>0</v>
      </c>
      <c r="K225" s="176"/>
      <c r="L225" s="31"/>
      <c r="M225" s="177" t="s">
        <v>1</v>
      </c>
      <c r="N225" s="178" t="s">
        <v>41</v>
      </c>
      <c r="P225" s="144">
        <f>O225*H225</f>
        <v>0</v>
      </c>
      <c r="Q225" s="144">
        <v>0</v>
      </c>
      <c r="R225" s="144">
        <f>Q225*H225</f>
        <v>0</v>
      </c>
      <c r="S225" s="144">
        <v>0</v>
      </c>
      <c r="T225" s="145">
        <f>S225*H225</f>
        <v>0</v>
      </c>
      <c r="AR225" s="146" t="s">
        <v>720</v>
      </c>
      <c r="AT225" s="146" t="s">
        <v>294</v>
      </c>
      <c r="AU225" s="146" t="s">
        <v>86</v>
      </c>
      <c r="AY225" s="16" t="s">
        <v>223</v>
      </c>
      <c r="BE225" s="147">
        <f>IF(N225="základní",J225,0)</f>
        <v>0</v>
      </c>
      <c r="BF225" s="147">
        <f>IF(N225="snížená",J225,0)</f>
        <v>0</v>
      </c>
      <c r="BG225" s="147">
        <f>IF(N225="zákl. přenesená",J225,0)</f>
        <v>0</v>
      </c>
      <c r="BH225" s="147">
        <f>IF(N225="sníž. přenesená",J225,0)</f>
        <v>0</v>
      </c>
      <c r="BI225" s="147">
        <f>IF(N225="nulová",J225,0)</f>
        <v>0</v>
      </c>
      <c r="BJ225" s="16" t="s">
        <v>84</v>
      </c>
      <c r="BK225" s="147">
        <f>ROUND(I225*H225,2)</f>
        <v>0</v>
      </c>
      <c r="BL225" s="16" t="s">
        <v>720</v>
      </c>
      <c r="BM225" s="146" t="s">
        <v>2440</v>
      </c>
    </row>
    <row r="226" spans="2:65" s="13" customFormat="1" ht="11.25">
      <c r="B226" s="155"/>
      <c r="D226" s="149" t="s">
        <v>253</v>
      </c>
      <c r="E226" s="156" t="s">
        <v>1</v>
      </c>
      <c r="F226" s="157" t="s">
        <v>2441</v>
      </c>
      <c r="H226" s="158">
        <v>47.665999999999997</v>
      </c>
      <c r="I226" s="159"/>
      <c r="L226" s="155"/>
      <c r="M226" s="160"/>
      <c r="T226" s="161"/>
      <c r="AT226" s="156" t="s">
        <v>253</v>
      </c>
      <c r="AU226" s="156" t="s">
        <v>86</v>
      </c>
      <c r="AV226" s="13" t="s">
        <v>86</v>
      </c>
      <c r="AW226" s="13" t="s">
        <v>32</v>
      </c>
      <c r="AX226" s="13" t="s">
        <v>84</v>
      </c>
      <c r="AY226" s="156" t="s">
        <v>223</v>
      </c>
    </row>
    <row r="227" spans="2:65" s="1" customFormat="1" ht="24.2" customHeight="1">
      <c r="B227" s="31"/>
      <c r="C227" s="169" t="s">
        <v>650</v>
      </c>
      <c r="D227" s="169" t="s">
        <v>294</v>
      </c>
      <c r="E227" s="170" t="s">
        <v>2256</v>
      </c>
      <c r="F227" s="171" t="s">
        <v>2257</v>
      </c>
      <c r="G227" s="172" t="s">
        <v>196</v>
      </c>
      <c r="H227" s="173">
        <v>253.7</v>
      </c>
      <c r="I227" s="174"/>
      <c r="J227" s="175">
        <f>ROUND(I227*H227,2)</f>
        <v>0</v>
      </c>
      <c r="K227" s="176"/>
      <c r="L227" s="31"/>
      <c r="M227" s="177" t="s">
        <v>1</v>
      </c>
      <c r="N227" s="178" t="s">
        <v>41</v>
      </c>
      <c r="P227" s="144">
        <f>O227*H227</f>
        <v>0</v>
      </c>
      <c r="Q227" s="144">
        <v>0</v>
      </c>
      <c r="R227" s="144">
        <f>Q227*H227</f>
        <v>0</v>
      </c>
      <c r="S227" s="144">
        <v>0</v>
      </c>
      <c r="T227" s="145">
        <f>S227*H227</f>
        <v>0</v>
      </c>
      <c r="AR227" s="146" t="s">
        <v>720</v>
      </c>
      <c r="AT227" s="146" t="s">
        <v>294</v>
      </c>
      <c r="AU227" s="146" t="s">
        <v>86</v>
      </c>
      <c r="AY227" s="16" t="s">
        <v>223</v>
      </c>
      <c r="BE227" s="147">
        <f>IF(N227="základní",J227,0)</f>
        <v>0</v>
      </c>
      <c r="BF227" s="147">
        <f>IF(N227="snížená",J227,0)</f>
        <v>0</v>
      </c>
      <c r="BG227" s="147">
        <f>IF(N227="zákl. přenesená",J227,0)</f>
        <v>0</v>
      </c>
      <c r="BH227" s="147">
        <f>IF(N227="sníž. přenesená",J227,0)</f>
        <v>0</v>
      </c>
      <c r="BI227" s="147">
        <f>IF(N227="nulová",J227,0)</f>
        <v>0</v>
      </c>
      <c r="BJ227" s="16" t="s">
        <v>84</v>
      </c>
      <c r="BK227" s="147">
        <f>ROUND(I227*H227,2)</f>
        <v>0</v>
      </c>
      <c r="BL227" s="16" t="s">
        <v>720</v>
      </c>
      <c r="BM227" s="146" t="s">
        <v>2442</v>
      </c>
    </row>
    <row r="228" spans="2:65" s="13" customFormat="1" ht="11.25">
      <c r="B228" s="155"/>
      <c r="D228" s="149" t="s">
        <v>253</v>
      </c>
      <c r="E228" s="156" t="s">
        <v>1</v>
      </c>
      <c r="F228" s="157" t="s">
        <v>2068</v>
      </c>
      <c r="H228" s="158">
        <v>253.7</v>
      </c>
      <c r="I228" s="159"/>
      <c r="L228" s="155"/>
      <c r="M228" s="160"/>
      <c r="T228" s="161"/>
      <c r="AT228" s="156" t="s">
        <v>253</v>
      </c>
      <c r="AU228" s="156" t="s">
        <v>86</v>
      </c>
      <c r="AV228" s="13" t="s">
        <v>86</v>
      </c>
      <c r="AW228" s="13" t="s">
        <v>32</v>
      </c>
      <c r="AX228" s="13" t="s">
        <v>84</v>
      </c>
      <c r="AY228" s="156" t="s">
        <v>223</v>
      </c>
    </row>
    <row r="229" spans="2:65" s="1" customFormat="1" ht="24.2" customHeight="1">
      <c r="B229" s="31"/>
      <c r="C229" s="169" t="s">
        <v>655</v>
      </c>
      <c r="D229" s="169" t="s">
        <v>294</v>
      </c>
      <c r="E229" s="170" t="s">
        <v>2262</v>
      </c>
      <c r="F229" s="171" t="s">
        <v>2263</v>
      </c>
      <c r="G229" s="172" t="s">
        <v>196</v>
      </c>
      <c r="H229" s="173">
        <v>14</v>
      </c>
      <c r="I229" s="174"/>
      <c r="J229" s="175">
        <f>ROUND(I229*H229,2)</f>
        <v>0</v>
      </c>
      <c r="K229" s="176"/>
      <c r="L229" s="31"/>
      <c r="M229" s="177" t="s">
        <v>1</v>
      </c>
      <c r="N229" s="178" t="s">
        <v>41</v>
      </c>
      <c r="P229" s="144">
        <f>O229*H229</f>
        <v>0</v>
      </c>
      <c r="Q229" s="144">
        <v>0</v>
      </c>
      <c r="R229" s="144">
        <f>Q229*H229</f>
        <v>0</v>
      </c>
      <c r="S229" s="144">
        <v>0</v>
      </c>
      <c r="T229" s="145">
        <f>S229*H229</f>
        <v>0</v>
      </c>
      <c r="AR229" s="146" t="s">
        <v>720</v>
      </c>
      <c r="AT229" s="146" t="s">
        <v>294</v>
      </c>
      <c r="AU229" s="146" t="s">
        <v>86</v>
      </c>
      <c r="AY229" s="16" t="s">
        <v>223</v>
      </c>
      <c r="BE229" s="147">
        <f>IF(N229="základní",J229,0)</f>
        <v>0</v>
      </c>
      <c r="BF229" s="147">
        <f>IF(N229="snížená",J229,0)</f>
        <v>0</v>
      </c>
      <c r="BG229" s="147">
        <f>IF(N229="zákl. přenesená",J229,0)</f>
        <v>0</v>
      </c>
      <c r="BH229" s="147">
        <f>IF(N229="sníž. přenesená",J229,0)</f>
        <v>0</v>
      </c>
      <c r="BI229" s="147">
        <f>IF(N229="nulová",J229,0)</f>
        <v>0</v>
      </c>
      <c r="BJ229" s="16" t="s">
        <v>84</v>
      </c>
      <c r="BK229" s="147">
        <f>ROUND(I229*H229,2)</f>
        <v>0</v>
      </c>
      <c r="BL229" s="16" t="s">
        <v>720</v>
      </c>
      <c r="BM229" s="146" t="s">
        <v>2443</v>
      </c>
    </row>
    <row r="230" spans="2:65" s="13" customFormat="1" ht="11.25">
      <c r="B230" s="155"/>
      <c r="D230" s="149" t="s">
        <v>253</v>
      </c>
      <c r="E230" s="156" t="s">
        <v>1</v>
      </c>
      <c r="F230" s="157" t="s">
        <v>2070</v>
      </c>
      <c r="H230" s="158">
        <v>14</v>
      </c>
      <c r="I230" s="159"/>
      <c r="L230" s="155"/>
      <c r="M230" s="160"/>
      <c r="T230" s="161"/>
      <c r="AT230" s="156" t="s">
        <v>253</v>
      </c>
      <c r="AU230" s="156" t="s">
        <v>86</v>
      </c>
      <c r="AV230" s="13" t="s">
        <v>86</v>
      </c>
      <c r="AW230" s="13" t="s">
        <v>32</v>
      </c>
      <c r="AX230" s="13" t="s">
        <v>84</v>
      </c>
      <c r="AY230" s="156" t="s">
        <v>223</v>
      </c>
    </row>
    <row r="231" spans="2:65" s="1" customFormat="1" ht="24.2" customHeight="1">
      <c r="B231" s="31"/>
      <c r="C231" s="169" t="s">
        <v>659</v>
      </c>
      <c r="D231" s="169" t="s">
        <v>294</v>
      </c>
      <c r="E231" s="170" t="s">
        <v>2270</v>
      </c>
      <c r="F231" s="171" t="s">
        <v>2271</v>
      </c>
      <c r="G231" s="172" t="s">
        <v>325</v>
      </c>
      <c r="H231" s="173">
        <v>0.752</v>
      </c>
      <c r="I231" s="174"/>
      <c r="J231" s="175">
        <f>ROUND(I231*H231,2)</f>
        <v>0</v>
      </c>
      <c r="K231" s="176"/>
      <c r="L231" s="31"/>
      <c r="M231" s="177" t="s">
        <v>1</v>
      </c>
      <c r="N231" s="178" t="s">
        <v>41</v>
      </c>
      <c r="P231" s="144">
        <f>O231*H231</f>
        <v>0</v>
      </c>
      <c r="Q231" s="144">
        <v>0</v>
      </c>
      <c r="R231" s="144">
        <f>Q231*H231</f>
        <v>0</v>
      </c>
      <c r="S231" s="144">
        <v>0</v>
      </c>
      <c r="T231" s="145">
        <f>S231*H231</f>
        <v>0</v>
      </c>
      <c r="AR231" s="146" t="s">
        <v>720</v>
      </c>
      <c r="AT231" s="146" t="s">
        <v>294</v>
      </c>
      <c r="AU231" s="146" t="s">
        <v>86</v>
      </c>
      <c r="AY231" s="16" t="s">
        <v>223</v>
      </c>
      <c r="BE231" s="147">
        <f>IF(N231="základní",J231,0)</f>
        <v>0</v>
      </c>
      <c r="BF231" s="147">
        <f>IF(N231="snížená",J231,0)</f>
        <v>0</v>
      </c>
      <c r="BG231" s="147">
        <f>IF(N231="zákl. přenesená",J231,0)</f>
        <v>0</v>
      </c>
      <c r="BH231" s="147">
        <f>IF(N231="sníž. přenesená",J231,0)</f>
        <v>0</v>
      </c>
      <c r="BI231" s="147">
        <f>IF(N231="nulová",J231,0)</f>
        <v>0</v>
      </c>
      <c r="BJ231" s="16" t="s">
        <v>84</v>
      </c>
      <c r="BK231" s="147">
        <f>ROUND(I231*H231,2)</f>
        <v>0</v>
      </c>
      <c r="BL231" s="16" t="s">
        <v>720</v>
      </c>
      <c r="BM231" s="146" t="s">
        <v>2444</v>
      </c>
    </row>
    <row r="232" spans="2:65" s="12" customFormat="1" ht="11.25">
      <c r="B232" s="148"/>
      <c r="D232" s="149" t="s">
        <v>253</v>
      </c>
      <c r="E232" s="150" t="s">
        <v>1</v>
      </c>
      <c r="F232" s="151" t="s">
        <v>2445</v>
      </c>
      <c r="H232" s="150" t="s">
        <v>1</v>
      </c>
      <c r="I232" s="152"/>
      <c r="L232" s="148"/>
      <c r="M232" s="153"/>
      <c r="T232" s="154"/>
      <c r="AT232" s="150" t="s">
        <v>253</v>
      </c>
      <c r="AU232" s="150" t="s">
        <v>86</v>
      </c>
      <c r="AV232" s="12" t="s">
        <v>84</v>
      </c>
      <c r="AW232" s="12" t="s">
        <v>32</v>
      </c>
      <c r="AX232" s="12" t="s">
        <v>76</v>
      </c>
      <c r="AY232" s="150" t="s">
        <v>223</v>
      </c>
    </row>
    <row r="233" spans="2:65" s="12" customFormat="1" ht="11.25">
      <c r="B233" s="148"/>
      <c r="D233" s="149" t="s">
        <v>253</v>
      </c>
      <c r="E233" s="150" t="s">
        <v>1</v>
      </c>
      <c r="F233" s="151" t="s">
        <v>2446</v>
      </c>
      <c r="H233" s="150" t="s">
        <v>1</v>
      </c>
      <c r="I233" s="152"/>
      <c r="L233" s="148"/>
      <c r="M233" s="153"/>
      <c r="T233" s="154"/>
      <c r="AT233" s="150" t="s">
        <v>253</v>
      </c>
      <c r="AU233" s="150" t="s">
        <v>86</v>
      </c>
      <c r="AV233" s="12" t="s">
        <v>84</v>
      </c>
      <c r="AW233" s="12" t="s">
        <v>32</v>
      </c>
      <c r="AX233" s="12" t="s">
        <v>76</v>
      </c>
      <c r="AY233" s="150" t="s">
        <v>223</v>
      </c>
    </row>
    <row r="234" spans="2:65" s="13" customFormat="1" ht="11.25">
      <c r="B234" s="155"/>
      <c r="D234" s="149" t="s">
        <v>253</v>
      </c>
      <c r="E234" s="156" t="s">
        <v>1</v>
      </c>
      <c r="F234" s="157" t="s">
        <v>2447</v>
      </c>
      <c r="H234" s="158">
        <v>0.3</v>
      </c>
      <c r="I234" s="159"/>
      <c r="L234" s="155"/>
      <c r="M234" s="160"/>
      <c r="T234" s="161"/>
      <c r="AT234" s="156" t="s">
        <v>253</v>
      </c>
      <c r="AU234" s="156" t="s">
        <v>86</v>
      </c>
      <c r="AV234" s="13" t="s">
        <v>86</v>
      </c>
      <c r="AW234" s="13" t="s">
        <v>32</v>
      </c>
      <c r="AX234" s="13" t="s">
        <v>76</v>
      </c>
      <c r="AY234" s="156" t="s">
        <v>223</v>
      </c>
    </row>
    <row r="235" spans="2:65" s="12" customFormat="1" ht="11.25">
      <c r="B235" s="148"/>
      <c r="D235" s="149" t="s">
        <v>253</v>
      </c>
      <c r="E235" s="150" t="s">
        <v>1</v>
      </c>
      <c r="F235" s="151" t="s">
        <v>2448</v>
      </c>
      <c r="H235" s="150" t="s">
        <v>1</v>
      </c>
      <c r="I235" s="152"/>
      <c r="L235" s="148"/>
      <c r="M235" s="153"/>
      <c r="T235" s="154"/>
      <c r="AT235" s="150" t="s">
        <v>253</v>
      </c>
      <c r="AU235" s="150" t="s">
        <v>86</v>
      </c>
      <c r="AV235" s="12" t="s">
        <v>84</v>
      </c>
      <c r="AW235" s="12" t="s">
        <v>32</v>
      </c>
      <c r="AX235" s="12" t="s">
        <v>76</v>
      </c>
      <c r="AY235" s="150" t="s">
        <v>223</v>
      </c>
    </row>
    <row r="236" spans="2:65" s="13" customFormat="1" ht="11.25">
      <c r="B236" s="155"/>
      <c r="D236" s="149" t="s">
        <v>253</v>
      </c>
      <c r="E236" s="156" t="s">
        <v>1</v>
      </c>
      <c r="F236" s="157" t="s">
        <v>2449</v>
      </c>
      <c r="H236" s="158">
        <v>0.45200000000000001</v>
      </c>
      <c r="I236" s="159"/>
      <c r="L236" s="155"/>
      <c r="M236" s="160"/>
      <c r="T236" s="161"/>
      <c r="AT236" s="156" t="s">
        <v>253</v>
      </c>
      <c r="AU236" s="156" t="s">
        <v>86</v>
      </c>
      <c r="AV236" s="13" t="s">
        <v>86</v>
      </c>
      <c r="AW236" s="13" t="s">
        <v>32</v>
      </c>
      <c r="AX236" s="13" t="s">
        <v>76</v>
      </c>
      <c r="AY236" s="156" t="s">
        <v>223</v>
      </c>
    </row>
    <row r="237" spans="2:65" s="14" customFormat="1" ht="11.25">
      <c r="B237" s="162"/>
      <c r="D237" s="149" t="s">
        <v>253</v>
      </c>
      <c r="E237" s="163" t="s">
        <v>1</v>
      </c>
      <c r="F237" s="164" t="s">
        <v>258</v>
      </c>
      <c r="H237" s="165">
        <v>0.752</v>
      </c>
      <c r="I237" s="166"/>
      <c r="L237" s="162"/>
      <c r="M237" s="167"/>
      <c r="T237" s="168"/>
      <c r="AT237" s="163" t="s">
        <v>253</v>
      </c>
      <c r="AU237" s="163" t="s">
        <v>86</v>
      </c>
      <c r="AV237" s="14" t="s">
        <v>229</v>
      </c>
      <c r="AW237" s="14" t="s">
        <v>32</v>
      </c>
      <c r="AX237" s="14" t="s">
        <v>84</v>
      </c>
      <c r="AY237" s="163" t="s">
        <v>223</v>
      </c>
    </row>
    <row r="238" spans="2:65" s="1" customFormat="1" ht="24.2" customHeight="1">
      <c r="B238" s="31"/>
      <c r="C238" s="169" t="s">
        <v>663</v>
      </c>
      <c r="D238" s="169" t="s">
        <v>294</v>
      </c>
      <c r="E238" s="170" t="s">
        <v>2450</v>
      </c>
      <c r="F238" s="171" t="s">
        <v>2451</v>
      </c>
      <c r="G238" s="172" t="s">
        <v>325</v>
      </c>
      <c r="H238" s="173">
        <v>0.2</v>
      </c>
      <c r="I238" s="174"/>
      <c r="J238" s="175">
        <f>ROUND(I238*H238,2)</f>
        <v>0</v>
      </c>
      <c r="K238" s="176"/>
      <c r="L238" s="31"/>
      <c r="M238" s="177" t="s">
        <v>1</v>
      </c>
      <c r="N238" s="178" t="s">
        <v>41</v>
      </c>
      <c r="P238" s="144">
        <f>O238*H238</f>
        <v>0</v>
      </c>
      <c r="Q238" s="144">
        <v>2.16</v>
      </c>
      <c r="R238" s="144">
        <f>Q238*H238</f>
        <v>0.43200000000000005</v>
      </c>
      <c r="S238" s="144">
        <v>0</v>
      </c>
      <c r="T238" s="145">
        <f>S238*H238</f>
        <v>0</v>
      </c>
      <c r="AR238" s="146" t="s">
        <v>720</v>
      </c>
      <c r="AT238" s="146" t="s">
        <v>294</v>
      </c>
      <c r="AU238" s="146" t="s">
        <v>86</v>
      </c>
      <c r="AY238" s="16" t="s">
        <v>223</v>
      </c>
      <c r="BE238" s="147">
        <f>IF(N238="základní",J238,0)</f>
        <v>0</v>
      </c>
      <c r="BF238" s="147">
        <f>IF(N238="snížená",J238,0)</f>
        <v>0</v>
      </c>
      <c r="BG238" s="147">
        <f>IF(N238="zákl. přenesená",J238,0)</f>
        <v>0</v>
      </c>
      <c r="BH238" s="147">
        <f>IF(N238="sníž. přenesená",J238,0)</f>
        <v>0</v>
      </c>
      <c r="BI238" s="147">
        <f>IF(N238="nulová",J238,0)</f>
        <v>0</v>
      </c>
      <c r="BJ238" s="16" t="s">
        <v>84</v>
      </c>
      <c r="BK238" s="147">
        <f>ROUND(I238*H238,2)</f>
        <v>0</v>
      </c>
      <c r="BL238" s="16" t="s">
        <v>720</v>
      </c>
      <c r="BM238" s="146" t="s">
        <v>2452</v>
      </c>
    </row>
    <row r="239" spans="2:65" s="12" customFormat="1" ht="11.25">
      <c r="B239" s="148"/>
      <c r="D239" s="149" t="s">
        <v>253</v>
      </c>
      <c r="E239" s="150" t="s">
        <v>1</v>
      </c>
      <c r="F239" s="151" t="s">
        <v>2453</v>
      </c>
      <c r="H239" s="150" t="s">
        <v>1</v>
      </c>
      <c r="I239" s="152"/>
      <c r="L239" s="148"/>
      <c r="M239" s="153"/>
      <c r="T239" s="154"/>
      <c r="AT239" s="150" t="s">
        <v>253</v>
      </c>
      <c r="AU239" s="150" t="s">
        <v>86</v>
      </c>
      <c r="AV239" s="12" t="s">
        <v>84</v>
      </c>
      <c r="AW239" s="12" t="s">
        <v>32</v>
      </c>
      <c r="AX239" s="12" t="s">
        <v>76</v>
      </c>
      <c r="AY239" s="150" t="s">
        <v>223</v>
      </c>
    </row>
    <row r="240" spans="2:65" s="13" customFormat="1" ht="11.25">
      <c r="B240" s="155"/>
      <c r="D240" s="149" t="s">
        <v>253</v>
      </c>
      <c r="E240" s="156" t="s">
        <v>1</v>
      </c>
      <c r="F240" s="157" t="s">
        <v>2454</v>
      </c>
      <c r="H240" s="158">
        <v>0.2</v>
      </c>
      <c r="I240" s="159"/>
      <c r="L240" s="155"/>
      <c r="M240" s="160"/>
      <c r="T240" s="161"/>
      <c r="AT240" s="156" t="s">
        <v>253</v>
      </c>
      <c r="AU240" s="156" t="s">
        <v>86</v>
      </c>
      <c r="AV240" s="13" t="s">
        <v>86</v>
      </c>
      <c r="AW240" s="13" t="s">
        <v>32</v>
      </c>
      <c r="AX240" s="13" t="s">
        <v>84</v>
      </c>
      <c r="AY240" s="156" t="s">
        <v>223</v>
      </c>
    </row>
    <row r="241" spans="2:65" s="1" customFormat="1" ht="24.2" customHeight="1">
      <c r="B241" s="31"/>
      <c r="C241" s="169" t="s">
        <v>668</v>
      </c>
      <c r="D241" s="169" t="s">
        <v>294</v>
      </c>
      <c r="E241" s="170" t="s">
        <v>2276</v>
      </c>
      <c r="F241" s="171" t="s">
        <v>2277</v>
      </c>
      <c r="G241" s="172" t="s">
        <v>311</v>
      </c>
      <c r="H241" s="173">
        <v>1.5</v>
      </c>
      <c r="I241" s="174"/>
      <c r="J241" s="175">
        <f>ROUND(I241*H241,2)</f>
        <v>0</v>
      </c>
      <c r="K241" s="176"/>
      <c r="L241" s="31"/>
      <c r="M241" s="177" t="s">
        <v>1</v>
      </c>
      <c r="N241" s="178" t="s">
        <v>41</v>
      </c>
      <c r="P241" s="144">
        <f>O241*H241</f>
        <v>0</v>
      </c>
      <c r="Q241" s="144">
        <v>1.16E-3</v>
      </c>
      <c r="R241" s="144">
        <f>Q241*H241</f>
        <v>1.74E-3</v>
      </c>
      <c r="S241" s="144">
        <v>0</v>
      </c>
      <c r="T241" s="145">
        <f>S241*H241</f>
        <v>0</v>
      </c>
      <c r="AR241" s="146" t="s">
        <v>720</v>
      </c>
      <c r="AT241" s="146" t="s">
        <v>294</v>
      </c>
      <c r="AU241" s="146" t="s">
        <v>86</v>
      </c>
      <c r="AY241" s="16" t="s">
        <v>223</v>
      </c>
      <c r="BE241" s="147">
        <f>IF(N241="základní",J241,0)</f>
        <v>0</v>
      </c>
      <c r="BF241" s="147">
        <f>IF(N241="snížená",J241,0)</f>
        <v>0</v>
      </c>
      <c r="BG241" s="147">
        <f>IF(N241="zákl. přenesená",J241,0)</f>
        <v>0</v>
      </c>
      <c r="BH241" s="147">
        <f>IF(N241="sníž. přenesená",J241,0)</f>
        <v>0</v>
      </c>
      <c r="BI241" s="147">
        <f>IF(N241="nulová",J241,0)</f>
        <v>0</v>
      </c>
      <c r="BJ241" s="16" t="s">
        <v>84</v>
      </c>
      <c r="BK241" s="147">
        <f>ROUND(I241*H241,2)</f>
        <v>0</v>
      </c>
      <c r="BL241" s="16" t="s">
        <v>720</v>
      </c>
      <c r="BM241" s="146" t="s">
        <v>2455</v>
      </c>
    </row>
    <row r="242" spans="2:65" s="13" customFormat="1" ht="11.25">
      <c r="B242" s="155"/>
      <c r="D242" s="149" t="s">
        <v>253</v>
      </c>
      <c r="E242" s="156" t="s">
        <v>1</v>
      </c>
      <c r="F242" s="157" t="s">
        <v>2456</v>
      </c>
      <c r="H242" s="158">
        <v>1.2</v>
      </c>
      <c r="I242" s="159"/>
      <c r="L242" s="155"/>
      <c r="M242" s="160"/>
      <c r="T242" s="161"/>
      <c r="AT242" s="156" t="s">
        <v>253</v>
      </c>
      <c r="AU242" s="156" t="s">
        <v>86</v>
      </c>
      <c r="AV242" s="13" t="s">
        <v>86</v>
      </c>
      <c r="AW242" s="13" t="s">
        <v>32</v>
      </c>
      <c r="AX242" s="13" t="s">
        <v>76</v>
      </c>
      <c r="AY242" s="156" t="s">
        <v>223</v>
      </c>
    </row>
    <row r="243" spans="2:65" s="13" customFormat="1" ht="11.25">
      <c r="B243" s="155"/>
      <c r="D243" s="149" t="s">
        <v>253</v>
      </c>
      <c r="E243" s="156" t="s">
        <v>1</v>
      </c>
      <c r="F243" s="157" t="s">
        <v>2457</v>
      </c>
      <c r="H243" s="158">
        <v>0.3</v>
      </c>
      <c r="I243" s="159"/>
      <c r="L243" s="155"/>
      <c r="M243" s="160"/>
      <c r="T243" s="161"/>
      <c r="AT243" s="156" t="s">
        <v>253</v>
      </c>
      <c r="AU243" s="156" t="s">
        <v>86</v>
      </c>
      <c r="AV243" s="13" t="s">
        <v>86</v>
      </c>
      <c r="AW243" s="13" t="s">
        <v>32</v>
      </c>
      <c r="AX243" s="13" t="s">
        <v>76</v>
      </c>
      <c r="AY243" s="156" t="s">
        <v>223</v>
      </c>
    </row>
    <row r="244" spans="2:65" s="14" customFormat="1" ht="11.25">
      <c r="B244" s="162"/>
      <c r="D244" s="149" t="s">
        <v>253</v>
      </c>
      <c r="E244" s="163" t="s">
        <v>1</v>
      </c>
      <c r="F244" s="164" t="s">
        <v>258</v>
      </c>
      <c r="H244" s="165">
        <v>1.5</v>
      </c>
      <c r="I244" s="166"/>
      <c r="L244" s="162"/>
      <c r="M244" s="167"/>
      <c r="T244" s="168"/>
      <c r="AT244" s="163" t="s">
        <v>253</v>
      </c>
      <c r="AU244" s="163" t="s">
        <v>86</v>
      </c>
      <c r="AV244" s="14" t="s">
        <v>229</v>
      </c>
      <c r="AW244" s="14" t="s">
        <v>32</v>
      </c>
      <c r="AX244" s="14" t="s">
        <v>84</v>
      </c>
      <c r="AY244" s="163" t="s">
        <v>223</v>
      </c>
    </row>
    <row r="245" spans="2:65" s="1" customFormat="1" ht="24.2" customHeight="1">
      <c r="B245" s="31"/>
      <c r="C245" s="169" t="s">
        <v>672</v>
      </c>
      <c r="D245" s="169" t="s">
        <v>294</v>
      </c>
      <c r="E245" s="170" t="s">
        <v>2280</v>
      </c>
      <c r="F245" s="171" t="s">
        <v>2281</v>
      </c>
      <c r="G245" s="172" t="s">
        <v>311</v>
      </c>
      <c r="H245" s="173">
        <v>1.5</v>
      </c>
      <c r="I245" s="174"/>
      <c r="J245" s="175">
        <f>ROUND(I245*H245,2)</f>
        <v>0</v>
      </c>
      <c r="K245" s="176"/>
      <c r="L245" s="31"/>
      <c r="M245" s="177" t="s">
        <v>1</v>
      </c>
      <c r="N245" s="178" t="s">
        <v>41</v>
      </c>
      <c r="P245" s="144">
        <f>O245*H245</f>
        <v>0</v>
      </c>
      <c r="Q245" s="144">
        <v>0</v>
      </c>
      <c r="R245" s="144">
        <f>Q245*H245</f>
        <v>0</v>
      </c>
      <c r="S245" s="144">
        <v>0</v>
      </c>
      <c r="T245" s="145">
        <f>S245*H245</f>
        <v>0</v>
      </c>
      <c r="AR245" s="146" t="s">
        <v>720</v>
      </c>
      <c r="AT245" s="146" t="s">
        <v>294</v>
      </c>
      <c r="AU245" s="146" t="s">
        <v>86</v>
      </c>
      <c r="AY245" s="16" t="s">
        <v>223</v>
      </c>
      <c r="BE245" s="147">
        <f>IF(N245="základní",J245,0)</f>
        <v>0</v>
      </c>
      <c r="BF245" s="147">
        <f>IF(N245="snížená",J245,0)</f>
        <v>0</v>
      </c>
      <c r="BG245" s="147">
        <f>IF(N245="zákl. přenesená",J245,0)</f>
        <v>0</v>
      </c>
      <c r="BH245" s="147">
        <f>IF(N245="sníž. přenesená",J245,0)</f>
        <v>0</v>
      </c>
      <c r="BI245" s="147">
        <f>IF(N245="nulová",J245,0)</f>
        <v>0</v>
      </c>
      <c r="BJ245" s="16" t="s">
        <v>84</v>
      </c>
      <c r="BK245" s="147">
        <f>ROUND(I245*H245,2)</f>
        <v>0</v>
      </c>
      <c r="BL245" s="16" t="s">
        <v>720</v>
      </c>
      <c r="BM245" s="146" t="s">
        <v>2458</v>
      </c>
    </row>
    <row r="246" spans="2:65" s="1" customFormat="1" ht="24.2" customHeight="1">
      <c r="B246" s="31"/>
      <c r="C246" s="169" t="s">
        <v>676</v>
      </c>
      <c r="D246" s="169" t="s">
        <v>294</v>
      </c>
      <c r="E246" s="170" t="s">
        <v>2283</v>
      </c>
      <c r="F246" s="171" t="s">
        <v>2284</v>
      </c>
      <c r="G246" s="172" t="s">
        <v>196</v>
      </c>
      <c r="H246" s="173">
        <v>253.7</v>
      </c>
      <c r="I246" s="174"/>
      <c r="J246" s="175">
        <f>ROUND(I246*H246,2)</f>
        <v>0</v>
      </c>
      <c r="K246" s="176"/>
      <c r="L246" s="31"/>
      <c r="M246" s="177" t="s">
        <v>1</v>
      </c>
      <c r="N246" s="178" t="s">
        <v>41</v>
      </c>
      <c r="P246" s="144">
        <f>O246*H246</f>
        <v>0</v>
      </c>
      <c r="Q246" s="144">
        <v>0</v>
      </c>
      <c r="R246" s="144">
        <f>Q246*H246</f>
        <v>0</v>
      </c>
      <c r="S246" s="144">
        <v>0</v>
      </c>
      <c r="T246" s="145">
        <f>S246*H246</f>
        <v>0</v>
      </c>
      <c r="AR246" s="146" t="s">
        <v>720</v>
      </c>
      <c r="AT246" s="146" t="s">
        <v>294</v>
      </c>
      <c r="AU246" s="146" t="s">
        <v>86</v>
      </c>
      <c r="AY246" s="16" t="s">
        <v>223</v>
      </c>
      <c r="BE246" s="147">
        <f>IF(N246="základní",J246,0)</f>
        <v>0</v>
      </c>
      <c r="BF246" s="147">
        <f>IF(N246="snížená",J246,0)</f>
        <v>0</v>
      </c>
      <c r="BG246" s="147">
        <f>IF(N246="zákl. přenesená",J246,0)</f>
        <v>0</v>
      </c>
      <c r="BH246" s="147">
        <f>IF(N246="sníž. přenesená",J246,0)</f>
        <v>0</v>
      </c>
      <c r="BI246" s="147">
        <f>IF(N246="nulová",J246,0)</f>
        <v>0</v>
      </c>
      <c r="BJ246" s="16" t="s">
        <v>84</v>
      </c>
      <c r="BK246" s="147">
        <f>ROUND(I246*H246,2)</f>
        <v>0</v>
      </c>
      <c r="BL246" s="16" t="s">
        <v>720</v>
      </c>
      <c r="BM246" s="146" t="s">
        <v>2459</v>
      </c>
    </row>
    <row r="247" spans="2:65" s="13" customFormat="1" ht="11.25">
      <c r="B247" s="155"/>
      <c r="D247" s="149" t="s">
        <v>253</v>
      </c>
      <c r="E247" s="156" t="s">
        <v>1</v>
      </c>
      <c r="F247" s="157" t="s">
        <v>2068</v>
      </c>
      <c r="H247" s="158">
        <v>253.7</v>
      </c>
      <c r="I247" s="159"/>
      <c r="L247" s="155"/>
      <c r="M247" s="160"/>
      <c r="T247" s="161"/>
      <c r="AT247" s="156" t="s">
        <v>253</v>
      </c>
      <c r="AU247" s="156" t="s">
        <v>86</v>
      </c>
      <c r="AV247" s="13" t="s">
        <v>86</v>
      </c>
      <c r="AW247" s="13" t="s">
        <v>32</v>
      </c>
      <c r="AX247" s="13" t="s">
        <v>84</v>
      </c>
      <c r="AY247" s="156" t="s">
        <v>223</v>
      </c>
    </row>
    <row r="248" spans="2:65" s="1" customFormat="1" ht="24.2" customHeight="1">
      <c r="B248" s="31"/>
      <c r="C248" s="169" t="s">
        <v>680</v>
      </c>
      <c r="D248" s="169" t="s">
        <v>294</v>
      </c>
      <c r="E248" s="170" t="s">
        <v>2460</v>
      </c>
      <c r="F248" s="171" t="s">
        <v>2461</v>
      </c>
      <c r="G248" s="172" t="s">
        <v>196</v>
      </c>
      <c r="H248" s="173">
        <v>483.1</v>
      </c>
      <c r="I248" s="174"/>
      <c r="J248" s="175">
        <f>ROUND(I248*H248,2)</f>
        <v>0</v>
      </c>
      <c r="K248" s="176"/>
      <c r="L248" s="31"/>
      <c r="M248" s="177" t="s">
        <v>1</v>
      </c>
      <c r="N248" s="178" t="s">
        <v>41</v>
      </c>
      <c r="P248" s="144">
        <f>O248*H248</f>
        <v>0</v>
      </c>
      <c r="Q248" s="144">
        <v>0</v>
      </c>
      <c r="R248" s="144">
        <f>Q248*H248</f>
        <v>0</v>
      </c>
      <c r="S248" s="144">
        <v>0</v>
      </c>
      <c r="T248" s="145">
        <f>S248*H248</f>
        <v>0</v>
      </c>
      <c r="AR248" s="146" t="s">
        <v>720</v>
      </c>
      <c r="AT248" s="146" t="s">
        <v>294</v>
      </c>
      <c r="AU248" s="146" t="s">
        <v>86</v>
      </c>
      <c r="AY248" s="16" t="s">
        <v>223</v>
      </c>
      <c r="BE248" s="147">
        <f>IF(N248="základní",J248,0)</f>
        <v>0</v>
      </c>
      <c r="BF248" s="147">
        <f>IF(N248="snížená",J248,0)</f>
        <v>0</v>
      </c>
      <c r="BG248" s="147">
        <f>IF(N248="zákl. přenesená",J248,0)</f>
        <v>0</v>
      </c>
      <c r="BH248" s="147">
        <f>IF(N248="sníž. přenesená",J248,0)</f>
        <v>0</v>
      </c>
      <c r="BI248" s="147">
        <f>IF(N248="nulová",J248,0)</f>
        <v>0</v>
      </c>
      <c r="BJ248" s="16" t="s">
        <v>84</v>
      </c>
      <c r="BK248" s="147">
        <f>ROUND(I248*H248,2)</f>
        <v>0</v>
      </c>
      <c r="BL248" s="16" t="s">
        <v>720</v>
      </c>
      <c r="BM248" s="146" t="s">
        <v>2462</v>
      </c>
    </row>
    <row r="249" spans="2:65" s="13" customFormat="1" ht="22.5">
      <c r="B249" s="155"/>
      <c r="D249" s="149" t="s">
        <v>253</v>
      </c>
      <c r="E249" s="156" t="s">
        <v>2313</v>
      </c>
      <c r="F249" s="157" t="s">
        <v>2463</v>
      </c>
      <c r="H249" s="158">
        <v>483.1</v>
      </c>
      <c r="I249" s="159"/>
      <c r="L249" s="155"/>
      <c r="M249" s="160"/>
      <c r="T249" s="161"/>
      <c r="AT249" s="156" t="s">
        <v>253</v>
      </c>
      <c r="AU249" s="156" t="s">
        <v>86</v>
      </c>
      <c r="AV249" s="13" t="s">
        <v>86</v>
      </c>
      <c r="AW249" s="13" t="s">
        <v>32</v>
      </c>
      <c r="AX249" s="13" t="s">
        <v>84</v>
      </c>
      <c r="AY249" s="156" t="s">
        <v>223</v>
      </c>
    </row>
    <row r="250" spans="2:65" s="1" customFormat="1" ht="24.2" customHeight="1">
      <c r="B250" s="31"/>
      <c r="C250" s="133" t="s">
        <v>684</v>
      </c>
      <c r="D250" s="133" t="s">
        <v>225</v>
      </c>
      <c r="E250" s="134" t="s">
        <v>2464</v>
      </c>
      <c r="F250" s="135" t="s">
        <v>2465</v>
      </c>
      <c r="G250" s="136" t="s">
        <v>196</v>
      </c>
      <c r="H250" s="137">
        <v>507.255</v>
      </c>
      <c r="I250" s="138"/>
      <c r="J250" s="139">
        <f>ROUND(I250*H250,2)</f>
        <v>0</v>
      </c>
      <c r="K250" s="140"/>
      <c r="L250" s="141"/>
      <c r="M250" s="142" t="s">
        <v>1</v>
      </c>
      <c r="N250" s="143" t="s">
        <v>41</v>
      </c>
      <c r="P250" s="144">
        <f>O250*H250</f>
        <v>0</v>
      </c>
      <c r="Q250" s="144">
        <v>4.0000000000000002E-4</v>
      </c>
      <c r="R250" s="144">
        <f>Q250*H250</f>
        <v>0.202902</v>
      </c>
      <c r="S250" s="144">
        <v>0</v>
      </c>
      <c r="T250" s="145">
        <f>S250*H250</f>
        <v>0</v>
      </c>
      <c r="AR250" s="146" t="s">
        <v>1063</v>
      </c>
      <c r="AT250" s="146" t="s">
        <v>225</v>
      </c>
      <c r="AU250" s="146" t="s">
        <v>86</v>
      </c>
      <c r="AY250" s="16" t="s">
        <v>223</v>
      </c>
      <c r="BE250" s="147">
        <f>IF(N250="základní",J250,0)</f>
        <v>0</v>
      </c>
      <c r="BF250" s="147">
        <f>IF(N250="snížená",J250,0)</f>
        <v>0</v>
      </c>
      <c r="BG250" s="147">
        <f>IF(N250="zákl. přenesená",J250,0)</f>
        <v>0</v>
      </c>
      <c r="BH250" s="147">
        <f>IF(N250="sníž. přenesená",J250,0)</f>
        <v>0</v>
      </c>
      <c r="BI250" s="147">
        <f>IF(N250="nulová",J250,0)</f>
        <v>0</v>
      </c>
      <c r="BJ250" s="16" t="s">
        <v>84</v>
      </c>
      <c r="BK250" s="147">
        <f>ROUND(I250*H250,2)</f>
        <v>0</v>
      </c>
      <c r="BL250" s="16" t="s">
        <v>1063</v>
      </c>
      <c r="BM250" s="146" t="s">
        <v>2466</v>
      </c>
    </row>
    <row r="251" spans="2:65" s="13" customFormat="1" ht="11.25">
      <c r="B251" s="155"/>
      <c r="D251" s="149" t="s">
        <v>253</v>
      </c>
      <c r="E251" s="156" t="s">
        <v>1</v>
      </c>
      <c r="F251" s="157" t="s">
        <v>2313</v>
      </c>
      <c r="H251" s="158">
        <v>483.1</v>
      </c>
      <c r="I251" s="159"/>
      <c r="L251" s="155"/>
      <c r="M251" s="160"/>
      <c r="T251" s="161"/>
      <c r="AT251" s="156" t="s">
        <v>253</v>
      </c>
      <c r="AU251" s="156" t="s">
        <v>86</v>
      </c>
      <c r="AV251" s="13" t="s">
        <v>86</v>
      </c>
      <c r="AW251" s="13" t="s">
        <v>32</v>
      </c>
      <c r="AX251" s="13" t="s">
        <v>84</v>
      </c>
      <c r="AY251" s="156" t="s">
        <v>223</v>
      </c>
    </row>
    <row r="252" spans="2:65" s="13" customFormat="1" ht="11.25">
      <c r="B252" s="155"/>
      <c r="D252" s="149" t="s">
        <v>253</v>
      </c>
      <c r="F252" s="157" t="s">
        <v>2425</v>
      </c>
      <c r="H252" s="158">
        <v>507.255</v>
      </c>
      <c r="I252" s="159"/>
      <c r="L252" s="155"/>
      <c r="M252" s="160"/>
      <c r="T252" s="161"/>
      <c r="AT252" s="156" t="s">
        <v>253</v>
      </c>
      <c r="AU252" s="156" t="s">
        <v>86</v>
      </c>
      <c r="AV252" s="13" t="s">
        <v>86</v>
      </c>
      <c r="AW252" s="13" t="s">
        <v>4</v>
      </c>
      <c r="AX252" s="13" t="s">
        <v>84</v>
      </c>
      <c r="AY252" s="156" t="s">
        <v>223</v>
      </c>
    </row>
    <row r="253" spans="2:65" s="1" customFormat="1" ht="24.2" customHeight="1">
      <c r="B253" s="31"/>
      <c r="C253" s="169" t="s">
        <v>688</v>
      </c>
      <c r="D253" s="169" t="s">
        <v>294</v>
      </c>
      <c r="E253" s="170" t="s">
        <v>2287</v>
      </c>
      <c r="F253" s="171" t="s">
        <v>2288</v>
      </c>
      <c r="G253" s="172" t="s">
        <v>196</v>
      </c>
      <c r="H253" s="173">
        <v>222.2</v>
      </c>
      <c r="I253" s="174"/>
      <c r="J253" s="175">
        <f>ROUND(I253*H253,2)</f>
        <v>0</v>
      </c>
      <c r="K253" s="176"/>
      <c r="L253" s="31"/>
      <c r="M253" s="177" t="s">
        <v>1</v>
      </c>
      <c r="N253" s="178" t="s">
        <v>41</v>
      </c>
      <c r="P253" s="144">
        <f>O253*H253</f>
        <v>0</v>
      </c>
      <c r="Q253" s="144">
        <v>0</v>
      </c>
      <c r="R253" s="144">
        <f>Q253*H253</f>
        <v>0</v>
      </c>
      <c r="S253" s="144">
        <v>0</v>
      </c>
      <c r="T253" s="145">
        <f>S253*H253</f>
        <v>0</v>
      </c>
      <c r="AR253" s="146" t="s">
        <v>720</v>
      </c>
      <c r="AT253" s="146" t="s">
        <v>294</v>
      </c>
      <c r="AU253" s="146" t="s">
        <v>86</v>
      </c>
      <c r="AY253" s="16" t="s">
        <v>223</v>
      </c>
      <c r="BE253" s="147">
        <f>IF(N253="základní",J253,0)</f>
        <v>0</v>
      </c>
      <c r="BF253" s="147">
        <f>IF(N253="snížená",J253,0)</f>
        <v>0</v>
      </c>
      <c r="BG253" s="147">
        <f>IF(N253="zákl. přenesená",J253,0)</f>
        <v>0</v>
      </c>
      <c r="BH253" s="147">
        <f>IF(N253="sníž. přenesená",J253,0)</f>
        <v>0</v>
      </c>
      <c r="BI253" s="147">
        <f>IF(N253="nulová",J253,0)</f>
        <v>0</v>
      </c>
      <c r="BJ253" s="16" t="s">
        <v>84</v>
      </c>
      <c r="BK253" s="147">
        <f>ROUND(I253*H253,2)</f>
        <v>0</v>
      </c>
      <c r="BL253" s="16" t="s">
        <v>720</v>
      </c>
      <c r="BM253" s="146" t="s">
        <v>2467</v>
      </c>
    </row>
    <row r="254" spans="2:65" s="13" customFormat="1" ht="11.25">
      <c r="B254" s="155"/>
      <c r="D254" s="149" t="s">
        <v>253</v>
      </c>
      <c r="E254" s="156" t="s">
        <v>1</v>
      </c>
      <c r="F254" s="157" t="s">
        <v>2065</v>
      </c>
      <c r="H254" s="158">
        <v>222.2</v>
      </c>
      <c r="I254" s="159"/>
      <c r="L254" s="155"/>
      <c r="M254" s="160"/>
      <c r="T254" s="161"/>
      <c r="AT254" s="156" t="s">
        <v>253</v>
      </c>
      <c r="AU254" s="156" t="s">
        <v>86</v>
      </c>
      <c r="AV254" s="13" t="s">
        <v>86</v>
      </c>
      <c r="AW254" s="13" t="s">
        <v>32</v>
      </c>
      <c r="AX254" s="13" t="s">
        <v>84</v>
      </c>
      <c r="AY254" s="156" t="s">
        <v>223</v>
      </c>
    </row>
    <row r="255" spans="2:65" s="1" customFormat="1" ht="24.2" customHeight="1">
      <c r="B255" s="31"/>
      <c r="C255" s="133" t="s">
        <v>693</v>
      </c>
      <c r="D255" s="133" t="s">
        <v>225</v>
      </c>
      <c r="E255" s="134" t="s">
        <v>2290</v>
      </c>
      <c r="F255" s="135" t="s">
        <v>2291</v>
      </c>
      <c r="G255" s="136" t="s">
        <v>196</v>
      </c>
      <c r="H255" s="137">
        <v>233.31</v>
      </c>
      <c r="I255" s="138"/>
      <c r="J255" s="139">
        <f>ROUND(I255*H255,2)</f>
        <v>0</v>
      </c>
      <c r="K255" s="140"/>
      <c r="L255" s="141"/>
      <c r="M255" s="142" t="s">
        <v>1</v>
      </c>
      <c r="N255" s="143" t="s">
        <v>41</v>
      </c>
      <c r="P255" s="144">
        <f>O255*H255</f>
        <v>0</v>
      </c>
      <c r="Q255" s="144">
        <v>2.5999999999999998E-4</v>
      </c>
      <c r="R255" s="144">
        <f>Q255*H255</f>
        <v>6.0660599999999995E-2</v>
      </c>
      <c r="S255" s="144">
        <v>0</v>
      </c>
      <c r="T255" s="145">
        <f>S255*H255</f>
        <v>0</v>
      </c>
      <c r="AR255" s="146" t="s">
        <v>893</v>
      </c>
      <c r="AT255" s="146" t="s">
        <v>225</v>
      </c>
      <c r="AU255" s="146" t="s">
        <v>86</v>
      </c>
      <c r="AY255" s="16" t="s">
        <v>223</v>
      </c>
      <c r="BE255" s="147">
        <f>IF(N255="základní",J255,0)</f>
        <v>0</v>
      </c>
      <c r="BF255" s="147">
        <f>IF(N255="snížená",J255,0)</f>
        <v>0</v>
      </c>
      <c r="BG255" s="147">
        <f>IF(N255="zákl. přenesená",J255,0)</f>
        <v>0</v>
      </c>
      <c r="BH255" s="147">
        <f>IF(N255="sníž. přenesená",J255,0)</f>
        <v>0</v>
      </c>
      <c r="BI255" s="147">
        <f>IF(N255="nulová",J255,0)</f>
        <v>0</v>
      </c>
      <c r="BJ255" s="16" t="s">
        <v>84</v>
      </c>
      <c r="BK255" s="147">
        <f>ROUND(I255*H255,2)</f>
        <v>0</v>
      </c>
      <c r="BL255" s="16" t="s">
        <v>720</v>
      </c>
      <c r="BM255" s="146" t="s">
        <v>2468</v>
      </c>
    </row>
    <row r="256" spans="2:65" s="13" customFormat="1" ht="11.25">
      <c r="B256" s="155"/>
      <c r="D256" s="149" t="s">
        <v>253</v>
      </c>
      <c r="E256" s="156" t="s">
        <v>1</v>
      </c>
      <c r="F256" s="157" t="s">
        <v>2065</v>
      </c>
      <c r="H256" s="158">
        <v>222.2</v>
      </c>
      <c r="I256" s="159"/>
      <c r="L256" s="155"/>
      <c r="M256" s="160"/>
      <c r="T256" s="161"/>
      <c r="AT256" s="156" t="s">
        <v>253</v>
      </c>
      <c r="AU256" s="156" t="s">
        <v>86</v>
      </c>
      <c r="AV256" s="13" t="s">
        <v>86</v>
      </c>
      <c r="AW256" s="13" t="s">
        <v>32</v>
      </c>
      <c r="AX256" s="13" t="s">
        <v>84</v>
      </c>
      <c r="AY256" s="156" t="s">
        <v>223</v>
      </c>
    </row>
    <row r="257" spans="2:65" s="13" customFormat="1" ht="11.25">
      <c r="B257" s="155"/>
      <c r="D257" s="149" t="s">
        <v>253</v>
      </c>
      <c r="F257" s="157" t="s">
        <v>2469</v>
      </c>
      <c r="H257" s="158">
        <v>233.31</v>
      </c>
      <c r="I257" s="159"/>
      <c r="L257" s="155"/>
      <c r="M257" s="160"/>
      <c r="T257" s="161"/>
      <c r="AT257" s="156" t="s">
        <v>253</v>
      </c>
      <c r="AU257" s="156" t="s">
        <v>86</v>
      </c>
      <c r="AV257" s="13" t="s">
        <v>86</v>
      </c>
      <c r="AW257" s="13" t="s">
        <v>4</v>
      </c>
      <c r="AX257" s="13" t="s">
        <v>84</v>
      </c>
      <c r="AY257" s="156" t="s">
        <v>223</v>
      </c>
    </row>
    <row r="258" spans="2:65" s="1" customFormat="1" ht="24.2" customHeight="1">
      <c r="B258" s="31"/>
      <c r="C258" s="169" t="s">
        <v>698</v>
      </c>
      <c r="D258" s="169" t="s">
        <v>294</v>
      </c>
      <c r="E258" s="170" t="s">
        <v>2293</v>
      </c>
      <c r="F258" s="171" t="s">
        <v>2294</v>
      </c>
      <c r="G258" s="172" t="s">
        <v>196</v>
      </c>
      <c r="H258" s="173">
        <v>56.1</v>
      </c>
      <c r="I258" s="174"/>
      <c r="J258" s="175">
        <f>ROUND(I258*H258,2)</f>
        <v>0</v>
      </c>
      <c r="K258" s="176"/>
      <c r="L258" s="31"/>
      <c r="M258" s="177" t="s">
        <v>1</v>
      </c>
      <c r="N258" s="178" t="s">
        <v>41</v>
      </c>
      <c r="P258" s="144">
        <f>O258*H258</f>
        <v>0</v>
      </c>
      <c r="Q258" s="144">
        <v>0</v>
      </c>
      <c r="R258" s="144">
        <f>Q258*H258</f>
        <v>0</v>
      </c>
      <c r="S258" s="144">
        <v>0</v>
      </c>
      <c r="T258" s="145">
        <f>S258*H258</f>
        <v>0</v>
      </c>
      <c r="AR258" s="146" t="s">
        <v>720</v>
      </c>
      <c r="AT258" s="146" t="s">
        <v>294</v>
      </c>
      <c r="AU258" s="146" t="s">
        <v>86</v>
      </c>
      <c r="AY258" s="16" t="s">
        <v>223</v>
      </c>
      <c r="BE258" s="147">
        <f>IF(N258="základní",J258,0)</f>
        <v>0</v>
      </c>
      <c r="BF258" s="147">
        <f>IF(N258="snížená",J258,0)</f>
        <v>0</v>
      </c>
      <c r="BG258" s="147">
        <f>IF(N258="zákl. přenesená",J258,0)</f>
        <v>0</v>
      </c>
      <c r="BH258" s="147">
        <f>IF(N258="sníž. přenesená",J258,0)</f>
        <v>0</v>
      </c>
      <c r="BI258" s="147">
        <f>IF(N258="nulová",J258,0)</f>
        <v>0</v>
      </c>
      <c r="BJ258" s="16" t="s">
        <v>84</v>
      </c>
      <c r="BK258" s="147">
        <f>ROUND(I258*H258,2)</f>
        <v>0</v>
      </c>
      <c r="BL258" s="16" t="s">
        <v>720</v>
      </c>
      <c r="BM258" s="146" t="s">
        <v>2470</v>
      </c>
    </row>
    <row r="259" spans="2:65" s="13" customFormat="1" ht="11.25">
      <c r="B259" s="155"/>
      <c r="D259" s="149" t="s">
        <v>253</v>
      </c>
      <c r="E259" s="156" t="s">
        <v>1</v>
      </c>
      <c r="F259" s="157" t="s">
        <v>2309</v>
      </c>
      <c r="H259" s="158">
        <v>56.1</v>
      </c>
      <c r="I259" s="159"/>
      <c r="L259" s="155"/>
      <c r="M259" s="160"/>
      <c r="T259" s="161"/>
      <c r="AT259" s="156" t="s">
        <v>253</v>
      </c>
      <c r="AU259" s="156" t="s">
        <v>86</v>
      </c>
      <c r="AV259" s="13" t="s">
        <v>86</v>
      </c>
      <c r="AW259" s="13" t="s">
        <v>32</v>
      </c>
      <c r="AX259" s="13" t="s">
        <v>84</v>
      </c>
      <c r="AY259" s="156" t="s">
        <v>223</v>
      </c>
    </row>
    <row r="260" spans="2:65" s="1" customFormat="1" ht="24.2" customHeight="1">
      <c r="B260" s="31"/>
      <c r="C260" s="133" t="s">
        <v>316</v>
      </c>
      <c r="D260" s="133" t="s">
        <v>225</v>
      </c>
      <c r="E260" s="134" t="s">
        <v>2297</v>
      </c>
      <c r="F260" s="135" t="s">
        <v>2298</v>
      </c>
      <c r="G260" s="136" t="s">
        <v>196</v>
      </c>
      <c r="H260" s="137">
        <v>58.905000000000001</v>
      </c>
      <c r="I260" s="138"/>
      <c r="J260" s="139">
        <f>ROUND(I260*H260,2)</f>
        <v>0</v>
      </c>
      <c r="K260" s="140"/>
      <c r="L260" s="141"/>
      <c r="M260" s="142" t="s">
        <v>1</v>
      </c>
      <c r="N260" s="143" t="s">
        <v>41</v>
      </c>
      <c r="P260" s="144">
        <f>O260*H260</f>
        <v>0</v>
      </c>
      <c r="Q260" s="144">
        <v>2.9999999999999997E-4</v>
      </c>
      <c r="R260" s="144">
        <f>Q260*H260</f>
        <v>1.76715E-2</v>
      </c>
      <c r="S260" s="144">
        <v>0</v>
      </c>
      <c r="T260" s="145">
        <f>S260*H260</f>
        <v>0</v>
      </c>
      <c r="AR260" s="146" t="s">
        <v>893</v>
      </c>
      <c r="AT260" s="146" t="s">
        <v>225</v>
      </c>
      <c r="AU260" s="146" t="s">
        <v>86</v>
      </c>
      <c r="AY260" s="16" t="s">
        <v>223</v>
      </c>
      <c r="BE260" s="147">
        <f>IF(N260="základní",J260,0)</f>
        <v>0</v>
      </c>
      <c r="BF260" s="147">
        <f>IF(N260="snížená",J260,0)</f>
        <v>0</v>
      </c>
      <c r="BG260" s="147">
        <f>IF(N260="zákl. přenesená",J260,0)</f>
        <v>0</v>
      </c>
      <c r="BH260" s="147">
        <f>IF(N260="sníž. přenesená",J260,0)</f>
        <v>0</v>
      </c>
      <c r="BI260" s="147">
        <f>IF(N260="nulová",J260,0)</f>
        <v>0</v>
      </c>
      <c r="BJ260" s="16" t="s">
        <v>84</v>
      </c>
      <c r="BK260" s="147">
        <f>ROUND(I260*H260,2)</f>
        <v>0</v>
      </c>
      <c r="BL260" s="16" t="s">
        <v>720</v>
      </c>
      <c r="BM260" s="146" t="s">
        <v>2471</v>
      </c>
    </row>
    <row r="261" spans="2:65" s="13" customFormat="1" ht="11.25">
      <c r="B261" s="155"/>
      <c r="D261" s="149" t="s">
        <v>253</v>
      </c>
      <c r="E261" s="156" t="s">
        <v>1</v>
      </c>
      <c r="F261" s="157" t="s">
        <v>2309</v>
      </c>
      <c r="H261" s="158">
        <v>56.1</v>
      </c>
      <c r="I261" s="159"/>
      <c r="L261" s="155"/>
      <c r="M261" s="160"/>
      <c r="T261" s="161"/>
      <c r="AT261" s="156" t="s">
        <v>253</v>
      </c>
      <c r="AU261" s="156" t="s">
        <v>86</v>
      </c>
      <c r="AV261" s="13" t="s">
        <v>86</v>
      </c>
      <c r="AW261" s="13" t="s">
        <v>32</v>
      </c>
      <c r="AX261" s="13" t="s">
        <v>84</v>
      </c>
      <c r="AY261" s="156" t="s">
        <v>223</v>
      </c>
    </row>
    <row r="262" spans="2:65" s="13" customFormat="1" ht="11.25">
      <c r="B262" s="155"/>
      <c r="D262" s="149" t="s">
        <v>253</v>
      </c>
      <c r="F262" s="157" t="s">
        <v>2472</v>
      </c>
      <c r="H262" s="158">
        <v>58.905000000000001</v>
      </c>
      <c r="I262" s="159"/>
      <c r="L262" s="155"/>
      <c r="M262" s="160"/>
      <c r="T262" s="161"/>
      <c r="AT262" s="156" t="s">
        <v>253</v>
      </c>
      <c r="AU262" s="156" t="s">
        <v>86</v>
      </c>
      <c r="AV262" s="13" t="s">
        <v>86</v>
      </c>
      <c r="AW262" s="13" t="s">
        <v>4</v>
      </c>
      <c r="AX262" s="13" t="s">
        <v>84</v>
      </c>
      <c r="AY262" s="156" t="s">
        <v>223</v>
      </c>
    </row>
    <row r="263" spans="2:65" s="1" customFormat="1" ht="24.2" customHeight="1">
      <c r="B263" s="31"/>
      <c r="C263" s="169" t="s">
        <v>707</v>
      </c>
      <c r="D263" s="169" t="s">
        <v>294</v>
      </c>
      <c r="E263" s="170" t="s">
        <v>2301</v>
      </c>
      <c r="F263" s="171" t="s">
        <v>2302</v>
      </c>
      <c r="G263" s="172" t="s">
        <v>196</v>
      </c>
      <c r="H263" s="173">
        <v>77.5</v>
      </c>
      <c r="I263" s="174"/>
      <c r="J263" s="175">
        <f>ROUND(I263*H263,2)</f>
        <v>0</v>
      </c>
      <c r="K263" s="176"/>
      <c r="L263" s="31"/>
      <c r="M263" s="177" t="s">
        <v>1</v>
      </c>
      <c r="N263" s="178" t="s">
        <v>41</v>
      </c>
      <c r="P263" s="144">
        <f>O263*H263</f>
        <v>0</v>
      </c>
      <c r="Q263" s="144">
        <v>0</v>
      </c>
      <c r="R263" s="144">
        <f>Q263*H263</f>
        <v>0</v>
      </c>
      <c r="S263" s="144">
        <v>0</v>
      </c>
      <c r="T263" s="145">
        <f>S263*H263</f>
        <v>0</v>
      </c>
      <c r="AR263" s="146" t="s">
        <v>720</v>
      </c>
      <c r="AT263" s="146" t="s">
        <v>294</v>
      </c>
      <c r="AU263" s="146" t="s">
        <v>86</v>
      </c>
      <c r="AY263" s="16" t="s">
        <v>223</v>
      </c>
      <c r="BE263" s="147">
        <f>IF(N263="základní",J263,0)</f>
        <v>0</v>
      </c>
      <c r="BF263" s="147">
        <f>IF(N263="snížená",J263,0)</f>
        <v>0</v>
      </c>
      <c r="BG263" s="147">
        <f>IF(N263="zákl. přenesená",J263,0)</f>
        <v>0</v>
      </c>
      <c r="BH263" s="147">
        <f>IF(N263="sníž. přenesená",J263,0)</f>
        <v>0</v>
      </c>
      <c r="BI263" s="147">
        <f>IF(N263="nulová",J263,0)</f>
        <v>0</v>
      </c>
      <c r="BJ263" s="16" t="s">
        <v>84</v>
      </c>
      <c r="BK263" s="147">
        <f>ROUND(I263*H263,2)</f>
        <v>0</v>
      </c>
      <c r="BL263" s="16" t="s">
        <v>720</v>
      </c>
      <c r="BM263" s="146" t="s">
        <v>2473</v>
      </c>
    </row>
    <row r="264" spans="2:65" s="13" customFormat="1" ht="11.25">
      <c r="B264" s="155"/>
      <c r="D264" s="149" t="s">
        <v>253</v>
      </c>
      <c r="E264" s="156" t="s">
        <v>1</v>
      </c>
      <c r="F264" s="157" t="s">
        <v>2474</v>
      </c>
      <c r="H264" s="158">
        <v>77.5</v>
      </c>
      <c r="I264" s="159"/>
      <c r="L264" s="155"/>
      <c r="M264" s="160"/>
      <c r="T264" s="161"/>
      <c r="AT264" s="156" t="s">
        <v>253</v>
      </c>
      <c r="AU264" s="156" t="s">
        <v>86</v>
      </c>
      <c r="AV264" s="13" t="s">
        <v>86</v>
      </c>
      <c r="AW264" s="13" t="s">
        <v>32</v>
      </c>
      <c r="AX264" s="13" t="s">
        <v>84</v>
      </c>
      <c r="AY264" s="156" t="s">
        <v>223</v>
      </c>
    </row>
    <row r="265" spans="2:65" s="1" customFormat="1" ht="33" customHeight="1">
      <c r="B265" s="31"/>
      <c r="C265" s="133" t="s">
        <v>714</v>
      </c>
      <c r="D265" s="133" t="s">
        <v>225</v>
      </c>
      <c r="E265" s="134" t="s">
        <v>1766</v>
      </c>
      <c r="F265" s="135" t="s">
        <v>1767</v>
      </c>
      <c r="G265" s="136" t="s">
        <v>196</v>
      </c>
      <c r="H265" s="137">
        <v>81.375</v>
      </c>
      <c r="I265" s="138"/>
      <c r="J265" s="139">
        <f>ROUND(I265*H265,2)</f>
        <v>0</v>
      </c>
      <c r="K265" s="140"/>
      <c r="L265" s="141"/>
      <c r="M265" s="142" t="s">
        <v>1</v>
      </c>
      <c r="N265" s="143" t="s">
        <v>41</v>
      </c>
      <c r="P265" s="144">
        <f>O265*H265</f>
        <v>0</v>
      </c>
      <c r="Q265" s="144">
        <v>6.8999999999999997E-4</v>
      </c>
      <c r="R265" s="144">
        <f>Q265*H265</f>
        <v>5.6148749999999997E-2</v>
      </c>
      <c r="S265" s="144">
        <v>0</v>
      </c>
      <c r="T265" s="145">
        <f>S265*H265</f>
        <v>0</v>
      </c>
      <c r="AR265" s="146" t="s">
        <v>893</v>
      </c>
      <c r="AT265" s="146" t="s">
        <v>225</v>
      </c>
      <c r="AU265" s="146" t="s">
        <v>86</v>
      </c>
      <c r="AY265" s="16" t="s">
        <v>223</v>
      </c>
      <c r="BE265" s="147">
        <f>IF(N265="základní",J265,0)</f>
        <v>0</v>
      </c>
      <c r="BF265" s="147">
        <f>IF(N265="snížená",J265,0)</f>
        <v>0</v>
      </c>
      <c r="BG265" s="147">
        <f>IF(N265="zákl. přenesená",J265,0)</f>
        <v>0</v>
      </c>
      <c r="BH265" s="147">
        <f>IF(N265="sníž. přenesená",J265,0)</f>
        <v>0</v>
      </c>
      <c r="BI265" s="147">
        <f>IF(N265="nulová",J265,0)</f>
        <v>0</v>
      </c>
      <c r="BJ265" s="16" t="s">
        <v>84</v>
      </c>
      <c r="BK265" s="147">
        <f>ROUND(I265*H265,2)</f>
        <v>0</v>
      </c>
      <c r="BL265" s="16" t="s">
        <v>720</v>
      </c>
      <c r="BM265" s="146" t="s">
        <v>2475</v>
      </c>
    </row>
    <row r="266" spans="2:65" s="13" customFormat="1" ht="11.25">
      <c r="B266" s="155"/>
      <c r="D266" s="149" t="s">
        <v>253</v>
      </c>
      <c r="E266" s="156" t="s">
        <v>1</v>
      </c>
      <c r="F266" s="157" t="s">
        <v>2474</v>
      </c>
      <c r="H266" s="158">
        <v>77.5</v>
      </c>
      <c r="I266" s="159"/>
      <c r="L266" s="155"/>
      <c r="M266" s="160"/>
      <c r="T266" s="161"/>
      <c r="AT266" s="156" t="s">
        <v>253</v>
      </c>
      <c r="AU266" s="156" t="s">
        <v>86</v>
      </c>
      <c r="AV266" s="13" t="s">
        <v>86</v>
      </c>
      <c r="AW266" s="13" t="s">
        <v>32</v>
      </c>
      <c r="AX266" s="13" t="s">
        <v>84</v>
      </c>
      <c r="AY266" s="156" t="s">
        <v>223</v>
      </c>
    </row>
    <row r="267" spans="2:65" s="13" customFormat="1" ht="11.25">
      <c r="B267" s="155"/>
      <c r="D267" s="149" t="s">
        <v>253</v>
      </c>
      <c r="F267" s="157" t="s">
        <v>2476</v>
      </c>
      <c r="H267" s="158">
        <v>81.375</v>
      </c>
      <c r="I267" s="159"/>
      <c r="L267" s="155"/>
      <c r="M267" s="160"/>
      <c r="T267" s="161"/>
      <c r="AT267" s="156" t="s">
        <v>253</v>
      </c>
      <c r="AU267" s="156" t="s">
        <v>86</v>
      </c>
      <c r="AV267" s="13" t="s">
        <v>86</v>
      </c>
      <c r="AW267" s="13" t="s">
        <v>4</v>
      </c>
      <c r="AX267" s="13" t="s">
        <v>84</v>
      </c>
      <c r="AY267" s="156" t="s">
        <v>223</v>
      </c>
    </row>
    <row r="268" spans="2:65" s="1" customFormat="1" ht="24.2" customHeight="1">
      <c r="B268" s="31"/>
      <c r="C268" s="169" t="s">
        <v>720</v>
      </c>
      <c r="D268" s="169" t="s">
        <v>294</v>
      </c>
      <c r="E268" s="170" t="s">
        <v>2477</v>
      </c>
      <c r="F268" s="171" t="s">
        <v>2478</v>
      </c>
      <c r="G268" s="172" t="s">
        <v>311</v>
      </c>
      <c r="H268" s="173">
        <v>22.75</v>
      </c>
      <c r="I268" s="174"/>
      <c r="J268" s="175">
        <f>ROUND(I268*H268,2)</f>
        <v>0</v>
      </c>
      <c r="K268" s="176"/>
      <c r="L268" s="31"/>
      <c r="M268" s="177" t="s">
        <v>1</v>
      </c>
      <c r="N268" s="178" t="s">
        <v>41</v>
      </c>
      <c r="P268" s="144">
        <f>O268*H268</f>
        <v>0</v>
      </c>
      <c r="Q268" s="144">
        <v>0.1837</v>
      </c>
      <c r="R268" s="144">
        <f>Q268*H268</f>
        <v>4.1791749999999999</v>
      </c>
      <c r="S268" s="144">
        <v>0</v>
      </c>
      <c r="T268" s="145">
        <f>S268*H268</f>
        <v>0</v>
      </c>
      <c r="AR268" s="146" t="s">
        <v>720</v>
      </c>
      <c r="AT268" s="146" t="s">
        <v>294</v>
      </c>
      <c r="AU268" s="146" t="s">
        <v>86</v>
      </c>
      <c r="AY268" s="16" t="s">
        <v>223</v>
      </c>
      <c r="BE268" s="147">
        <f>IF(N268="základní",J268,0)</f>
        <v>0</v>
      </c>
      <c r="BF268" s="147">
        <f>IF(N268="snížená",J268,0)</f>
        <v>0</v>
      </c>
      <c r="BG268" s="147">
        <f>IF(N268="zákl. přenesená",J268,0)</f>
        <v>0</v>
      </c>
      <c r="BH268" s="147">
        <f>IF(N268="sníž. přenesená",J268,0)</f>
        <v>0</v>
      </c>
      <c r="BI268" s="147">
        <f>IF(N268="nulová",J268,0)</f>
        <v>0</v>
      </c>
      <c r="BJ268" s="16" t="s">
        <v>84</v>
      </c>
      <c r="BK268" s="147">
        <f>ROUND(I268*H268,2)</f>
        <v>0</v>
      </c>
      <c r="BL268" s="16" t="s">
        <v>720</v>
      </c>
      <c r="BM268" s="146" t="s">
        <v>2479</v>
      </c>
    </row>
    <row r="269" spans="2:65" s="13" customFormat="1" ht="11.25">
      <c r="B269" s="155"/>
      <c r="D269" s="149" t="s">
        <v>253</v>
      </c>
      <c r="E269" s="156" t="s">
        <v>1</v>
      </c>
      <c r="F269" s="157" t="s">
        <v>2480</v>
      </c>
      <c r="H269" s="158">
        <v>22.75</v>
      </c>
      <c r="I269" s="159"/>
      <c r="L269" s="155"/>
      <c r="M269" s="160"/>
      <c r="T269" s="161"/>
      <c r="AT269" s="156" t="s">
        <v>253</v>
      </c>
      <c r="AU269" s="156" t="s">
        <v>86</v>
      </c>
      <c r="AV269" s="13" t="s">
        <v>86</v>
      </c>
      <c r="AW269" s="13" t="s">
        <v>32</v>
      </c>
      <c r="AX269" s="13" t="s">
        <v>84</v>
      </c>
      <c r="AY269" s="156" t="s">
        <v>223</v>
      </c>
    </row>
    <row r="270" spans="2:65" s="1" customFormat="1" ht="24.2" customHeight="1">
      <c r="B270" s="31"/>
      <c r="C270" s="169" t="s">
        <v>724</v>
      </c>
      <c r="D270" s="169" t="s">
        <v>294</v>
      </c>
      <c r="E270" s="170" t="s">
        <v>2481</v>
      </c>
      <c r="F270" s="171" t="s">
        <v>2482</v>
      </c>
      <c r="G270" s="172" t="s">
        <v>311</v>
      </c>
      <c r="H270" s="173">
        <v>22.75</v>
      </c>
      <c r="I270" s="174"/>
      <c r="J270" s="175">
        <f>ROUND(I270*H270,2)</f>
        <v>0</v>
      </c>
      <c r="K270" s="176"/>
      <c r="L270" s="31"/>
      <c r="M270" s="177" t="s">
        <v>1</v>
      </c>
      <c r="N270" s="178" t="s">
        <v>41</v>
      </c>
      <c r="P270" s="144">
        <f>O270*H270</f>
        <v>0</v>
      </c>
      <c r="Q270" s="144">
        <v>0</v>
      </c>
      <c r="R270" s="144">
        <f>Q270*H270</f>
        <v>0</v>
      </c>
      <c r="S270" s="144">
        <v>0.42499999999999999</v>
      </c>
      <c r="T270" s="145">
        <f>S270*H270</f>
        <v>9.6687499999999993</v>
      </c>
      <c r="AR270" s="146" t="s">
        <v>720</v>
      </c>
      <c r="AT270" s="146" t="s">
        <v>294</v>
      </c>
      <c r="AU270" s="146" t="s">
        <v>86</v>
      </c>
      <c r="AY270" s="16" t="s">
        <v>223</v>
      </c>
      <c r="BE270" s="147">
        <f>IF(N270="základní",J270,0)</f>
        <v>0</v>
      </c>
      <c r="BF270" s="147">
        <f>IF(N270="snížená",J270,0)</f>
        <v>0</v>
      </c>
      <c r="BG270" s="147">
        <f>IF(N270="zákl. přenesená",J270,0)</f>
        <v>0</v>
      </c>
      <c r="BH270" s="147">
        <f>IF(N270="sníž. přenesená",J270,0)</f>
        <v>0</v>
      </c>
      <c r="BI270" s="147">
        <f>IF(N270="nulová",J270,0)</f>
        <v>0</v>
      </c>
      <c r="BJ270" s="16" t="s">
        <v>84</v>
      </c>
      <c r="BK270" s="147">
        <f>ROUND(I270*H270,2)</f>
        <v>0</v>
      </c>
      <c r="BL270" s="16" t="s">
        <v>720</v>
      </c>
      <c r="BM270" s="146" t="s">
        <v>2483</v>
      </c>
    </row>
    <row r="271" spans="2:65" s="13" customFormat="1" ht="11.25">
      <c r="B271" s="155"/>
      <c r="D271" s="149" t="s">
        <v>253</v>
      </c>
      <c r="E271" s="156" t="s">
        <v>1</v>
      </c>
      <c r="F271" s="157" t="s">
        <v>2480</v>
      </c>
      <c r="H271" s="158">
        <v>22.75</v>
      </c>
      <c r="I271" s="159"/>
      <c r="L271" s="155"/>
      <c r="M271" s="160"/>
      <c r="T271" s="161"/>
      <c r="AT271" s="156" t="s">
        <v>253</v>
      </c>
      <c r="AU271" s="156" t="s">
        <v>86</v>
      </c>
      <c r="AV271" s="13" t="s">
        <v>86</v>
      </c>
      <c r="AW271" s="13" t="s">
        <v>32</v>
      </c>
      <c r="AX271" s="13" t="s">
        <v>84</v>
      </c>
      <c r="AY271" s="156" t="s">
        <v>223</v>
      </c>
    </row>
    <row r="272" spans="2:65" s="1" customFormat="1" ht="16.5" customHeight="1">
      <c r="B272" s="31"/>
      <c r="C272" s="169" t="s">
        <v>730</v>
      </c>
      <c r="D272" s="169" t="s">
        <v>294</v>
      </c>
      <c r="E272" s="170" t="s">
        <v>2484</v>
      </c>
      <c r="F272" s="171" t="s">
        <v>2485</v>
      </c>
      <c r="G272" s="172" t="s">
        <v>325</v>
      </c>
      <c r="H272" s="173">
        <v>0.2</v>
      </c>
      <c r="I272" s="174"/>
      <c r="J272" s="175">
        <f>ROUND(I272*H272,2)</f>
        <v>0</v>
      </c>
      <c r="K272" s="176"/>
      <c r="L272" s="31"/>
      <c r="M272" s="177" t="s">
        <v>1</v>
      </c>
      <c r="N272" s="178" t="s">
        <v>41</v>
      </c>
      <c r="P272" s="144">
        <f>O272*H272</f>
        <v>0</v>
      </c>
      <c r="Q272" s="144">
        <v>0</v>
      </c>
      <c r="R272" s="144">
        <f>Q272*H272</f>
        <v>0</v>
      </c>
      <c r="S272" s="144">
        <v>2.2000000000000002</v>
      </c>
      <c r="T272" s="145">
        <f>S272*H272</f>
        <v>0.44000000000000006</v>
      </c>
      <c r="AR272" s="146" t="s">
        <v>720</v>
      </c>
      <c r="AT272" s="146" t="s">
        <v>294</v>
      </c>
      <c r="AU272" s="146" t="s">
        <v>86</v>
      </c>
      <c r="AY272" s="16" t="s">
        <v>223</v>
      </c>
      <c r="BE272" s="147">
        <f>IF(N272="základní",J272,0)</f>
        <v>0</v>
      </c>
      <c r="BF272" s="147">
        <f>IF(N272="snížená",J272,0)</f>
        <v>0</v>
      </c>
      <c r="BG272" s="147">
        <f>IF(N272="zákl. přenesená",J272,0)</f>
        <v>0</v>
      </c>
      <c r="BH272" s="147">
        <f>IF(N272="sníž. přenesená",J272,0)</f>
        <v>0</v>
      </c>
      <c r="BI272" s="147">
        <f>IF(N272="nulová",J272,0)</f>
        <v>0</v>
      </c>
      <c r="BJ272" s="16" t="s">
        <v>84</v>
      </c>
      <c r="BK272" s="147">
        <f>ROUND(I272*H272,2)</f>
        <v>0</v>
      </c>
      <c r="BL272" s="16" t="s">
        <v>720</v>
      </c>
      <c r="BM272" s="146" t="s">
        <v>2486</v>
      </c>
    </row>
    <row r="273" spans="2:51" s="12" customFormat="1" ht="11.25">
      <c r="B273" s="148"/>
      <c r="D273" s="149" t="s">
        <v>253</v>
      </c>
      <c r="E273" s="150" t="s">
        <v>1</v>
      </c>
      <c r="F273" s="151" t="s">
        <v>2487</v>
      </c>
      <c r="H273" s="150" t="s">
        <v>1</v>
      </c>
      <c r="I273" s="152"/>
      <c r="L273" s="148"/>
      <c r="M273" s="153"/>
      <c r="T273" s="154"/>
      <c r="AT273" s="150" t="s">
        <v>253</v>
      </c>
      <c r="AU273" s="150" t="s">
        <v>86</v>
      </c>
      <c r="AV273" s="12" t="s">
        <v>84</v>
      </c>
      <c r="AW273" s="12" t="s">
        <v>32</v>
      </c>
      <c r="AX273" s="12" t="s">
        <v>76</v>
      </c>
      <c r="AY273" s="150" t="s">
        <v>223</v>
      </c>
    </row>
    <row r="274" spans="2:51" s="12" customFormat="1" ht="11.25">
      <c r="B274" s="148"/>
      <c r="D274" s="149" t="s">
        <v>253</v>
      </c>
      <c r="E274" s="150" t="s">
        <v>1</v>
      </c>
      <c r="F274" s="151" t="s">
        <v>2488</v>
      </c>
      <c r="H274" s="150" t="s">
        <v>1</v>
      </c>
      <c r="I274" s="152"/>
      <c r="L274" s="148"/>
      <c r="M274" s="153"/>
      <c r="T274" s="154"/>
      <c r="AT274" s="150" t="s">
        <v>253</v>
      </c>
      <c r="AU274" s="150" t="s">
        <v>86</v>
      </c>
      <c r="AV274" s="12" t="s">
        <v>84</v>
      </c>
      <c r="AW274" s="12" t="s">
        <v>32</v>
      </c>
      <c r="AX274" s="12" t="s">
        <v>76</v>
      </c>
      <c r="AY274" s="150" t="s">
        <v>223</v>
      </c>
    </row>
    <row r="275" spans="2:51" s="13" customFormat="1" ht="11.25">
      <c r="B275" s="155"/>
      <c r="D275" s="149" t="s">
        <v>253</v>
      </c>
      <c r="E275" s="156" t="s">
        <v>1</v>
      </c>
      <c r="F275" s="157" t="s">
        <v>2489</v>
      </c>
      <c r="H275" s="158">
        <v>0.2</v>
      </c>
      <c r="I275" s="159"/>
      <c r="L275" s="155"/>
      <c r="M275" s="186"/>
      <c r="N275" s="187"/>
      <c r="O275" s="187"/>
      <c r="P275" s="187"/>
      <c r="Q275" s="187"/>
      <c r="R275" s="187"/>
      <c r="S275" s="187"/>
      <c r="T275" s="188"/>
      <c r="AT275" s="156" t="s">
        <v>253</v>
      </c>
      <c r="AU275" s="156" t="s">
        <v>86</v>
      </c>
      <c r="AV275" s="13" t="s">
        <v>86</v>
      </c>
      <c r="AW275" s="13" t="s">
        <v>32</v>
      </c>
      <c r="AX275" s="13" t="s">
        <v>84</v>
      </c>
      <c r="AY275" s="156" t="s">
        <v>223</v>
      </c>
    </row>
    <row r="276" spans="2:51" s="1" customFormat="1" ht="6.95" customHeight="1">
      <c r="B276" s="43"/>
      <c r="C276" s="44"/>
      <c r="D276" s="44"/>
      <c r="E276" s="44"/>
      <c r="F276" s="44"/>
      <c r="G276" s="44"/>
      <c r="H276" s="44"/>
      <c r="I276" s="44"/>
      <c r="J276" s="44"/>
      <c r="K276" s="44"/>
      <c r="L276" s="31"/>
    </row>
  </sheetData>
  <sheetProtection algorithmName="SHA-512" hashValue="ypRJ/6GzMxzNP/XA3OdV6Ru4lbNFXu++7v9ldYheM2XG59Vv2R3I6LPMlVQZ0SL0N+PNu3yeXJg9ELEwqtJc6w==" saltValue="qLcdm86LHW/8ejduGgY+K5/lK6hJ9c1GDkfOGvdA6AL6ucBgPmxVlUhb5olftyeGIqmQmUWETu6/z6URVK0TPQ==" spinCount="100000" sheet="1" objects="1" scenarios="1" formatColumns="0" formatRows="0" autoFilter="0"/>
  <autoFilter ref="C124:K275" xr:uid="{00000000-0009-0000-0000-000005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6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101</v>
      </c>
      <c r="AZ2" s="87" t="s">
        <v>1775</v>
      </c>
      <c r="BA2" s="87" t="s">
        <v>1775</v>
      </c>
      <c r="BB2" s="87" t="s">
        <v>325</v>
      </c>
      <c r="BC2" s="87" t="s">
        <v>2490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2491</v>
      </c>
      <c r="BA3" s="87" t="s">
        <v>2491</v>
      </c>
      <c r="BB3" s="87" t="s">
        <v>196</v>
      </c>
      <c r="BC3" s="87" t="s">
        <v>2492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2493</v>
      </c>
      <c r="BA4" s="87" t="s">
        <v>2493</v>
      </c>
      <c r="BB4" s="87" t="s">
        <v>196</v>
      </c>
      <c r="BC4" s="87" t="s">
        <v>2494</v>
      </c>
      <c r="BD4" s="87" t="s">
        <v>86</v>
      </c>
    </row>
    <row r="5" spans="2:56" ht="6.95" customHeight="1">
      <c r="B5" s="19"/>
      <c r="L5" s="19"/>
      <c r="AZ5" s="87" t="s">
        <v>2068</v>
      </c>
      <c r="BA5" s="87" t="s">
        <v>2068</v>
      </c>
      <c r="BB5" s="87" t="s">
        <v>325</v>
      </c>
      <c r="BC5" s="87" t="s">
        <v>2495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2496</v>
      </c>
      <c r="BA6" s="87" t="s">
        <v>2496</v>
      </c>
      <c r="BB6" s="87" t="s">
        <v>311</v>
      </c>
      <c r="BC6" s="87" t="s">
        <v>2497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1791</v>
      </c>
      <c r="BA7" s="87" t="s">
        <v>1791</v>
      </c>
      <c r="BB7" s="87" t="s">
        <v>325</v>
      </c>
      <c r="BC7" s="87" t="s">
        <v>2498</v>
      </c>
      <c r="BD7" s="87" t="s">
        <v>86</v>
      </c>
    </row>
    <row r="8" spans="2:56" s="1" customFormat="1" ht="12" customHeight="1">
      <c r="B8" s="31"/>
      <c r="D8" s="26" t="s">
        <v>199</v>
      </c>
      <c r="L8" s="31"/>
      <c r="AZ8" s="87" t="s">
        <v>343</v>
      </c>
      <c r="BA8" s="87" t="s">
        <v>343</v>
      </c>
      <c r="BB8" s="87" t="s">
        <v>325</v>
      </c>
      <c r="BC8" s="87" t="s">
        <v>2499</v>
      </c>
      <c r="BD8" s="87" t="s">
        <v>86</v>
      </c>
    </row>
    <row r="9" spans="2:56" s="1" customFormat="1" ht="16.5" customHeight="1">
      <c r="B9" s="31"/>
      <c r="E9" s="233" t="s">
        <v>2500</v>
      </c>
      <c r="F9" s="239"/>
      <c r="G9" s="239"/>
      <c r="H9" s="239"/>
      <c r="L9" s="31"/>
      <c r="AZ9" s="87" t="s">
        <v>2501</v>
      </c>
      <c r="BA9" s="87" t="s">
        <v>2501</v>
      </c>
      <c r="BB9" s="87" t="s">
        <v>390</v>
      </c>
      <c r="BC9" s="87" t="s">
        <v>2502</v>
      </c>
      <c r="BD9" s="87" t="s">
        <v>86</v>
      </c>
    </row>
    <row r="10" spans="2:56" s="1" customFormat="1" ht="11.25">
      <c r="B10" s="31"/>
      <c r="L10" s="31"/>
      <c r="AZ10" s="87" t="s">
        <v>337</v>
      </c>
      <c r="BA10" s="87" t="s">
        <v>337</v>
      </c>
      <c r="BB10" s="87" t="s">
        <v>325</v>
      </c>
      <c r="BC10" s="87" t="s">
        <v>2503</v>
      </c>
      <c r="BD10" s="87" t="s">
        <v>86</v>
      </c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ROUND(J128,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ROUND((SUM(BE128:BE268)),  2)</f>
        <v>0</v>
      </c>
      <c r="I33" s="92">
        <v>0.21</v>
      </c>
      <c r="J33" s="91">
        <f>ROUND(((SUM(BE128:BE268))*I33),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ROUND((SUM(BF128:BF268)),  2)</f>
        <v>0</v>
      </c>
      <c r="I34" s="92">
        <v>0.12</v>
      </c>
      <c r="J34" s="91">
        <f>ROUND(((SUM(BF128:BF268))*I34),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ROUND((SUM(BG128:BG268)),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ROUND((SUM(BH128:BH268)),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ROUND((SUM(BI128:BI268)),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006 - SO 501 PŘELOŽKY PLYNOVODU - 1.etapa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J128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J129</f>
        <v>0</v>
      </c>
      <c r="L97" s="104"/>
    </row>
    <row r="98" spans="2:12" s="9" customFormat="1" ht="19.899999999999999" customHeight="1">
      <c r="B98" s="108"/>
      <c r="D98" s="109" t="s">
        <v>407</v>
      </c>
      <c r="E98" s="110"/>
      <c r="F98" s="110"/>
      <c r="G98" s="110"/>
      <c r="H98" s="110"/>
      <c r="I98" s="110"/>
      <c r="J98" s="111">
        <f>J130</f>
        <v>0</v>
      </c>
      <c r="L98" s="108"/>
    </row>
    <row r="99" spans="2:12" s="9" customFormat="1" ht="19.899999999999999" customHeight="1">
      <c r="B99" s="108"/>
      <c r="D99" s="109" t="s">
        <v>408</v>
      </c>
      <c r="E99" s="110"/>
      <c r="F99" s="110"/>
      <c r="G99" s="110"/>
      <c r="H99" s="110"/>
      <c r="I99" s="110"/>
      <c r="J99" s="111">
        <f>J162</f>
        <v>0</v>
      </c>
      <c r="L99" s="108"/>
    </row>
    <row r="100" spans="2:12" s="9" customFormat="1" ht="19.899999999999999" customHeight="1">
      <c r="B100" s="108"/>
      <c r="D100" s="109" t="s">
        <v>409</v>
      </c>
      <c r="E100" s="110"/>
      <c r="F100" s="110"/>
      <c r="G100" s="110"/>
      <c r="H100" s="110"/>
      <c r="I100" s="110"/>
      <c r="J100" s="111">
        <f>J166</f>
        <v>0</v>
      </c>
      <c r="L100" s="108"/>
    </row>
    <row r="101" spans="2:12" s="9" customFormat="1" ht="19.899999999999999" customHeight="1">
      <c r="B101" s="108"/>
      <c r="D101" s="109" t="s">
        <v>410</v>
      </c>
      <c r="E101" s="110"/>
      <c r="F101" s="110"/>
      <c r="G101" s="110"/>
      <c r="H101" s="110"/>
      <c r="I101" s="110"/>
      <c r="J101" s="111">
        <f>J170</f>
        <v>0</v>
      </c>
      <c r="L101" s="108"/>
    </row>
    <row r="102" spans="2:12" s="9" customFormat="1" ht="19.899999999999999" customHeight="1">
      <c r="B102" s="108"/>
      <c r="D102" s="109" t="s">
        <v>413</v>
      </c>
      <c r="E102" s="110"/>
      <c r="F102" s="110"/>
      <c r="G102" s="110"/>
      <c r="H102" s="110"/>
      <c r="I102" s="110"/>
      <c r="J102" s="111">
        <f>J173</f>
        <v>0</v>
      </c>
      <c r="L102" s="108"/>
    </row>
    <row r="103" spans="2:12" s="9" customFormat="1" ht="19.899999999999999" customHeight="1">
      <c r="B103" s="108"/>
      <c r="D103" s="109" t="s">
        <v>414</v>
      </c>
      <c r="E103" s="110"/>
      <c r="F103" s="110"/>
      <c r="G103" s="110"/>
      <c r="H103" s="110"/>
      <c r="I103" s="110"/>
      <c r="J103" s="111">
        <f>J182</f>
        <v>0</v>
      </c>
      <c r="L103" s="108"/>
    </row>
    <row r="104" spans="2:12" s="9" customFormat="1" ht="19.899999999999999" customHeight="1">
      <c r="B104" s="108"/>
      <c r="D104" s="109" t="s">
        <v>415</v>
      </c>
      <c r="E104" s="110"/>
      <c r="F104" s="110"/>
      <c r="G104" s="110"/>
      <c r="H104" s="110"/>
      <c r="I104" s="110"/>
      <c r="J104" s="111">
        <f>J195</f>
        <v>0</v>
      </c>
      <c r="L104" s="108"/>
    </row>
    <row r="105" spans="2:12" s="9" customFormat="1" ht="19.899999999999999" customHeight="1">
      <c r="B105" s="108"/>
      <c r="D105" s="109" t="s">
        <v>416</v>
      </c>
      <c r="E105" s="110"/>
      <c r="F105" s="110"/>
      <c r="G105" s="110"/>
      <c r="H105" s="110"/>
      <c r="I105" s="110"/>
      <c r="J105" s="111">
        <f>J201</f>
        <v>0</v>
      </c>
      <c r="L105" s="108"/>
    </row>
    <row r="106" spans="2:12" s="8" customFormat="1" ht="24.95" customHeight="1">
      <c r="B106" s="104"/>
      <c r="D106" s="105" t="s">
        <v>422</v>
      </c>
      <c r="E106" s="106"/>
      <c r="F106" s="106"/>
      <c r="G106" s="106"/>
      <c r="H106" s="106"/>
      <c r="I106" s="106"/>
      <c r="J106" s="107">
        <f>J203</f>
        <v>0</v>
      </c>
      <c r="L106" s="104"/>
    </row>
    <row r="107" spans="2:12" s="9" customFormat="1" ht="19.899999999999999" customHeight="1">
      <c r="B107" s="108"/>
      <c r="D107" s="109" t="s">
        <v>2504</v>
      </c>
      <c r="E107" s="110"/>
      <c r="F107" s="110"/>
      <c r="G107" s="110"/>
      <c r="H107" s="110"/>
      <c r="I107" s="110"/>
      <c r="J107" s="111">
        <f>J204</f>
        <v>0</v>
      </c>
      <c r="L107" s="108"/>
    </row>
    <row r="108" spans="2:12" s="9" customFormat="1" ht="19.899999999999999" customHeight="1">
      <c r="B108" s="108"/>
      <c r="D108" s="109" t="s">
        <v>2505</v>
      </c>
      <c r="E108" s="110"/>
      <c r="F108" s="110"/>
      <c r="G108" s="110"/>
      <c r="H108" s="110"/>
      <c r="I108" s="110"/>
      <c r="J108" s="111">
        <f>J250</f>
        <v>0</v>
      </c>
      <c r="L108" s="108"/>
    </row>
    <row r="109" spans="2:12" s="1" customFormat="1" ht="21.75" customHeight="1">
      <c r="B109" s="31"/>
      <c r="L109" s="31"/>
    </row>
    <row r="110" spans="2:12" s="1" customFormat="1" ht="6.95" customHeight="1"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31"/>
    </row>
    <row r="114" spans="2:63" s="1" customFormat="1" ht="6.95" customHeight="1">
      <c r="B114" s="45"/>
      <c r="C114" s="46"/>
      <c r="D114" s="46"/>
      <c r="E114" s="46"/>
      <c r="F114" s="46"/>
      <c r="G114" s="46"/>
      <c r="H114" s="46"/>
      <c r="I114" s="46"/>
      <c r="J114" s="46"/>
      <c r="K114" s="46"/>
      <c r="L114" s="31"/>
    </row>
    <row r="115" spans="2:63" s="1" customFormat="1" ht="24.95" customHeight="1">
      <c r="B115" s="31"/>
      <c r="C115" s="20" t="s">
        <v>208</v>
      </c>
      <c r="L115" s="31"/>
    </row>
    <row r="116" spans="2:63" s="1" customFormat="1" ht="6.95" customHeight="1">
      <c r="B116" s="31"/>
      <c r="L116" s="31"/>
    </row>
    <row r="117" spans="2:63" s="1" customFormat="1" ht="12" customHeight="1">
      <c r="B117" s="31"/>
      <c r="C117" s="26" t="s">
        <v>16</v>
      </c>
      <c r="L117" s="31"/>
    </row>
    <row r="118" spans="2:63" s="1" customFormat="1" ht="16.5" customHeight="1">
      <c r="B118" s="31"/>
      <c r="E118" s="237" t="str">
        <f>E7</f>
        <v>Rekonstrukce Náměstí a přilehlých ulic</v>
      </c>
      <c r="F118" s="238"/>
      <c r="G118" s="238"/>
      <c r="H118" s="238"/>
      <c r="L118" s="31"/>
    </row>
    <row r="119" spans="2:63" s="1" customFormat="1" ht="12" customHeight="1">
      <c r="B119" s="31"/>
      <c r="C119" s="26" t="s">
        <v>199</v>
      </c>
      <c r="L119" s="31"/>
    </row>
    <row r="120" spans="2:63" s="1" customFormat="1" ht="16.5" customHeight="1">
      <c r="B120" s="31"/>
      <c r="E120" s="233" t="str">
        <f>E9</f>
        <v>006 - SO 501 PŘELOŽKY PLYNOVODU - 1.etapa</v>
      </c>
      <c r="F120" s="239"/>
      <c r="G120" s="239"/>
      <c r="H120" s="239"/>
      <c r="L120" s="31"/>
    </row>
    <row r="121" spans="2:63" s="1" customFormat="1" ht="6.95" customHeight="1">
      <c r="B121" s="31"/>
      <c r="L121" s="31"/>
    </row>
    <row r="122" spans="2:63" s="1" customFormat="1" ht="12" customHeight="1">
      <c r="B122" s="31"/>
      <c r="C122" s="26" t="s">
        <v>20</v>
      </c>
      <c r="F122" s="24" t="str">
        <f>F12</f>
        <v>historické centrum</v>
      </c>
      <c r="I122" s="26" t="s">
        <v>22</v>
      </c>
      <c r="J122" s="51" t="str">
        <f>IF(J12="","",J12)</f>
        <v>12. 11. 2024</v>
      </c>
      <c r="L122" s="31"/>
    </row>
    <row r="123" spans="2:63" s="1" customFormat="1" ht="6.95" customHeight="1">
      <c r="B123" s="31"/>
      <c r="L123" s="31"/>
    </row>
    <row r="124" spans="2:63" s="1" customFormat="1" ht="25.7" customHeight="1">
      <c r="B124" s="31"/>
      <c r="C124" s="26" t="s">
        <v>24</v>
      </c>
      <c r="F124" s="24" t="str">
        <f>E15</f>
        <v>Město Velké Meziříčí</v>
      </c>
      <c r="I124" s="26" t="s">
        <v>30</v>
      </c>
      <c r="J124" s="29" t="str">
        <f>E21</f>
        <v>FILDMAN PROJEKT s.r.o.</v>
      </c>
      <c r="L124" s="31"/>
    </row>
    <row r="125" spans="2:63" s="1" customFormat="1" ht="25.7" customHeight="1">
      <c r="B125" s="31"/>
      <c r="C125" s="26" t="s">
        <v>28</v>
      </c>
      <c r="F125" s="24" t="str">
        <f>IF(E18="","",E18)</f>
        <v>Vyplň údaj</v>
      </c>
      <c r="I125" s="26" t="s">
        <v>33</v>
      </c>
      <c r="J125" s="29" t="str">
        <f>E24</f>
        <v>Ing. Bc. Roman Fildán</v>
      </c>
      <c r="L125" s="31"/>
    </row>
    <row r="126" spans="2:63" s="1" customFormat="1" ht="10.35" customHeight="1">
      <c r="B126" s="31"/>
      <c r="L126" s="31"/>
    </row>
    <row r="127" spans="2:63" s="10" customFormat="1" ht="29.25" customHeight="1">
      <c r="B127" s="112"/>
      <c r="C127" s="113" t="s">
        <v>209</v>
      </c>
      <c r="D127" s="114" t="s">
        <v>61</v>
      </c>
      <c r="E127" s="114" t="s">
        <v>57</v>
      </c>
      <c r="F127" s="114" t="s">
        <v>58</v>
      </c>
      <c r="G127" s="114" t="s">
        <v>210</v>
      </c>
      <c r="H127" s="114" t="s">
        <v>211</v>
      </c>
      <c r="I127" s="114" t="s">
        <v>212</v>
      </c>
      <c r="J127" s="115" t="s">
        <v>203</v>
      </c>
      <c r="K127" s="116" t="s">
        <v>213</v>
      </c>
      <c r="L127" s="112"/>
      <c r="M127" s="58" t="s">
        <v>1</v>
      </c>
      <c r="N127" s="59" t="s">
        <v>40</v>
      </c>
      <c r="O127" s="59" t="s">
        <v>214</v>
      </c>
      <c r="P127" s="59" t="s">
        <v>215</v>
      </c>
      <c r="Q127" s="59" t="s">
        <v>216</v>
      </c>
      <c r="R127" s="59" t="s">
        <v>217</v>
      </c>
      <c r="S127" s="59" t="s">
        <v>218</v>
      </c>
      <c r="T127" s="60" t="s">
        <v>219</v>
      </c>
    </row>
    <row r="128" spans="2:63" s="1" customFormat="1" ht="22.9" customHeight="1">
      <c r="B128" s="31"/>
      <c r="C128" s="63" t="s">
        <v>220</v>
      </c>
      <c r="J128" s="117">
        <f>BK128</f>
        <v>0</v>
      </c>
      <c r="L128" s="31"/>
      <c r="M128" s="61"/>
      <c r="N128" s="52"/>
      <c r="O128" s="52"/>
      <c r="P128" s="118">
        <f>P129+P203</f>
        <v>0</v>
      </c>
      <c r="Q128" s="52"/>
      <c r="R128" s="118">
        <f>R129+R203</f>
        <v>24.593429399999998</v>
      </c>
      <c r="S128" s="52"/>
      <c r="T128" s="119">
        <f>T129+T203</f>
        <v>33.853999999999999</v>
      </c>
      <c r="AT128" s="16" t="s">
        <v>75</v>
      </c>
      <c r="AU128" s="16" t="s">
        <v>205</v>
      </c>
      <c r="BK128" s="120">
        <f>BK129+BK203</f>
        <v>0</v>
      </c>
    </row>
    <row r="129" spans="2:65" s="11" customFormat="1" ht="25.9" customHeight="1">
      <c r="B129" s="121"/>
      <c r="D129" s="122" t="s">
        <v>75</v>
      </c>
      <c r="E129" s="123" t="s">
        <v>221</v>
      </c>
      <c r="F129" s="123" t="s">
        <v>222</v>
      </c>
      <c r="I129" s="124"/>
      <c r="J129" s="125">
        <f>BK129</f>
        <v>0</v>
      </c>
      <c r="L129" s="121"/>
      <c r="M129" s="126"/>
      <c r="P129" s="127">
        <f>P130+P162+P166+P170+P173+P182+P195+P201</f>
        <v>0</v>
      </c>
      <c r="R129" s="127">
        <f>R130+R162+R166+R170+R173+R182+R195+R201</f>
        <v>24.202360899999999</v>
      </c>
      <c r="T129" s="128">
        <f>T130+T162+T166+T170+T173+T182+T195+T201</f>
        <v>33.853999999999999</v>
      </c>
      <c r="AR129" s="122" t="s">
        <v>84</v>
      </c>
      <c r="AT129" s="129" t="s">
        <v>75</v>
      </c>
      <c r="AU129" s="129" t="s">
        <v>76</v>
      </c>
      <c r="AY129" s="122" t="s">
        <v>223</v>
      </c>
      <c r="BK129" s="130">
        <f>BK130+BK162+BK166+BK170+BK173+BK182+BK195+BK201</f>
        <v>0</v>
      </c>
    </row>
    <row r="130" spans="2:65" s="11" customFormat="1" ht="22.9" customHeight="1">
      <c r="B130" s="121"/>
      <c r="D130" s="122" t="s">
        <v>75</v>
      </c>
      <c r="E130" s="131" t="s">
        <v>84</v>
      </c>
      <c r="F130" s="131" t="s">
        <v>424</v>
      </c>
      <c r="I130" s="124"/>
      <c r="J130" s="132">
        <f>BK130</f>
        <v>0</v>
      </c>
      <c r="L130" s="121"/>
      <c r="M130" s="126"/>
      <c r="P130" s="127">
        <f>SUM(P131:P161)</f>
        <v>0</v>
      </c>
      <c r="R130" s="127">
        <f>SUM(R131:R161)</f>
        <v>19.874873900000001</v>
      </c>
      <c r="T130" s="128">
        <f>SUM(T131:T161)</f>
        <v>0</v>
      </c>
      <c r="AR130" s="122" t="s">
        <v>84</v>
      </c>
      <c r="AT130" s="129" t="s">
        <v>75</v>
      </c>
      <c r="AU130" s="129" t="s">
        <v>84</v>
      </c>
      <c r="AY130" s="122" t="s">
        <v>223</v>
      </c>
      <c r="BK130" s="130">
        <f>SUM(BK131:BK161)</f>
        <v>0</v>
      </c>
    </row>
    <row r="131" spans="2:65" s="1" customFormat="1" ht="24.2" customHeight="1">
      <c r="B131" s="31"/>
      <c r="C131" s="169" t="s">
        <v>84</v>
      </c>
      <c r="D131" s="169" t="s">
        <v>294</v>
      </c>
      <c r="E131" s="170" t="s">
        <v>2506</v>
      </c>
      <c r="F131" s="171" t="s">
        <v>2507</v>
      </c>
      <c r="G131" s="172" t="s">
        <v>196</v>
      </c>
      <c r="H131" s="173">
        <v>5</v>
      </c>
      <c r="I131" s="174"/>
      <c r="J131" s="175">
        <f>ROUND(I131*H131,2)</f>
        <v>0</v>
      </c>
      <c r="K131" s="176"/>
      <c r="L131" s="31"/>
      <c r="M131" s="177" t="s">
        <v>1</v>
      </c>
      <c r="N131" s="178" t="s">
        <v>41</v>
      </c>
      <c r="P131" s="144">
        <f>O131*H131</f>
        <v>0</v>
      </c>
      <c r="Q131" s="144">
        <v>8.6800000000000002E-3</v>
      </c>
      <c r="R131" s="144">
        <f>Q131*H131</f>
        <v>4.3400000000000001E-2</v>
      </c>
      <c r="S131" s="144">
        <v>0</v>
      </c>
      <c r="T131" s="145">
        <f>S131*H131</f>
        <v>0</v>
      </c>
      <c r="AR131" s="146" t="s">
        <v>229</v>
      </c>
      <c r="AT131" s="146" t="s">
        <v>294</v>
      </c>
      <c r="AU131" s="146" t="s">
        <v>86</v>
      </c>
      <c r="AY131" s="16" t="s">
        <v>223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6" t="s">
        <v>84</v>
      </c>
      <c r="BK131" s="147">
        <f>ROUND(I131*H131,2)</f>
        <v>0</v>
      </c>
      <c r="BL131" s="16" t="s">
        <v>229</v>
      </c>
      <c r="BM131" s="146" t="s">
        <v>2508</v>
      </c>
    </row>
    <row r="132" spans="2:65" s="1" customFormat="1" ht="24.2" customHeight="1">
      <c r="B132" s="31"/>
      <c r="C132" s="169" t="s">
        <v>86</v>
      </c>
      <c r="D132" s="169" t="s">
        <v>294</v>
      </c>
      <c r="E132" s="170" t="s">
        <v>489</v>
      </c>
      <c r="F132" s="171" t="s">
        <v>490</v>
      </c>
      <c r="G132" s="172" t="s">
        <v>196</v>
      </c>
      <c r="H132" s="173">
        <v>9</v>
      </c>
      <c r="I132" s="174"/>
      <c r="J132" s="175">
        <f>ROUND(I132*H132,2)</f>
        <v>0</v>
      </c>
      <c r="K132" s="176"/>
      <c r="L132" s="31"/>
      <c r="M132" s="177" t="s">
        <v>1</v>
      </c>
      <c r="N132" s="178" t="s">
        <v>41</v>
      </c>
      <c r="P132" s="144">
        <f>O132*H132</f>
        <v>0</v>
      </c>
      <c r="Q132" s="144">
        <v>6.0526700000000003E-2</v>
      </c>
      <c r="R132" s="144">
        <f>Q132*H132</f>
        <v>0.54474030000000007</v>
      </c>
      <c r="S132" s="144">
        <v>0</v>
      </c>
      <c r="T132" s="145">
        <f>S132*H132</f>
        <v>0</v>
      </c>
      <c r="AR132" s="146" t="s">
        <v>229</v>
      </c>
      <c r="AT132" s="146" t="s">
        <v>294</v>
      </c>
      <c r="AU132" s="146" t="s">
        <v>86</v>
      </c>
      <c r="AY132" s="16" t="s">
        <v>223</v>
      </c>
      <c r="BE132" s="147">
        <f>IF(N132="základní",J132,0)</f>
        <v>0</v>
      </c>
      <c r="BF132" s="147">
        <f>IF(N132="snížená",J132,0)</f>
        <v>0</v>
      </c>
      <c r="BG132" s="147">
        <f>IF(N132="zákl. přenesená",J132,0)</f>
        <v>0</v>
      </c>
      <c r="BH132" s="147">
        <f>IF(N132="sníž. přenesená",J132,0)</f>
        <v>0</v>
      </c>
      <c r="BI132" s="147">
        <f>IF(N132="nulová",J132,0)</f>
        <v>0</v>
      </c>
      <c r="BJ132" s="16" t="s">
        <v>84</v>
      </c>
      <c r="BK132" s="147">
        <f>ROUND(I132*H132,2)</f>
        <v>0</v>
      </c>
      <c r="BL132" s="16" t="s">
        <v>229</v>
      </c>
      <c r="BM132" s="146" t="s">
        <v>2509</v>
      </c>
    </row>
    <row r="133" spans="2:65" s="1" customFormat="1" ht="33" customHeight="1">
      <c r="B133" s="31"/>
      <c r="C133" s="169" t="s">
        <v>233</v>
      </c>
      <c r="D133" s="169" t="s">
        <v>294</v>
      </c>
      <c r="E133" s="170" t="s">
        <v>2510</v>
      </c>
      <c r="F133" s="171" t="s">
        <v>2511</v>
      </c>
      <c r="G133" s="172" t="s">
        <v>325</v>
      </c>
      <c r="H133" s="173">
        <v>1.98</v>
      </c>
      <c r="I133" s="174"/>
      <c r="J133" s="175">
        <f>ROUND(I133*H133,2)</f>
        <v>0</v>
      </c>
      <c r="K133" s="176"/>
      <c r="L133" s="31"/>
      <c r="M133" s="177" t="s">
        <v>1</v>
      </c>
      <c r="N133" s="178" t="s">
        <v>41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229</v>
      </c>
      <c r="AT133" s="146" t="s">
        <v>294</v>
      </c>
      <c r="AU133" s="146" t="s">
        <v>86</v>
      </c>
      <c r="AY133" s="16" t="s">
        <v>223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6" t="s">
        <v>84</v>
      </c>
      <c r="BK133" s="147">
        <f>ROUND(I133*H133,2)</f>
        <v>0</v>
      </c>
      <c r="BL133" s="16" t="s">
        <v>229</v>
      </c>
      <c r="BM133" s="146" t="s">
        <v>2512</v>
      </c>
    </row>
    <row r="134" spans="2:65" s="13" customFormat="1" ht="11.25">
      <c r="B134" s="155"/>
      <c r="D134" s="149" t="s">
        <v>253</v>
      </c>
      <c r="E134" s="156" t="s">
        <v>1775</v>
      </c>
      <c r="F134" s="157" t="s">
        <v>2513</v>
      </c>
      <c r="H134" s="158">
        <v>1.98</v>
      </c>
      <c r="I134" s="159"/>
      <c r="L134" s="155"/>
      <c r="M134" s="160"/>
      <c r="T134" s="161"/>
      <c r="AT134" s="156" t="s">
        <v>253</v>
      </c>
      <c r="AU134" s="156" t="s">
        <v>86</v>
      </c>
      <c r="AV134" s="13" t="s">
        <v>86</v>
      </c>
      <c r="AW134" s="13" t="s">
        <v>32</v>
      </c>
      <c r="AX134" s="13" t="s">
        <v>84</v>
      </c>
      <c r="AY134" s="156" t="s">
        <v>223</v>
      </c>
    </row>
    <row r="135" spans="2:65" s="1" customFormat="1" ht="33" customHeight="1">
      <c r="B135" s="31"/>
      <c r="C135" s="169" t="s">
        <v>229</v>
      </c>
      <c r="D135" s="169" t="s">
        <v>294</v>
      </c>
      <c r="E135" s="170" t="s">
        <v>2514</v>
      </c>
      <c r="F135" s="171" t="s">
        <v>2515</v>
      </c>
      <c r="G135" s="172" t="s">
        <v>325</v>
      </c>
      <c r="H135" s="173">
        <v>18.48</v>
      </c>
      <c r="I135" s="174"/>
      <c r="J135" s="175">
        <f>ROUND(I135*H135,2)</f>
        <v>0</v>
      </c>
      <c r="K135" s="176"/>
      <c r="L135" s="31"/>
      <c r="M135" s="177" t="s">
        <v>1</v>
      </c>
      <c r="N135" s="178" t="s">
        <v>41</v>
      </c>
      <c r="P135" s="144">
        <f>O135*H135</f>
        <v>0</v>
      </c>
      <c r="Q135" s="144">
        <v>0</v>
      </c>
      <c r="R135" s="144">
        <f>Q135*H135</f>
        <v>0</v>
      </c>
      <c r="S135" s="144">
        <v>0</v>
      </c>
      <c r="T135" s="145">
        <f>S135*H135</f>
        <v>0</v>
      </c>
      <c r="AR135" s="146" t="s">
        <v>229</v>
      </c>
      <c r="AT135" s="146" t="s">
        <v>294</v>
      </c>
      <c r="AU135" s="146" t="s">
        <v>86</v>
      </c>
      <c r="AY135" s="16" t="s">
        <v>223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6" t="s">
        <v>84</v>
      </c>
      <c r="BK135" s="147">
        <f>ROUND(I135*H135,2)</f>
        <v>0</v>
      </c>
      <c r="BL135" s="16" t="s">
        <v>229</v>
      </c>
      <c r="BM135" s="146" t="s">
        <v>2516</v>
      </c>
    </row>
    <row r="136" spans="2:65" s="13" customFormat="1" ht="11.25">
      <c r="B136" s="155"/>
      <c r="D136" s="149" t="s">
        <v>253</v>
      </c>
      <c r="E136" s="156" t="s">
        <v>2068</v>
      </c>
      <c r="F136" s="157" t="s">
        <v>2517</v>
      </c>
      <c r="H136" s="158">
        <v>18.48</v>
      </c>
      <c r="I136" s="159"/>
      <c r="L136" s="155"/>
      <c r="M136" s="160"/>
      <c r="T136" s="161"/>
      <c r="AT136" s="156" t="s">
        <v>253</v>
      </c>
      <c r="AU136" s="156" t="s">
        <v>86</v>
      </c>
      <c r="AV136" s="13" t="s">
        <v>86</v>
      </c>
      <c r="AW136" s="13" t="s">
        <v>32</v>
      </c>
      <c r="AX136" s="13" t="s">
        <v>84</v>
      </c>
      <c r="AY136" s="156" t="s">
        <v>223</v>
      </c>
    </row>
    <row r="137" spans="2:65" s="1" customFormat="1" ht="21.75" customHeight="1">
      <c r="B137" s="31"/>
      <c r="C137" s="169" t="s">
        <v>238</v>
      </c>
      <c r="D137" s="169" t="s">
        <v>294</v>
      </c>
      <c r="E137" s="170" t="s">
        <v>2518</v>
      </c>
      <c r="F137" s="171" t="s">
        <v>2519</v>
      </c>
      <c r="G137" s="172" t="s">
        <v>311</v>
      </c>
      <c r="H137" s="173">
        <v>67.540000000000006</v>
      </c>
      <c r="I137" s="174"/>
      <c r="J137" s="175">
        <f>ROUND(I137*H137,2)</f>
        <v>0</v>
      </c>
      <c r="K137" s="176"/>
      <c r="L137" s="31"/>
      <c r="M137" s="177" t="s">
        <v>1</v>
      </c>
      <c r="N137" s="178" t="s">
        <v>41</v>
      </c>
      <c r="P137" s="144">
        <f>O137*H137</f>
        <v>0</v>
      </c>
      <c r="Q137" s="144">
        <v>8.4000000000000003E-4</v>
      </c>
      <c r="R137" s="144">
        <f>Q137*H137</f>
        <v>5.6733600000000009E-2</v>
      </c>
      <c r="S137" s="144">
        <v>0</v>
      </c>
      <c r="T137" s="145">
        <f>S137*H137</f>
        <v>0</v>
      </c>
      <c r="AR137" s="146" t="s">
        <v>229</v>
      </c>
      <c r="AT137" s="146" t="s">
        <v>294</v>
      </c>
      <c r="AU137" s="146" t="s">
        <v>86</v>
      </c>
      <c r="AY137" s="16" t="s">
        <v>223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6" t="s">
        <v>84</v>
      </c>
      <c r="BK137" s="147">
        <f>ROUND(I137*H137,2)</f>
        <v>0</v>
      </c>
      <c r="BL137" s="16" t="s">
        <v>229</v>
      </c>
      <c r="BM137" s="146" t="s">
        <v>2520</v>
      </c>
    </row>
    <row r="138" spans="2:65" s="13" customFormat="1" ht="11.25">
      <c r="B138" s="155"/>
      <c r="D138" s="149" t="s">
        <v>253</v>
      </c>
      <c r="E138" s="156" t="s">
        <v>1</v>
      </c>
      <c r="F138" s="157" t="s">
        <v>2521</v>
      </c>
      <c r="H138" s="158">
        <v>5.94</v>
      </c>
      <c r="I138" s="159"/>
      <c r="L138" s="155"/>
      <c r="M138" s="160"/>
      <c r="T138" s="161"/>
      <c r="AT138" s="156" t="s">
        <v>253</v>
      </c>
      <c r="AU138" s="156" t="s">
        <v>86</v>
      </c>
      <c r="AV138" s="13" t="s">
        <v>86</v>
      </c>
      <c r="AW138" s="13" t="s">
        <v>32</v>
      </c>
      <c r="AX138" s="13" t="s">
        <v>76</v>
      </c>
      <c r="AY138" s="156" t="s">
        <v>223</v>
      </c>
    </row>
    <row r="139" spans="2:65" s="13" customFormat="1" ht="11.25">
      <c r="B139" s="155"/>
      <c r="D139" s="149" t="s">
        <v>253</v>
      </c>
      <c r="E139" s="156" t="s">
        <v>1</v>
      </c>
      <c r="F139" s="157" t="s">
        <v>2522</v>
      </c>
      <c r="H139" s="158">
        <v>61.6</v>
      </c>
      <c r="I139" s="159"/>
      <c r="L139" s="155"/>
      <c r="M139" s="160"/>
      <c r="T139" s="161"/>
      <c r="AT139" s="156" t="s">
        <v>253</v>
      </c>
      <c r="AU139" s="156" t="s">
        <v>86</v>
      </c>
      <c r="AV139" s="13" t="s">
        <v>86</v>
      </c>
      <c r="AW139" s="13" t="s">
        <v>32</v>
      </c>
      <c r="AX139" s="13" t="s">
        <v>76</v>
      </c>
      <c r="AY139" s="156" t="s">
        <v>223</v>
      </c>
    </row>
    <row r="140" spans="2:65" s="14" customFormat="1" ht="11.25">
      <c r="B140" s="162"/>
      <c r="D140" s="149" t="s">
        <v>253</v>
      </c>
      <c r="E140" s="163" t="s">
        <v>2496</v>
      </c>
      <c r="F140" s="164" t="s">
        <v>258</v>
      </c>
      <c r="H140" s="165">
        <v>67.540000000000006</v>
      </c>
      <c r="I140" s="166"/>
      <c r="L140" s="162"/>
      <c r="M140" s="167"/>
      <c r="T140" s="168"/>
      <c r="AT140" s="163" t="s">
        <v>253</v>
      </c>
      <c r="AU140" s="163" t="s">
        <v>86</v>
      </c>
      <c r="AV140" s="14" t="s">
        <v>229</v>
      </c>
      <c r="AW140" s="14" t="s">
        <v>32</v>
      </c>
      <c r="AX140" s="14" t="s">
        <v>84</v>
      </c>
      <c r="AY140" s="163" t="s">
        <v>223</v>
      </c>
    </row>
    <row r="141" spans="2:65" s="1" customFormat="1" ht="24.2" customHeight="1">
      <c r="B141" s="31"/>
      <c r="C141" s="169" t="s">
        <v>241</v>
      </c>
      <c r="D141" s="169" t="s">
        <v>294</v>
      </c>
      <c r="E141" s="170" t="s">
        <v>2523</v>
      </c>
      <c r="F141" s="171" t="s">
        <v>2524</v>
      </c>
      <c r="G141" s="172" t="s">
        <v>311</v>
      </c>
      <c r="H141" s="173">
        <v>67.540000000000006</v>
      </c>
      <c r="I141" s="174"/>
      <c r="J141" s="175">
        <f>ROUND(I141*H141,2)</f>
        <v>0</v>
      </c>
      <c r="K141" s="176"/>
      <c r="L141" s="31"/>
      <c r="M141" s="177" t="s">
        <v>1</v>
      </c>
      <c r="N141" s="178" t="s">
        <v>41</v>
      </c>
      <c r="P141" s="144">
        <f>O141*H141</f>
        <v>0</v>
      </c>
      <c r="Q141" s="144">
        <v>0</v>
      </c>
      <c r="R141" s="144">
        <f>Q141*H141</f>
        <v>0</v>
      </c>
      <c r="S141" s="144">
        <v>0</v>
      </c>
      <c r="T141" s="145">
        <f>S141*H141</f>
        <v>0</v>
      </c>
      <c r="AR141" s="146" t="s">
        <v>229</v>
      </c>
      <c r="AT141" s="146" t="s">
        <v>294</v>
      </c>
      <c r="AU141" s="146" t="s">
        <v>86</v>
      </c>
      <c r="AY141" s="16" t="s">
        <v>223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6" t="s">
        <v>84</v>
      </c>
      <c r="BK141" s="147">
        <f>ROUND(I141*H141,2)</f>
        <v>0</v>
      </c>
      <c r="BL141" s="16" t="s">
        <v>229</v>
      </c>
      <c r="BM141" s="146" t="s">
        <v>2525</v>
      </c>
    </row>
    <row r="142" spans="2:65" s="13" customFormat="1" ht="11.25">
      <c r="B142" s="155"/>
      <c r="D142" s="149" t="s">
        <v>253</v>
      </c>
      <c r="E142" s="156" t="s">
        <v>1</v>
      </c>
      <c r="F142" s="157" t="s">
        <v>2496</v>
      </c>
      <c r="H142" s="158">
        <v>67.540000000000006</v>
      </c>
      <c r="I142" s="159"/>
      <c r="L142" s="155"/>
      <c r="M142" s="160"/>
      <c r="T142" s="161"/>
      <c r="AT142" s="156" t="s">
        <v>253</v>
      </c>
      <c r="AU142" s="156" t="s">
        <v>86</v>
      </c>
      <c r="AV142" s="13" t="s">
        <v>86</v>
      </c>
      <c r="AW142" s="13" t="s">
        <v>32</v>
      </c>
      <c r="AX142" s="13" t="s">
        <v>84</v>
      </c>
      <c r="AY142" s="156" t="s">
        <v>223</v>
      </c>
    </row>
    <row r="143" spans="2:65" s="1" customFormat="1" ht="24.2" customHeight="1">
      <c r="B143" s="31"/>
      <c r="C143" s="169" t="s">
        <v>244</v>
      </c>
      <c r="D143" s="169" t="s">
        <v>294</v>
      </c>
      <c r="E143" s="170" t="s">
        <v>1855</v>
      </c>
      <c r="F143" s="171" t="s">
        <v>1856</v>
      </c>
      <c r="G143" s="172" t="s">
        <v>325</v>
      </c>
      <c r="H143" s="173">
        <v>11.43</v>
      </c>
      <c r="I143" s="174"/>
      <c r="J143" s="175">
        <f>ROUND(I143*H143,2)</f>
        <v>0</v>
      </c>
      <c r="K143" s="176"/>
      <c r="L143" s="31"/>
      <c r="M143" s="177" t="s">
        <v>1</v>
      </c>
      <c r="N143" s="178" t="s">
        <v>41</v>
      </c>
      <c r="P143" s="144">
        <f>O143*H143</f>
        <v>0</v>
      </c>
      <c r="Q143" s="144">
        <v>0</v>
      </c>
      <c r="R143" s="144">
        <f>Q143*H143</f>
        <v>0</v>
      </c>
      <c r="S143" s="144">
        <v>0</v>
      </c>
      <c r="T143" s="145">
        <f>S143*H143</f>
        <v>0</v>
      </c>
      <c r="AR143" s="146" t="s">
        <v>229</v>
      </c>
      <c r="AT143" s="146" t="s">
        <v>294</v>
      </c>
      <c r="AU143" s="146" t="s">
        <v>86</v>
      </c>
      <c r="AY143" s="16" t="s">
        <v>223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6" t="s">
        <v>84</v>
      </c>
      <c r="BK143" s="147">
        <f>ROUND(I143*H143,2)</f>
        <v>0</v>
      </c>
      <c r="BL143" s="16" t="s">
        <v>229</v>
      </c>
      <c r="BM143" s="146" t="s">
        <v>2526</v>
      </c>
    </row>
    <row r="144" spans="2:65" s="13" customFormat="1" ht="11.25">
      <c r="B144" s="155"/>
      <c r="D144" s="149" t="s">
        <v>253</v>
      </c>
      <c r="E144" s="156" t="s">
        <v>337</v>
      </c>
      <c r="F144" s="157" t="s">
        <v>2527</v>
      </c>
      <c r="H144" s="158">
        <v>11.43</v>
      </c>
      <c r="I144" s="159"/>
      <c r="L144" s="155"/>
      <c r="M144" s="160"/>
      <c r="T144" s="161"/>
      <c r="AT144" s="156" t="s">
        <v>253</v>
      </c>
      <c r="AU144" s="156" t="s">
        <v>86</v>
      </c>
      <c r="AV144" s="13" t="s">
        <v>86</v>
      </c>
      <c r="AW144" s="13" t="s">
        <v>32</v>
      </c>
      <c r="AX144" s="13" t="s">
        <v>84</v>
      </c>
      <c r="AY144" s="156" t="s">
        <v>223</v>
      </c>
    </row>
    <row r="145" spans="2:65" s="1" customFormat="1" ht="33" customHeight="1">
      <c r="B145" s="31"/>
      <c r="C145" s="169" t="s">
        <v>228</v>
      </c>
      <c r="D145" s="169" t="s">
        <v>294</v>
      </c>
      <c r="E145" s="170" t="s">
        <v>1859</v>
      </c>
      <c r="F145" s="171" t="s">
        <v>1860</v>
      </c>
      <c r="G145" s="172" t="s">
        <v>325</v>
      </c>
      <c r="H145" s="173">
        <v>160.02000000000001</v>
      </c>
      <c r="I145" s="174"/>
      <c r="J145" s="175">
        <f>ROUND(I145*H145,2)</f>
        <v>0</v>
      </c>
      <c r="K145" s="176"/>
      <c r="L145" s="31"/>
      <c r="M145" s="177" t="s">
        <v>1</v>
      </c>
      <c r="N145" s="178" t="s">
        <v>41</v>
      </c>
      <c r="P145" s="144">
        <f>O145*H145</f>
        <v>0</v>
      </c>
      <c r="Q145" s="144">
        <v>0</v>
      </c>
      <c r="R145" s="144">
        <f>Q145*H145</f>
        <v>0</v>
      </c>
      <c r="S145" s="144">
        <v>0</v>
      </c>
      <c r="T145" s="145">
        <f>S145*H145</f>
        <v>0</v>
      </c>
      <c r="AR145" s="146" t="s">
        <v>229</v>
      </c>
      <c r="AT145" s="146" t="s">
        <v>294</v>
      </c>
      <c r="AU145" s="146" t="s">
        <v>86</v>
      </c>
      <c r="AY145" s="16" t="s">
        <v>223</v>
      </c>
      <c r="BE145" s="147">
        <f>IF(N145="základní",J145,0)</f>
        <v>0</v>
      </c>
      <c r="BF145" s="147">
        <f>IF(N145="snížená",J145,0)</f>
        <v>0</v>
      </c>
      <c r="BG145" s="147">
        <f>IF(N145="zákl. přenesená",J145,0)</f>
        <v>0</v>
      </c>
      <c r="BH145" s="147">
        <f>IF(N145="sníž. přenesená",J145,0)</f>
        <v>0</v>
      </c>
      <c r="BI145" s="147">
        <f>IF(N145="nulová",J145,0)</f>
        <v>0</v>
      </c>
      <c r="BJ145" s="16" t="s">
        <v>84</v>
      </c>
      <c r="BK145" s="147">
        <f>ROUND(I145*H145,2)</f>
        <v>0</v>
      </c>
      <c r="BL145" s="16" t="s">
        <v>229</v>
      </c>
      <c r="BM145" s="146" t="s">
        <v>2528</v>
      </c>
    </row>
    <row r="146" spans="2:65" s="13" customFormat="1" ht="11.25">
      <c r="B146" s="155"/>
      <c r="D146" s="149" t="s">
        <v>253</v>
      </c>
      <c r="E146" s="156" t="s">
        <v>1</v>
      </c>
      <c r="F146" s="157" t="s">
        <v>337</v>
      </c>
      <c r="H146" s="158">
        <v>11.43</v>
      </c>
      <c r="I146" s="159"/>
      <c r="L146" s="155"/>
      <c r="M146" s="160"/>
      <c r="T146" s="161"/>
      <c r="AT146" s="156" t="s">
        <v>253</v>
      </c>
      <c r="AU146" s="156" t="s">
        <v>86</v>
      </c>
      <c r="AV146" s="13" t="s">
        <v>86</v>
      </c>
      <c r="AW146" s="13" t="s">
        <v>32</v>
      </c>
      <c r="AX146" s="13" t="s">
        <v>84</v>
      </c>
      <c r="AY146" s="156" t="s">
        <v>223</v>
      </c>
    </row>
    <row r="147" spans="2:65" s="13" customFormat="1" ht="11.25">
      <c r="B147" s="155"/>
      <c r="D147" s="149" t="s">
        <v>253</v>
      </c>
      <c r="F147" s="157" t="s">
        <v>2529</v>
      </c>
      <c r="H147" s="158">
        <v>160.02000000000001</v>
      </c>
      <c r="I147" s="159"/>
      <c r="L147" s="155"/>
      <c r="M147" s="160"/>
      <c r="T147" s="161"/>
      <c r="AT147" s="156" t="s">
        <v>253</v>
      </c>
      <c r="AU147" s="156" t="s">
        <v>86</v>
      </c>
      <c r="AV147" s="13" t="s">
        <v>86</v>
      </c>
      <c r="AW147" s="13" t="s">
        <v>4</v>
      </c>
      <c r="AX147" s="13" t="s">
        <v>84</v>
      </c>
      <c r="AY147" s="156" t="s">
        <v>223</v>
      </c>
    </row>
    <row r="148" spans="2:65" s="1" customFormat="1" ht="24.2" customHeight="1">
      <c r="B148" s="31"/>
      <c r="C148" s="169" t="s">
        <v>249</v>
      </c>
      <c r="D148" s="169" t="s">
        <v>294</v>
      </c>
      <c r="E148" s="170" t="s">
        <v>562</v>
      </c>
      <c r="F148" s="171" t="s">
        <v>563</v>
      </c>
      <c r="G148" s="172" t="s">
        <v>325</v>
      </c>
      <c r="H148" s="173">
        <v>11.43</v>
      </c>
      <c r="I148" s="174"/>
      <c r="J148" s="175">
        <f>ROUND(I148*H148,2)</f>
        <v>0</v>
      </c>
      <c r="K148" s="176"/>
      <c r="L148" s="31"/>
      <c r="M148" s="177" t="s">
        <v>1</v>
      </c>
      <c r="N148" s="178" t="s">
        <v>41</v>
      </c>
      <c r="P148" s="144">
        <f>O148*H148</f>
        <v>0</v>
      </c>
      <c r="Q148" s="144">
        <v>0</v>
      </c>
      <c r="R148" s="144">
        <f>Q148*H148</f>
        <v>0</v>
      </c>
      <c r="S148" s="144">
        <v>0</v>
      </c>
      <c r="T148" s="145">
        <f>S148*H148</f>
        <v>0</v>
      </c>
      <c r="AR148" s="146" t="s">
        <v>229</v>
      </c>
      <c r="AT148" s="146" t="s">
        <v>294</v>
      </c>
      <c r="AU148" s="146" t="s">
        <v>86</v>
      </c>
      <c r="AY148" s="16" t="s">
        <v>223</v>
      </c>
      <c r="BE148" s="147">
        <f>IF(N148="základní",J148,0)</f>
        <v>0</v>
      </c>
      <c r="BF148" s="147">
        <f>IF(N148="snížená",J148,0)</f>
        <v>0</v>
      </c>
      <c r="BG148" s="147">
        <f>IF(N148="zákl. přenesená",J148,0)</f>
        <v>0</v>
      </c>
      <c r="BH148" s="147">
        <f>IF(N148="sníž. přenesená",J148,0)</f>
        <v>0</v>
      </c>
      <c r="BI148" s="147">
        <f>IF(N148="nulová",J148,0)</f>
        <v>0</v>
      </c>
      <c r="BJ148" s="16" t="s">
        <v>84</v>
      </c>
      <c r="BK148" s="147">
        <f>ROUND(I148*H148,2)</f>
        <v>0</v>
      </c>
      <c r="BL148" s="16" t="s">
        <v>229</v>
      </c>
      <c r="BM148" s="146" t="s">
        <v>2530</v>
      </c>
    </row>
    <row r="149" spans="2:65" s="13" customFormat="1" ht="11.25">
      <c r="B149" s="155"/>
      <c r="D149" s="149" t="s">
        <v>253</v>
      </c>
      <c r="E149" s="156" t="s">
        <v>1</v>
      </c>
      <c r="F149" s="157" t="s">
        <v>337</v>
      </c>
      <c r="H149" s="158">
        <v>11.43</v>
      </c>
      <c r="I149" s="159"/>
      <c r="L149" s="155"/>
      <c r="M149" s="160"/>
      <c r="T149" s="161"/>
      <c r="AT149" s="156" t="s">
        <v>253</v>
      </c>
      <c r="AU149" s="156" t="s">
        <v>86</v>
      </c>
      <c r="AV149" s="13" t="s">
        <v>86</v>
      </c>
      <c r="AW149" s="13" t="s">
        <v>32</v>
      </c>
      <c r="AX149" s="13" t="s">
        <v>84</v>
      </c>
      <c r="AY149" s="156" t="s">
        <v>223</v>
      </c>
    </row>
    <row r="150" spans="2:65" s="1" customFormat="1" ht="16.5" customHeight="1">
      <c r="B150" s="31"/>
      <c r="C150" s="169" t="s">
        <v>259</v>
      </c>
      <c r="D150" s="169" t="s">
        <v>294</v>
      </c>
      <c r="E150" s="170" t="s">
        <v>567</v>
      </c>
      <c r="F150" s="171" t="s">
        <v>568</v>
      </c>
      <c r="G150" s="172" t="s">
        <v>325</v>
      </c>
      <c r="H150" s="173">
        <v>11.43</v>
      </c>
      <c r="I150" s="174"/>
      <c r="J150" s="175">
        <f>ROUND(I150*H150,2)</f>
        <v>0</v>
      </c>
      <c r="K150" s="176"/>
      <c r="L150" s="31"/>
      <c r="M150" s="177" t="s">
        <v>1</v>
      </c>
      <c r="N150" s="178" t="s">
        <v>41</v>
      </c>
      <c r="P150" s="144">
        <f>O150*H150</f>
        <v>0</v>
      </c>
      <c r="Q150" s="144">
        <v>0</v>
      </c>
      <c r="R150" s="144">
        <f>Q150*H150</f>
        <v>0</v>
      </c>
      <c r="S150" s="144">
        <v>0</v>
      </c>
      <c r="T150" s="145">
        <f>S150*H150</f>
        <v>0</v>
      </c>
      <c r="AR150" s="146" t="s">
        <v>229</v>
      </c>
      <c r="AT150" s="146" t="s">
        <v>294</v>
      </c>
      <c r="AU150" s="146" t="s">
        <v>86</v>
      </c>
      <c r="AY150" s="16" t="s">
        <v>223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6" t="s">
        <v>84</v>
      </c>
      <c r="BK150" s="147">
        <f>ROUND(I150*H150,2)</f>
        <v>0</v>
      </c>
      <c r="BL150" s="16" t="s">
        <v>229</v>
      </c>
      <c r="BM150" s="146" t="s">
        <v>2531</v>
      </c>
    </row>
    <row r="151" spans="2:65" s="13" customFormat="1" ht="11.25">
      <c r="B151" s="155"/>
      <c r="D151" s="149" t="s">
        <v>253</v>
      </c>
      <c r="E151" s="156" t="s">
        <v>1</v>
      </c>
      <c r="F151" s="157" t="s">
        <v>337</v>
      </c>
      <c r="H151" s="158">
        <v>11.43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32</v>
      </c>
      <c r="AX151" s="13" t="s">
        <v>84</v>
      </c>
      <c r="AY151" s="156" t="s">
        <v>223</v>
      </c>
    </row>
    <row r="152" spans="2:65" s="1" customFormat="1" ht="24.2" customHeight="1">
      <c r="B152" s="31"/>
      <c r="C152" s="169" t="s">
        <v>263</v>
      </c>
      <c r="D152" s="169" t="s">
        <v>294</v>
      </c>
      <c r="E152" s="170" t="s">
        <v>1869</v>
      </c>
      <c r="F152" s="171" t="s">
        <v>1870</v>
      </c>
      <c r="G152" s="172" t="s">
        <v>390</v>
      </c>
      <c r="H152" s="173">
        <v>19.431000000000001</v>
      </c>
      <c r="I152" s="174"/>
      <c r="J152" s="175">
        <f>ROUND(I152*H152,2)</f>
        <v>0</v>
      </c>
      <c r="K152" s="176"/>
      <c r="L152" s="31"/>
      <c r="M152" s="177" t="s">
        <v>1</v>
      </c>
      <c r="N152" s="178" t="s">
        <v>41</v>
      </c>
      <c r="P152" s="144">
        <f>O152*H152</f>
        <v>0</v>
      </c>
      <c r="Q152" s="144">
        <v>0</v>
      </c>
      <c r="R152" s="144">
        <f>Q152*H152</f>
        <v>0</v>
      </c>
      <c r="S152" s="144">
        <v>0</v>
      </c>
      <c r="T152" s="145">
        <f>S152*H152</f>
        <v>0</v>
      </c>
      <c r="AR152" s="146" t="s">
        <v>229</v>
      </c>
      <c r="AT152" s="146" t="s">
        <v>294</v>
      </c>
      <c r="AU152" s="146" t="s">
        <v>86</v>
      </c>
      <c r="AY152" s="16" t="s">
        <v>223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6" t="s">
        <v>84</v>
      </c>
      <c r="BK152" s="147">
        <f>ROUND(I152*H152,2)</f>
        <v>0</v>
      </c>
      <c r="BL152" s="16" t="s">
        <v>229</v>
      </c>
      <c r="BM152" s="146" t="s">
        <v>2532</v>
      </c>
    </row>
    <row r="153" spans="2:65" s="13" customFormat="1" ht="11.25">
      <c r="B153" s="155"/>
      <c r="D153" s="149" t="s">
        <v>253</v>
      </c>
      <c r="E153" s="156" t="s">
        <v>1</v>
      </c>
      <c r="F153" s="157" t="s">
        <v>2441</v>
      </c>
      <c r="H153" s="158">
        <v>19.431000000000001</v>
      </c>
      <c r="I153" s="159"/>
      <c r="L153" s="155"/>
      <c r="M153" s="160"/>
      <c r="T153" s="161"/>
      <c r="AT153" s="156" t="s">
        <v>253</v>
      </c>
      <c r="AU153" s="156" t="s">
        <v>86</v>
      </c>
      <c r="AV153" s="13" t="s">
        <v>86</v>
      </c>
      <c r="AW153" s="13" t="s">
        <v>32</v>
      </c>
      <c r="AX153" s="13" t="s">
        <v>84</v>
      </c>
      <c r="AY153" s="156" t="s">
        <v>223</v>
      </c>
    </row>
    <row r="154" spans="2:65" s="1" customFormat="1" ht="24.2" customHeight="1">
      <c r="B154" s="31"/>
      <c r="C154" s="169" t="s">
        <v>8</v>
      </c>
      <c r="D154" s="169" t="s">
        <v>294</v>
      </c>
      <c r="E154" s="170" t="s">
        <v>1872</v>
      </c>
      <c r="F154" s="171" t="s">
        <v>578</v>
      </c>
      <c r="G154" s="172" t="s">
        <v>325</v>
      </c>
      <c r="H154" s="173">
        <v>17.363</v>
      </c>
      <c r="I154" s="174"/>
      <c r="J154" s="175">
        <f>ROUND(I154*H154,2)</f>
        <v>0</v>
      </c>
      <c r="K154" s="176"/>
      <c r="L154" s="31"/>
      <c r="M154" s="177" t="s">
        <v>1</v>
      </c>
      <c r="N154" s="178" t="s">
        <v>41</v>
      </c>
      <c r="P154" s="144">
        <f>O154*H154</f>
        <v>0</v>
      </c>
      <c r="Q154" s="144">
        <v>0</v>
      </c>
      <c r="R154" s="144">
        <f>Q154*H154</f>
        <v>0</v>
      </c>
      <c r="S154" s="144">
        <v>0</v>
      </c>
      <c r="T154" s="145">
        <f>S154*H154</f>
        <v>0</v>
      </c>
      <c r="AR154" s="146" t="s">
        <v>229</v>
      </c>
      <c r="AT154" s="146" t="s">
        <v>294</v>
      </c>
      <c r="AU154" s="146" t="s">
        <v>86</v>
      </c>
      <c r="AY154" s="16" t="s">
        <v>223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6" t="s">
        <v>84</v>
      </c>
      <c r="BK154" s="147">
        <f>ROUND(I154*H154,2)</f>
        <v>0</v>
      </c>
      <c r="BL154" s="16" t="s">
        <v>229</v>
      </c>
      <c r="BM154" s="146" t="s">
        <v>2533</v>
      </c>
    </row>
    <row r="155" spans="2:65" s="13" customFormat="1" ht="11.25">
      <c r="B155" s="155"/>
      <c r="D155" s="149" t="s">
        <v>253</v>
      </c>
      <c r="E155" s="156" t="s">
        <v>1</v>
      </c>
      <c r="F155" s="157" t="s">
        <v>2534</v>
      </c>
      <c r="H155" s="158">
        <v>17.363</v>
      </c>
      <c r="I155" s="159"/>
      <c r="L155" s="155"/>
      <c r="M155" s="160"/>
      <c r="T155" s="161"/>
      <c r="AT155" s="156" t="s">
        <v>253</v>
      </c>
      <c r="AU155" s="156" t="s">
        <v>86</v>
      </c>
      <c r="AV155" s="13" t="s">
        <v>86</v>
      </c>
      <c r="AW155" s="13" t="s">
        <v>32</v>
      </c>
      <c r="AX155" s="13" t="s">
        <v>84</v>
      </c>
      <c r="AY155" s="156" t="s">
        <v>223</v>
      </c>
    </row>
    <row r="156" spans="2:65" s="1" customFormat="1" ht="24.2" customHeight="1">
      <c r="B156" s="31"/>
      <c r="C156" s="169" t="s">
        <v>268</v>
      </c>
      <c r="D156" s="169" t="s">
        <v>294</v>
      </c>
      <c r="E156" s="170" t="s">
        <v>585</v>
      </c>
      <c r="F156" s="171" t="s">
        <v>586</v>
      </c>
      <c r="G156" s="172" t="s">
        <v>325</v>
      </c>
      <c r="H156" s="173">
        <v>8.4</v>
      </c>
      <c r="I156" s="174"/>
      <c r="J156" s="175">
        <f>ROUND(I156*H156,2)</f>
        <v>0</v>
      </c>
      <c r="K156" s="176"/>
      <c r="L156" s="31"/>
      <c r="M156" s="177" t="s">
        <v>1</v>
      </c>
      <c r="N156" s="178" t="s">
        <v>41</v>
      </c>
      <c r="P156" s="144">
        <f>O156*H156</f>
        <v>0</v>
      </c>
      <c r="Q156" s="144">
        <v>0</v>
      </c>
      <c r="R156" s="144">
        <f>Q156*H156</f>
        <v>0</v>
      </c>
      <c r="S156" s="144">
        <v>0</v>
      </c>
      <c r="T156" s="145">
        <f>S156*H156</f>
        <v>0</v>
      </c>
      <c r="AR156" s="146" t="s">
        <v>229</v>
      </c>
      <c r="AT156" s="146" t="s">
        <v>294</v>
      </c>
      <c r="AU156" s="146" t="s">
        <v>86</v>
      </c>
      <c r="AY156" s="16" t="s">
        <v>223</v>
      </c>
      <c r="BE156" s="147">
        <f>IF(N156="základní",J156,0)</f>
        <v>0</v>
      </c>
      <c r="BF156" s="147">
        <f>IF(N156="snížená",J156,0)</f>
        <v>0</v>
      </c>
      <c r="BG156" s="147">
        <f>IF(N156="zákl. přenesená",J156,0)</f>
        <v>0</v>
      </c>
      <c r="BH156" s="147">
        <f>IF(N156="sníž. přenesená",J156,0)</f>
        <v>0</v>
      </c>
      <c r="BI156" s="147">
        <f>IF(N156="nulová",J156,0)</f>
        <v>0</v>
      </c>
      <c r="BJ156" s="16" t="s">
        <v>84</v>
      </c>
      <c r="BK156" s="147">
        <f>ROUND(I156*H156,2)</f>
        <v>0</v>
      </c>
      <c r="BL156" s="16" t="s">
        <v>229</v>
      </c>
      <c r="BM156" s="146" t="s">
        <v>2535</v>
      </c>
    </row>
    <row r="157" spans="2:65" s="13" customFormat="1" ht="11.25">
      <c r="B157" s="155"/>
      <c r="D157" s="149" t="s">
        <v>253</v>
      </c>
      <c r="E157" s="156" t="s">
        <v>343</v>
      </c>
      <c r="F157" s="157" t="s">
        <v>2536</v>
      </c>
      <c r="H157" s="158">
        <v>8.4</v>
      </c>
      <c r="I157" s="159"/>
      <c r="L157" s="155"/>
      <c r="M157" s="160"/>
      <c r="T157" s="161"/>
      <c r="AT157" s="156" t="s">
        <v>253</v>
      </c>
      <c r="AU157" s="156" t="s">
        <v>86</v>
      </c>
      <c r="AV157" s="13" t="s">
        <v>86</v>
      </c>
      <c r="AW157" s="13" t="s">
        <v>32</v>
      </c>
      <c r="AX157" s="13" t="s">
        <v>84</v>
      </c>
      <c r="AY157" s="156" t="s">
        <v>223</v>
      </c>
    </row>
    <row r="158" spans="2:65" s="1" customFormat="1" ht="16.5" customHeight="1">
      <c r="B158" s="31"/>
      <c r="C158" s="133" t="s">
        <v>256</v>
      </c>
      <c r="D158" s="133" t="s">
        <v>225</v>
      </c>
      <c r="E158" s="134" t="s">
        <v>2537</v>
      </c>
      <c r="F158" s="135" t="s">
        <v>2538</v>
      </c>
      <c r="G158" s="136" t="s">
        <v>390</v>
      </c>
      <c r="H158" s="137">
        <v>16.8</v>
      </c>
      <c r="I158" s="138"/>
      <c r="J158" s="139">
        <f>ROUND(I158*H158,2)</f>
        <v>0</v>
      </c>
      <c r="K158" s="140"/>
      <c r="L158" s="141"/>
      <c r="M158" s="142" t="s">
        <v>1</v>
      </c>
      <c r="N158" s="143" t="s">
        <v>41</v>
      </c>
      <c r="P158" s="144">
        <f>O158*H158</f>
        <v>0</v>
      </c>
      <c r="Q158" s="144">
        <v>1</v>
      </c>
      <c r="R158" s="144">
        <f>Q158*H158</f>
        <v>16.8</v>
      </c>
      <c r="S158" s="144">
        <v>0</v>
      </c>
      <c r="T158" s="145">
        <f>S158*H158</f>
        <v>0</v>
      </c>
      <c r="AR158" s="146" t="s">
        <v>1063</v>
      </c>
      <c r="AT158" s="146" t="s">
        <v>225</v>
      </c>
      <c r="AU158" s="146" t="s">
        <v>86</v>
      </c>
      <c r="AY158" s="16" t="s">
        <v>223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6" t="s">
        <v>84</v>
      </c>
      <c r="BK158" s="147">
        <f>ROUND(I158*H158,2)</f>
        <v>0</v>
      </c>
      <c r="BL158" s="16" t="s">
        <v>1063</v>
      </c>
      <c r="BM158" s="146" t="s">
        <v>2539</v>
      </c>
    </row>
    <row r="159" spans="2:65" s="13" customFormat="1" ht="11.25">
      <c r="B159" s="155"/>
      <c r="D159" s="149" t="s">
        <v>253</v>
      </c>
      <c r="E159" s="156" t="s">
        <v>1</v>
      </c>
      <c r="F159" s="157" t="s">
        <v>2540</v>
      </c>
      <c r="H159" s="158">
        <v>16.8</v>
      </c>
      <c r="I159" s="159"/>
      <c r="L159" s="155"/>
      <c r="M159" s="160"/>
      <c r="T159" s="161"/>
      <c r="AT159" s="156" t="s">
        <v>253</v>
      </c>
      <c r="AU159" s="156" t="s">
        <v>86</v>
      </c>
      <c r="AV159" s="13" t="s">
        <v>86</v>
      </c>
      <c r="AW159" s="13" t="s">
        <v>32</v>
      </c>
      <c r="AX159" s="13" t="s">
        <v>84</v>
      </c>
      <c r="AY159" s="156" t="s">
        <v>223</v>
      </c>
    </row>
    <row r="160" spans="2:65" s="1" customFormat="1" ht="16.5" customHeight="1">
      <c r="B160" s="31"/>
      <c r="C160" s="133" t="s">
        <v>273</v>
      </c>
      <c r="D160" s="133" t="s">
        <v>225</v>
      </c>
      <c r="E160" s="134" t="s">
        <v>596</v>
      </c>
      <c r="F160" s="135" t="s">
        <v>597</v>
      </c>
      <c r="G160" s="136" t="s">
        <v>390</v>
      </c>
      <c r="H160" s="137">
        <v>2.4300000000000002</v>
      </c>
      <c r="I160" s="138"/>
      <c r="J160" s="139">
        <f>ROUND(I160*H160,2)</f>
        <v>0</v>
      </c>
      <c r="K160" s="140"/>
      <c r="L160" s="141"/>
      <c r="M160" s="142" t="s">
        <v>1</v>
      </c>
      <c r="N160" s="143" t="s">
        <v>41</v>
      </c>
      <c r="P160" s="144">
        <f>O160*H160</f>
        <v>0</v>
      </c>
      <c r="Q160" s="144">
        <v>1</v>
      </c>
      <c r="R160" s="144">
        <f>Q160*H160</f>
        <v>2.4300000000000002</v>
      </c>
      <c r="S160" s="144">
        <v>0</v>
      </c>
      <c r="T160" s="145">
        <f>S160*H160</f>
        <v>0</v>
      </c>
      <c r="AR160" s="146" t="s">
        <v>228</v>
      </c>
      <c r="AT160" s="146" t="s">
        <v>225</v>
      </c>
      <c r="AU160" s="146" t="s">
        <v>86</v>
      </c>
      <c r="AY160" s="16" t="s">
        <v>223</v>
      </c>
      <c r="BE160" s="147">
        <f>IF(N160="základní",J160,0)</f>
        <v>0</v>
      </c>
      <c r="BF160" s="147">
        <f>IF(N160="snížená",J160,0)</f>
        <v>0</v>
      </c>
      <c r="BG160" s="147">
        <f>IF(N160="zákl. přenesená",J160,0)</f>
        <v>0</v>
      </c>
      <c r="BH160" s="147">
        <f>IF(N160="sníž. přenesená",J160,0)</f>
        <v>0</v>
      </c>
      <c r="BI160" s="147">
        <f>IF(N160="nulová",J160,0)</f>
        <v>0</v>
      </c>
      <c r="BJ160" s="16" t="s">
        <v>84</v>
      </c>
      <c r="BK160" s="147">
        <f>ROUND(I160*H160,2)</f>
        <v>0</v>
      </c>
      <c r="BL160" s="16" t="s">
        <v>229</v>
      </c>
      <c r="BM160" s="146" t="s">
        <v>2541</v>
      </c>
    </row>
    <row r="161" spans="2:65" s="13" customFormat="1" ht="11.25">
      <c r="B161" s="155"/>
      <c r="D161" s="149" t="s">
        <v>253</v>
      </c>
      <c r="E161" s="156" t="s">
        <v>2501</v>
      </c>
      <c r="F161" s="157" t="s">
        <v>2542</v>
      </c>
      <c r="H161" s="158">
        <v>2.4300000000000002</v>
      </c>
      <c r="I161" s="159"/>
      <c r="L161" s="155"/>
      <c r="M161" s="160"/>
      <c r="T161" s="161"/>
      <c r="AT161" s="156" t="s">
        <v>253</v>
      </c>
      <c r="AU161" s="156" t="s">
        <v>86</v>
      </c>
      <c r="AV161" s="13" t="s">
        <v>86</v>
      </c>
      <c r="AW161" s="13" t="s">
        <v>32</v>
      </c>
      <c r="AX161" s="13" t="s">
        <v>84</v>
      </c>
      <c r="AY161" s="156" t="s">
        <v>223</v>
      </c>
    </row>
    <row r="162" spans="2:65" s="11" customFormat="1" ht="22.9" customHeight="1">
      <c r="B162" s="121"/>
      <c r="D162" s="122" t="s">
        <v>75</v>
      </c>
      <c r="E162" s="131" t="s">
        <v>86</v>
      </c>
      <c r="F162" s="131" t="s">
        <v>780</v>
      </c>
      <c r="I162" s="124"/>
      <c r="J162" s="132">
        <f>BK162</f>
        <v>0</v>
      </c>
      <c r="L162" s="121"/>
      <c r="M162" s="126"/>
      <c r="P162" s="127">
        <f>SUM(P163:P165)</f>
        <v>0</v>
      </c>
      <c r="R162" s="127">
        <f>SUM(R163:R165)</f>
        <v>0.62127540000000003</v>
      </c>
      <c r="T162" s="128">
        <f>SUM(T163:T165)</f>
        <v>0</v>
      </c>
      <c r="AR162" s="122" t="s">
        <v>84</v>
      </c>
      <c r="AT162" s="129" t="s">
        <v>75</v>
      </c>
      <c r="AU162" s="129" t="s">
        <v>84</v>
      </c>
      <c r="AY162" s="122" t="s">
        <v>223</v>
      </c>
      <c r="BK162" s="130">
        <f>SUM(BK163:BK165)</f>
        <v>0</v>
      </c>
    </row>
    <row r="163" spans="2:65" s="1" customFormat="1" ht="16.5" customHeight="1">
      <c r="B163" s="31"/>
      <c r="C163" s="169" t="s">
        <v>276</v>
      </c>
      <c r="D163" s="169" t="s">
        <v>294</v>
      </c>
      <c r="E163" s="170" t="s">
        <v>1909</v>
      </c>
      <c r="F163" s="171" t="s">
        <v>1910</v>
      </c>
      <c r="G163" s="172" t="s">
        <v>325</v>
      </c>
      <c r="H163" s="173">
        <v>0.27</v>
      </c>
      <c r="I163" s="174"/>
      <c r="J163" s="175">
        <f>ROUND(I163*H163,2)</f>
        <v>0</v>
      </c>
      <c r="K163" s="176"/>
      <c r="L163" s="31"/>
      <c r="M163" s="177" t="s">
        <v>1</v>
      </c>
      <c r="N163" s="178" t="s">
        <v>41</v>
      </c>
      <c r="P163" s="144">
        <f>O163*H163</f>
        <v>0</v>
      </c>
      <c r="Q163" s="144">
        <v>2.3010199999999998</v>
      </c>
      <c r="R163" s="144">
        <f>Q163*H163</f>
        <v>0.62127540000000003</v>
      </c>
      <c r="S163" s="144">
        <v>0</v>
      </c>
      <c r="T163" s="145">
        <f>S163*H163</f>
        <v>0</v>
      </c>
      <c r="AR163" s="146" t="s">
        <v>229</v>
      </c>
      <c r="AT163" s="146" t="s">
        <v>294</v>
      </c>
      <c r="AU163" s="146" t="s">
        <v>86</v>
      </c>
      <c r="AY163" s="16" t="s">
        <v>223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6" t="s">
        <v>84</v>
      </c>
      <c r="BK163" s="147">
        <f>ROUND(I163*H163,2)</f>
        <v>0</v>
      </c>
      <c r="BL163" s="16" t="s">
        <v>229</v>
      </c>
      <c r="BM163" s="146" t="s">
        <v>2543</v>
      </c>
    </row>
    <row r="164" spans="2:65" s="12" customFormat="1" ht="11.25">
      <c r="B164" s="148"/>
      <c r="D164" s="149" t="s">
        <v>253</v>
      </c>
      <c r="E164" s="150" t="s">
        <v>1</v>
      </c>
      <c r="F164" s="151" t="s">
        <v>2544</v>
      </c>
      <c r="H164" s="150" t="s">
        <v>1</v>
      </c>
      <c r="I164" s="152"/>
      <c r="L164" s="148"/>
      <c r="M164" s="153"/>
      <c r="T164" s="154"/>
      <c r="AT164" s="150" t="s">
        <v>253</v>
      </c>
      <c r="AU164" s="150" t="s">
        <v>86</v>
      </c>
      <c r="AV164" s="12" t="s">
        <v>84</v>
      </c>
      <c r="AW164" s="12" t="s">
        <v>32</v>
      </c>
      <c r="AX164" s="12" t="s">
        <v>76</v>
      </c>
      <c r="AY164" s="150" t="s">
        <v>223</v>
      </c>
    </row>
    <row r="165" spans="2:65" s="13" customFormat="1" ht="11.25">
      <c r="B165" s="155"/>
      <c r="D165" s="149" t="s">
        <v>253</v>
      </c>
      <c r="E165" s="156" t="s">
        <v>1</v>
      </c>
      <c r="F165" s="157" t="s">
        <v>2545</v>
      </c>
      <c r="H165" s="158">
        <v>0.27</v>
      </c>
      <c r="I165" s="159"/>
      <c r="L165" s="155"/>
      <c r="M165" s="160"/>
      <c r="T165" s="161"/>
      <c r="AT165" s="156" t="s">
        <v>253</v>
      </c>
      <c r="AU165" s="156" t="s">
        <v>86</v>
      </c>
      <c r="AV165" s="13" t="s">
        <v>86</v>
      </c>
      <c r="AW165" s="13" t="s">
        <v>32</v>
      </c>
      <c r="AX165" s="13" t="s">
        <v>84</v>
      </c>
      <c r="AY165" s="156" t="s">
        <v>223</v>
      </c>
    </row>
    <row r="166" spans="2:65" s="11" customFormat="1" ht="22.9" customHeight="1">
      <c r="B166" s="121"/>
      <c r="D166" s="122" t="s">
        <v>75</v>
      </c>
      <c r="E166" s="131" t="s">
        <v>233</v>
      </c>
      <c r="F166" s="131" t="s">
        <v>833</v>
      </c>
      <c r="I166" s="124"/>
      <c r="J166" s="132">
        <f>BK166</f>
        <v>0</v>
      </c>
      <c r="L166" s="121"/>
      <c r="M166" s="126"/>
      <c r="P166" s="127">
        <f>SUM(P167:P169)</f>
        <v>0</v>
      </c>
      <c r="R166" s="127">
        <f>SUM(R167:R169)</f>
        <v>0.2</v>
      </c>
      <c r="T166" s="128">
        <f>SUM(T167:T169)</f>
        <v>0</v>
      </c>
      <c r="AR166" s="122" t="s">
        <v>84</v>
      </c>
      <c r="AT166" s="129" t="s">
        <v>75</v>
      </c>
      <c r="AU166" s="129" t="s">
        <v>84</v>
      </c>
      <c r="AY166" s="122" t="s">
        <v>223</v>
      </c>
      <c r="BK166" s="130">
        <f>SUM(BK167:BK169)</f>
        <v>0</v>
      </c>
    </row>
    <row r="167" spans="2:65" s="1" customFormat="1" ht="16.5" customHeight="1">
      <c r="B167" s="31"/>
      <c r="C167" s="169" t="s">
        <v>279</v>
      </c>
      <c r="D167" s="169" t="s">
        <v>294</v>
      </c>
      <c r="E167" s="170" t="s">
        <v>2546</v>
      </c>
      <c r="F167" s="171" t="s">
        <v>2547</v>
      </c>
      <c r="G167" s="172" t="s">
        <v>227</v>
      </c>
      <c r="H167" s="173">
        <v>1</v>
      </c>
      <c r="I167" s="174"/>
      <c r="J167" s="175">
        <f>ROUND(I167*H167,2)</f>
        <v>0</v>
      </c>
      <c r="K167" s="176"/>
      <c r="L167" s="31"/>
      <c r="M167" s="177" t="s">
        <v>1</v>
      </c>
      <c r="N167" s="178" t="s">
        <v>41</v>
      </c>
      <c r="P167" s="144">
        <f>O167*H167</f>
        <v>0</v>
      </c>
      <c r="Q167" s="144">
        <v>0.2</v>
      </c>
      <c r="R167" s="144">
        <f>Q167*H167</f>
        <v>0.2</v>
      </c>
      <c r="S167" s="144">
        <v>0</v>
      </c>
      <c r="T167" s="145">
        <f>S167*H167</f>
        <v>0</v>
      </c>
      <c r="AR167" s="146" t="s">
        <v>229</v>
      </c>
      <c r="AT167" s="146" t="s">
        <v>294</v>
      </c>
      <c r="AU167" s="146" t="s">
        <v>86</v>
      </c>
      <c r="AY167" s="16" t="s">
        <v>223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6" t="s">
        <v>84</v>
      </c>
      <c r="BK167" s="147">
        <f>ROUND(I167*H167,2)</f>
        <v>0</v>
      </c>
      <c r="BL167" s="16" t="s">
        <v>229</v>
      </c>
      <c r="BM167" s="146" t="s">
        <v>2548</v>
      </c>
    </row>
    <row r="168" spans="2:65" s="12" customFormat="1" ht="11.25">
      <c r="B168" s="148"/>
      <c r="D168" s="149" t="s">
        <v>253</v>
      </c>
      <c r="E168" s="150" t="s">
        <v>1</v>
      </c>
      <c r="F168" s="151" t="s">
        <v>2549</v>
      </c>
      <c r="H168" s="150" t="s">
        <v>1</v>
      </c>
      <c r="I168" s="152"/>
      <c r="L168" s="148"/>
      <c r="M168" s="153"/>
      <c r="T168" s="154"/>
      <c r="AT168" s="150" t="s">
        <v>253</v>
      </c>
      <c r="AU168" s="150" t="s">
        <v>86</v>
      </c>
      <c r="AV168" s="12" t="s">
        <v>84</v>
      </c>
      <c r="AW168" s="12" t="s">
        <v>32</v>
      </c>
      <c r="AX168" s="12" t="s">
        <v>76</v>
      </c>
      <c r="AY168" s="150" t="s">
        <v>223</v>
      </c>
    </row>
    <row r="169" spans="2:65" s="13" customFormat="1" ht="11.25">
      <c r="B169" s="155"/>
      <c r="D169" s="149" t="s">
        <v>253</v>
      </c>
      <c r="E169" s="156" t="s">
        <v>1</v>
      </c>
      <c r="F169" s="157" t="s">
        <v>84</v>
      </c>
      <c r="H169" s="158">
        <v>1</v>
      </c>
      <c r="I169" s="159"/>
      <c r="L169" s="155"/>
      <c r="M169" s="160"/>
      <c r="T169" s="161"/>
      <c r="AT169" s="156" t="s">
        <v>253</v>
      </c>
      <c r="AU169" s="156" t="s">
        <v>86</v>
      </c>
      <c r="AV169" s="13" t="s">
        <v>86</v>
      </c>
      <c r="AW169" s="13" t="s">
        <v>32</v>
      </c>
      <c r="AX169" s="13" t="s">
        <v>84</v>
      </c>
      <c r="AY169" s="156" t="s">
        <v>223</v>
      </c>
    </row>
    <row r="170" spans="2:65" s="11" customFormat="1" ht="22.9" customHeight="1">
      <c r="B170" s="121"/>
      <c r="D170" s="122" t="s">
        <v>75</v>
      </c>
      <c r="E170" s="131" t="s">
        <v>229</v>
      </c>
      <c r="F170" s="131" t="s">
        <v>916</v>
      </c>
      <c r="I170" s="124"/>
      <c r="J170" s="132">
        <f>BK170</f>
        <v>0</v>
      </c>
      <c r="L170" s="121"/>
      <c r="M170" s="126"/>
      <c r="P170" s="127">
        <f>SUM(P171:P172)</f>
        <v>0</v>
      </c>
      <c r="R170" s="127">
        <f>SUM(R171:R172)</f>
        <v>3.1764936000000001</v>
      </c>
      <c r="T170" s="128">
        <f>SUM(T171:T172)</f>
        <v>0</v>
      </c>
      <c r="AR170" s="122" t="s">
        <v>84</v>
      </c>
      <c r="AT170" s="129" t="s">
        <v>75</v>
      </c>
      <c r="AU170" s="129" t="s">
        <v>84</v>
      </c>
      <c r="AY170" s="122" t="s">
        <v>223</v>
      </c>
      <c r="BK170" s="130">
        <f>SUM(BK171:BK172)</f>
        <v>0</v>
      </c>
    </row>
    <row r="171" spans="2:65" s="1" customFormat="1" ht="16.5" customHeight="1">
      <c r="B171" s="31"/>
      <c r="C171" s="169" t="s">
        <v>282</v>
      </c>
      <c r="D171" s="169" t="s">
        <v>294</v>
      </c>
      <c r="E171" s="170" t="s">
        <v>918</v>
      </c>
      <c r="F171" s="171" t="s">
        <v>919</v>
      </c>
      <c r="G171" s="172" t="s">
        <v>325</v>
      </c>
      <c r="H171" s="173">
        <v>1.68</v>
      </c>
      <c r="I171" s="174"/>
      <c r="J171" s="175">
        <f>ROUND(I171*H171,2)</f>
        <v>0</v>
      </c>
      <c r="K171" s="176"/>
      <c r="L171" s="31"/>
      <c r="M171" s="177" t="s">
        <v>1</v>
      </c>
      <c r="N171" s="178" t="s">
        <v>41</v>
      </c>
      <c r="P171" s="144">
        <f>O171*H171</f>
        <v>0</v>
      </c>
      <c r="Q171" s="144">
        <v>1.8907700000000001</v>
      </c>
      <c r="R171" s="144">
        <f>Q171*H171</f>
        <v>3.1764936000000001</v>
      </c>
      <c r="S171" s="144">
        <v>0</v>
      </c>
      <c r="T171" s="145">
        <f>S171*H171</f>
        <v>0</v>
      </c>
      <c r="AR171" s="146" t="s">
        <v>229</v>
      </c>
      <c r="AT171" s="146" t="s">
        <v>294</v>
      </c>
      <c r="AU171" s="146" t="s">
        <v>86</v>
      </c>
      <c r="AY171" s="16" t="s">
        <v>223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6" t="s">
        <v>84</v>
      </c>
      <c r="BK171" s="147">
        <f>ROUND(I171*H171,2)</f>
        <v>0</v>
      </c>
      <c r="BL171" s="16" t="s">
        <v>229</v>
      </c>
      <c r="BM171" s="146" t="s">
        <v>2550</v>
      </c>
    </row>
    <row r="172" spans="2:65" s="13" customFormat="1" ht="11.25">
      <c r="B172" s="155"/>
      <c r="D172" s="149" t="s">
        <v>253</v>
      </c>
      <c r="E172" s="156" t="s">
        <v>1791</v>
      </c>
      <c r="F172" s="157" t="s">
        <v>2551</v>
      </c>
      <c r="H172" s="158">
        <v>1.68</v>
      </c>
      <c r="I172" s="159"/>
      <c r="L172" s="155"/>
      <c r="M172" s="160"/>
      <c r="T172" s="161"/>
      <c r="AT172" s="156" t="s">
        <v>253</v>
      </c>
      <c r="AU172" s="156" t="s">
        <v>86</v>
      </c>
      <c r="AV172" s="13" t="s">
        <v>86</v>
      </c>
      <c r="AW172" s="13" t="s">
        <v>32</v>
      </c>
      <c r="AX172" s="13" t="s">
        <v>84</v>
      </c>
      <c r="AY172" s="156" t="s">
        <v>223</v>
      </c>
    </row>
    <row r="173" spans="2:65" s="11" customFormat="1" ht="22.9" customHeight="1">
      <c r="B173" s="121"/>
      <c r="D173" s="122" t="s">
        <v>75</v>
      </c>
      <c r="E173" s="131" t="s">
        <v>228</v>
      </c>
      <c r="F173" s="131" t="s">
        <v>1085</v>
      </c>
      <c r="I173" s="124"/>
      <c r="J173" s="132">
        <f>BK173</f>
        <v>0</v>
      </c>
      <c r="L173" s="121"/>
      <c r="M173" s="126"/>
      <c r="P173" s="127">
        <f>SUM(P174:P181)</f>
        <v>0</v>
      </c>
      <c r="R173" s="127">
        <f>SUM(R174:R181)</f>
        <v>0.3297179999999999</v>
      </c>
      <c r="T173" s="128">
        <f>SUM(T174:T181)</f>
        <v>0</v>
      </c>
      <c r="AR173" s="122" t="s">
        <v>84</v>
      </c>
      <c r="AT173" s="129" t="s">
        <v>75</v>
      </c>
      <c r="AU173" s="129" t="s">
        <v>84</v>
      </c>
      <c r="AY173" s="122" t="s">
        <v>223</v>
      </c>
      <c r="BK173" s="130">
        <f>SUM(BK174:BK181)</f>
        <v>0</v>
      </c>
    </row>
    <row r="174" spans="2:65" s="1" customFormat="1" ht="16.5" customHeight="1">
      <c r="B174" s="31"/>
      <c r="C174" s="169" t="s">
        <v>285</v>
      </c>
      <c r="D174" s="169" t="s">
        <v>294</v>
      </c>
      <c r="E174" s="170" t="s">
        <v>2552</v>
      </c>
      <c r="F174" s="171" t="s">
        <v>2553</v>
      </c>
      <c r="G174" s="172" t="s">
        <v>251</v>
      </c>
      <c r="H174" s="173">
        <v>1</v>
      </c>
      <c r="I174" s="174"/>
      <c r="J174" s="175">
        <f>ROUND(I174*H174,2)</f>
        <v>0</v>
      </c>
      <c r="K174" s="176"/>
      <c r="L174" s="31"/>
      <c r="M174" s="177" t="s">
        <v>1</v>
      </c>
      <c r="N174" s="178" t="s">
        <v>41</v>
      </c>
      <c r="P174" s="144">
        <f>O174*H174</f>
        <v>0</v>
      </c>
      <c r="Q174" s="144">
        <v>2.81E-3</v>
      </c>
      <c r="R174" s="144">
        <f>Q174*H174</f>
        <v>2.81E-3</v>
      </c>
      <c r="S174" s="144">
        <v>0</v>
      </c>
      <c r="T174" s="145">
        <f>S174*H174</f>
        <v>0</v>
      </c>
      <c r="AR174" s="146" t="s">
        <v>229</v>
      </c>
      <c r="AT174" s="146" t="s">
        <v>294</v>
      </c>
      <c r="AU174" s="146" t="s">
        <v>86</v>
      </c>
      <c r="AY174" s="16" t="s">
        <v>223</v>
      </c>
      <c r="BE174" s="147">
        <f>IF(N174="základní",J174,0)</f>
        <v>0</v>
      </c>
      <c r="BF174" s="147">
        <f>IF(N174="snížená",J174,0)</f>
        <v>0</v>
      </c>
      <c r="BG174" s="147">
        <f>IF(N174="zákl. přenesená",J174,0)</f>
        <v>0</v>
      </c>
      <c r="BH174" s="147">
        <f>IF(N174="sníž. přenesená",J174,0)</f>
        <v>0</v>
      </c>
      <c r="BI174" s="147">
        <f>IF(N174="nulová",J174,0)</f>
        <v>0</v>
      </c>
      <c r="BJ174" s="16" t="s">
        <v>84</v>
      </c>
      <c r="BK174" s="147">
        <f>ROUND(I174*H174,2)</f>
        <v>0</v>
      </c>
      <c r="BL174" s="16" t="s">
        <v>229</v>
      </c>
      <c r="BM174" s="146" t="s">
        <v>2554</v>
      </c>
    </row>
    <row r="175" spans="2:65" s="1" customFormat="1" ht="24.2" customHeight="1">
      <c r="B175" s="31"/>
      <c r="C175" s="133" t="s">
        <v>288</v>
      </c>
      <c r="D175" s="133" t="s">
        <v>225</v>
      </c>
      <c r="E175" s="134" t="s">
        <v>2555</v>
      </c>
      <c r="F175" s="135" t="s">
        <v>2556</v>
      </c>
      <c r="G175" s="136" t="s">
        <v>251</v>
      </c>
      <c r="H175" s="137">
        <v>3</v>
      </c>
      <c r="I175" s="138"/>
      <c r="J175" s="139">
        <f>ROUND(I175*H175,2)</f>
        <v>0</v>
      </c>
      <c r="K175" s="140"/>
      <c r="L175" s="141"/>
      <c r="M175" s="142" t="s">
        <v>1</v>
      </c>
      <c r="N175" s="143" t="s">
        <v>41</v>
      </c>
      <c r="P175" s="144">
        <f>O175*H175</f>
        <v>0</v>
      </c>
      <c r="Q175" s="144">
        <v>8.4000000000000005E-2</v>
      </c>
      <c r="R175" s="144">
        <f>Q175*H175</f>
        <v>0.252</v>
      </c>
      <c r="S175" s="144">
        <v>0</v>
      </c>
      <c r="T175" s="145">
        <f>S175*H175</f>
        <v>0</v>
      </c>
      <c r="AR175" s="146" t="s">
        <v>893</v>
      </c>
      <c r="AT175" s="146" t="s">
        <v>225</v>
      </c>
      <c r="AU175" s="146" t="s">
        <v>86</v>
      </c>
      <c r="AY175" s="16" t="s">
        <v>223</v>
      </c>
      <c r="BE175" s="147">
        <f>IF(N175="základní",J175,0)</f>
        <v>0</v>
      </c>
      <c r="BF175" s="147">
        <f>IF(N175="snížená",J175,0)</f>
        <v>0</v>
      </c>
      <c r="BG175" s="147">
        <f>IF(N175="zákl. přenesená",J175,0)</f>
        <v>0</v>
      </c>
      <c r="BH175" s="147">
        <f>IF(N175="sníž. přenesená",J175,0)</f>
        <v>0</v>
      </c>
      <c r="BI175" s="147">
        <f>IF(N175="nulová",J175,0)</f>
        <v>0</v>
      </c>
      <c r="BJ175" s="16" t="s">
        <v>84</v>
      </c>
      <c r="BK175" s="147">
        <f>ROUND(I175*H175,2)</f>
        <v>0</v>
      </c>
      <c r="BL175" s="16" t="s">
        <v>720</v>
      </c>
      <c r="BM175" s="146" t="s">
        <v>2557</v>
      </c>
    </row>
    <row r="176" spans="2:65" s="1" customFormat="1" ht="24.2" customHeight="1">
      <c r="B176" s="31"/>
      <c r="C176" s="133" t="s">
        <v>7</v>
      </c>
      <c r="D176" s="133" t="s">
        <v>225</v>
      </c>
      <c r="E176" s="134" t="s">
        <v>2558</v>
      </c>
      <c r="F176" s="135" t="s">
        <v>2559</v>
      </c>
      <c r="G176" s="136" t="s">
        <v>251</v>
      </c>
      <c r="H176" s="137">
        <v>1</v>
      </c>
      <c r="I176" s="138"/>
      <c r="J176" s="139">
        <f>ROUND(I176*H176,2)</f>
        <v>0</v>
      </c>
      <c r="K176" s="140"/>
      <c r="L176" s="141"/>
      <c r="M176" s="142" t="s">
        <v>1</v>
      </c>
      <c r="N176" s="143" t="s">
        <v>41</v>
      </c>
      <c r="P176" s="144">
        <f>O176*H176</f>
        <v>0</v>
      </c>
      <c r="Q176" s="144">
        <v>5.16E-2</v>
      </c>
      <c r="R176" s="144">
        <f>Q176*H176</f>
        <v>5.16E-2</v>
      </c>
      <c r="S176" s="144">
        <v>0</v>
      </c>
      <c r="T176" s="145">
        <f>S176*H176</f>
        <v>0</v>
      </c>
      <c r="AR176" s="146" t="s">
        <v>893</v>
      </c>
      <c r="AT176" s="146" t="s">
        <v>225</v>
      </c>
      <c r="AU176" s="146" t="s">
        <v>86</v>
      </c>
      <c r="AY176" s="16" t="s">
        <v>223</v>
      </c>
      <c r="BE176" s="147">
        <f>IF(N176="základní",J176,0)</f>
        <v>0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6" t="s">
        <v>84</v>
      </c>
      <c r="BK176" s="147">
        <f>ROUND(I176*H176,2)</f>
        <v>0</v>
      </c>
      <c r="BL176" s="16" t="s">
        <v>720</v>
      </c>
      <c r="BM176" s="146" t="s">
        <v>2560</v>
      </c>
    </row>
    <row r="177" spans="2:65" s="1" customFormat="1" ht="16.5" customHeight="1">
      <c r="B177" s="31"/>
      <c r="C177" s="169" t="s">
        <v>293</v>
      </c>
      <c r="D177" s="169" t="s">
        <v>294</v>
      </c>
      <c r="E177" s="170" t="s">
        <v>2561</v>
      </c>
      <c r="F177" s="171" t="s">
        <v>2562</v>
      </c>
      <c r="G177" s="172" t="s">
        <v>251</v>
      </c>
      <c r="H177" s="173">
        <v>3</v>
      </c>
      <c r="I177" s="174"/>
      <c r="J177" s="175">
        <f>ROUND(I177*H177,2)</f>
        <v>0</v>
      </c>
      <c r="K177" s="176"/>
      <c r="L177" s="31"/>
      <c r="M177" s="177" t="s">
        <v>1</v>
      </c>
      <c r="N177" s="178" t="s">
        <v>41</v>
      </c>
      <c r="P177" s="144">
        <f>O177*H177</f>
        <v>0</v>
      </c>
      <c r="Q177" s="144">
        <v>2.8600000000000001E-3</v>
      </c>
      <c r="R177" s="144">
        <f>Q177*H177</f>
        <v>8.5800000000000008E-3</v>
      </c>
      <c r="S177" s="144">
        <v>0</v>
      </c>
      <c r="T177" s="145">
        <f>S177*H177</f>
        <v>0</v>
      </c>
      <c r="AR177" s="146" t="s">
        <v>229</v>
      </c>
      <c r="AT177" s="146" t="s">
        <v>294</v>
      </c>
      <c r="AU177" s="146" t="s">
        <v>86</v>
      </c>
      <c r="AY177" s="16" t="s">
        <v>223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6" t="s">
        <v>84</v>
      </c>
      <c r="BK177" s="147">
        <f>ROUND(I177*H177,2)</f>
        <v>0</v>
      </c>
      <c r="BL177" s="16" t="s">
        <v>229</v>
      </c>
      <c r="BM177" s="146" t="s">
        <v>2563</v>
      </c>
    </row>
    <row r="178" spans="2:65" s="1" customFormat="1" ht="16.5" customHeight="1">
      <c r="B178" s="31"/>
      <c r="C178" s="169" t="s">
        <v>299</v>
      </c>
      <c r="D178" s="169" t="s">
        <v>294</v>
      </c>
      <c r="E178" s="170" t="s">
        <v>2564</v>
      </c>
      <c r="F178" s="171" t="s">
        <v>2565</v>
      </c>
      <c r="G178" s="172" t="s">
        <v>196</v>
      </c>
      <c r="H178" s="173">
        <v>56</v>
      </c>
      <c r="I178" s="174"/>
      <c r="J178" s="175">
        <f>ROUND(I178*H178,2)</f>
        <v>0</v>
      </c>
      <c r="K178" s="176"/>
      <c r="L178" s="31"/>
      <c r="M178" s="177" t="s">
        <v>1</v>
      </c>
      <c r="N178" s="178" t="s">
        <v>41</v>
      </c>
      <c r="P178" s="144">
        <f>O178*H178</f>
        <v>0</v>
      </c>
      <c r="Q178" s="144">
        <v>2.0000000000000001E-4</v>
      </c>
      <c r="R178" s="144">
        <f>Q178*H178</f>
        <v>1.12E-2</v>
      </c>
      <c r="S178" s="144">
        <v>0</v>
      </c>
      <c r="T178" s="145">
        <f>S178*H178</f>
        <v>0</v>
      </c>
      <c r="AR178" s="146" t="s">
        <v>229</v>
      </c>
      <c r="AT178" s="146" t="s">
        <v>294</v>
      </c>
      <c r="AU178" s="146" t="s">
        <v>86</v>
      </c>
      <c r="AY178" s="16" t="s">
        <v>223</v>
      </c>
      <c r="BE178" s="147">
        <f>IF(N178="základní",J178,0)</f>
        <v>0</v>
      </c>
      <c r="BF178" s="147">
        <f>IF(N178="snížená",J178,0)</f>
        <v>0</v>
      </c>
      <c r="BG178" s="147">
        <f>IF(N178="zákl. přenesená",J178,0)</f>
        <v>0</v>
      </c>
      <c r="BH178" s="147">
        <f>IF(N178="sníž. přenesená",J178,0)</f>
        <v>0</v>
      </c>
      <c r="BI178" s="147">
        <f>IF(N178="nulová",J178,0)</f>
        <v>0</v>
      </c>
      <c r="BJ178" s="16" t="s">
        <v>84</v>
      </c>
      <c r="BK178" s="147">
        <f>ROUND(I178*H178,2)</f>
        <v>0</v>
      </c>
      <c r="BL178" s="16" t="s">
        <v>229</v>
      </c>
      <c r="BM178" s="146" t="s">
        <v>2566</v>
      </c>
    </row>
    <row r="179" spans="2:65" s="13" customFormat="1" ht="11.25">
      <c r="B179" s="155"/>
      <c r="D179" s="149" t="s">
        <v>253</v>
      </c>
      <c r="E179" s="156" t="s">
        <v>1</v>
      </c>
      <c r="F179" s="157" t="s">
        <v>2567</v>
      </c>
      <c r="H179" s="158">
        <v>56</v>
      </c>
      <c r="I179" s="159"/>
      <c r="L179" s="155"/>
      <c r="M179" s="160"/>
      <c r="T179" s="161"/>
      <c r="AT179" s="156" t="s">
        <v>253</v>
      </c>
      <c r="AU179" s="156" t="s">
        <v>86</v>
      </c>
      <c r="AV179" s="13" t="s">
        <v>86</v>
      </c>
      <c r="AW179" s="13" t="s">
        <v>32</v>
      </c>
      <c r="AX179" s="13" t="s">
        <v>84</v>
      </c>
      <c r="AY179" s="156" t="s">
        <v>223</v>
      </c>
    </row>
    <row r="180" spans="2:65" s="1" customFormat="1" ht="21.75" customHeight="1">
      <c r="B180" s="31"/>
      <c r="C180" s="169" t="s">
        <v>303</v>
      </c>
      <c r="D180" s="169" t="s">
        <v>294</v>
      </c>
      <c r="E180" s="170" t="s">
        <v>2568</v>
      </c>
      <c r="F180" s="171" t="s">
        <v>2569</v>
      </c>
      <c r="G180" s="172" t="s">
        <v>196</v>
      </c>
      <c r="H180" s="173">
        <v>28</v>
      </c>
      <c r="I180" s="174"/>
      <c r="J180" s="175">
        <f>ROUND(I180*H180,2)</f>
        <v>0</v>
      </c>
      <c r="K180" s="176"/>
      <c r="L180" s="31"/>
      <c r="M180" s="177" t="s">
        <v>1</v>
      </c>
      <c r="N180" s="178" t="s">
        <v>41</v>
      </c>
      <c r="P180" s="144">
        <f>O180*H180</f>
        <v>0</v>
      </c>
      <c r="Q180" s="144">
        <v>1.26E-4</v>
      </c>
      <c r="R180" s="144">
        <f>Q180*H180</f>
        <v>3.5279999999999999E-3</v>
      </c>
      <c r="S180" s="144">
        <v>0</v>
      </c>
      <c r="T180" s="145">
        <f>S180*H180</f>
        <v>0</v>
      </c>
      <c r="AR180" s="146" t="s">
        <v>229</v>
      </c>
      <c r="AT180" s="146" t="s">
        <v>294</v>
      </c>
      <c r="AU180" s="146" t="s">
        <v>86</v>
      </c>
      <c r="AY180" s="16" t="s">
        <v>223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6" t="s">
        <v>84</v>
      </c>
      <c r="BK180" s="147">
        <f>ROUND(I180*H180,2)</f>
        <v>0</v>
      </c>
      <c r="BL180" s="16" t="s">
        <v>229</v>
      </c>
      <c r="BM180" s="146" t="s">
        <v>2570</v>
      </c>
    </row>
    <row r="181" spans="2:65" s="13" customFormat="1" ht="11.25">
      <c r="B181" s="155"/>
      <c r="D181" s="149" t="s">
        <v>253</v>
      </c>
      <c r="E181" s="156" t="s">
        <v>1</v>
      </c>
      <c r="F181" s="157" t="s">
        <v>2571</v>
      </c>
      <c r="H181" s="158">
        <v>28</v>
      </c>
      <c r="I181" s="159"/>
      <c r="L181" s="155"/>
      <c r="M181" s="160"/>
      <c r="T181" s="161"/>
      <c r="AT181" s="156" t="s">
        <v>253</v>
      </c>
      <c r="AU181" s="156" t="s">
        <v>86</v>
      </c>
      <c r="AV181" s="13" t="s">
        <v>86</v>
      </c>
      <c r="AW181" s="13" t="s">
        <v>32</v>
      </c>
      <c r="AX181" s="13" t="s">
        <v>84</v>
      </c>
      <c r="AY181" s="156" t="s">
        <v>223</v>
      </c>
    </row>
    <row r="182" spans="2:65" s="11" customFormat="1" ht="22.9" customHeight="1">
      <c r="B182" s="121"/>
      <c r="D182" s="122" t="s">
        <v>75</v>
      </c>
      <c r="E182" s="131" t="s">
        <v>249</v>
      </c>
      <c r="F182" s="131" t="s">
        <v>1164</v>
      </c>
      <c r="I182" s="124"/>
      <c r="J182" s="132">
        <f>BK182</f>
        <v>0</v>
      </c>
      <c r="L182" s="121"/>
      <c r="M182" s="126"/>
      <c r="P182" s="127">
        <f>SUM(P183:P194)</f>
        <v>0</v>
      </c>
      <c r="R182" s="127">
        <f>SUM(R183:R194)</f>
        <v>0</v>
      </c>
      <c r="T182" s="128">
        <f>SUM(T183:T194)</f>
        <v>33.853999999999999</v>
      </c>
      <c r="AR182" s="122" t="s">
        <v>84</v>
      </c>
      <c r="AT182" s="129" t="s">
        <v>75</v>
      </c>
      <c r="AU182" s="129" t="s">
        <v>84</v>
      </c>
      <c r="AY182" s="122" t="s">
        <v>223</v>
      </c>
      <c r="BK182" s="130">
        <f>SUM(BK183:BK194)</f>
        <v>0</v>
      </c>
    </row>
    <row r="183" spans="2:65" s="1" customFormat="1" ht="16.5" customHeight="1">
      <c r="B183" s="31"/>
      <c r="C183" s="169" t="s">
        <v>531</v>
      </c>
      <c r="D183" s="169" t="s">
        <v>294</v>
      </c>
      <c r="E183" s="170" t="s">
        <v>2572</v>
      </c>
      <c r="F183" s="171" t="s">
        <v>2573</v>
      </c>
      <c r="G183" s="172" t="s">
        <v>251</v>
      </c>
      <c r="H183" s="173">
        <v>2</v>
      </c>
      <c r="I183" s="174"/>
      <c r="J183" s="175">
        <f>ROUND(I183*H183,2)</f>
        <v>0</v>
      </c>
      <c r="K183" s="176"/>
      <c r="L183" s="31"/>
      <c r="M183" s="177" t="s">
        <v>1</v>
      </c>
      <c r="N183" s="178" t="s">
        <v>41</v>
      </c>
      <c r="P183" s="144">
        <f>O183*H183</f>
        <v>0</v>
      </c>
      <c r="Q183" s="144">
        <v>0</v>
      </c>
      <c r="R183" s="144">
        <f>Q183*H183</f>
        <v>0</v>
      </c>
      <c r="S183" s="144">
        <v>8.1000000000000003E-2</v>
      </c>
      <c r="T183" s="145">
        <f>S183*H183</f>
        <v>0.16200000000000001</v>
      </c>
      <c r="AR183" s="146" t="s">
        <v>276</v>
      </c>
      <c r="AT183" s="146" t="s">
        <v>294</v>
      </c>
      <c r="AU183" s="146" t="s">
        <v>86</v>
      </c>
      <c r="AY183" s="16" t="s">
        <v>223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6" t="s">
        <v>84</v>
      </c>
      <c r="BK183" s="147">
        <f>ROUND(I183*H183,2)</f>
        <v>0</v>
      </c>
      <c r="BL183" s="16" t="s">
        <v>276</v>
      </c>
      <c r="BM183" s="146" t="s">
        <v>2574</v>
      </c>
    </row>
    <row r="184" spans="2:65" s="1" customFormat="1" ht="33" customHeight="1">
      <c r="B184" s="31"/>
      <c r="C184" s="169" t="s">
        <v>535</v>
      </c>
      <c r="D184" s="169" t="s">
        <v>294</v>
      </c>
      <c r="E184" s="170" t="s">
        <v>2575</v>
      </c>
      <c r="F184" s="171" t="s">
        <v>2576</v>
      </c>
      <c r="G184" s="172" t="s">
        <v>325</v>
      </c>
      <c r="H184" s="173">
        <v>4.62</v>
      </c>
      <c r="I184" s="174"/>
      <c r="J184" s="175">
        <f>ROUND(I184*H184,2)</f>
        <v>0</v>
      </c>
      <c r="K184" s="176"/>
      <c r="L184" s="31"/>
      <c r="M184" s="177" t="s">
        <v>1</v>
      </c>
      <c r="N184" s="178" t="s">
        <v>41</v>
      </c>
      <c r="P184" s="144">
        <f>O184*H184</f>
        <v>0</v>
      </c>
      <c r="Q184" s="144">
        <v>0</v>
      </c>
      <c r="R184" s="144">
        <f>Q184*H184</f>
        <v>0</v>
      </c>
      <c r="S184" s="144">
        <v>0.24</v>
      </c>
      <c r="T184" s="145">
        <f>S184*H184</f>
        <v>1.1088</v>
      </c>
      <c r="AR184" s="146" t="s">
        <v>229</v>
      </c>
      <c r="AT184" s="146" t="s">
        <v>294</v>
      </c>
      <c r="AU184" s="146" t="s">
        <v>86</v>
      </c>
      <c r="AY184" s="16" t="s">
        <v>223</v>
      </c>
      <c r="BE184" s="147">
        <f>IF(N184="základní",J184,0)</f>
        <v>0</v>
      </c>
      <c r="BF184" s="147">
        <f>IF(N184="snížená",J184,0)</f>
        <v>0</v>
      </c>
      <c r="BG184" s="147">
        <f>IF(N184="zákl. přenesená",J184,0)</f>
        <v>0</v>
      </c>
      <c r="BH184" s="147">
        <f>IF(N184="sníž. přenesená",J184,0)</f>
        <v>0</v>
      </c>
      <c r="BI184" s="147">
        <f>IF(N184="nulová",J184,0)</f>
        <v>0</v>
      </c>
      <c r="BJ184" s="16" t="s">
        <v>84</v>
      </c>
      <c r="BK184" s="147">
        <f>ROUND(I184*H184,2)</f>
        <v>0</v>
      </c>
      <c r="BL184" s="16" t="s">
        <v>229</v>
      </c>
      <c r="BM184" s="146" t="s">
        <v>2577</v>
      </c>
    </row>
    <row r="185" spans="2:65" s="12" customFormat="1" ht="11.25">
      <c r="B185" s="148"/>
      <c r="D185" s="149" t="s">
        <v>253</v>
      </c>
      <c r="E185" s="150" t="s">
        <v>1</v>
      </c>
      <c r="F185" s="151" t="s">
        <v>2578</v>
      </c>
      <c r="H185" s="150" t="s">
        <v>1</v>
      </c>
      <c r="I185" s="152"/>
      <c r="L185" s="148"/>
      <c r="M185" s="153"/>
      <c r="T185" s="154"/>
      <c r="AT185" s="150" t="s">
        <v>253</v>
      </c>
      <c r="AU185" s="150" t="s">
        <v>86</v>
      </c>
      <c r="AV185" s="12" t="s">
        <v>84</v>
      </c>
      <c r="AW185" s="12" t="s">
        <v>32</v>
      </c>
      <c r="AX185" s="12" t="s">
        <v>76</v>
      </c>
      <c r="AY185" s="150" t="s">
        <v>223</v>
      </c>
    </row>
    <row r="186" spans="2:65" s="12" customFormat="1" ht="11.25">
      <c r="B186" s="148"/>
      <c r="D186" s="149" t="s">
        <v>253</v>
      </c>
      <c r="E186" s="150" t="s">
        <v>1</v>
      </c>
      <c r="F186" s="151" t="s">
        <v>2579</v>
      </c>
      <c r="H186" s="150" t="s">
        <v>1</v>
      </c>
      <c r="I186" s="152"/>
      <c r="L186" s="148"/>
      <c r="M186" s="153"/>
      <c r="T186" s="154"/>
      <c r="AT186" s="150" t="s">
        <v>253</v>
      </c>
      <c r="AU186" s="150" t="s">
        <v>86</v>
      </c>
      <c r="AV186" s="12" t="s">
        <v>84</v>
      </c>
      <c r="AW186" s="12" t="s">
        <v>32</v>
      </c>
      <c r="AX186" s="12" t="s">
        <v>76</v>
      </c>
      <c r="AY186" s="150" t="s">
        <v>223</v>
      </c>
    </row>
    <row r="187" spans="2:65" s="13" customFormat="1" ht="11.25">
      <c r="B187" s="155"/>
      <c r="D187" s="149" t="s">
        <v>253</v>
      </c>
      <c r="E187" s="156" t="s">
        <v>1</v>
      </c>
      <c r="F187" s="157" t="s">
        <v>2580</v>
      </c>
      <c r="H187" s="158">
        <v>4.62</v>
      </c>
      <c r="I187" s="159"/>
      <c r="L187" s="155"/>
      <c r="M187" s="160"/>
      <c r="T187" s="161"/>
      <c r="AT187" s="156" t="s">
        <v>253</v>
      </c>
      <c r="AU187" s="156" t="s">
        <v>86</v>
      </c>
      <c r="AV187" s="13" t="s">
        <v>86</v>
      </c>
      <c r="AW187" s="13" t="s">
        <v>32</v>
      </c>
      <c r="AX187" s="13" t="s">
        <v>84</v>
      </c>
      <c r="AY187" s="156" t="s">
        <v>223</v>
      </c>
    </row>
    <row r="188" spans="2:65" s="1" customFormat="1" ht="24.2" customHeight="1">
      <c r="B188" s="31"/>
      <c r="C188" s="169" t="s">
        <v>539</v>
      </c>
      <c r="D188" s="169" t="s">
        <v>294</v>
      </c>
      <c r="E188" s="170" t="s">
        <v>1362</v>
      </c>
      <c r="F188" s="171" t="s">
        <v>1363</v>
      </c>
      <c r="G188" s="172" t="s">
        <v>325</v>
      </c>
      <c r="H188" s="173">
        <v>13.52</v>
      </c>
      <c r="I188" s="174"/>
      <c r="J188" s="175">
        <f>ROUND(I188*H188,2)</f>
        <v>0</v>
      </c>
      <c r="K188" s="176"/>
      <c r="L188" s="31"/>
      <c r="M188" s="177" t="s">
        <v>1</v>
      </c>
      <c r="N188" s="178" t="s">
        <v>41</v>
      </c>
      <c r="P188" s="144">
        <f>O188*H188</f>
        <v>0</v>
      </c>
      <c r="Q188" s="144">
        <v>0</v>
      </c>
      <c r="R188" s="144">
        <f>Q188*H188</f>
        <v>0</v>
      </c>
      <c r="S188" s="144">
        <v>2.41</v>
      </c>
      <c r="T188" s="145">
        <f>S188*H188</f>
        <v>32.583199999999998</v>
      </c>
      <c r="AR188" s="146" t="s">
        <v>229</v>
      </c>
      <c r="AT188" s="146" t="s">
        <v>294</v>
      </c>
      <c r="AU188" s="146" t="s">
        <v>86</v>
      </c>
      <c r="AY188" s="16" t="s">
        <v>223</v>
      </c>
      <c r="BE188" s="147">
        <f>IF(N188="základní",J188,0)</f>
        <v>0</v>
      </c>
      <c r="BF188" s="147">
        <f>IF(N188="snížená",J188,0)</f>
        <v>0</v>
      </c>
      <c r="BG188" s="147">
        <f>IF(N188="zákl. přenesená",J188,0)</f>
        <v>0</v>
      </c>
      <c r="BH188" s="147">
        <f>IF(N188="sníž. přenesená",J188,0)</f>
        <v>0</v>
      </c>
      <c r="BI188" s="147">
        <f>IF(N188="nulová",J188,0)</f>
        <v>0</v>
      </c>
      <c r="BJ188" s="16" t="s">
        <v>84</v>
      </c>
      <c r="BK188" s="147">
        <f>ROUND(I188*H188,2)</f>
        <v>0</v>
      </c>
      <c r="BL188" s="16" t="s">
        <v>229</v>
      </c>
      <c r="BM188" s="146" t="s">
        <v>2581</v>
      </c>
    </row>
    <row r="189" spans="2:65" s="12" customFormat="1" ht="11.25">
      <c r="B189" s="148"/>
      <c r="D189" s="149" t="s">
        <v>253</v>
      </c>
      <c r="E189" s="150" t="s">
        <v>1</v>
      </c>
      <c r="F189" s="151" t="s">
        <v>2582</v>
      </c>
      <c r="H189" s="150" t="s">
        <v>1</v>
      </c>
      <c r="I189" s="152"/>
      <c r="L189" s="148"/>
      <c r="M189" s="153"/>
      <c r="T189" s="154"/>
      <c r="AT189" s="150" t="s">
        <v>253</v>
      </c>
      <c r="AU189" s="150" t="s">
        <v>86</v>
      </c>
      <c r="AV189" s="12" t="s">
        <v>84</v>
      </c>
      <c r="AW189" s="12" t="s">
        <v>32</v>
      </c>
      <c r="AX189" s="12" t="s">
        <v>76</v>
      </c>
      <c r="AY189" s="150" t="s">
        <v>223</v>
      </c>
    </row>
    <row r="190" spans="2:65" s="13" customFormat="1" ht="11.25">
      <c r="B190" s="155"/>
      <c r="D190" s="149" t="s">
        <v>253</v>
      </c>
      <c r="E190" s="156" t="s">
        <v>1</v>
      </c>
      <c r="F190" s="157" t="s">
        <v>2583</v>
      </c>
      <c r="H190" s="158">
        <v>6.72</v>
      </c>
      <c r="I190" s="159"/>
      <c r="L190" s="155"/>
      <c r="M190" s="160"/>
      <c r="T190" s="161"/>
      <c r="AT190" s="156" t="s">
        <v>253</v>
      </c>
      <c r="AU190" s="156" t="s">
        <v>86</v>
      </c>
      <c r="AV190" s="13" t="s">
        <v>86</v>
      </c>
      <c r="AW190" s="13" t="s">
        <v>32</v>
      </c>
      <c r="AX190" s="13" t="s">
        <v>76</v>
      </c>
      <c r="AY190" s="156" t="s">
        <v>223</v>
      </c>
    </row>
    <row r="191" spans="2:65" s="13" customFormat="1" ht="11.25">
      <c r="B191" s="155"/>
      <c r="D191" s="149" t="s">
        <v>253</v>
      </c>
      <c r="E191" s="156" t="s">
        <v>1</v>
      </c>
      <c r="F191" s="157" t="s">
        <v>2584</v>
      </c>
      <c r="H191" s="158">
        <v>8.4</v>
      </c>
      <c r="I191" s="159"/>
      <c r="L191" s="155"/>
      <c r="M191" s="160"/>
      <c r="T191" s="161"/>
      <c r="AT191" s="156" t="s">
        <v>253</v>
      </c>
      <c r="AU191" s="156" t="s">
        <v>86</v>
      </c>
      <c r="AV191" s="13" t="s">
        <v>86</v>
      </c>
      <c r="AW191" s="13" t="s">
        <v>32</v>
      </c>
      <c r="AX191" s="13" t="s">
        <v>76</v>
      </c>
      <c r="AY191" s="156" t="s">
        <v>223</v>
      </c>
    </row>
    <row r="192" spans="2:65" s="13" customFormat="1" ht="11.25">
      <c r="B192" s="155"/>
      <c r="D192" s="149" t="s">
        <v>253</v>
      </c>
      <c r="E192" s="156" t="s">
        <v>1</v>
      </c>
      <c r="F192" s="157" t="s">
        <v>2585</v>
      </c>
      <c r="H192" s="158">
        <v>-1.6</v>
      </c>
      <c r="I192" s="159"/>
      <c r="L192" s="155"/>
      <c r="M192" s="160"/>
      <c r="T192" s="161"/>
      <c r="AT192" s="156" t="s">
        <v>253</v>
      </c>
      <c r="AU192" s="156" t="s">
        <v>86</v>
      </c>
      <c r="AV192" s="13" t="s">
        <v>86</v>
      </c>
      <c r="AW192" s="13" t="s">
        <v>32</v>
      </c>
      <c r="AX192" s="13" t="s">
        <v>76</v>
      </c>
      <c r="AY192" s="156" t="s">
        <v>223</v>
      </c>
    </row>
    <row r="193" spans="2:65" s="14" customFormat="1" ht="11.25">
      <c r="B193" s="162"/>
      <c r="D193" s="149" t="s">
        <v>253</v>
      </c>
      <c r="E193" s="163" t="s">
        <v>1</v>
      </c>
      <c r="F193" s="164" t="s">
        <v>258</v>
      </c>
      <c r="H193" s="165">
        <v>13.52</v>
      </c>
      <c r="I193" s="166"/>
      <c r="L193" s="162"/>
      <c r="M193" s="167"/>
      <c r="T193" s="168"/>
      <c r="AT193" s="163" t="s">
        <v>253</v>
      </c>
      <c r="AU193" s="163" t="s">
        <v>86</v>
      </c>
      <c r="AV193" s="14" t="s">
        <v>229</v>
      </c>
      <c r="AW193" s="14" t="s">
        <v>32</v>
      </c>
      <c r="AX193" s="14" t="s">
        <v>84</v>
      </c>
      <c r="AY193" s="163" t="s">
        <v>223</v>
      </c>
    </row>
    <row r="194" spans="2:65" s="1" customFormat="1" ht="24.2" customHeight="1">
      <c r="B194" s="31"/>
      <c r="C194" s="169" t="s">
        <v>543</v>
      </c>
      <c r="D194" s="169" t="s">
        <v>294</v>
      </c>
      <c r="E194" s="170" t="s">
        <v>2586</v>
      </c>
      <c r="F194" s="171" t="s">
        <v>2587</v>
      </c>
      <c r="G194" s="172" t="s">
        <v>251</v>
      </c>
      <c r="H194" s="173">
        <v>5</v>
      </c>
      <c r="I194" s="174"/>
      <c r="J194" s="175">
        <f>ROUND(I194*H194,2)</f>
        <v>0</v>
      </c>
      <c r="K194" s="176"/>
      <c r="L194" s="31"/>
      <c r="M194" s="177" t="s">
        <v>1</v>
      </c>
      <c r="N194" s="178" t="s">
        <v>41</v>
      </c>
      <c r="P194" s="144">
        <f>O194*H194</f>
        <v>0</v>
      </c>
      <c r="Q194" s="144">
        <v>0</v>
      </c>
      <c r="R194" s="144">
        <f>Q194*H194</f>
        <v>0</v>
      </c>
      <c r="S194" s="144">
        <v>0</v>
      </c>
      <c r="T194" s="145">
        <f>S194*H194</f>
        <v>0</v>
      </c>
      <c r="AR194" s="146" t="s">
        <v>229</v>
      </c>
      <c r="AT194" s="146" t="s">
        <v>294</v>
      </c>
      <c r="AU194" s="146" t="s">
        <v>86</v>
      </c>
      <c r="AY194" s="16" t="s">
        <v>223</v>
      </c>
      <c r="BE194" s="147">
        <f>IF(N194="základní",J194,0)</f>
        <v>0</v>
      </c>
      <c r="BF194" s="147">
        <f>IF(N194="snížená",J194,0)</f>
        <v>0</v>
      </c>
      <c r="BG194" s="147">
        <f>IF(N194="zákl. přenesená",J194,0)</f>
        <v>0</v>
      </c>
      <c r="BH194" s="147">
        <f>IF(N194="sníž. přenesená",J194,0)</f>
        <v>0</v>
      </c>
      <c r="BI194" s="147">
        <f>IF(N194="nulová",J194,0)</f>
        <v>0</v>
      </c>
      <c r="BJ194" s="16" t="s">
        <v>84</v>
      </c>
      <c r="BK194" s="147">
        <f>ROUND(I194*H194,2)</f>
        <v>0</v>
      </c>
      <c r="BL194" s="16" t="s">
        <v>229</v>
      </c>
      <c r="BM194" s="146" t="s">
        <v>2588</v>
      </c>
    </row>
    <row r="195" spans="2:65" s="11" customFormat="1" ht="22.9" customHeight="1">
      <c r="B195" s="121"/>
      <c r="D195" s="122" t="s">
        <v>75</v>
      </c>
      <c r="E195" s="131" t="s">
        <v>1480</v>
      </c>
      <c r="F195" s="131" t="s">
        <v>1481</v>
      </c>
      <c r="I195" s="124"/>
      <c r="J195" s="132">
        <f>BK195</f>
        <v>0</v>
      </c>
      <c r="L195" s="121"/>
      <c r="M195" s="126"/>
      <c r="P195" s="127">
        <f>SUM(P196:P200)</f>
        <v>0</v>
      </c>
      <c r="R195" s="127">
        <f>SUM(R196:R200)</f>
        <v>0</v>
      </c>
      <c r="T195" s="128">
        <f>SUM(T196:T200)</f>
        <v>0</v>
      </c>
      <c r="AR195" s="122" t="s">
        <v>84</v>
      </c>
      <c r="AT195" s="129" t="s">
        <v>75</v>
      </c>
      <c r="AU195" s="129" t="s">
        <v>84</v>
      </c>
      <c r="AY195" s="122" t="s">
        <v>223</v>
      </c>
      <c r="BK195" s="130">
        <f>SUM(BK196:BK200)</f>
        <v>0</v>
      </c>
    </row>
    <row r="196" spans="2:65" s="1" customFormat="1" ht="16.5" customHeight="1">
      <c r="B196" s="31"/>
      <c r="C196" s="169" t="s">
        <v>551</v>
      </c>
      <c r="D196" s="169" t="s">
        <v>294</v>
      </c>
      <c r="E196" s="170" t="s">
        <v>2589</v>
      </c>
      <c r="F196" s="171" t="s">
        <v>2590</v>
      </c>
      <c r="G196" s="172" t="s">
        <v>390</v>
      </c>
      <c r="H196" s="173">
        <v>33.853999999999999</v>
      </c>
      <c r="I196" s="174"/>
      <c r="J196" s="175">
        <f>ROUND(I196*H196,2)</f>
        <v>0</v>
      </c>
      <c r="K196" s="176"/>
      <c r="L196" s="31"/>
      <c r="M196" s="177" t="s">
        <v>1</v>
      </c>
      <c r="N196" s="178" t="s">
        <v>41</v>
      </c>
      <c r="P196" s="144">
        <f>O196*H196</f>
        <v>0</v>
      </c>
      <c r="Q196" s="144">
        <v>0</v>
      </c>
      <c r="R196" s="144">
        <f>Q196*H196</f>
        <v>0</v>
      </c>
      <c r="S196" s="144">
        <v>0</v>
      </c>
      <c r="T196" s="145">
        <f>S196*H196</f>
        <v>0</v>
      </c>
      <c r="AR196" s="146" t="s">
        <v>229</v>
      </c>
      <c r="AT196" s="146" t="s">
        <v>294</v>
      </c>
      <c r="AU196" s="146" t="s">
        <v>86</v>
      </c>
      <c r="AY196" s="16" t="s">
        <v>223</v>
      </c>
      <c r="BE196" s="147">
        <f>IF(N196="základní",J196,0)</f>
        <v>0</v>
      </c>
      <c r="BF196" s="147">
        <f>IF(N196="snížená",J196,0)</f>
        <v>0</v>
      </c>
      <c r="BG196" s="147">
        <f>IF(N196="zákl. přenesená",J196,0)</f>
        <v>0</v>
      </c>
      <c r="BH196" s="147">
        <f>IF(N196="sníž. přenesená",J196,0)</f>
        <v>0</v>
      </c>
      <c r="BI196" s="147">
        <f>IF(N196="nulová",J196,0)</f>
        <v>0</v>
      </c>
      <c r="BJ196" s="16" t="s">
        <v>84</v>
      </c>
      <c r="BK196" s="147">
        <f>ROUND(I196*H196,2)</f>
        <v>0</v>
      </c>
      <c r="BL196" s="16" t="s">
        <v>229</v>
      </c>
      <c r="BM196" s="146" t="s">
        <v>2591</v>
      </c>
    </row>
    <row r="197" spans="2:65" s="1" customFormat="1" ht="24.2" customHeight="1">
      <c r="B197" s="31"/>
      <c r="C197" s="169" t="s">
        <v>557</v>
      </c>
      <c r="D197" s="169" t="s">
        <v>294</v>
      </c>
      <c r="E197" s="170" t="s">
        <v>1483</v>
      </c>
      <c r="F197" s="171" t="s">
        <v>1484</v>
      </c>
      <c r="G197" s="172" t="s">
        <v>390</v>
      </c>
      <c r="H197" s="173">
        <v>33.853999999999999</v>
      </c>
      <c r="I197" s="174"/>
      <c r="J197" s="175">
        <f>ROUND(I197*H197,2)</f>
        <v>0</v>
      </c>
      <c r="K197" s="176"/>
      <c r="L197" s="31"/>
      <c r="M197" s="177" t="s">
        <v>1</v>
      </c>
      <c r="N197" s="178" t="s">
        <v>41</v>
      </c>
      <c r="P197" s="144">
        <f>O197*H197</f>
        <v>0</v>
      </c>
      <c r="Q197" s="144">
        <v>0</v>
      </c>
      <c r="R197" s="144">
        <f>Q197*H197</f>
        <v>0</v>
      </c>
      <c r="S197" s="144">
        <v>0</v>
      </c>
      <c r="T197" s="145">
        <f>S197*H197</f>
        <v>0</v>
      </c>
      <c r="AR197" s="146" t="s">
        <v>229</v>
      </c>
      <c r="AT197" s="146" t="s">
        <v>294</v>
      </c>
      <c r="AU197" s="146" t="s">
        <v>86</v>
      </c>
      <c r="AY197" s="16" t="s">
        <v>223</v>
      </c>
      <c r="BE197" s="147">
        <f>IF(N197="základní",J197,0)</f>
        <v>0</v>
      </c>
      <c r="BF197" s="147">
        <f>IF(N197="snížená",J197,0)</f>
        <v>0</v>
      </c>
      <c r="BG197" s="147">
        <f>IF(N197="zákl. přenesená",J197,0)</f>
        <v>0</v>
      </c>
      <c r="BH197" s="147">
        <f>IF(N197="sníž. přenesená",J197,0)</f>
        <v>0</v>
      </c>
      <c r="BI197" s="147">
        <f>IF(N197="nulová",J197,0)</f>
        <v>0</v>
      </c>
      <c r="BJ197" s="16" t="s">
        <v>84</v>
      </c>
      <c r="BK197" s="147">
        <f>ROUND(I197*H197,2)</f>
        <v>0</v>
      </c>
      <c r="BL197" s="16" t="s">
        <v>229</v>
      </c>
      <c r="BM197" s="146" t="s">
        <v>2592</v>
      </c>
    </row>
    <row r="198" spans="2:65" s="1" customFormat="1" ht="24.2" customHeight="1">
      <c r="B198" s="31"/>
      <c r="C198" s="169" t="s">
        <v>336</v>
      </c>
      <c r="D198" s="169" t="s">
        <v>294</v>
      </c>
      <c r="E198" s="170" t="s">
        <v>1487</v>
      </c>
      <c r="F198" s="171" t="s">
        <v>1488</v>
      </c>
      <c r="G198" s="172" t="s">
        <v>390</v>
      </c>
      <c r="H198" s="173">
        <v>778.64200000000005</v>
      </c>
      <c r="I198" s="174"/>
      <c r="J198" s="175">
        <f>ROUND(I198*H198,2)</f>
        <v>0</v>
      </c>
      <c r="K198" s="176"/>
      <c r="L198" s="31"/>
      <c r="M198" s="177" t="s">
        <v>1</v>
      </c>
      <c r="N198" s="178" t="s">
        <v>41</v>
      </c>
      <c r="P198" s="144">
        <f>O198*H198</f>
        <v>0</v>
      </c>
      <c r="Q198" s="144">
        <v>0</v>
      </c>
      <c r="R198" s="144">
        <f>Q198*H198</f>
        <v>0</v>
      </c>
      <c r="S198" s="144">
        <v>0</v>
      </c>
      <c r="T198" s="145">
        <f>S198*H198</f>
        <v>0</v>
      </c>
      <c r="AR198" s="146" t="s">
        <v>229</v>
      </c>
      <c r="AT198" s="146" t="s">
        <v>294</v>
      </c>
      <c r="AU198" s="146" t="s">
        <v>86</v>
      </c>
      <c r="AY198" s="16" t="s">
        <v>223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6" t="s">
        <v>84</v>
      </c>
      <c r="BK198" s="147">
        <f>ROUND(I198*H198,2)</f>
        <v>0</v>
      </c>
      <c r="BL198" s="16" t="s">
        <v>229</v>
      </c>
      <c r="BM198" s="146" t="s">
        <v>2593</v>
      </c>
    </row>
    <row r="199" spans="2:65" s="13" customFormat="1" ht="11.25">
      <c r="B199" s="155"/>
      <c r="D199" s="149" t="s">
        <v>253</v>
      </c>
      <c r="F199" s="157" t="s">
        <v>2594</v>
      </c>
      <c r="H199" s="158">
        <v>778.64200000000005</v>
      </c>
      <c r="I199" s="159"/>
      <c r="L199" s="155"/>
      <c r="M199" s="160"/>
      <c r="T199" s="161"/>
      <c r="AT199" s="156" t="s">
        <v>253</v>
      </c>
      <c r="AU199" s="156" t="s">
        <v>86</v>
      </c>
      <c r="AV199" s="13" t="s">
        <v>86</v>
      </c>
      <c r="AW199" s="13" t="s">
        <v>4</v>
      </c>
      <c r="AX199" s="13" t="s">
        <v>84</v>
      </c>
      <c r="AY199" s="156" t="s">
        <v>223</v>
      </c>
    </row>
    <row r="200" spans="2:65" s="1" customFormat="1" ht="24.2" customHeight="1">
      <c r="B200" s="31"/>
      <c r="C200" s="169" t="s">
        <v>566</v>
      </c>
      <c r="D200" s="169" t="s">
        <v>294</v>
      </c>
      <c r="E200" s="170" t="s">
        <v>2595</v>
      </c>
      <c r="F200" s="171" t="s">
        <v>2596</v>
      </c>
      <c r="G200" s="172" t="s">
        <v>390</v>
      </c>
      <c r="H200" s="173">
        <v>33.853999999999999</v>
      </c>
      <c r="I200" s="174"/>
      <c r="J200" s="175">
        <f>ROUND(I200*H200,2)</f>
        <v>0</v>
      </c>
      <c r="K200" s="176"/>
      <c r="L200" s="31"/>
      <c r="M200" s="177" t="s">
        <v>1</v>
      </c>
      <c r="N200" s="178" t="s">
        <v>41</v>
      </c>
      <c r="P200" s="144">
        <f>O200*H200</f>
        <v>0</v>
      </c>
      <c r="Q200" s="144">
        <v>0</v>
      </c>
      <c r="R200" s="144">
        <f>Q200*H200</f>
        <v>0</v>
      </c>
      <c r="S200" s="144">
        <v>0</v>
      </c>
      <c r="T200" s="145">
        <f>S200*H200</f>
        <v>0</v>
      </c>
      <c r="AR200" s="146" t="s">
        <v>229</v>
      </c>
      <c r="AT200" s="146" t="s">
        <v>294</v>
      </c>
      <c r="AU200" s="146" t="s">
        <v>86</v>
      </c>
      <c r="AY200" s="16" t="s">
        <v>223</v>
      </c>
      <c r="BE200" s="147">
        <f>IF(N200="základní",J200,0)</f>
        <v>0</v>
      </c>
      <c r="BF200" s="147">
        <f>IF(N200="snížená",J200,0)</f>
        <v>0</v>
      </c>
      <c r="BG200" s="147">
        <f>IF(N200="zákl. přenesená",J200,0)</f>
        <v>0</v>
      </c>
      <c r="BH200" s="147">
        <f>IF(N200="sníž. přenesená",J200,0)</f>
        <v>0</v>
      </c>
      <c r="BI200" s="147">
        <f>IF(N200="nulová",J200,0)</f>
        <v>0</v>
      </c>
      <c r="BJ200" s="16" t="s">
        <v>84</v>
      </c>
      <c r="BK200" s="147">
        <f>ROUND(I200*H200,2)</f>
        <v>0</v>
      </c>
      <c r="BL200" s="16" t="s">
        <v>229</v>
      </c>
      <c r="BM200" s="146" t="s">
        <v>2597</v>
      </c>
    </row>
    <row r="201" spans="2:65" s="11" customFormat="1" ht="22.9" customHeight="1">
      <c r="B201" s="121"/>
      <c r="D201" s="122" t="s">
        <v>75</v>
      </c>
      <c r="E201" s="131" t="s">
        <v>1523</v>
      </c>
      <c r="F201" s="131" t="s">
        <v>1524</v>
      </c>
      <c r="I201" s="124"/>
      <c r="J201" s="132">
        <f>BK201</f>
        <v>0</v>
      </c>
      <c r="L201" s="121"/>
      <c r="M201" s="126"/>
      <c r="P201" s="127">
        <f>P202</f>
        <v>0</v>
      </c>
      <c r="R201" s="127">
        <f>R202</f>
        <v>0</v>
      </c>
      <c r="T201" s="128">
        <f>T202</f>
        <v>0</v>
      </c>
      <c r="AR201" s="122" t="s">
        <v>84</v>
      </c>
      <c r="AT201" s="129" t="s">
        <v>75</v>
      </c>
      <c r="AU201" s="129" t="s">
        <v>84</v>
      </c>
      <c r="AY201" s="122" t="s">
        <v>223</v>
      </c>
      <c r="BK201" s="130">
        <f>BK202</f>
        <v>0</v>
      </c>
    </row>
    <row r="202" spans="2:65" s="1" customFormat="1" ht="21.75" customHeight="1">
      <c r="B202" s="31"/>
      <c r="C202" s="169" t="s">
        <v>571</v>
      </c>
      <c r="D202" s="169" t="s">
        <v>294</v>
      </c>
      <c r="E202" s="170" t="s">
        <v>2038</v>
      </c>
      <c r="F202" s="171" t="s">
        <v>2039</v>
      </c>
      <c r="G202" s="172" t="s">
        <v>390</v>
      </c>
      <c r="H202" s="173">
        <v>7.0990000000000002</v>
      </c>
      <c r="I202" s="174"/>
      <c r="J202" s="175">
        <f>ROUND(I202*H202,2)</f>
        <v>0</v>
      </c>
      <c r="K202" s="176"/>
      <c r="L202" s="31"/>
      <c r="M202" s="177" t="s">
        <v>1</v>
      </c>
      <c r="N202" s="178" t="s">
        <v>41</v>
      </c>
      <c r="P202" s="144">
        <f>O202*H202</f>
        <v>0</v>
      </c>
      <c r="Q202" s="144">
        <v>0</v>
      </c>
      <c r="R202" s="144">
        <f>Q202*H202</f>
        <v>0</v>
      </c>
      <c r="S202" s="144">
        <v>0</v>
      </c>
      <c r="T202" s="145">
        <f>S202*H202</f>
        <v>0</v>
      </c>
      <c r="AR202" s="146" t="s">
        <v>229</v>
      </c>
      <c r="AT202" s="146" t="s">
        <v>294</v>
      </c>
      <c r="AU202" s="146" t="s">
        <v>86</v>
      </c>
      <c r="AY202" s="16" t="s">
        <v>223</v>
      </c>
      <c r="BE202" s="147">
        <f>IF(N202="základní",J202,0)</f>
        <v>0</v>
      </c>
      <c r="BF202" s="147">
        <f>IF(N202="snížená",J202,0)</f>
        <v>0</v>
      </c>
      <c r="BG202" s="147">
        <f>IF(N202="zákl. přenesená",J202,0)</f>
        <v>0</v>
      </c>
      <c r="BH202" s="147">
        <f>IF(N202="sníž. přenesená",J202,0)</f>
        <v>0</v>
      </c>
      <c r="BI202" s="147">
        <f>IF(N202="nulová",J202,0)</f>
        <v>0</v>
      </c>
      <c r="BJ202" s="16" t="s">
        <v>84</v>
      </c>
      <c r="BK202" s="147">
        <f>ROUND(I202*H202,2)</f>
        <v>0</v>
      </c>
      <c r="BL202" s="16" t="s">
        <v>229</v>
      </c>
      <c r="BM202" s="146" t="s">
        <v>2598</v>
      </c>
    </row>
    <row r="203" spans="2:65" s="11" customFormat="1" ht="25.9" customHeight="1">
      <c r="B203" s="121"/>
      <c r="D203" s="122" t="s">
        <v>75</v>
      </c>
      <c r="E203" s="123" t="s">
        <v>225</v>
      </c>
      <c r="F203" s="123" t="s">
        <v>1743</v>
      </c>
      <c r="I203" s="124"/>
      <c r="J203" s="125">
        <f>BK203</f>
        <v>0</v>
      </c>
      <c r="L203" s="121"/>
      <c r="M203" s="126"/>
      <c r="P203" s="127">
        <f>P204+P250</f>
        <v>0</v>
      </c>
      <c r="R203" s="127">
        <f>R204+R250</f>
        <v>0.39106850000000004</v>
      </c>
      <c r="T203" s="128">
        <f>T204+T250</f>
        <v>0</v>
      </c>
      <c r="AR203" s="122" t="s">
        <v>233</v>
      </c>
      <c r="AT203" s="129" t="s">
        <v>75</v>
      </c>
      <c r="AU203" s="129" t="s">
        <v>76</v>
      </c>
      <c r="AY203" s="122" t="s">
        <v>223</v>
      </c>
      <c r="BK203" s="130">
        <f>BK204+BK250</f>
        <v>0</v>
      </c>
    </row>
    <row r="204" spans="2:65" s="11" customFormat="1" ht="22.9" customHeight="1">
      <c r="B204" s="121"/>
      <c r="D204" s="122" t="s">
        <v>75</v>
      </c>
      <c r="E204" s="131" t="s">
        <v>2599</v>
      </c>
      <c r="F204" s="131" t="s">
        <v>2600</v>
      </c>
      <c r="I204" s="124"/>
      <c r="J204" s="132">
        <f>BK204</f>
        <v>0</v>
      </c>
      <c r="L204" s="121"/>
      <c r="M204" s="126"/>
      <c r="P204" s="127">
        <f>SUM(P205:P249)</f>
        <v>0</v>
      </c>
      <c r="R204" s="127">
        <f>SUM(R205:R249)</f>
        <v>0.39106850000000004</v>
      </c>
      <c r="T204" s="128">
        <f>SUM(T205:T249)</f>
        <v>0</v>
      </c>
      <c r="AR204" s="122" t="s">
        <v>233</v>
      </c>
      <c r="AT204" s="129" t="s">
        <v>75</v>
      </c>
      <c r="AU204" s="129" t="s">
        <v>84</v>
      </c>
      <c r="AY204" s="122" t="s">
        <v>223</v>
      </c>
      <c r="BK204" s="130">
        <f>SUM(BK205:BK249)</f>
        <v>0</v>
      </c>
    </row>
    <row r="205" spans="2:65" s="1" customFormat="1" ht="24.2" customHeight="1">
      <c r="B205" s="31"/>
      <c r="C205" s="169" t="s">
        <v>576</v>
      </c>
      <c r="D205" s="169" t="s">
        <v>294</v>
      </c>
      <c r="E205" s="170" t="s">
        <v>2601</v>
      </c>
      <c r="F205" s="171" t="s">
        <v>2602</v>
      </c>
      <c r="G205" s="172" t="s">
        <v>251</v>
      </c>
      <c r="H205" s="173">
        <v>3</v>
      </c>
      <c r="I205" s="174"/>
      <c r="J205" s="175">
        <f>ROUND(I205*H205,2)</f>
        <v>0</v>
      </c>
      <c r="K205" s="176"/>
      <c r="L205" s="31"/>
      <c r="M205" s="177" t="s">
        <v>1</v>
      </c>
      <c r="N205" s="178" t="s">
        <v>41</v>
      </c>
      <c r="P205" s="144">
        <f>O205*H205</f>
        <v>0</v>
      </c>
      <c r="Q205" s="144">
        <v>2.2000000000000001E-4</v>
      </c>
      <c r="R205" s="144">
        <f>Q205*H205</f>
        <v>6.6E-4</v>
      </c>
      <c r="S205" s="144">
        <v>0</v>
      </c>
      <c r="T205" s="145">
        <f>S205*H205</f>
        <v>0</v>
      </c>
      <c r="AR205" s="146" t="s">
        <v>720</v>
      </c>
      <c r="AT205" s="146" t="s">
        <v>294</v>
      </c>
      <c r="AU205" s="146" t="s">
        <v>86</v>
      </c>
      <c r="AY205" s="16" t="s">
        <v>223</v>
      </c>
      <c r="BE205" s="147">
        <f>IF(N205="základní",J205,0)</f>
        <v>0</v>
      </c>
      <c r="BF205" s="147">
        <f>IF(N205="snížená",J205,0)</f>
        <v>0</v>
      </c>
      <c r="BG205" s="147">
        <f>IF(N205="zákl. přenesená",J205,0)</f>
        <v>0</v>
      </c>
      <c r="BH205" s="147">
        <f>IF(N205="sníž. přenesená",J205,0)</f>
        <v>0</v>
      </c>
      <c r="BI205" s="147">
        <f>IF(N205="nulová",J205,0)</f>
        <v>0</v>
      </c>
      <c r="BJ205" s="16" t="s">
        <v>84</v>
      </c>
      <c r="BK205" s="147">
        <f>ROUND(I205*H205,2)</f>
        <v>0</v>
      </c>
      <c r="BL205" s="16" t="s">
        <v>720</v>
      </c>
      <c r="BM205" s="146" t="s">
        <v>2603</v>
      </c>
    </row>
    <row r="206" spans="2:65" s="1" customFormat="1" ht="24.2" customHeight="1">
      <c r="B206" s="31"/>
      <c r="C206" s="169" t="s">
        <v>584</v>
      </c>
      <c r="D206" s="169" t="s">
        <v>294</v>
      </c>
      <c r="E206" s="170" t="s">
        <v>2604</v>
      </c>
      <c r="F206" s="171" t="s">
        <v>2605</v>
      </c>
      <c r="G206" s="172" t="s">
        <v>251</v>
      </c>
      <c r="H206" s="173">
        <v>4</v>
      </c>
      <c r="I206" s="174"/>
      <c r="J206" s="175">
        <f>ROUND(I206*H206,2)</f>
        <v>0</v>
      </c>
      <c r="K206" s="176"/>
      <c r="L206" s="31"/>
      <c r="M206" s="177" t="s">
        <v>1</v>
      </c>
      <c r="N206" s="178" t="s">
        <v>41</v>
      </c>
      <c r="P206" s="144">
        <f>O206*H206</f>
        <v>0</v>
      </c>
      <c r="Q206" s="144">
        <v>0</v>
      </c>
      <c r="R206" s="144">
        <f>Q206*H206</f>
        <v>0</v>
      </c>
      <c r="S206" s="144">
        <v>0</v>
      </c>
      <c r="T206" s="145">
        <f>S206*H206</f>
        <v>0</v>
      </c>
      <c r="AR206" s="146" t="s">
        <v>720</v>
      </c>
      <c r="AT206" s="146" t="s">
        <v>294</v>
      </c>
      <c r="AU206" s="146" t="s">
        <v>86</v>
      </c>
      <c r="AY206" s="16" t="s">
        <v>223</v>
      </c>
      <c r="BE206" s="147">
        <f>IF(N206="základní",J206,0)</f>
        <v>0</v>
      </c>
      <c r="BF206" s="147">
        <f>IF(N206="snížená",J206,0)</f>
        <v>0</v>
      </c>
      <c r="BG206" s="147">
        <f>IF(N206="zákl. přenesená",J206,0)</f>
        <v>0</v>
      </c>
      <c r="BH206" s="147">
        <f>IF(N206="sníž. přenesená",J206,0)</f>
        <v>0</v>
      </c>
      <c r="BI206" s="147">
        <f>IF(N206="nulová",J206,0)</f>
        <v>0</v>
      </c>
      <c r="BJ206" s="16" t="s">
        <v>84</v>
      </c>
      <c r="BK206" s="147">
        <f>ROUND(I206*H206,2)</f>
        <v>0</v>
      </c>
      <c r="BL206" s="16" t="s">
        <v>720</v>
      </c>
      <c r="BM206" s="146" t="s">
        <v>2606</v>
      </c>
    </row>
    <row r="207" spans="2:65" s="1" customFormat="1" ht="24.2" customHeight="1">
      <c r="B207" s="31"/>
      <c r="C207" s="169" t="s">
        <v>590</v>
      </c>
      <c r="D207" s="169" t="s">
        <v>294</v>
      </c>
      <c r="E207" s="170" t="s">
        <v>2607</v>
      </c>
      <c r="F207" s="171" t="s">
        <v>2608</v>
      </c>
      <c r="G207" s="172" t="s">
        <v>251</v>
      </c>
      <c r="H207" s="173">
        <v>14</v>
      </c>
      <c r="I207" s="174"/>
      <c r="J207" s="175">
        <f>ROUND(I207*H207,2)</f>
        <v>0</v>
      </c>
      <c r="K207" s="176"/>
      <c r="L207" s="31"/>
      <c r="M207" s="177" t="s">
        <v>1</v>
      </c>
      <c r="N207" s="178" t="s">
        <v>41</v>
      </c>
      <c r="P207" s="144">
        <f>O207*H207</f>
        <v>0</v>
      </c>
      <c r="Q207" s="144">
        <v>0</v>
      </c>
      <c r="R207" s="144">
        <f>Q207*H207</f>
        <v>0</v>
      </c>
      <c r="S207" s="144">
        <v>0</v>
      </c>
      <c r="T207" s="145">
        <f>S207*H207</f>
        <v>0</v>
      </c>
      <c r="AR207" s="146" t="s">
        <v>720</v>
      </c>
      <c r="AT207" s="146" t="s">
        <v>294</v>
      </c>
      <c r="AU207" s="146" t="s">
        <v>86</v>
      </c>
      <c r="AY207" s="16" t="s">
        <v>223</v>
      </c>
      <c r="BE207" s="147">
        <f>IF(N207="základní",J207,0)</f>
        <v>0</v>
      </c>
      <c r="BF207" s="147">
        <f>IF(N207="snížená",J207,0)</f>
        <v>0</v>
      </c>
      <c r="BG207" s="147">
        <f>IF(N207="zákl. přenesená",J207,0)</f>
        <v>0</v>
      </c>
      <c r="BH207" s="147">
        <f>IF(N207="sníž. přenesená",J207,0)</f>
        <v>0</v>
      </c>
      <c r="BI207" s="147">
        <f>IF(N207="nulová",J207,0)</f>
        <v>0</v>
      </c>
      <c r="BJ207" s="16" t="s">
        <v>84</v>
      </c>
      <c r="BK207" s="147">
        <f>ROUND(I207*H207,2)</f>
        <v>0</v>
      </c>
      <c r="BL207" s="16" t="s">
        <v>720</v>
      </c>
      <c r="BM207" s="146" t="s">
        <v>2609</v>
      </c>
    </row>
    <row r="208" spans="2:65" s="1" customFormat="1" ht="24.2" customHeight="1">
      <c r="B208" s="31"/>
      <c r="C208" s="169" t="s">
        <v>595</v>
      </c>
      <c r="D208" s="169" t="s">
        <v>294</v>
      </c>
      <c r="E208" s="170" t="s">
        <v>2610</v>
      </c>
      <c r="F208" s="171" t="s">
        <v>2611</v>
      </c>
      <c r="G208" s="172" t="s">
        <v>196</v>
      </c>
      <c r="H208" s="173">
        <v>4.5</v>
      </c>
      <c r="I208" s="174"/>
      <c r="J208" s="175">
        <f>ROUND(I208*H208,2)</f>
        <v>0</v>
      </c>
      <c r="K208" s="176"/>
      <c r="L208" s="31"/>
      <c r="M208" s="177" t="s">
        <v>1</v>
      </c>
      <c r="N208" s="178" t="s">
        <v>41</v>
      </c>
      <c r="P208" s="144">
        <f>O208*H208</f>
        <v>0</v>
      </c>
      <c r="Q208" s="144">
        <v>0</v>
      </c>
      <c r="R208" s="144">
        <f>Q208*H208</f>
        <v>0</v>
      </c>
      <c r="S208" s="144">
        <v>0</v>
      </c>
      <c r="T208" s="145">
        <f>S208*H208</f>
        <v>0</v>
      </c>
      <c r="AR208" s="146" t="s">
        <v>720</v>
      </c>
      <c r="AT208" s="146" t="s">
        <v>294</v>
      </c>
      <c r="AU208" s="146" t="s">
        <v>86</v>
      </c>
      <c r="AY208" s="16" t="s">
        <v>223</v>
      </c>
      <c r="BE208" s="147">
        <f>IF(N208="základní",J208,0)</f>
        <v>0</v>
      </c>
      <c r="BF208" s="147">
        <f>IF(N208="snížená",J208,0)</f>
        <v>0</v>
      </c>
      <c r="BG208" s="147">
        <f>IF(N208="zákl. přenesená",J208,0)</f>
        <v>0</v>
      </c>
      <c r="BH208" s="147">
        <f>IF(N208="sníž. přenesená",J208,0)</f>
        <v>0</v>
      </c>
      <c r="BI208" s="147">
        <f>IF(N208="nulová",J208,0)</f>
        <v>0</v>
      </c>
      <c r="BJ208" s="16" t="s">
        <v>84</v>
      </c>
      <c r="BK208" s="147">
        <f>ROUND(I208*H208,2)</f>
        <v>0</v>
      </c>
      <c r="BL208" s="16" t="s">
        <v>720</v>
      </c>
      <c r="BM208" s="146" t="s">
        <v>2612</v>
      </c>
    </row>
    <row r="209" spans="2:65" s="13" customFormat="1" ht="11.25">
      <c r="B209" s="155"/>
      <c r="D209" s="149" t="s">
        <v>253</v>
      </c>
      <c r="E209" s="156" t="s">
        <v>2493</v>
      </c>
      <c r="F209" s="157" t="s">
        <v>2494</v>
      </c>
      <c r="H209" s="158">
        <v>4.5</v>
      </c>
      <c r="I209" s="159"/>
      <c r="L209" s="155"/>
      <c r="M209" s="160"/>
      <c r="T209" s="161"/>
      <c r="AT209" s="156" t="s">
        <v>253</v>
      </c>
      <c r="AU209" s="156" t="s">
        <v>86</v>
      </c>
      <c r="AV209" s="13" t="s">
        <v>86</v>
      </c>
      <c r="AW209" s="13" t="s">
        <v>32</v>
      </c>
      <c r="AX209" s="13" t="s">
        <v>84</v>
      </c>
      <c r="AY209" s="156" t="s">
        <v>223</v>
      </c>
    </row>
    <row r="210" spans="2:65" s="1" customFormat="1" ht="24.2" customHeight="1">
      <c r="B210" s="31"/>
      <c r="C210" s="133" t="s">
        <v>600</v>
      </c>
      <c r="D210" s="133" t="s">
        <v>225</v>
      </c>
      <c r="E210" s="134" t="s">
        <v>2613</v>
      </c>
      <c r="F210" s="135" t="s">
        <v>2614</v>
      </c>
      <c r="G210" s="136" t="s">
        <v>196</v>
      </c>
      <c r="H210" s="137">
        <v>4.7249999999999996</v>
      </c>
      <c r="I210" s="138"/>
      <c r="J210" s="139">
        <f>ROUND(I210*H210,2)</f>
        <v>0</v>
      </c>
      <c r="K210" s="140"/>
      <c r="L210" s="141"/>
      <c r="M210" s="142" t="s">
        <v>1</v>
      </c>
      <c r="N210" s="143" t="s">
        <v>41</v>
      </c>
      <c r="P210" s="144">
        <f>O210*H210</f>
        <v>0</v>
      </c>
      <c r="Q210" s="144">
        <v>4.5700000000000003E-3</v>
      </c>
      <c r="R210" s="144">
        <f>Q210*H210</f>
        <v>2.1593250000000001E-2</v>
      </c>
      <c r="S210" s="144">
        <v>0</v>
      </c>
      <c r="T210" s="145">
        <f>S210*H210</f>
        <v>0</v>
      </c>
      <c r="AR210" s="146" t="s">
        <v>1063</v>
      </c>
      <c r="AT210" s="146" t="s">
        <v>225</v>
      </c>
      <c r="AU210" s="146" t="s">
        <v>86</v>
      </c>
      <c r="AY210" s="16" t="s">
        <v>223</v>
      </c>
      <c r="BE210" s="147">
        <f>IF(N210="základní",J210,0)</f>
        <v>0</v>
      </c>
      <c r="BF210" s="147">
        <f>IF(N210="snížená",J210,0)</f>
        <v>0</v>
      </c>
      <c r="BG210" s="147">
        <f>IF(N210="zákl. přenesená",J210,0)</f>
        <v>0</v>
      </c>
      <c r="BH210" s="147">
        <f>IF(N210="sníž. přenesená",J210,0)</f>
        <v>0</v>
      </c>
      <c r="BI210" s="147">
        <f>IF(N210="nulová",J210,0)</f>
        <v>0</v>
      </c>
      <c r="BJ210" s="16" t="s">
        <v>84</v>
      </c>
      <c r="BK210" s="147">
        <f>ROUND(I210*H210,2)</f>
        <v>0</v>
      </c>
      <c r="BL210" s="16" t="s">
        <v>1063</v>
      </c>
      <c r="BM210" s="146" t="s">
        <v>2615</v>
      </c>
    </row>
    <row r="211" spans="2:65" s="13" customFormat="1" ht="11.25">
      <c r="B211" s="155"/>
      <c r="D211" s="149" t="s">
        <v>253</v>
      </c>
      <c r="E211" s="156" t="s">
        <v>1</v>
      </c>
      <c r="F211" s="157" t="s">
        <v>2493</v>
      </c>
      <c r="H211" s="158">
        <v>4.5</v>
      </c>
      <c r="I211" s="159"/>
      <c r="L211" s="155"/>
      <c r="M211" s="160"/>
      <c r="T211" s="161"/>
      <c r="AT211" s="156" t="s">
        <v>253</v>
      </c>
      <c r="AU211" s="156" t="s">
        <v>86</v>
      </c>
      <c r="AV211" s="13" t="s">
        <v>86</v>
      </c>
      <c r="AW211" s="13" t="s">
        <v>32</v>
      </c>
      <c r="AX211" s="13" t="s">
        <v>84</v>
      </c>
      <c r="AY211" s="156" t="s">
        <v>223</v>
      </c>
    </row>
    <row r="212" spans="2:65" s="13" customFormat="1" ht="11.25">
      <c r="B212" s="155"/>
      <c r="D212" s="149" t="s">
        <v>253</v>
      </c>
      <c r="F212" s="157" t="s">
        <v>2616</v>
      </c>
      <c r="H212" s="158">
        <v>4.7249999999999996</v>
      </c>
      <c r="I212" s="159"/>
      <c r="L212" s="155"/>
      <c r="M212" s="160"/>
      <c r="T212" s="161"/>
      <c r="AT212" s="156" t="s">
        <v>253</v>
      </c>
      <c r="AU212" s="156" t="s">
        <v>86</v>
      </c>
      <c r="AV212" s="13" t="s">
        <v>86</v>
      </c>
      <c r="AW212" s="13" t="s">
        <v>4</v>
      </c>
      <c r="AX212" s="13" t="s">
        <v>84</v>
      </c>
      <c r="AY212" s="156" t="s">
        <v>223</v>
      </c>
    </row>
    <row r="213" spans="2:65" s="1" customFormat="1" ht="24.2" customHeight="1">
      <c r="B213" s="31"/>
      <c r="C213" s="169" t="s">
        <v>605</v>
      </c>
      <c r="D213" s="169" t="s">
        <v>294</v>
      </c>
      <c r="E213" s="170" t="s">
        <v>2617</v>
      </c>
      <c r="F213" s="171" t="s">
        <v>2618</v>
      </c>
      <c r="G213" s="172" t="s">
        <v>196</v>
      </c>
      <c r="H213" s="173">
        <v>23.5</v>
      </c>
      <c r="I213" s="174"/>
      <c r="J213" s="175">
        <f>ROUND(I213*H213,2)</f>
        <v>0</v>
      </c>
      <c r="K213" s="176"/>
      <c r="L213" s="31"/>
      <c r="M213" s="177" t="s">
        <v>1</v>
      </c>
      <c r="N213" s="178" t="s">
        <v>41</v>
      </c>
      <c r="P213" s="144">
        <f>O213*H213</f>
        <v>0</v>
      </c>
      <c r="Q213" s="144">
        <v>0</v>
      </c>
      <c r="R213" s="144">
        <f>Q213*H213</f>
        <v>0</v>
      </c>
      <c r="S213" s="144">
        <v>0</v>
      </c>
      <c r="T213" s="145">
        <f>S213*H213</f>
        <v>0</v>
      </c>
      <c r="AR213" s="146" t="s">
        <v>720</v>
      </c>
      <c r="AT213" s="146" t="s">
        <v>294</v>
      </c>
      <c r="AU213" s="146" t="s">
        <v>86</v>
      </c>
      <c r="AY213" s="16" t="s">
        <v>223</v>
      </c>
      <c r="BE213" s="147">
        <f>IF(N213="základní",J213,0)</f>
        <v>0</v>
      </c>
      <c r="BF213" s="147">
        <f>IF(N213="snížená",J213,0)</f>
        <v>0</v>
      </c>
      <c r="BG213" s="147">
        <f>IF(N213="zákl. přenesená",J213,0)</f>
        <v>0</v>
      </c>
      <c r="BH213" s="147">
        <f>IF(N213="sníž. přenesená",J213,0)</f>
        <v>0</v>
      </c>
      <c r="BI213" s="147">
        <f>IF(N213="nulová",J213,0)</f>
        <v>0</v>
      </c>
      <c r="BJ213" s="16" t="s">
        <v>84</v>
      </c>
      <c r="BK213" s="147">
        <f>ROUND(I213*H213,2)</f>
        <v>0</v>
      </c>
      <c r="BL213" s="16" t="s">
        <v>720</v>
      </c>
      <c r="BM213" s="146" t="s">
        <v>2619</v>
      </c>
    </row>
    <row r="214" spans="2:65" s="13" customFormat="1" ht="11.25">
      <c r="B214" s="155"/>
      <c r="D214" s="149" t="s">
        <v>253</v>
      </c>
      <c r="E214" s="156" t="s">
        <v>2491</v>
      </c>
      <c r="F214" s="157" t="s">
        <v>2620</v>
      </c>
      <c r="H214" s="158">
        <v>23.5</v>
      </c>
      <c r="I214" s="159"/>
      <c r="L214" s="155"/>
      <c r="M214" s="160"/>
      <c r="T214" s="161"/>
      <c r="AT214" s="156" t="s">
        <v>253</v>
      </c>
      <c r="AU214" s="156" t="s">
        <v>86</v>
      </c>
      <c r="AV214" s="13" t="s">
        <v>86</v>
      </c>
      <c r="AW214" s="13" t="s">
        <v>32</v>
      </c>
      <c r="AX214" s="13" t="s">
        <v>84</v>
      </c>
      <c r="AY214" s="156" t="s">
        <v>223</v>
      </c>
    </row>
    <row r="215" spans="2:65" s="1" customFormat="1" ht="24.2" customHeight="1">
      <c r="B215" s="31"/>
      <c r="C215" s="133" t="s">
        <v>609</v>
      </c>
      <c r="D215" s="133" t="s">
        <v>225</v>
      </c>
      <c r="E215" s="134" t="s">
        <v>2621</v>
      </c>
      <c r="F215" s="135" t="s">
        <v>2622</v>
      </c>
      <c r="G215" s="136" t="s">
        <v>196</v>
      </c>
      <c r="H215" s="137">
        <v>24.675000000000001</v>
      </c>
      <c r="I215" s="138"/>
      <c r="J215" s="139">
        <f>ROUND(I215*H215,2)</f>
        <v>0</v>
      </c>
      <c r="K215" s="140"/>
      <c r="L215" s="141"/>
      <c r="M215" s="142" t="s">
        <v>1</v>
      </c>
      <c r="N215" s="143" t="s">
        <v>41</v>
      </c>
      <c r="P215" s="144">
        <f>O215*H215</f>
        <v>0</v>
      </c>
      <c r="Q215" s="144">
        <v>9.0299999999999998E-3</v>
      </c>
      <c r="R215" s="144">
        <f>Q215*H215</f>
        <v>0.22281524999999999</v>
      </c>
      <c r="S215" s="144">
        <v>0</v>
      </c>
      <c r="T215" s="145">
        <f>S215*H215</f>
        <v>0</v>
      </c>
      <c r="AR215" s="146" t="s">
        <v>1063</v>
      </c>
      <c r="AT215" s="146" t="s">
        <v>225</v>
      </c>
      <c r="AU215" s="146" t="s">
        <v>86</v>
      </c>
      <c r="AY215" s="16" t="s">
        <v>223</v>
      </c>
      <c r="BE215" s="147">
        <f>IF(N215="základní",J215,0)</f>
        <v>0</v>
      </c>
      <c r="BF215" s="147">
        <f>IF(N215="snížená",J215,0)</f>
        <v>0</v>
      </c>
      <c r="BG215" s="147">
        <f>IF(N215="zákl. přenesená",J215,0)</f>
        <v>0</v>
      </c>
      <c r="BH215" s="147">
        <f>IF(N215="sníž. přenesená",J215,0)</f>
        <v>0</v>
      </c>
      <c r="BI215" s="147">
        <f>IF(N215="nulová",J215,0)</f>
        <v>0</v>
      </c>
      <c r="BJ215" s="16" t="s">
        <v>84</v>
      </c>
      <c r="BK215" s="147">
        <f>ROUND(I215*H215,2)</f>
        <v>0</v>
      </c>
      <c r="BL215" s="16" t="s">
        <v>1063</v>
      </c>
      <c r="BM215" s="146" t="s">
        <v>2623</v>
      </c>
    </row>
    <row r="216" spans="2:65" s="13" customFormat="1" ht="11.25">
      <c r="B216" s="155"/>
      <c r="D216" s="149" t="s">
        <v>253</v>
      </c>
      <c r="E216" s="156" t="s">
        <v>1</v>
      </c>
      <c r="F216" s="157" t="s">
        <v>2491</v>
      </c>
      <c r="H216" s="158">
        <v>23.5</v>
      </c>
      <c r="I216" s="159"/>
      <c r="L216" s="155"/>
      <c r="M216" s="160"/>
      <c r="T216" s="161"/>
      <c r="AT216" s="156" t="s">
        <v>253</v>
      </c>
      <c r="AU216" s="156" t="s">
        <v>86</v>
      </c>
      <c r="AV216" s="13" t="s">
        <v>86</v>
      </c>
      <c r="AW216" s="13" t="s">
        <v>32</v>
      </c>
      <c r="AX216" s="13" t="s">
        <v>84</v>
      </c>
      <c r="AY216" s="156" t="s">
        <v>223</v>
      </c>
    </row>
    <row r="217" spans="2:65" s="13" customFormat="1" ht="11.25">
      <c r="B217" s="155"/>
      <c r="D217" s="149" t="s">
        <v>253</v>
      </c>
      <c r="F217" s="157" t="s">
        <v>2624</v>
      </c>
      <c r="H217" s="158">
        <v>24.675000000000001</v>
      </c>
      <c r="I217" s="159"/>
      <c r="L217" s="155"/>
      <c r="M217" s="160"/>
      <c r="T217" s="161"/>
      <c r="AT217" s="156" t="s">
        <v>253</v>
      </c>
      <c r="AU217" s="156" t="s">
        <v>86</v>
      </c>
      <c r="AV217" s="13" t="s">
        <v>86</v>
      </c>
      <c r="AW217" s="13" t="s">
        <v>4</v>
      </c>
      <c r="AX217" s="13" t="s">
        <v>84</v>
      </c>
      <c r="AY217" s="156" t="s">
        <v>223</v>
      </c>
    </row>
    <row r="218" spans="2:65" s="1" customFormat="1" ht="16.5" customHeight="1">
      <c r="B218" s="31"/>
      <c r="C218" s="133" t="s">
        <v>614</v>
      </c>
      <c r="D218" s="133" t="s">
        <v>225</v>
      </c>
      <c r="E218" s="134" t="s">
        <v>2625</v>
      </c>
      <c r="F218" s="135" t="s">
        <v>2626</v>
      </c>
      <c r="G218" s="136" t="s">
        <v>251</v>
      </c>
      <c r="H218" s="137">
        <v>1</v>
      </c>
      <c r="I218" s="138"/>
      <c r="J218" s="139">
        <f t="shared" ref="J218:J237" si="0">ROUND(I218*H218,2)</f>
        <v>0</v>
      </c>
      <c r="K218" s="140"/>
      <c r="L218" s="141"/>
      <c r="M218" s="142" t="s">
        <v>1</v>
      </c>
      <c r="N218" s="143" t="s">
        <v>41</v>
      </c>
      <c r="P218" s="144">
        <f t="shared" ref="P218:P237" si="1">O218*H218</f>
        <v>0</v>
      </c>
      <c r="Q218" s="144">
        <v>2.7999999999999998E-4</v>
      </c>
      <c r="R218" s="144">
        <f t="shared" ref="R218:R237" si="2">Q218*H218</f>
        <v>2.7999999999999998E-4</v>
      </c>
      <c r="S218" s="144">
        <v>0</v>
      </c>
      <c r="T218" s="145">
        <f t="shared" ref="T218:T237" si="3">S218*H218</f>
        <v>0</v>
      </c>
      <c r="AR218" s="146" t="s">
        <v>1063</v>
      </c>
      <c r="AT218" s="146" t="s">
        <v>225</v>
      </c>
      <c r="AU218" s="146" t="s">
        <v>86</v>
      </c>
      <c r="AY218" s="16" t="s">
        <v>223</v>
      </c>
      <c r="BE218" s="147">
        <f t="shared" ref="BE218:BE237" si="4">IF(N218="základní",J218,0)</f>
        <v>0</v>
      </c>
      <c r="BF218" s="147">
        <f t="shared" ref="BF218:BF237" si="5">IF(N218="snížená",J218,0)</f>
        <v>0</v>
      </c>
      <c r="BG218" s="147">
        <f t="shared" ref="BG218:BG237" si="6">IF(N218="zákl. přenesená",J218,0)</f>
        <v>0</v>
      </c>
      <c r="BH218" s="147">
        <f t="shared" ref="BH218:BH237" si="7">IF(N218="sníž. přenesená",J218,0)</f>
        <v>0</v>
      </c>
      <c r="BI218" s="147">
        <f t="shared" ref="BI218:BI237" si="8">IF(N218="nulová",J218,0)</f>
        <v>0</v>
      </c>
      <c r="BJ218" s="16" t="s">
        <v>84</v>
      </c>
      <c r="BK218" s="147">
        <f t="shared" ref="BK218:BK237" si="9">ROUND(I218*H218,2)</f>
        <v>0</v>
      </c>
      <c r="BL218" s="16" t="s">
        <v>1063</v>
      </c>
      <c r="BM218" s="146" t="s">
        <v>2627</v>
      </c>
    </row>
    <row r="219" spans="2:65" s="1" customFormat="1" ht="16.5" customHeight="1">
      <c r="B219" s="31"/>
      <c r="C219" s="133" t="s">
        <v>619</v>
      </c>
      <c r="D219" s="133" t="s">
        <v>225</v>
      </c>
      <c r="E219" s="134" t="s">
        <v>2628</v>
      </c>
      <c r="F219" s="135" t="s">
        <v>2629</v>
      </c>
      <c r="G219" s="136" t="s">
        <v>251</v>
      </c>
      <c r="H219" s="137">
        <v>3</v>
      </c>
      <c r="I219" s="138"/>
      <c r="J219" s="139">
        <f t="shared" si="0"/>
        <v>0</v>
      </c>
      <c r="K219" s="140"/>
      <c r="L219" s="141"/>
      <c r="M219" s="142" t="s">
        <v>1</v>
      </c>
      <c r="N219" s="143" t="s">
        <v>41</v>
      </c>
      <c r="P219" s="144">
        <f t="shared" si="1"/>
        <v>0</v>
      </c>
      <c r="Q219" s="144">
        <v>6.0000000000000001E-3</v>
      </c>
      <c r="R219" s="144">
        <f t="shared" si="2"/>
        <v>1.8000000000000002E-2</v>
      </c>
      <c r="S219" s="144">
        <v>0</v>
      </c>
      <c r="T219" s="145">
        <f t="shared" si="3"/>
        <v>0</v>
      </c>
      <c r="AR219" s="146" t="s">
        <v>1063</v>
      </c>
      <c r="AT219" s="146" t="s">
        <v>225</v>
      </c>
      <c r="AU219" s="146" t="s">
        <v>86</v>
      </c>
      <c r="AY219" s="16" t="s">
        <v>223</v>
      </c>
      <c r="BE219" s="147">
        <f t="shared" si="4"/>
        <v>0</v>
      </c>
      <c r="BF219" s="147">
        <f t="shared" si="5"/>
        <v>0</v>
      </c>
      <c r="BG219" s="147">
        <f t="shared" si="6"/>
        <v>0</v>
      </c>
      <c r="BH219" s="147">
        <f t="shared" si="7"/>
        <v>0</v>
      </c>
      <c r="BI219" s="147">
        <f t="shared" si="8"/>
        <v>0</v>
      </c>
      <c r="BJ219" s="16" t="s">
        <v>84</v>
      </c>
      <c r="BK219" s="147">
        <f t="shared" si="9"/>
        <v>0</v>
      </c>
      <c r="BL219" s="16" t="s">
        <v>1063</v>
      </c>
      <c r="BM219" s="146" t="s">
        <v>2630</v>
      </c>
    </row>
    <row r="220" spans="2:65" s="1" customFormat="1" ht="16.5" customHeight="1">
      <c r="B220" s="31"/>
      <c r="C220" s="133" t="s">
        <v>624</v>
      </c>
      <c r="D220" s="133" t="s">
        <v>225</v>
      </c>
      <c r="E220" s="134" t="s">
        <v>2631</v>
      </c>
      <c r="F220" s="135" t="s">
        <v>2632</v>
      </c>
      <c r="G220" s="136" t="s">
        <v>251</v>
      </c>
      <c r="H220" s="137">
        <v>1</v>
      </c>
      <c r="I220" s="138"/>
      <c r="J220" s="139">
        <f t="shared" si="0"/>
        <v>0</v>
      </c>
      <c r="K220" s="140"/>
      <c r="L220" s="141"/>
      <c r="M220" s="142" t="s">
        <v>1</v>
      </c>
      <c r="N220" s="143" t="s">
        <v>41</v>
      </c>
      <c r="P220" s="144">
        <f t="shared" si="1"/>
        <v>0</v>
      </c>
      <c r="Q220" s="144">
        <v>4.4999999999999997E-3</v>
      </c>
      <c r="R220" s="144">
        <f t="shared" si="2"/>
        <v>4.4999999999999997E-3</v>
      </c>
      <c r="S220" s="144">
        <v>0</v>
      </c>
      <c r="T220" s="145">
        <f t="shared" si="3"/>
        <v>0</v>
      </c>
      <c r="AR220" s="146" t="s">
        <v>1063</v>
      </c>
      <c r="AT220" s="146" t="s">
        <v>225</v>
      </c>
      <c r="AU220" s="146" t="s">
        <v>86</v>
      </c>
      <c r="AY220" s="16" t="s">
        <v>223</v>
      </c>
      <c r="BE220" s="147">
        <f t="shared" si="4"/>
        <v>0</v>
      </c>
      <c r="BF220" s="147">
        <f t="shared" si="5"/>
        <v>0</v>
      </c>
      <c r="BG220" s="147">
        <f t="shared" si="6"/>
        <v>0</v>
      </c>
      <c r="BH220" s="147">
        <f t="shared" si="7"/>
        <v>0</v>
      </c>
      <c r="BI220" s="147">
        <f t="shared" si="8"/>
        <v>0</v>
      </c>
      <c r="BJ220" s="16" t="s">
        <v>84</v>
      </c>
      <c r="BK220" s="147">
        <f t="shared" si="9"/>
        <v>0</v>
      </c>
      <c r="BL220" s="16" t="s">
        <v>1063</v>
      </c>
      <c r="BM220" s="146" t="s">
        <v>2633</v>
      </c>
    </row>
    <row r="221" spans="2:65" s="1" customFormat="1" ht="16.5" customHeight="1">
      <c r="B221" s="31"/>
      <c r="C221" s="133" t="s">
        <v>628</v>
      </c>
      <c r="D221" s="133" t="s">
        <v>225</v>
      </c>
      <c r="E221" s="134" t="s">
        <v>2634</v>
      </c>
      <c r="F221" s="135" t="s">
        <v>2635</v>
      </c>
      <c r="G221" s="136" t="s">
        <v>251</v>
      </c>
      <c r="H221" s="137">
        <v>1</v>
      </c>
      <c r="I221" s="138"/>
      <c r="J221" s="139">
        <f t="shared" si="0"/>
        <v>0</v>
      </c>
      <c r="K221" s="140"/>
      <c r="L221" s="141"/>
      <c r="M221" s="142" t="s">
        <v>1</v>
      </c>
      <c r="N221" s="143" t="s">
        <v>41</v>
      </c>
      <c r="P221" s="144">
        <f t="shared" si="1"/>
        <v>0</v>
      </c>
      <c r="Q221" s="144">
        <v>1.8E-3</v>
      </c>
      <c r="R221" s="144">
        <f t="shared" si="2"/>
        <v>1.8E-3</v>
      </c>
      <c r="S221" s="144">
        <v>0</v>
      </c>
      <c r="T221" s="145">
        <f t="shared" si="3"/>
        <v>0</v>
      </c>
      <c r="AR221" s="146" t="s">
        <v>1063</v>
      </c>
      <c r="AT221" s="146" t="s">
        <v>225</v>
      </c>
      <c r="AU221" s="146" t="s">
        <v>86</v>
      </c>
      <c r="AY221" s="16" t="s">
        <v>223</v>
      </c>
      <c r="BE221" s="147">
        <f t="shared" si="4"/>
        <v>0</v>
      </c>
      <c r="BF221" s="147">
        <f t="shared" si="5"/>
        <v>0</v>
      </c>
      <c r="BG221" s="147">
        <f t="shared" si="6"/>
        <v>0</v>
      </c>
      <c r="BH221" s="147">
        <f t="shared" si="7"/>
        <v>0</v>
      </c>
      <c r="BI221" s="147">
        <f t="shared" si="8"/>
        <v>0</v>
      </c>
      <c r="BJ221" s="16" t="s">
        <v>84</v>
      </c>
      <c r="BK221" s="147">
        <f t="shared" si="9"/>
        <v>0</v>
      </c>
      <c r="BL221" s="16" t="s">
        <v>1063</v>
      </c>
      <c r="BM221" s="146" t="s">
        <v>2636</v>
      </c>
    </row>
    <row r="222" spans="2:65" s="1" customFormat="1" ht="16.5" customHeight="1">
      <c r="B222" s="31"/>
      <c r="C222" s="133" t="s">
        <v>633</v>
      </c>
      <c r="D222" s="133" t="s">
        <v>225</v>
      </c>
      <c r="E222" s="134" t="s">
        <v>2637</v>
      </c>
      <c r="F222" s="135" t="s">
        <v>2638</v>
      </c>
      <c r="G222" s="136" t="s">
        <v>251</v>
      </c>
      <c r="H222" s="137">
        <v>1</v>
      </c>
      <c r="I222" s="138"/>
      <c r="J222" s="139">
        <f t="shared" si="0"/>
        <v>0</v>
      </c>
      <c r="K222" s="140"/>
      <c r="L222" s="141"/>
      <c r="M222" s="142" t="s">
        <v>1</v>
      </c>
      <c r="N222" s="143" t="s">
        <v>41</v>
      </c>
      <c r="P222" s="144">
        <f t="shared" si="1"/>
        <v>0</v>
      </c>
      <c r="Q222" s="144">
        <v>5.4000000000000001E-4</v>
      </c>
      <c r="R222" s="144">
        <f t="shared" si="2"/>
        <v>5.4000000000000001E-4</v>
      </c>
      <c r="S222" s="144">
        <v>0</v>
      </c>
      <c r="T222" s="145">
        <f t="shared" si="3"/>
        <v>0</v>
      </c>
      <c r="AR222" s="146" t="s">
        <v>1063</v>
      </c>
      <c r="AT222" s="146" t="s">
        <v>225</v>
      </c>
      <c r="AU222" s="146" t="s">
        <v>86</v>
      </c>
      <c r="AY222" s="16" t="s">
        <v>223</v>
      </c>
      <c r="BE222" s="147">
        <f t="shared" si="4"/>
        <v>0</v>
      </c>
      <c r="BF222" s="147">
        <f t="shared" si="5"/>
        <v>0</v>
      </c>
      <c r="BG222" s="147">
        <f t="shared" si="6"/>
        <v>0</v>
      </c>
      <c r="BH222" s="147">
        <f t="shared" si="7"/>
        <v>0</v>
      </c>
      <c r="BI222" s="147">
        <f t="shared" si="8"/>
        <v>0</v>
      </c>
      <c r="BJ222" s="16" t="s">
        <v>84</v>
      </c>
      <c r="BK222" s="147">
        <f t="shared" si="9"/>
        <v>0</v>
      </c>
      <c r="BL222" s="16" t="s">
        <v>1063</v>
      </c>
      <c r="BM222" s="146" t="s">
        <v>2639</v>
      </c>
    </row>
    <row r="223" spans="2:65" s="1" customFormat="1" ht="16.5" customHeight="1">
      <c r="B223" s="31"/>
      <c r="C223" s="133" t="s">
        <v>638</v>
      </c>
      <c r="D223" s="133" t="s">
        <v>225</v>
      </c>
      <c r="E223" s="134" t="s">
        <v>2640</v>
      </c>
      <c r="F223" s="135" t="s">
        <v>2641</v>
      </c>
      <c r="G223" s="136" t="s">
        <v>251</v>
      </c>
      <c r="H223" s="137">
        <v>1</v>
      </c>
      <c r="I223" s="138"/>
      <c r="J223" s="139">
        <f t="shared" si="0"/>
        <v>0</v>
      </c>
      <c r="K223" s="140"/>
      <c r="L223" s="141"/>
      <c r="M223" s="142" t="s">
        <v>1</v>
      </c>
      <c r="N223" s="143" t="s">
        <v>41</v>
      </c>
      <c r="P223" s="144">
        <f t="shared" si="1"/>
        <v>0</v>
      </c>
      <c r="Q223" s="144">
        <v>8.8000000000000003E-4</v>
      </c>
      <c r="R223" s="144">
        <f t="shared" si="2"/>
        <v>8.8000000000000003E-4</v>
      </c>
      <c r="S223" s="144">
        <v>0</v>
      </c>
      <c r="T223" s="145">
        <f t="shared" si="3"/>
        <v>0</v>
      </c>
      <c r="AR223" s="146" t="s">
        <v>1063</v>
      </c>
      <c r="AT223" s="146" t="s">
        <v>225</v>
      </c>
      <c r="AU223" s="146" t="s">
        <v>86</v>
      </c>
      <c r="AY223" s="16" t="s">
        <v>223</v>
      </c>
      <c r="BE223" s="147">
        <f t="shared" si="4"/>
        <v>0</v>
      </c>
      <c r="BF223" s="147">
        <f t="shared" si="5"/>
        <v>0</v>
      </c>
      <c r="BG223" s="147">
        <f t="shared" si="6"/>
        <v>0</v>
      </c>
      <c r="BH223" s="147">
        <f t="shared" si="7"/>
        <v>0</v>
      </c>
      <c r="BI223" s="147">
        <f t="shared" si="8"/>
        <v>0</v>
      </c>
      <c r="BJ223" s="16" t="s">
        <v>84</v>
      </c>
      <c r="BK223" s="147">
        <f t="shared" si="9"/>
        <v>0</v>
      </c>
      <c r="BL223" s="16" t="s">
        <v>1063</v>
      </c>
      <c r="BM223" s="146" t="s">
        <v>2642</v>
      </c>
    </row>
    <row r="224" spans="2:65" s="1" customFormat="1" ht="16.5" customHeight="1">
      <c r="B224" s="31"/>
      <c r="C224" s="133" t="s">
        <v>642</v>
      </c>
      <c r="D224" s="133" t="s">
        <v>225</v>
      </c>
      <c r="E224" s="134" t="s">
        <v>2643</v>
      </c>
      <c r="F224" s="135" t="s">
        <v>2644</v>
      </c>
      <c r="G224" s="136" t="s">
        <v>251</v>
      </c>
      <c r="H224" s="137">
        <v>2</v>
      </c>
      <c r="I224" s="138"/>
      <c r="J224" s="139">
        <f t="shared" si="0"/>
        <v>0</v>
      </c>
      <c r="K224" s="140"/>
      <c r="L224" s="141"/>
      <c r="M224" s="142" t="s">
        <v>1</v>
      </c>
      <c r="N224" s="143" t="s">
        <v>41</v>
      </c>
      <c r="P224" s="144">
        <f t="shared" si="1"/>
        <v>0</v>
      </c>
      <c r="Q224" s="144">
        <v>5.7000000000000002E-3</v>
      </c>
      <c r="R224" s="144">
        <f t="shared" si="2"/>
        <v>1.14E-2</v>
      </c>
      <c r="S224" s="144">
        <v>0</v>
      </c>
      <c r="T224" s="145">
        <f t="shared" si="3"/>
        <v>0</v>
      </c>
      <c r="AR224" s="146" t="s">
        <v>1063</v>
      </c>
      <c r="AT224" s="146" t="s">
        <v>225</v>
      </c>
      <c r="AU224" s="146" t="s">
        <v>86</v>
      </c>
      <c r="AY224" s="16" t="s">
        <v>223</v>
      </c>
      <c r="BE224" s="147">
        <f t="shared" si="4"/>
        <v>0</v>
      </c>
      <c r="BF224" s="147">
        <f t="shared" si="5"/>
        <v>0</v>
      </c>
      <c r="BG224" s="147">
        <f t="shared" si="6"/>
        <v>0</v>
      </c>
      <c r="BH224" s="147">
        <f t="shared" si="7"/>
        <v>0</v>
      </c>
      <c r="BI224" s="147">
        <f t="shared" si="8"/>
        <v>0</v>
      </c>
      <c r="BJ224" s="16" t="s">
        <v>84</v>
      </c>
      <c r="BK224" s="147">
        <f t="shared" si="9"/>
        <v>0</v>
      </c>
      <c r="BL224" s="16" t="s">
        <v>1063</v>
      </c>
      <c r="BM224" s="146" t="s">
        <v>2645</v>
      </c>
    </row>
    <row r="225" spans="2:65" s="1" customFormat="1" ht="16.5" customHeight="1">
      <c r="B225" s="31"/>
      <c r="C225" s="133" t="s">
        <v>646</v>
      </c>
      <c r="D225" s="133" t="s">
        <v>225</v>
      </c>
      <c r="E225" s="134" t="s">
        <v>2646</v>
      </c>
      <c r="F225" s="135" t="s">
        <v>2647</v>
      </c>
      <c r="G225" s="136" t="s">
        <v>251</v>
      </c>
      <c r="H225" s="137">
        <v>2</v>
      </c>
      <c r="I225" s="138"/>
      <c r="J225" s="139">
        <f t="shared" si="0"/>
        <v>0</v>
      </c>
      <c r="K225" s="140"/>
      <c r="L225" s="141"/>
      <c r="M225" s="142" t="s">
        <v>1</v>
      </c>
      <c r="N225" s="143" t="s">
        <v>41</v>
      </c>
      <c r="P225" s="144">
        <f t="shared" si="1"/>
        <v>0</v>
      </c>
      <c r="Q225" s="144">
        <v>1.8E-3</v>
      </c>
      <c r="R225" s="144">
        <f t="shared" si="2"/>
        <v>3.5999999999999999E-3</v>
      </c>
      <c r="S225" s="144">
        <v>0</v>
      </c>
      <c r="T225" s="145">
        <f t="shared" si="3"/>
        <v>0</v>
      </c>
      <c r="AR225" s="146" t="s">
        <v>1063</v>
      </c>
      <c r="AT225" s="146" t="s">
        <v>225</v>
      </c>
      <c r="AU225" s="146" t="s">
        <v>86</v>
      </c>
      <c r="AY225" s="16" t="s">
        <v>223</v>
      </c>
      <c r="BE225" s="147">
        <f t="shared" si="4"/>
        <v>0</v>
      </c>
      <c r="BF225" s="147">
        <f t="shared" si="5"/>
        <v>0</v>
      </c>
      <c r="BG225" s="147">
        <f t="shared" si="6"/>
        <v>0</v>
      </c>
      <c r="BH225" s="147">
        <f t="shared" si="7"/>
        <v>0</v>
      </c>
      <c r="BI225" s="147">
        <f t="shared" si="8"/>
        <v>0</v>
      </c>
      <c r="BJ225" s="16" t="s">
        <v>84</v>
      </c>
      <c r="BK225" s="147">
        <f t="shared" si="9"/>
        <v>0</v>
      </c>
      <c r="BL225" s="16" t="s">
        <v>1063</v>
      </c>
      <c r="BM225" s="146" t="s">
        <v>2648</v>
      </c>
    </row>
    <row r="226" spans="2:65" s="1" customFormat="1" ht="16.5" customHeight="1">
      <c r="B226" s="31"/>
      <c r="C226" s="133" t="s">
        <v>650</v>
      </c>
      <c r="D226" s="133" t="s">
        <v>225</v>
      </c>
      <c r="E226" s="134" t="s">
        <v>2649</v>
      </c>
      <c r="F226" s="135" t="s">
        <v>2650</v>
      </c>
      <c r="G226" s="136" t="s">
        <v>251</v>
      </c>
      <c r="H226" s="137">
        <v>1</v>
      </c>
      <c r="I226" s="138"/>
      <c r="J226" s="139">
        <f t="shared" si="0"/>
        <v>0</v>
      </c>
      <c r="K226" s="140"/>
      <c r="L226" s="141"/>
      <c r="M226" s="142" t="s">
        <v>1</v>
      </c>
      <c r="N226" s="143" t="s">
        <v>41</v>
      </c>
      <c r="P226" s="144">
        <f t="shared" si="1"/>
        <v>0</v>
      </c>
      <c r="Q226" s="144">
        <v>8.0000000000000004E-4</v>
      </c>
      <c r="R226" s="144">
        <f t="shared" si="2"/>
        <v>8.0000000000000004E-4</v>
      </c>
      <c r="S226" s="144">
        <v>0</v>
      </c>
      <c r="T226" s="145">
        <f t="shared" si="3"/>
        <v>0</v>
      </c>
      <c r="AR226" s="146" t="s">
        <v>1063</v>
      </c>
      <c r="AT226" s="146" t="s">
        <v>225</v>
      </c>
      <c r="AU226" s="146" t="s">
        <v>86</v>
      </c>
      <c r="AY226" s="16" t="s">
        <v>223</v>
      </c>
      <c r="BE226" s="147">
        <f t="shared" si="4"/>
        <v>0</v>
      </c>
      <c r="BF226" s="147">
        <f t="shared" si="5"/>
        <v>0</v>
      </c>
      <c r="BG226" s="147">
        <f t="shared" si="6"/>
        <v>0</v>
      </c>
      <c r="BH226" s="147">
        <f t="shared" si="7"/>
        <v>0</v>
      </c>
      <c r="BI226" s="147">
        <f t="shared" si="8"/>
        <v>0</v>
      </c>
      <c r="BJ226" s="16" t="s">
        <v>84</v>
      </c>
      <c r="BK226" s="147">
        <f t="shared" si="9"/>
        <v>0</v>
      </c>
      <c r="BL226" s="16" t="s">
        <v>1063</v>
      </c>
      <c r="BM226" s="146" t="s">
        <v>2651</v>
      </c>
    </row>
    <row r="227" spans="2:65" s="1" customFormat="1" ht="24.2" customHeight="1">
      <c r="B227" s="31"/>
      <c r="C227" s="133" t="s">
        <v>655</v>
      </c>
      <c r="D227" s="133" t="s">
        <v>225</v>
      </c>
      <c r="E227" s="134" t="s">
        <v>2652</v>
      </c>
      <c r="F227" s="135" t="s">
        <v>2653</v>
      </c>
      <c r="G227" s="136" t="s">
        <v>251</v>
      </c>
      <c r="H227" s="137">
        <v>1</v>
      </c>
      <c r="I227" s="138"/>
      <c r="J227" s="139">
        <f t="shared" si="0"/>
        <v>0</v>
      </c>
      <c r="K227" s="140"/>
      <c r="L227" s="141"/>
      <c r="M227" s="142" t="s">
        <v>1</v>
      </c>
      <c r="N227" s="143" t="s">
        <v>41</v>
      </c>
      <c r="P227" s="144">
        <f t="shared" si="1"/>
        <v>0</v>
      </c>
      <c r="Q227" s="144">
        <v>1.34E-2</v>
      </c>
      <c r="R227" s="144">
        <f t="shared" si="2"/>
        <v>1.34E-2</v>
      </c>
      <c r="S227" s="144">
        <v>0</v>
      </c>
      <c r="T227" s="145">
        <f t="shared" si="3"/>
        <v>0</v>
      </c>
      <c r="AR227" s="146" t="s">
        <v>1063</v>
      </c>
      <c r="AT227" s="146" t="s">
        <v>225</v>
      </c>
      <c r="AU227" s="146" t="s">
        <v>86</v>
      </c>
      <c r="AY227" s="16" t="s">
        <v>223</v>
      </c>
      <c r="BE227" s="147">
        <f t="shared" si="4"/>
        <v>0</v>
      </c>
      <c r="BF227" s="147">
        <f t="shared" si="5"/>
        <v>0</v>
      </c>
      <c r="BG227" s="147">
        <f t="shared" si="6"/>
        <v>0</v>
      </c>
      <c r="BH227" s="147">
        <f t="shared" si="7"/>
        <v>0</v>
      </c>
      <c r="BI227" s="147">
        <f t="shared" si="8"/>
        <v>0</v>
      </c>
      <c r="BJ227" s="16" t="s">
        <v>84</v>
      </c>
      <c r="BK227" s="147">
        <f t="shared" si="9"/>
        <v>0</v>
      </c>
      <c r="BL227" s="16" t="s">
        <v>1063</v>
      </c>
      <c r="BM227" s="146" t="s">
        <v>2654</v>
      </c>
    </row>
    <row r="228" spans="2:65" s="1" customFormat="1" ht="16.5" customHeight="1">
      <c r="B228" s="31"/>
      <c r="C228" s="133" t="s">
        <v>659</v>
      </c>
      <c r="D228" s="133" t="s">
        <v>225</v>
      </c>
      <c r="E228" s="134" t="s">
        <v>2655</v>
      </c>
      <c r="F228" s="135" t="s">
        <v>2656</v>
      </c>
      <c r="G228" s="136" t="s">
        <v>251</v>
      </c>
      <c r="H228" s="137">
        <v>2</v>
      </c>
      <c r="I228" s="138"/>
      <c r="J228" s="139">
        <f t="shared" si="0"/>
        <v>0</v>
      </c>
      <c r="K228" s="140"/>
      <c r="L228" s="141"/>
      <c r="M228" s="142" t="s">
        <v>1</v>
      </c>
      <c r="N228" s="143" t="s">
        <v>41</v>
      </c>
      <c r="P228" s="144">
        <f t="shared" si="1"/>
        <v>0</v>
      </c>
      <c r="Q228" s="144">
        <v>0</v>
      </c>
      <c r="R228" s="144">
        <f t="shared" si="2"/>
        <v>0</v>
      </c>
      <c r="S228" s="144">
        <v>0</v>
      </c>
      <c r="T228" s="145">
        <f t="shared" si="3"/>
        <v>0</v>
      </c>
      <c r="AR228" s="146" t="s">
        <v>1063</v>
      </c>
      <c r="AT228" s="146" t="s">
        <v>225</v>
      </c>
      <c r="AU228" s="146" t="s">
        <v>86</v>
      </c>
      <c r="AY228" s="16" t="s">
        <v>223</v>
      </c>
      <c r="BE228" s="147">
        <f t="shared" si="4"/>
        <v>0</v>
      </c>
      <c r="BF228" s="147">
        <f t="shared" si="5"/>
        <v>0</v>
      </c>
      <c r="BG228" s="147">
        <f t="shared" si="6"/>
        <v>0</v>
      </c>
      <c r="BH228" s="147">
        <f t="shared" si="7"/>
        <v>0</v>
      </c>
      <c r="BI228" s="147">
        <f t="shared" si="8"/>
        <v>0</v>
      </c>
      <c r="BJ228" s="16" t="s">
        <v>84</v>
      </c>
      <c r="BK228" s="147">
        <f t="shared" si="9"/>
        <v>0</v>
      </c>
      <c r="BL228" s="16" t="s">
        <v>1063</v>
      </c>
      <c r="BM228" s="146" t="s">
        <v>2657</v>
      </c>
    </row>
    <row r="229" spans="2:65" s="1" customFormat="1" ht="16.5" customHeight="1">
      <c r="B229" s="31"/>
      <c r="C229" s="133" t="s">
        <v>663</v>
      </c>
      <c r="D229" s="133" t="s">
        <v>225</v>
      </c>
      <c r="E229" s="134" t="s">
        <v>2658</v>
      </c>
      <c r="F229" s="135" t="s">
        <v>2659</v>
      </c>
      <c r="G229" s="136" t="s">
        <v>251</v>
      </c>
      <c r="H229" s="137">
        <v>1</v>
      </c>
      <c r="I229" s="138"/>
      <c r="J229" s="139">
        <f t="shared" si="0"/>
        <v>0</v>
      </c>
      <c r="K229" s="140"/>
      <c r="L229" s="141"/>
      <c r="M229" s="142" t="s">
        <v>1</v>
      </c>
      <c r="N229" s="143" t="s">
        <v>41</v>
      </c>
      <c r="P229" s="144">
        <f t="shared" si="1"/>
        <v>0</v>
      </c>
      <c r="Q229" s="144">
        <v>0</v>
      </c>
      <c r="R229" s="144">
        <f t="shared" si="2"/>
        <v>0</v>
      </c>
      <c r="S229" s="144">
        <v>0</v>
      </c>
      <c r="T229" s="145">
        <f t="shared" si="3"/>
        <v>0</v>
      </c>
      <c r="AR229" s="146" t="s">
        <v>1063</v>
      </c>
      <c r="AT229" s="146" t="s">
        <v>225</v>
      </c>
      <c r="AU229" s="146" t="s">
        <v>86</v>
      </c>
      <c r="AY229" s="16" t="s">
        <v>223</v>
      </c>
      <c r="BE229" s="147">
        <f t="shared" si="4"/>
        <v>0</v>
      </c>
      <c r="BF229" s="147">
        <f t="shared" si="5"/>
        <v>0</v>
      </c>
      <c r="BG229" s="147">
        <f t="shared" si="6"/>
        <v>0</v>
      </c>
      <c r="BH229" s="147">
        <f t="shared" si="7"/>
        <v>0</v>
      </c>
      <c r="BI229" s="147">
        <f t="shared" si="8"/>
        <v>0</v>
      </c>
      <c r="BJ229" s="16" t="s">
        <v>84</v>
      </c>
      <c r="BK229" s="147">
        <f t="shared" si="9"/>
        <v>0</v>
      </c>
      <c r="BL229" s="16" t="s">
        <v>1063</v>
      </c>
      <c r="BM229" s="146" t="s">
        <v>2660</v>
      </c>
    </row>
    <row r="230" spans="2:65" s="1" customFormat="1" ht="16.5" customHeight="1">
      <c r="B230" s="31"/>
      <c r="C230" s="133" t="s">
        <v>668</v>
      </c>
      <c r="D230" s="133" t="s">
        <v>225</v>
      </c>
      <c r="E230" s="134" t="s">
        <v>2661</v>
      </c>
      <c r="F230" s="135" t="s">
        <v>2662</v>
      </c>
      <c r="G230" s="136" t="s">
        <v>251</v>
      </c>
      <c r="H230" s="137">
        <v>4</v>
      </c>
      <c r="I230" s="138"/>
      <c r="J230" s="139">
        <f t="shared" si="0"/>
        <v>0</v>
      </c>
      <c r="K230" s="140"/>
      <c r="L230" s="141"/>
      <c r="M230" s="142" t="s">
        <v>1</v>
      </c>
      <c r="N230" s="143" t="s">
        <v>41</v>
      </c>
      <c r="P230" s="144">
        <f t="shared" si="1"/>
        <v>0</v>
      </c>
      <c r="Q230" s="144">
        <v>3.5899999999999999E-3</v>
      </c>
      <c r="R230" s="144">
        <f t="shared" si="2"/>
        <v>1.436E-2</v>
      </c>
      <c r="S230" s="144">
        <v>0</v>
      </c>
      <c r="T230" s="145">
        <f t="shared" si="3"/>
        <v>0</v>
      </c>
      <c r="AR230" s="146" t="s">
        <v>1063</v>
      </c>
      <c r="AT230" s="146" t="s">
        <v>225</v>
      </c>
      <c r="AU230" s="146" t="s">
        <v>86</v>
      </c>
      <c r="AY230" s="16" t="s">
        <v>223</v>
      </c>
      <c r="BE230" s="147">
        <f t="shared" si="4"/>
        <v>0</v>
      </c>
      <c r="BF230" s="147">
        <f t="shared" si="5"/>
        <v>0</v>
      </c>
      <c r="BG230" s="147">
        <f t="shared" si="6"/>
        <v>0</v>
      </c>
      <c r="BH230" s="147">
        <f t="shared" si="7"/>
        <v>0</v>
      </c>
      <c r="BI230" s="147">
        <f t="shared" si="8"/>
        <v>0</v>
      </c>
      <c r="BJ230" s="16" t="s">
        <v>84</v>
      </c>
      <c r="BK230" s="147">
        <f t="shared" si="9"/>
        <v>0</v>
      </c>
      <c r="BL230" s="16" t="s">
        <v>1063</v>
      </c>
      <c r="BM230" s="146" t="s">
        <v>2663</v>
      </c>
    </row>
    <row r="231" spans="2:65" s="1" customFormat="1" ht="24.2" customHeight="1">
      <c r="B231" s="31"/>
      <c r="C231" s="169" t="s">
        <v>672</v>
      </c>
      <c r="D231" s="169" t="s">
        <v>294</v>
      </c>
      <c r="E231" s="170" t="s">
        <v>2664</v>
      </c>
      <c r="F231" s="171" t="s">
        <v>2665</v>
      </c>
      <c r="G231" s="172" t="s">
        <v>251</v>
      </c>
      <c r="H231" s="173">
        <v>1</v>
      </c>
      <c r="I231" s="174"/>
      <c r="J231" s="175">
        <f t="shared" si="0"/>
        <v>0</v>
      </c>
      <c r="K231" s="176"/>
      <c r="L231" s="31"/>
      <c r="M231" s="177" t="s">
        <v>1</v>
      </c>
      <c r="N231" s="178" t="s">
        <v>41</v>
      </c>
      <c r="P231" s="144">
        <f t="shared" si="1"/>
        <v>0</v>
      </c>
      <c r="Q231" s="144">
        <v>0</v>
      </c>
      <c r="R231" s="144">
        <f t="shared" si="2"/>
        <v>0</v>
      </c>
      <c r="S231" s="144">
        <v>0</v>
      </c>
      <c r="T231" s="145">
        <f t="shared" si="3"/>
        <v>0</v>
      </c>
      <c r="AR231" s="146" t="s">
        <v>720</v>
      </c>
      <c r="AT231" s="146" t="s">
        <v>294</v>
      </c>
      <c r="AU231" s="146" t="s">
        <v>86</v>
      </c>
      <c r="AY231" s="16" t="s">
        <v>223</v>
      </c>
      <c r="BE231" s="147">
        <f t="shared" si="4"/>
        <v>0</v>
      </c>
      <c r="BF231" s="147">
        <f t="shared" si="5"/>
        <v>0</v>
      </c>
      <c r="BG231" s="147">
        <f t="shared" si="6"/>
        <v>0</v>
      </c>
      <c r="BH231" s="147">
        <f t="shared" si="7"/>
        <v>0</v>
      </c>
      <c r="BI231" s="147">
        <f t="shared" si="8"/>
        <v>0</v>
      </c>
      <c r="BJ231" s="16" t="s">
        <v>84</v>
      </c>
      <c r="BK231" s="147">
        <f t="shared" si="9"/>
        <v>0</v>
      </c>
      <c r="BL231" s="16" t="s">
        <v>720</v>
      </c>
      <c r="BM231" s="146" t="s">
        <v>2666</v>
      </c>
    </row>
    <row r="232" spans="2:65" s="1" customFormat="1" ht="21.75" customHeight="1">
      <c r="B232" s="31"/>
      <c r="C232" s="169" t="s">
        <v>676</v>
      </c>
      <c r="D232" s="169" t="s">
        <v>294</v>
      </c>
      <c r="E232" s="170" t="s">
        <v>2667</v>
      </c>
      <c r="F232" s="171" t="s">
        <v>2668</v>
      </c>
      <c r="G232" s="172" t="s">
        <v>251</v>
      </c>
      <c r="H232" s="173">
        <v>4</v>
      </c>
      <c r="I232" s="174"/>
      <c r="J232" s="175">
        <f t="shared" si="0"/>
        <v>0</v>
      </c>
      <c r="K232" s="176"/>
      <c r="L232" s="31"/>
      <c r="M232" s="177" t="s">
        <v>1</v>
      </c>
      <c r="N232" s="178" t="s">
        <v>41</v>
      </c>
      <c r="P232" s="144">
        <f t="shared" si="1"/>
        <v>0</v>
      </c>
      <c r="Q232" s="144">
        <v>0</v>
      </c>
      <c r="R232" s="144">
        <f t="shared" si="2"/>
        <v>0</v>
      </c>
      <c r="S232" s="144">
        <v>0</v>
      </c>
      <c r="T232" s="145">
        <f t="shared" si="3"/>
        <v>0</v>
      </c>
      <c r="AR232" s="146" t="s">
        <v>720</v>
      </c>
      <c r="AT232" s="146" t="s">
        <v>294</v>
      </c>
      <c r="AU232" s="146" t="s">
        <v>86</v>
      </c>
      <c r="AY232" s="16" t="s">
        <v>223</v>
      </c>
      <c r="BE232" s="147">
        <f t="shared" si="4"/>
        <v>0</v>
      </c>
      <c r="BF232" s="147">
        <f t="shared" si="5"/>
        <v>0</v>
      </c>
      <c r="BG232" s="147">
        <f t="shared" si="6"/>
        <v>0</v>
      </c>
      <c r="BH232" s="147">
        <f t="shared" si="7"/>
        <v>0</v>
      </c>
      <c r="BI232" s="147">
        <f t="shared" si="8"/>
        <v>0</v>
      </c>
      <c r="BJ232" s="16" t="s">
        <v>84</v>
      </c>
      <c r="BK232" s="147">
        <f t="shared" si="9"/>
        <v>0</v>
      </c>
      <c r="BL232" s="16" t="s">
        <v>720</v>
      </c>
      <c r="BM232" s="146" t="s">
        <v>2669</v>
      </c>
    </row>
    <row r="233" spans="2:65" s="1" customFormat="1" ht="16.5" customHeight="1">
      <c r="B233" s="31"/>
      <c r="C233" s="169" t="s">
        <v>680</v>
      </c>
      <c r="D233" s="169" t="s">
        <v>294</v>
      </c>
      <c r="E233" s="170" t="s">
        <v>2670</v>
      </c>
      <c r="F233" s="171" t="s">
        <v>2671</v>
      </c>
      <c r="G233" s="172" t="s">
        <v>251</v>
      </c>
      <c r="H233" s="173">
        <v>4</v>
      </c>
      <c r="I233" s="174"/>
      <c r="J233" s="175">
        <f t="shared" si="0"/>
        <v>0</v>
      </c>
      <c r="K233" s="176"/>
      <c r="L233" s="31"/>
      <c r="M233" s="177" t="s">
        <v>1</v>
      </c>
      <c r="N233" s="178" t="s">
        <v>41</v>
      </c>
      <c r="P233" s="144">
        <f t="shared" si="1"/>
        <v>0</v>
      </c>
      <c r="Q233" s="144">
        <v>0</v>
      </c>
      <c r="R233" s="144">
        <f t="shared" si="2"/>
        <v>0</v>
      </c>
      <c r="S233" s="144">
        <v>0</v>
      </c>
      <c r="T233" s="145">
        <f t="shared" si="3"/>
        <v>0</v>
      </c>
      <c r="AR233" s="146" t="s">
        <v>720</v>
      </c>
      <c r="AT233" s="146" t="s">
        <v>294</v>
      </c>
      <c r="AU233" s="146" t="s">
        <v>86</v>
      </c>
      <c r="AY233" s="16" t="s">
        <v>223</v>
      </c>
      <c r="BE233" s="147">
        <f t="shared" si="4"/>
        <v>0</v>
      </c>
      <c r="BF233" s="147">
        <f t="shared" si="5"/>
        <v>0</v>
      </c>
      <c r="BG233" s="147">
        <f t="shared" si="6"/>
        <v>0</v>
      </c>
      <c r="BH233" s="147">
        <f t="shared" si="7"/>
        <v>0</v>
      </c>
      <c r="BI233" s="147">
        <f t="shared" si="8"/>
        <v>0</v>
      </c>
      <c r="BJ233" s="16" t="s">
        <v>84</v>
      </c>
      <c r="BK233" s="147">
        <f t="shared" si="9"/>
        <v>0</v>
      </c>
      <c r="BL233" s="16" t="s">
        <v>720</v>
      </c>
      <c r="BM233" s="146" t="s">
        <v>2672</v>
      </c>
    </row>
    <row r="234" spans="2:65" s="1" customFormat="1" ht="24.2" customHeight="1">
      <c r="B234" s="31"/>
      <c r="C234" s="133" t="s">
        <v>684</v>
      </c>
      <c r="D234" s="133" t="s">
        <v>225</v>
      </c>
      <c r="E234" s="134" t="s">
        <v>2673</v>
      </c>
      <c r="F234" s="135" t="s">
        <v>2674</v>
      </c>
      <c r="G234" s="136" t="s">
        <v>251</v>
      </c>
      <c r="H234" s="137">
        <v>4</v>
      </c>
      <c r="I234" s="138"/>
      <c r="J234" s="139">
        <f t="shared" si="0"/>
        <v>0</v>
      </c>
      <c r="K234" s="140"/>
      <c r="L234" s="141"/>
      <c r="M234" s="142" t="s">
        <v>1</v>
      </c>
      <c r="N234" s="143" t="s">
        <v>41</v>
      </c>
      <c r="P234" s="144">
        <f t="shared" si="1"/>
        <v>0</v>
      </c>
      <c r="Q234" s="144">
        <v>1.3299999999999999E-2</v>
      </c>
      <c r="R234" s="144">
        <f t="shared" si="2"/>
        <v>5.3199999999999997E-2</v>
      </c>
      <c r="S234" s="144">
        <v>0</v>
      </c>
      <c r="T234" s="145">
        <f t="shared" si="3"/>
        <v>0</v>
      </c>
      <c r="AR234" s="146" t="s">
        <v>893</v>
      </c>
      <c r="AT234" s="146" t="s">
        <v>225</v>
      </c>
      <c r="AU234" s="146" t="s">
        <v>86</v>
      </c>
      <c r="AY234" s="16" t="s">
        <v>223</v>
      </c>
      <c r="BE234" s="147">
        <f t="shared" si="4"/>
        <v>0</v>
      </c>
      <c r="BF234" s="147">
        <f t="shared" si="5"/>
        <v>0</v>
      </c>
      <c r="BG234" s="147">
        <f t="shared" si="6"/>
        <v>0</v>
      </c>
      <c r="BH234" s="147">
        <f t="shared" si="7"/>
        <v>0</v>
      </c>
      <c r="BI234" s="147">
        <f t="shared" si="8"/>
        <v>0</v>
      </c>
      <c r="BJ234" s="16" t="s">
        <v>84</v>
      </c>
      <c r="BK234" s="147">
        <f t="shared" si="9"/>
        <v>0</v>
      </c>
      <c r="BL234" s="16" t="s">
        <v>720</v>
      </c>
      <c r="BM234" s="146" t="s">
        <v>2675</v>
      </c>
    </row>
    <row r="235" spans="2:65" s="1" customFormat="1" ht="21.75" customHeight="1">
      <c r="B235" s="31"/>
      <c r="C235" s="133" t="s">
        <v>688</v>
      </c>
      <c r="D235" s="133" t="s">
        <v>225</v>
      </c>
      <c r="E235" s="134" t="s">
        <v>2676</v>
      </c>
      <c r="F235" s="135" t="s">
        <v>2677</v>
      </c>
      <c r="G235" s="136" t="s">
        <v>251</v>
      </c>
      <c r="H235" s="137">
        <v>4</v>
      </c>
      <c r="I235" s="138"/>
      <c r="J235" s="139">
        <f t="shared" si="0"/>
        <v>0</v>
      </c>
      <c r="K235" s="140"/>
      <c r="L235" s="141"/>
      <c r="M235" s="142" t="s">
        <v>1</v>
      </c>
      <c r="N235" s="143" t="s">
        <v>41</v>
      </c>
      <c r="P235" s="144">
        <f t="shared" si="1"/>
        <v>0</v>
      </c>
      <c r="Q235" s="144">
        <v>4.4999999999999997E-3</v>
      </c>
      <c r="R235" s="144">
        <f t="shared" si="2"/>
        <v>1.7999999999999999E-2</v>
      </c>
      <c r="S235" s="144">
        <v>0</v>
      </c>
      <c r="T235" s="145">
        <f t="shared" si="3"/>
        <v>0</v>
      </c>
      <c r="AR235" s="146" t="s">
        <v>893</v>
      </c>
      <c r="AT235" s="146" t="s">
        <v>225</v>
      </c>
      <c r="AU235" s="146" t="s">
        <v>86</v>
      </c>
      <c r="AY235" s="16" t="s">
        <v>223</v>
      </c>
      <c r="BE235" s="147">
        <f t="shared" si="4"/>
        <v>0</v>
      </c>
      <c r="BF235" s="147">
        <f t="shared" si="5"/>
        <v>0</v>
      </c>
      <c r="BG235" s="147">
        <f t="shared" si="6"/>
        <v>0</v>
      </c>
      <c r="BH235" s="147">
        <f t="shared" si="7"/>
        <v>0</v>
      </c>
      <c r="BI235" s="147">
        <f t="shared" si="8"/>
        <v>0</v>
      </c>
      <c r="BJ235" s="16" t="s">
        <v>84</v>
      </c>
      <c r="BK235" s="147">
        <f t="shared" si="9"/>
        <v>0</v>
      </c>
      <c r="BL235" s="16" t="s">
        <v>720</v>
      </c>
      <c r="BM235" s="146" t="s">
        <v>2678</v>
      </c>
    </row>
    <row r="236" spans="2:65" s="1" customFormat="1" ht="16.5" customHeight="1">
      <c r="B236" s="31"/>
      <c r="C236" s="169" t="s">
        <v>693</v>
      </c>
      <c r="D236" s="169" t="s">
        <v>294</v>
      </c>
      <c r="E236" s="170" t="s">
        <v>2679</v>
      </c>
      <c r="F236" s="171" t="s">
        <v>2680</v>
      </c>
      <c r="G236" s="172" t="s">
        <v>251</v>
      </c>
      <c r="H236" s="173">
        <v>1</v>
      </c>
      <c r="I236" s="174"/>
      <c r="J236" s="175">
        <f t="shared" si="0"/>
        <v>0</v>
      </c>
      <c r="K236" s="176"/>
      <c r="L236" s="31"/>
      <c r="M236" s="177" t="s">
        <v>1</v>
      </c>
      <c r="N236" s="178" t="s">
        <v>41</v>
      </c>
      <c r="P236" s="144">
        <f t="shared" si="1"/>
        <v>0</v>
      </c>
      <c r="Q236" s="144">
        <v>0</v>
      </c>
      <c r="R236" s="144">
        <f t="shared" si="2"/>
        <v>0</v>
      </c>
      <c r="S236" s="144">
        <v>0</v>
      </c>
      <c r="T236" s="145">
        <f t="shared" si="3"/>
        <v>0</v>
      </c>
      <c r="AR236" s="146" t="s">
        <v>720</v>
      </c>
      <c r="AT236" s="146" t="s">
        <v>294</v>
      </c>
      <c r="AU236" s="146" t="s">
        <v>86</v>
      </c>
      <c r="AY236" s="16" t="s">
        <v>223</v>
      </c>
      <c r="BE236" s="147">
        <f t="shared" si="4"/>
        <v>0</v>
      </c>
      <c r="BF236" s="147">
        <f t="shared" si="5"/>
        <v>0</v>
      </c>
      <c r="BG236" s="147">
        <f t="shared" si="6"/>
        <v>0</v>
      </c>
      <c r="BH236" s="147">
        <f t="shared" si="7"/>
        <v>0</v>
      </c>
      <c r="BI236" s="147">
        <f t="shared" si="8"/>
        <v>0</v>
      </c>
      <c r="BJ236" s="16" t="s">
        <v>84</v>
      </c>
      <c r="BK236" s="147">
        <f t="shared" si="9"/>
        <v>0</v>
      </c>
      <c r="BL236" s="16" t="s">
        <v>720</v>
      </c>
      <c r="BM236" s="146" t="s">
        <v>2681</v>
      </c>
    </row>
    <row r="237" spans="2:65" s="1" customFormat="1" ht="16.5" customHeight="1">
      <c r="B237" s="31"/>
      <c r="C237" s="169" t="s">
        <v>698</v>
      </c>
      <c r="D237" s="169" t="s">
        <v>294</v>
      </c>
      <c r="E237" s="170" t="s">
        <v>2682</v>
      </c>
      <c r="F237" s="171" t="s">
        <v>2683</v>
      </c>
      <c r="G237" s="172" t="s">
        <v>196</v>
      </c>
      <c r="H237" s="173">
        <v>4.5</v>
      </c>
      <c r="I237" s="174"/>
      <c r="J237" s="175">
        <f t="shared" si="0"/>
        <v>0</v>
      </c>
      <c r="K237" s="176"/>
      <c r="L237" s="31"/>
      <c r="M237" s="177" t="s">
        <v>1</v>
      </c>
      <c r="N237" s="178" t="s">
        <v>41</v>
      </c>
      <c r="P237" s="144">
        <f t="shared" si="1"/>
        <v>0</v>
      </c>
      <c r="Q237" s="144">
        <v>0</v>
      </c>
      <c r="R237" s="144">
        <f t="shared" si="2"/>
        <v>0</v>
      </c>
      <c r="S237" s="144">
        <v>0</v>
      </c>
      <c r="T237" s="145">
        <f t="shared" si="3"/>
        <v>0</v>
      </c>
      <c r="AR237" s="146" t="s">
        <v>720</v>
      </c>
      <c r="AT237" s="146" t="s">
        <v>294</v>
      </c>
      <c r="AU237" s="146" t="s">
        <v>86</v>
      </c>
      <c r="AY237" s="16" t="s">
        <v>223</v>
      </c>
      <c r="BE237" s="147">
        <f t="shared" si="4"/>
        <v>0</v>
      </c>
      <c r="BF237" s="147">
        <f t="shared" si="5"/>
        <v>0</v>
      </c>
      <c r="BG237" s="147">
        <f t="shared" si="6"/>
        <v>0</v>
      </c>
      <c r="BH237" s="147">
        <f t="shared" si="7"/>
        <v>0</v>
      </c>
      <c r="BI237" s="147">
        <f t="shared" si="8"/>
        <v>0</v>
      </c>
      <c r="BJ237" s="16" t="s">
        <v>84</v>
      </c>
      <c r="BK237" s="147">
        <f t="shared" si="9"/>
        <v>0</v>
      </c>
      <c r="BL237" s="16" t="s">
        <v>720</v>
      </c>
      <c r="BM237" s="146" t="s">
        <v>2684</v>
      </c>
    </row>
    <row r="238" spans="2:65" s="13" customFormat="1" ht="11.25">
      <c r="B238" s="155"/>
      <c r="D238" s="149" t="s">
        <v>253</v>
      </c>
      <c r="E238" s="156" t="s">
        <v>1</v>
      </c>
      <c r="F238" s="157" t="s">
        <v>2493</v>
      </c>
      <c r="H238" s="158">
        <v>4.5</v>
      </c>
      <c r="I238" s="159"/>
      <c r="L238" s="155"/>
      <c r="M238" s="160"/>
      <c r="T238" s="161"/>
      <c r="AT238" s="156" t="s">
        <v>253</v>
      </c>
      <c r="AU238" s="156" t="s">
        <v>86</v>
      </c>
      <c r="AV238" s="13" t="s">
        <v>86</v>
      </c>
      <c r="AW238" s="13" t="s">
        <v>32</v>
      </c>
      <c r="AX238" s="13" t="s">
        <v>84</v>
      </c>
      <c r="AY238" s="156" t="s">
        <v>223</v>
      </c>
    </row>
    <row r="239" spans="2:65" s="1" customFormat="1" ht="16.5" customHeight="1">
      <c r="B239" s="31"/>
      <c r="C239" s="169" t="s">
        <v>316</v>
      </c>
      <c r="D239" s="169" t="s">
        <v>294</v>
      </c>
      <c r="E239" s="170" t="s">
        <v>2685</v>
      </c>
      <c r="F239" s="171" t="s">
        <v>2686</v>
      </c>
      <c r="G239" s="172" t="s">
        <v>196</v>
      </c>
      <c r="H239" s="173">
        <v>23.5</v>
      </c>
      <c r="I239" s="174"/>
      <c r="J239" s="175">
        <f>ROUND(I239*H239,2)</f>
        <v>0</v>
      </c>
      <c r="K239" s="176"/>
      <c r="L239" s="31"/>
      <c r="M239" s="177" t="s">
        <v>1</v>
      </c>
      <c r="N239" s="178" t="s">
        <v>41</v>
      </c>
      <c r="P239" s="144">
        <f>O239*H239</f>
        <v>0</v>
      </c>
      <c r="Q239" s="144">
        <v>0</v>
      </c>
      <c r="R239" s="144">
        <f>Q239*H239</f>
        <v>0</v>
      </c>
      <c r="S239" s="144">
        <v>0</v>
      </c>
      <c r="T239" s="145">
        <f>S239*H239</f>
        <v>0</v>
      </c>
      <c r="AR239" s="146" t="s">
        <v>720</v>
      </c>
      <c r="AT239" s="146" t="s">
        <v>294</v>
      </c>
      <c r="AU239" s="146" t="s">
        <v>86</v>
      </c>
      <c r="AY239" s="16" t="s">
        <v>223</v>
      </c>
      <c r="BE239" s="147">
        <f>IF(N239="základní",J239,0)</f>
        <v>0</v>
      </c>
      <c r="BF239" s="147">
        <f>IF(N239="snížená",J239,0)</f>
        <v>0</v>
      </c>
      <c r="BG239" s="147">
        <f>IF(N239="zákl. přenesená",J239,0)</f>
        <v>0</v>
      </c>
      <c r="BH239" s="147">
        <f>IF(N239="sníž. přenesená",J239,0)</f>
        <v>0</v>
      </c>
      <c r="BI239" s="147">
        <f>IF(N239="nulová",J239,0)</f>
        <v>0</v>
      </c>
      <c r="BJ239" s="16" t="s">
        <v>84</v>
      </c>
      <c r="BK239" s="147">
        <f>ROUND(I239*H239,2)</f>
        <v>0</v>
      </c>
      <c r="BL239" s="16" t="s">
        <v>720</v>
      </c>
      <c r="BM239" s="146" t="s">
        <v>2687</v>
      </c>
    </row>
    <row r="240" spans="2:65" s="13" customFormat="1" ht="11.25">
      <c r="B240" s="155"/>
      <c r="D240" s="149" t="s">
        <v>253</v>
      </c>
      <c r="E240" s="156" t="s">
        <v>1</v>
      </c>
      <c r="F240" s="157" t="s">
        <v>2491</v>
      </c>
      <c r="H240" s="158">
        <v>23.5</v>
      </c>
      <c r="I240" s="159"/>
      <c r="L240" s="155"/>
      <c r="M240" s="160"/>
      <c r="T240" s="161"/>
      <c r="AT240" s="156" t="s">
        <v>253</v>
      </c>
      <c r="AU240" s="156" t="s">
        <v>86</v>
      </c>
      <c r="AV240" s="13" t="s">
        <v>86</v>
      </c>
      <c r="AW240" s="13" t="s">
        <v>32</v>
      </c>
      <c r="AX240" s="13" t="s">
        <v>84</v>
      </c>
      <c r="AY240" s="156" t="s">
        <v>223</v>
      </c>
    </row>
    <row r="241" spans="2:65" s="1" customFormat="1" ht="21.75" customHeight="1">
      <c r="B241" s="31"/>
      <c r="C241" s="169" t="s">
        <v>707</v>
      </c>
      <c r="D241" s="169" t="s">
        <v>294</v>
      </c>
      <c r="E241" s="170" t="s">
        <v>2688</v>
      </c>
      <c r="F241" s="171" t="s">
        <v>2689</v>
      </c>
      <c r="G241" s="172" t="s">
        <v>196</v>
      </c>
      <c r="H241" s="173">
        <v>4.5</v>
      </c>
      <c r="I241" s="174"/>
      <c r="J241" s="175">
        <f>ROUND(I241*H241,2)</f>
        <v>0</v>
      </c>
      <c r="K241" s="176"/>
      <c r="L241" s="31"/>
      <c r="M241" s="177" t="s">
        <v>1</v>
      </c>
      <c r="N241" s="178" t="s">
        <v>41</v>
      </c>
      <c r="P241" s="144">
        <f>O241*H241</f>
        <v>0</v>
      </c>
      <c r="Q241" s="144">
        <v>0</v>
      </c>
      <c r="R241" s="144">
        <f>Q241*H241</f>
        <v>0</v>
      </c>
      <c r="S241" s="144">
        <v>0</v>
      </c>
      <c r="T241" s="145">
        <f>S241*H241</f>
        <v>0</v>
      </c>
      <c r="AR241" s="146" t="s">
        <v>720</v>
      </c>
      <c r="AT241" s="146" t="s">
        <v>294</v>
      </c>
      <c r="AU241" s="146" t="s">
        <v>86</v>
      </c>
      <c r="AY241" s="16" t="s">
        <v>223</v>
      </c>
      <c r="BE241" s="147">
        <f>IF(N241="základní",J241,0)</f>
        <v>0</v>
      </c>
      <c r="BF241" s="147">
        <f>IF(N241="snížená",J241,0)</f>
        <v>0</v>
      </c>
      <c r="BG241" s="147">
        <f>IF(N241="zákl. přenesená",J241,0)</f>
        <v>0</v>
      </c>
      <c r="BH241" s="147">
        <f>IF(N241="sníž. přenesená",J241,0)</f>
        <v>0</v>
      </c>
      <c r="BI241" s="147">
        <f>IF(N241="nulová",J241,0)</f>
        <v>0</v>
      </c>
      <c r="BJ241" s="16" t="s">
        <v>84</v>
      </c>
      <c r="BK241" s="147">
        <f>ROUND(I241*H241,2)</f>
        <v>0</v>
      </c>
      <c r="BL241" s="16" t="s">
        <v>720</v>
      </c>
      <c r="BM241" s="146" t="s">
        <v>2690</v>
      </c>
    </row>
    <row r="242" spans="2:65" s="13" customFormat="1" ht="11.25">
      <c r="B242" s="155"/>
      <c r="D242" s="149" t="s">
        <v>253</v>
      </c>
      <c r="E242" s="156" t="s">
        <v>1</v>
      </c>
      <c r="F242" s="157" t="s">
        <v>2493</v>
      </c>
      <c r="H242" s="158">
        <v>4.5</v>
      </c>
      <c r="I242" s="159"/>
      <c r="L242" s="155"/>
      <c r="M242" s="160"/>
      <c r="T242" s="161"/>
      <c r="AT242" s="156" t="s">
        <v>253</v>
      </c>
      <c r="AU242" s="156" t="s">
        <v>86</v>
      </c>
      <c r="AV242" s="13" t="s">
        <v>86</v>
      </c>
      <c r="AW242" s="13" t="s">
        <v>32</v>
      </c>
      <c r="AX242" s="13" t="s">
        <v>84</v>
      </c>
      <c r="AY242" s="156" t="s">
        <v>223</v>
      </c>
    </row>
    <row r="243" spans="2:65" s="1" customFormat="1" ht="21.75" customHeight="1">
      <c r="B243" s="31"/>
      <c r="C243" s="169" t="s">
        <v>714</v>
      </c>
      <c r="D243" s="169" t="s">
        <v>294</v>
      </c>
      <c r="E243" s="170" t="s">
        <v>2691</v>
      </c>
      <c r="F243" s="171" t="s">
        <v>2692</v>
      </c>
      <c r="G243" s="172" t="s">
        <v>196</v>
      </c>
      <c r="H243" s="173">
        <v>23.5</v>
      </c>
      <c r="I243" s="174"/>
      <c r="J243" s="175">
        <f>ROUND(I243*H243,2)</f>
        <v>0</v>
      </c>
      <c r="K243" s="176"/>
      <c r="L243" s="31"/>
      <c r="M243" s="177" t="s">
        <v>1</v>
      </c>
      <c r="N243" s="178" t="s">
        <v>41</v>
      </c>
      <c r="P243" s="144">
        <f>O243*H243</f>
        <v>0</v>
      </c>
      <c r="Q243" s="144">
        <v>0</v>
      </c>
      <c r="R243" s="144">
        <f>Q243*H243</f>
        <v>0</v>
      </c>
      <c r="S243" s="144">
        <v>0</v>
      </c>
      <c r="T243" s="145">
        <f>S243*H243</f>
        <v>0</v>
      </c>
      <c r="AR243" s="146" t="s">
        <v>720</v>
      </c>
      <c r="AT243" s="146" t="s">
        <v>294</v>
      </c>
      <c r="AU243" s="146" t="s">
        <v>86</v>
      </c>
      <c r="AY243" s="16" t="s">
        <v>223</v>
      </c>
      <c r="BE243" s="147">
        <f>IF(N243="základní",J243,0)</f>
        <v>0</v>
      </c>
      <c r="BF243" s="147">
        <f>IF(N243="snížená",J243,0)</f>
        <v>0</v>
      </c>
      <c r="BG243" s="147">
        <f>IF(N243="zákl. přenesená",J243,0)</f>
        <v>0</v>
      </c>
      <c r="BH243" s="147">
        <f>IF(N243="sníž. přenesená",J243,0)</f>
        <v>0</v>
      </c>
      <c r="BI243" s="147">
        <f>IF(N243="nulová",J243,0)</f>
        <v>0</v>
      </c>
      <c r="BJ243" s="16" t="s">
        <v>84</v>
      </c>
      <c r="BK243" s="147">
        <f>ROUND(I243*H243,2)</f>
        <v>0</v>
      </c>
      <c r="BL243" s="16" t="s">
        <v>720</v>
      </c>
      <c r="BM243" s="146" t="s">
        <v>2693</v>
      </c>
    </row>
    <row r="244" spans="2:65" s="13" customFormat="1" ht="11.25">
      <c r="B244" s="155"/>
      <c r="D244" s="149" t="s">
        <v>253</v>
      </c>
      <c r="E244" s="156" t="s">
        <v>1</v>
      </c>
      <c r="F244" s="157" t="s">
        <v>2491</v>
      </c>
      <c r="H244" s="158">
        <v>23.5</v>
      </c>
      <c r="I244" s="159"/>
      <c r="L244" s="155"/>
      <c r="M244" s="160"/>
      <c r="T244" s="161"/>
      <c r="AT244" s="156" t="s">
        <v>253</v>
      </c>
      <c r="AU244" s="156" t="s">
        <v>86</v>
      </c>
      <c r="AV244" s="13" t="s">
        <v>86</v>
      </c>
      <c r="AW244" s="13" t="s">
        <v>32</v>
      </c>
      <c r="AX244" s="13" t="s">
        <v>84</v>
      </c>
      <c r="AY244" s="156" t="s">
        <v>223</v>
      </c>
    </row>
    <row r="245" spans="2:65" s="1" customFormat="1" ht="16.5" customHeight="1">
      <c r="B245" s="31"/>
      <c r="C245" s="169" t="s">
        <v>720</v>
      </c>
      <c r="D245" s="169" t="s">
        <v>294</v>
      </c>
      <c r="E245" s="170" t="s">
        <v>2694</v>
      </c>
      <c r="F245" s="171" t="s">
        <v>2695</v>
      </c>
      <c r="G245" s="172" t="s">
        <v>251</v>
      </c>
      <c r="H245" s="173">
        <v>1</v>
      </c>
      <c r="I245" s="174"/>
      <c r="J245" s="175">
        <f>ROUND(I245*H245,2)</f>
        <v>0</v>
      </c>
      <c r="K245" s="176"/>
      <c r="L245" s="31"/>
      <c r="M245" s="177" t="s">
        <v>1</v>
      </c>
      <c r="N245" s="178" t="s">
        <v>41</v>
      </c>
      <c r="P245" s="144">
        <f>O245*H245</f>
        <v>0</v>
      </c>
      <c r="Q245" s="144">
        <v>3.7200000000000002E-3</v>
      </c>
      <c r="R245" s="144">
        <f>Q245*H245</f>
        <v>3.7200000000000002E-3</v>
      </c>
      <c r="S245" s="144">
        <v>0</v>
      </c>
      <c r="T245" s="145">
        <f>S245*H245</f>
        <v>0</v>
      </c>
      <c r="AR245" s="146" t="s">
        <v>720</v>
      </c>
      <c r="AT245" s="146" t="s">
        <v>294</v>
      </c>
      <c r="AU245" s="146" t="s">
        <v>86</v>
      </c>
      <c r="AY245" s="16" t="s">
        <v>223</v>
      </c>
      <c r="BE245" s="147">
        <f>IF(N245="základní",J245,0)</f>
        <v>0</v>
      </c>
      <c r="BF245" s="147">
        <f>IF(N245="snížená",J245,0)</f>
        <v>0</v>
      </c>
      <c r="BG245" s="147">
        <f>IF(N245="zákl. přenesená",J245,0)</f>
        <v>0</v>
      </c>
      <c r="BH245" s="147">
        <f>IF(N245="sníž. přenesená",J245,0)</f>
        <v>0</v>
      </c>
      <c r="BI245" s="147">
        <f>IF(N245="nulová",J245,0)</f>
        <v>0</v>
      </c>
      <c r="BJ245" s="16" t="s">
        <v>84</v>
      </c>
      <c r="BK245" s="147">
        <f>ROUND(I245*H245,2)</f>
        <v>0</v>
      </c>
      <c r="BL245" s="16" t="s">
        <v>720</v>
      </c>
      <c r="BM245" s="146" t="s">
        <v>2696</v>
      </c>
    </row>
    <row r="246" spans="2:65" s="1" customFormat="1" ht="16.5" customHeight="1">
      <c r="B246" s="31"/>
      <c r="C246" s="133" t="s">
        <v>724</v>
      </c>
      <c r="D246" s="133" t="s">
        <v>225</v>
      </c>
      <c r="E246" s="134" t="s">
        <v>2697</v>
      </c>
      <c r="F246" s="135" t="s">
        <v>2698</v>
      </c>
      <c r="G246" s="136" t="s">
        <v>251</v>
      </c>
      <c r="H246" s="137">
        <v>1</v>
      </c>
      <c r="I246" s="138"/>
      <c r="J246" s="139">
        <f>ROUND(I246*H246,2)</f>
        <v>0</v>
      </c>
      <c r="K246" s="140"/>
      <c r="L246" s="141"/>
      <c r="M246" s="142" t="s">
        <v>1</v>
      </c>
      <c r="N246" s="143" t="s">
        <v>41</v>
      </c>
      <c r="P246" s="144">
        <f>O246*H246</f>
        <v>0</v>
      </c>
      <c r="Q246" s="144">
        <v>0</v>
      </c>
      <c r="R246" s="144">
        <f>Q246*H246</f>
        <v>0</v>
      </c>
      <c r="S246" s="144">
        <v>0</v>
      </c>
      <c r="T246" s="145">
        <f>S246*H246</f>
        <v>0</v>
      </c>
      <c r="AR246" s="146" t="s">
        <v>893</v>
      </c>
      <c r="AT246" s="146" t="s">
        <v>225</v>
      </c>
      <c r="AU246" s="146" t="s">
        <v>86</v>
      </c>
      <c r="AY246" s="16" t="s">
        <v>223</v>
      </c>
      <c r="BE246" s="147">
        <f>IF(N246="základní",J246,0)</f>
        <v>0</v>
      </c>
      <c r="BF246" s="147">
        <f>IF(N246="snížená",J246,0)</f>
        <v>0</v>
      </c>
      <c r="BG246" s="147">
        <f>IF(N246="zákl. přenesená",J246,0)</f>
        <v>0</v>
      </c>
      <c r="BH246" s="147">
        <f>IF(N246="sníž. přenesená",J246,0)</f>
        <v>0</v>
      </c>
      <c r="BI246" s="147">
        <f>IF(N246="nulová",J246,0)</f>
        <v>0</v>
      </c>
      <c r="BJ246" s="16" t="s">
        <v>84</v>
      </c>
      <c r="BK246" s="147">
        <f>ROUND(I246*H246,2)</f>
        <v>0</v>
      </c>
      <c r="BL246" s="16" t="s">
        <v>720</v>
      </c>
      <c r="BM246" s="146" t="s">
        <v>2699</v>
      </c>
    </row>
    <row r="247" spans="2:65" s="1" customFormat="1" ht="24.2" customHeight="1">
      <c r="B247" s="31"/>
      <c r="C247" s="169" t="s">
        <v>730</v>
      </c>
      <c r="D247" s="169" t="s">
        <v>294</v>
      </c>
      <c r="E247" s="170" t="s">
        <v>2700</v>
      </c>
      <c r="F247" s="171" t="s">
        <v>2701</v>
      </c>
      <c r="G247" s="172" t="s">
        <v>251</v>
      </c>
      <c r="H247" s="173">
        <v>2</v>
      </c>
      <c r="I247" s="174"/>
      <c r="J247" s="175">
        <f>ROUND(I247*H247,2)</f>
        <v>0</v>
      </c>
      <c r="K247" s="176"/>
      <c r="L247" s="31"/>
      <c r="M247" s="177" t="s">
        <v>1</v>
      </c>
      <c r="N247" s="178" t="s">
        <v>41</v>
      </c>
      <c r="P247" s="144">
        <f>O247*H247</f>
        <v>0</v>
      </c>
      <c r="Q247" s="144">
        <v>7.6000000000000004E-4</v>
      </c>
      <c r="R247" s="144">
        <f>Q247*H247</f>
        <v>1.5200000000000001E-3</v>
      </c>
      <c r="S247" s="144">
        <v>0</v>
      </c>
      <c r="T247" s="145">
        <f>S247*H247</f>
        <v>0</v>
      </c>
      <c r="AR247" s="146" t="s">
        <v>720</v>
      </c>
      <c r="AT247" s="146" t="s">
        <v>294</v>
      </c>
      <c r="AU247" s="146" t="s">
        <v>86</v>
      </c>
      <c r="AY247" s="16" t="s">
        <v>223</v>
      </c>
      <c r="BE247" s="147">
        <f>IF(N247="základní",J247,0)</f>
        <v>0</v>
      </c>
      <c r="BF247" s="147">
        <f>IF(N247="snížená",J247,0)</f>
        <v>0</v>
      </c>
      <c r="BG247" s="147">
        <f>IF(N247="zákl. přenesená",J247,0)</f>
        <v>0</v>
      </c>
      <c r="BH247" s="147">
        <f>IF(N247="sníž. přenesená",J247,0)</f>
        <v>0</v>
      </c>
      <c r="BI247" s="147">
        <f>IF(N247="nulová",J247,0)</f>
        <v>0</v>
      </c>
      <c r="BJ247" s="16" t="s">
        <v>84</v>
      </c>
      <c r="BK247" s="147">
        <f>ROUND(I247*H247,2)</f>
        <v>0</v>
      </c>
      <c r="BL247" s="16" t="s">
        <v>720</v>
      </c>
      <c r="BM247" s="146" t="s">
        <v>2702</v>
      </c>
    </row>
    <row r="248" spans="2:65" s="1" customFormat="1" ht="21.75" customHeight="1">
      <c r="B248" s="31"/>
      <c r="C248" s="169" t="s">
        <v>735</v>
      </c>
      <c r="D248" s="169" t="s">
        <v>294</v>
      </c>
      <c r="E248" s="170" t="s">
        <v>2703</v>
      </c>
      <c r="F248" s="171" t="s">
        <v>2704</v>
      </c>
      <c r="G248" s="172" t="s">
        <v>251</v>
      </c>
      <c r="H248" s="173">
        <v>1</v>
      </c>
      <c r="I248" s="174"/>
      <c r="J248" s="175">
        <f>ROUND(I248*H248,2)</f>
        <v>0</v>
      </c>
      <c r="K248" s="176"/>
      <c r="L248" s="31"/>
      <c r="M248" s="177" t="s">
        <v>1</v>
      </c>
      <c r="N248" s="178" t="s">
        <v>41</v>
      </c>
      <c r="P248" s="144">
        <f>O248*H248</f>
        <v>0</v>
      </c>
      <c r="Q248" s="144">
        <v>0</v>
      </c>
      <c r="R248" s="144">
        <f>Q248*H248</f>
        <v>0</v>
      </c>
      <c r="S248" s="144">
        <v>0</v>
      </c>
      <c r="T248" s="145">
        <f>S248*H248</f>
        <v>0</v>
      </c>
      <c r="AR248" s="146" t="s">
        <v>720</v>
      </c>
      <c r="AT248" s="146" t="s">
        <v>294</v>
      </c>
      <c r="AU248" s="146" t="s">
        <v>86</v>
      </c>
      <c r="AY248" s="16" t="s">
        <v>223</v>
      </c>
      <c r="BE248" s="147">
        <f>IF(N248="základní",J248,0)</f>
        <v>0</v>
      </c>
      <c r="BF248" s="147">
        <f>IF(N248="snížená",J248,0)</f>
        <v>0</v>
      </c>
      <c r="BG248" s="147">
        <f>IF(N248="zákl. přenesená",J248,0)</f>
        <v>0</v>
      </c>
      <c r="BH248" s="147">
        <f>IF(N248="sníž. přenesená",J248,0)</f>
        <v>0</v>
      </c>
      <c r="BI248" s="147">
        <f>IF(N248="nulová",J248,0)</f>
        <v>0</v>
      </c>
      <c r="BJ248" s="16" t="s">
        <v>84</v>
      </c>
      <c r="BK248" s="147">
        <f>ROUND(I248*H248,2)</f>
        <v>0</v>
      </c>
      <c r="BL248" s="16" t="s">
        <v>720</v>
      </c>
      <c r="BM248" s="146" t="s">
        <v>2705</v>
      </c>
    </row>
    <row r="249" spans="2:65" s="1" customFormat="1" ht="24.2" customHeight="1">
      <c r="B249" s="31"/>
      <c r="C249" s="169" t="s">
        <v>741</v>
      </c>
      <c r="D249" s="169" t="s">
        <v>294</v>
      </c>
      <c r="E249" s="170" t="s">
        <v>2706</v>
      </c>
      <c r="F249" s="171" t="s">
        <v>2707</v>
      </c>
      <c r="G249" s="172" t="s">
        <v>251</v>
      </c>
      <c r="H249" s="173">
        <v>1</v>
      </c>
      <c r="I249" s="174"/>
      <c r="J249" s="175">
        <f>ROUND(I249*H249,2)</f>
        <v>0</v>
      </c>
      <c r="K249" s="176"/>
      <c r="L249" s="31"/>
      <c r="M249" s="177" t="s">
        <v>1</v>
      </c>
      <c r="N249" s="178" t="s">
        <v>41</v>
      </c>
      <c r="P249" s="144">
        <f>O249*H249</f>
        <v>0</v>
      </c>
      <c r="Q249" s="144">
        <v>0</v>
      </c>
      <c r="R249" s="144">
        <f>Q249*H249</f>
        <v>0</v>
      </c>
      <c r="S249" s="144">
        <v>0</v>
      </c>
      <c r="T249" s="145">
        <f>S249*H249</f>
        <v>0</v>
      </c>
      <c r="AR249" s="146" t="s">
        <v>720</v>
      </c>
      <c r="AT249" s="146" t="s">
        <v>294</v>
      </c>
      <c r="AU249" s="146" t="s">
        <v>86</v>
      </c>
      <c r="AY249" s="16" t="s">
        <v>223</v>
      </c>
      <c r="BE249" s="147">
        <f>IF(N249="základní",J249,0)</f>
        <v>0</v>
      </c>
      <c r="BF249" s="147">
        <f>IF(N249="snížená",J249,0)</f>
        <v>0</v>
      </c>
      <c r="BG249" s="147">
        <f>IF(N249="zákl. přenesená",J249,0)</f>
        <v>0</v>
      </c>
      <c r="BH249" s="147">
        <f>IF(N249="sníž. přenesená",J249,0)</f>
        <v>0</v>
      </c>
      <c r="BI249" s="147">
        <f>IF(N249="nulová",J249,0)</f>
        <v>0</v>
      </c>
      <c r="BJ249" s="16" t="s">
        <v>84</v>
      </c>
      <c r="BK249" s="147">
        <f>ROUND(I249*H249,2)</f>
        <v>0</v>
      </c>
      <c r="BL249" s="16" t="s">
        <v>720</v>
      </c>
      <c r="BM249" s="146" t="s">
        <v>2708</v>
      </c>
    </row>
    <row r="250" spans="2:65" s="11" customFormat="1" ht="22.9" customHeight="1">
      <c r="B250" s="121"/>
      <c r="D250" s="122" t="s">
        <v>75</v>
      </c>
      <c r="E250" s="131" t="s">
        <v>2709</v>
      </c>
      <c r="F250" s="131" t="s">
        <v>2710</v>
      </c>
      <c r="I250" s="124"/>
      <c r="J250" s="132">
        <f>BK250</f>
        <v>0</v>
      </c>
      <c r="L250" s="121"/>
      <c r="M250" s="126"/>
      <c r="P250" s="127">
        <f>SUM(P251:P268)</f>
        <v>0</v>
      </c>
      <c r="R250" s="127">
        <f>SUM(R251:R268)</f>
        <v>0</v>
      </c>
      <c r="T250" s="128">
        <f>SUM(T251:T268)</f>
        <v>0</v>
      </c>
      <c r="AR250" s="122" t="s">
        <v>233</v>
      </c>
      <c r="AT250" s="129" t="s">
        <v>75</v>
      </c>
      <c r="AU250" s="129" t="s">
        <v>84</v>
      </c>
      <c r="AY250" s="122" t="s">
        <v>223</v>
      </c>
      <c r="BK250" s="130">
        <f>SUM(BK251:BK268)</f>
        <v>0</v>
      </c>
    </row>
    <row r="251" spans="2:65" s="1" customFormat="1" ht="16.5" customHeight="1">
      <c r="B251" s="31"/>
      <c r="C251" s="169" t="s">
        <v>746</v>
      </c>
      <c r="D251" s="169" t="s">
        <v>294</v>
      </c>
      <c r="E251" s="170" t="s">
        <v>2711</v>
      </c>
      <c r="F251" s="171" t="s">
        <v>2712</v>
      </c>
      <c r="G251" s="172" t="s">
        <v>2713</v>
      </c>
      <c r="H251" s="173">
        <v>1</v>
      </c>
      <c r="I251" s="174"/>
      <c r="J251" s="175">
        <f t="shared" ref="J251:J268" si="10">ROUND(I251*H251,2)</f>
        <v>0</v>
      </c>
      <c r="K251" s="176"/>
      <c r="L251" s="31"/>
      <c r="M251" s="177" t="s">
        <v>1</v>
      </c>
      <c r="N251" s="178" t="s">
        <v>41</v>
      </c>
      <c r="P251" s="144">
        <f t="shared" ref="P251:P268" si="11">O251*H251</f>
        <v>0</v>
      </c>
      <c r="Q251" s="144">
        <v>0</v>
      </c>
      <c r="R251" s="144">
        <f t="shared" ref="R251:R268" si="12">Q251*H251</f>
        <v>0</v>
      </c>
      <c r="S251" s="144">
        <v>0</v>
      </c>
      <c r="T251" s="145">
        <f t="shared" ref="T251:T268" si="13">S251*H251</f>
        <v>0</v>
      </c>
      <c r="AR251" s="146" t="s">
        <v>720</v>
      </c>
      <c r="AT251" s="146" t="s">
        <v>294</v>
      </c>
      <c r="AU251" s="146" t="s">
        <v>86</v>
      </c>
      <c r="AY251" s="16" t="s">
        <v>223</v>
      </c>
      <c r="BE251" s="147">
        <f t="shared" ref="BE251:BE268" si="14">IF(N251="základní",J251,0)</f>
        <v>0</v>
      </c>
      <c r="BF251" s="147">
        <f t="shared" ref="BF251:BF268" si="15">IF(N251="snížená",J251,0)</f>
        <v>0</v>
      </c>
      <c r="BG251" s="147">
        <f t="shared" ref="BG251:BG268" si="16">IF(N251="zákl. přenesená",J251,0)</f>
        <v>0</v>
      </c>
      <c r="BH251" s="147">
        <f t="shared" ref="BH251:BH268" si="17">IF(N251="sníž. přenesená",J251,0)</f>
        <v>0</v>
      </c>
      <c r="BI251" s="147">
        <f t="shared" ref="BI251:BI268" si="18">IF(N251="nulová",J251,0)</f>
        <v>0</v>
      </c>
      <c r="BJ251" s="16" t="s">
        <v>84</v>
      </c>
      <c r="BK251" s="147">
        <f t="shared" ref="BK251:BK268" si="19">ROUND(I251*H251,2)</f>
        <v>0</v>
      </c>
      <c r="BL251" s="16" t="s">
        <v>720</v>
      </c>
      <c r="BM251" s="146" t="s">
        <v>2714</v>
      </c>
    </row>
    <row r="252" spans="2:65" s="1" customFormat="1" ht="16.5" customHeight="1">
      <c r="B252" s="31"/>
      <c r="C252" s="169" t="s">
        <v>750</v>
      </c>
      <c r="D252" s="169" t="s">
        <v>294</v>
      </c>
      <c r="E252" s="170" t="s">
        <v>2715</v>
      </c>
      <c r="F252" s="171" t="s">
        <v>2716</v>
      </c>
      <c r="G252" s="172" t="s">
        <v>2713</v>
      </c>
      <c r="H252" s="173">
        <v>1</v>
      </c>
      <c r="I252" s="174"/>
      <c r="J252" s="175">
        <f t="shared" si="10"/>
        <v>0</v>
      </c>
      <c r="K252" s="176"/>
      <c r="L252" s="31"/>
      <c r="M252" s="177" t="s">
        <v>1</v>
      </c>
      <c r="N252" s="178" t="s">
        <v>41</v>
      </c>
      <c r="P252" s="144">
        <f t="shared" si="11"/>
        <v>0</v>
      </c>
      <c r="Q252" s="144">
        <v>0</v>
      </c>
      <c r="R252" s="144">
        <f t="shared" si="12"/>
        <v>0</v>
      </c>
      <c r="S252" s="144">
        <v>0</v>
      </c>
      <c r="T252" s="145">
        <f t="shared" si="13"/>
        <v>0</v>
      </c>
      <c r="AR252" s="146" t="s">
        <v>720</v>
      </c>
      <c r="AT252" s="146" t="s">
        <v>294</v>
      </c>
      <c r="AU252" s="146" t="s">
        <v>86</v>
      </c>
      <c r="AY252" s="16" t="s">
        <v>223</v>
      </c>
      <c r="BE252" s="147">
        <f t="shared" si="14"/>
        <v>0</v>
      </c>
      <c r="BF252" s="147">
        <f t="shared" si="15"/>
        <v>0</v>
      </c>
      <c r="BG252" s="147">
        <f t="shared" si="16"/>
        <v>0</v>
      </c>
      <c r="BH252" s="147">
        <f t="shared" si="17"/>
        <v>0</v>
      </c>
      <c r="BI252" s="147">
        <f t="shared" si="18"/>
        <v>0</v>
      </c>
      <c r="BJ252" s="16" t="s">
        <v>84</v>
      </c>
      <c r="BK252" s="147">
        <f t="shared" si="19"/>
        <v>0</v>
      </c>
      <c r="BL252" s="16" t="s">
        <v>720</v>
      </c>
      <c r="BM252" s="146" t="s">
        <v>2717</v>
      </c>
    </row>
    <row r="253" spans="2:65" s="1" customFormat="1" ht="16.5" customHeight="1">
      <c r="B253" s="31"/>
      <c r="C253" s="169" t="s">
        <v>755</v>
      </c>
      <c r="D253" s="169" t="s">
        <v>294</v>
      </c>
      <c r="E253" s="170" t="s">
        <v>2718</v>
      </c>
      <c r="F253" s="171" t="s">
        <v>2719</v>
      </c>
      <c r="G253" s="172" t="s">
        <v>251</v>
      </c>
      <c r="H253" s="173">
        <v>2</v>
      </c>
      <c r="I253" s="174"/>
      <c r="J253" s="175">
        <f t="shared" si="10"/>
        <v>0</v>
      </c>
      <c r="K253" s="176"/>
      <c r="L253" s="31"/>
      <c r="M253" s="177" t="s">
        <v>1</v>
      </c>
      <c r="N253" s="178" t="s">
        <v>41</v>
      </c>
      <c r="P253" s="144">
        <f t="shared" si="11"/>
        <v>0</v>
      </c>
      <c r="Q253" s="144">
        <v>0</v>
      </c>
      <c r="R253" s="144">
        <f t="shared" si="12"/>
        <v>0</v>
      </c>
      <c r="S253" s="144">
        <v>0</v>
      </c>
      <c r="T253" s="145">
        <f t="shared" si="13"/>
        <v>0</v>
      </c>
      <c r="AR253" s="146" t="s">
        <v>720</v>
      </c>
      <c r="AT253" s="146" t="s">
        <v>294</v>
      </c>
      <c r="AU253" s="146" t="s">
        <v>86</v>
      </c>
      <c r="AY253" s="16" t="s">
        <v>223</v>
      </c>
      <c r="BE253" s="147">
        <f t="shared" si="14"/>
        <v>0</v>
      </c>
      <c r="BF253" s="147">
        <f t="shared" si="15"/>
        <v>0</v>
      </c>
      <c r="BG253" s="147">
        <f t="shared" si="16"/>
        <v>0</v>
      </c>
      <c r="BH253" s="147">
        <f t="shared" si="17"/>
        <v>0</v>
      </c>
      <c r="BI253" s="147">
        <f t="shared" si="18"/>
        <v>0</v>
      </c>
      <c r="BJ253" s="16" t="s">
        <v>84</v>
      </c>
      <c r="BK253" s="147">
        <f t="shared" si="19"/>
        <v>0</v>
      </c>
      <c r="BL253" s="16" t="s">
        <v>720</v>
      </c>
      <c r="BM253" s="146" t="s">
        <v>2720</v>
      </c>
    </row>
    <row r="254" spans="2:65" s="1" customFormat="1" ht="16.5" customHeight="1">
      <c r="B254" s="31"/>
      <c r="C254" s="169" t="s">
        <v>759</v>
      </c>
      <c r="D254" s="169" t="s">
        <v>294</v>
      </c>
      <c r="E254" s="170" t="s">
        <v>2721</v>
      </c>
      <c r="F254" s="171" t="s">
        <v>2722</v>
      </c>
      <c r="G254" s="172" t="s">
        <v>2713</v>
      </c>
      <c r="H254" s="173">
        <v>1</v>
      </c>
      <c r="I254" s="174"/>
      <c r="J254" s="175">
        <f t="shared" si="10"/>
        <v>0</v>
      </c>
      <c r="K254" s="176"/>
      <c r="L254" s="31"/>
      <c r="M254" s="177" t="s">
        <v>1</v>
      </c>
      <c r="N254" s="178" t="s">
        <v>41</v>
      </c>
      <c r="P254" s="144">
        <f t="shared" si="11"/>
        <v>0</v>
      </c>
      <c r="Q254" s="144">
        <v>0</v>
      </c>
      <c r="R254" s="144">
        <f t="shared" si="12"/>
        <v>0</v>
      </c>
      <c r="S254" s="144">
        <v>0</v>
      </c>
      <c r="T254" s="145">
        <f t="shared" si="13"/>
        <v>0</v>
      </c>
      <c r="AR254" s="146" t="s">
        <v>720</v>
      </c>
      <c r="AT254" s="146" t="s">
        <v>294</v>
      </c>
      <c r="AU254" s="146" t="s">
        <v>86</v>
      </c>
      <c r="AY254" s="16" t="s">
        <v>223</v>
      </c>
      <c r="BE254" s="147">
        <f t="shared" si="14"/>
        <v>0</v>
      </c>
      <c r="BF254" s="147">
        <f t="shared" si="15"/>
        <v>0</v>
      </c>
      <c r="BG254" s="147">
        <f t="shared" si="16"/>
        <v>0</v>
      </c>
      <c r="BH254" s="147">
        <f t="shared" si="17"/>
        <v>0</v>
      </c>
      <c r="BI254" s="147">
        <f t="shared" si="18"/>
        <v>0</v>
      </c>
      <c r="BJ254" s="16" t="s">
        <v>84</v>
      </c>
      <c r="BK254" s="147">
        <f t="shared" si="19"/>
        <v>0</v>
      </c>
      <c r="BL254" s="16" t="s">
        <v>720</v>
      </c>
      <c r="BM254" s="146" t="s">
        <v>2723</v>
      </c>
    </row>
    <row r="255" spans="2:65" s="1" customFormat="1" ht="24.2" customHeight="1">
      <c r="B255" s="31"/>
      <c r="C255" s="169" t="s">
        <v>763</v>
      </c>
      <c r="D255" s="169" t="s">
        <v>294</v>
      </c>
      <c r="E255" s="170" t="s">
        <v>2724</v>
      </c>
      <c r="F255" s="171" t="s">
        <v>2725</v>
      </c>
      <c r="G255" s="172" t="s">
        <v>251</v>
      </c>
      <c r="H255" s="173">
        <v>3</v>
      </c>
      <c r="I255" s="174"/>
      <c r="J255" s="175">
        <f t="shared" si="10"/>
        <v>0</v>
      </c>
      <c r="K255" s="176"/>
      <c r="L255" s="31"/>
      <c r="M255" s="177" t="s">
        <v>1</v>
      </c>
      <c r="N255" s="178" t="s">
        <v>41</v>
      </c>
      <c r="P255" s="144">
        <f t="shared" si="11"/>
        <v>0</v>
      </c>
      <c r="Q255" s="144">
        <v>0</v>
      </c>
      <c r="R255" s="144">
        <f t="shared" si="12"/>
        <v>0</v>
      </c>
      <c r="S255" s="144">
        <v>0</v>
      </c>
      <c r="T255" s="145">
        <f t="shared" si="13"/>
        <v>0</v>
      </c>
      <c r="AR255" s="146" t="s">
        <v>720</v>
      </c>
      <c r="AT255" s="146" t="s">
        <v>294</v>
      </c>
      <c r="AU255" s="146" t="s">
        <v>86</v>
      </c>
      <c r="AY255" s="16" t="s">
        <v>223</v>
      </c>
      <c r="BE255" s="147">
        <f t="shared" si="14"/>
        <v>0</v>
      </c>
      <c r="BF255" s="147">
        <f t="shared" si="15"/>
        <v>0</v>
      </c>
      <c r="BG255" s="147">
        <f t="shared" si="16"/>
        <v>0</v>
      </c>
      <c r="BH255" s="147">
        <f t="shared" si="17"/>
        <v>0</v>
      </c>
      <c r="BI255" s="147">
        <f t="shared" si="18"/>
        <v>0</v>
      </c>
      <c r="BJ255" s="16" t="s">
        <v>84</v>
      </c>
      <c r="BK255" s="147">
        <f t="shared" si="19"/>
        <v>0</v>
      </c>
      <c r="BL255" s="16" t="s">
        <v>720</v>
      </c>
      <c r="BM255" s="146" t="s">
        <v>2726</v>
      </c>
    </row>
    <row r="256" spans="2:65" s="1" customFormat="1" ht="16.5" customHeight="1">
      <c r="B256" s="31"/>
      <c r="C256" s="169" t="s">
        <v>768</v>
      </c>
      <c r="D256" s="169" t="s">
        <v>294</v>
      </c>
      <c r="E256" s="170" t="s">
        <v>2727</v>
      </c>
      <c r="F256" s="171" t="s">
        <v>2728</v>
      </c>
      <c r="G256" s="172" t="s">
        <v>251</v>
      </c>
      <c r="H256" s="173">
        <v>1</v>
      </c>
      <c r="I256" s="174"/>
      <c r="J256" s="175">
        <f t="shared" si="10"/>
        <v>0</v>
      </c>
      <c r="K256" s="176"/>
      <c r="L256" s="31"/>
      <c r="M256" s="177" t="s">
        <v>1</v>
      </c>
      <c r="N256" s="178" t="s">
        <v>41</v>
      </c>
      <c r="P256" s="144">
        <f t="shared" si="11"/>
        <v>0</v>
      </c>
      <c r="Q256" s="144">
        <v>0</v>
      </c>
      <c r="R256" s="144">
        <f t="shared" si="12"/>
        <v>0</v>
      </c>
      <c r="S256" s="144">
        <v>0</v>
      </c>
      <c r="T256" s="145">
        <f t="shared" si="13"/>
        <v>0</v>
      </c>
      <c r="AR256" s="146" t="s">
        <v>720</v>
      </c>
      <c r="AT256" s="146" t="s">
        <v>294</v>
      </c>
      <c r="AU256" s="146" t="s">
        <v>86</v>
      </c>
      <c r="AY256" s="16" t="s">
        <v>223</v>
      </c>
      <c r="BE256" s="147">
        <f t="shared" si="14"/>
        <v>0</v>
      </c>
      <c r="BF256" s="147">
        <f t="shared" si="15"/>
        <v>0</v>
      </c>
      <c r="BG256" s="147">
        <f t="shared" si="16"/>
        <v>0</v>
      </c>
      <c r="BH256" s="147">
        <f t="shared" si="17"/>
        <v>0</v>
      </c>
      <c r="BI256" s="147">
        <f t="shared" si="18"/>
        <v>0</v>
      </c>
      <c r="BJ256" s="16" t="s">
        <v>84</v>
      </c>
      <c r="BK256" s="147">
        <f t="shared" si="19"/>
        <v>0</v>
      </c>
      <c r="BL256" s="16" t="s">
        <v>720</v>
      </c>
      <c r="BM256" s="146" t="s">
        <v>2729</v>
      </c>
    </row>
    <row r="257" spans="2:65" s="1" customFormat="1" ht="24.2" customHeight="1">
      <c r="B257" s="31"/>
      <c r="C257" s="169" t="s">
        <v>772</v>
      </c>
      <c r="D257" s="169" t="s">
        <v>294</v>
      </c>
      <c r="E257" s="170" t="s">
        <v>2730</v>
      </c>
      <c r="F257" s="171" t="s">
        <v>2731</v>
      </c>
      <c r="G257" s="172" t="s">
        <v>251</v>
      </c>
      <c r="H257" s="173">
        <v>2</v>
      </c>
      <c r="I257" s="174"/>
      <c r="J257" s="175">
        <f t="shared" si="10"/>
        <v>0</v>
      </c>
      <c r="K257" s="176"/>
      <c r="L257" s="31"/>
      <c r="M257" s="177" t="s">
        <v>1</v>
      </c>
      <c r="N257" s="178" t="s">
        <v>41</v>
      </c>
      <c r="P257" s="144">
        <f t="shared" si="11"/>
        <v>0</v>
      </c>
      <c r="Q257" s="144">
        <v>0</v>
      </c>
      <c r="R257" s="144">
        <f t="shared" si="12"/>
        <v>0</v>
      </c>
      <c r="S257" s="144">
        <v>0</v>
      </c>
      <c r="T257" s="145">
        <f t="shared" si="13"/>
        <v>0</v>
      </c>
      <c r="AR257" s="146" t="s">
        <v>720</v>
      </c>
      <c r="AT257" s="146" t="s">
        <v>294</v>
      </c>
      <c r="AU257" s="146" t="s">
        <v>86</v>
      </c>
      <c r="AY257" s="16" t="s">
        <v>223</v>
      </c>
      <c r="BE257" s="147">
        <f t="shared" si="14"/>
        <v>0</v>
      </c>
      <c r="BF257" s="147">
        <f t="shared" si="15"/>
        <v>0</v>
      </c>
      <c r="BG257" s="147">
        <f t="shared" si="16"/>
        <v>0</v>
      </c>
      <c r="BH257" s="147">
        <f t="shared" si="17"/>
        <v>0</v>
      </c>
      <c r="BI257" s="147">
        <f t="shared" si="18"/>
        <v>0</v>
      </c>
      <c r="BJ257" s="16" t="s">
        <v>84</v>
      </c>
      <c r="BK257" s="147">
        <f t="shared" si="19"/>
        <v>0</v>
      </c>
      <c r="BL257" s="16" t="s">
        <v>720</v>
      </c>
      <c r="BM257" s="146" t="s">
        <v>2732</v>
      </c>
    </row>
    <row r="258" spans="2:65" s="1" customFormat="1" ht="24.2" customHeight="1">
      <c r="B258" s="31"/>
      <c r="C258" s="169" t="s">
        <v>776</v>
      </c>
      <c r="D258" s="169" t="s">
        <v>294</v>
      </c>
      <c r="E258" s="170" t="s">
        <v>2733</v>
      </c>
      <c r="F258" s="171" t="s">
        <v>2734</v>
      </c>
      <c r="G258" s="172" t="s">
        <v>251</v>
      </c>
      <c r="H258" s="173">
        <v>2</v>
      </c>
      <c r="I258" s="174"/>
      <c r="J258" s="175">
        <f t="shared" si="10"/>
        <v>0</v>
      </c>
      <c r="K258" s="176"/>
      <c r="L258" s="31"/>
      <c r="M258" s="177" t="s">
        <v>1</v>
      </c>
      <c r="N258" s="178" t="s">
        <v>41</v>
      </c>
      <c r="P258" s="144">
        <f t="shared" si="11"/>
        <v>0</v>
      </c>
      <c r="Q258" s="144">
        <v>0</v>
      </c>
      <c r="R258" s="144">
        <f t="shared" si="12"/>
        <v>0</v>
      </c>
      <c r="S258" s="144">
        <v>0</v>
      </c>
      <c r="T258" s="145">
        <f t="shared" si="13"/>
        <v>0</v>
      </c>
      <c r="AR258" s="146" t="s">
        <v>720</v>
      </c>
      <c r="AT258" s="146" t="s">
        <v>294</v>
      </c>
      <c r="AU258" s="146" t="s">
        <v>86</v>
      </c>
      <c r="AY258" s="16" t="s">
        <v>223</v>
      </c>
      <c r="BE258" s="147">
        <f t="shared" si="14"/>
        <v>0</v>
      </c>
      <c r="BF258" s="147">
        <f t="shared" si="15"/>
        <v>0</v>
      </c>
      <c r="BG258" s="147">
        <f t="shared" si="16"/>
        <v>0</v>
      </c>
      <c r="BH258" s="147">
        <f t="shared" si="17"/>
        <v>0</v>
      </c>
      <c r="BI258" s="147">
        <f t="shared" si="18"/>
        <v>0</v>
      </c>
      <c r="BJ258" s="16" t="s">
        <v>84</v>
      </c>
      <c r="BK258" s="147">
        <f t="shared" si="19"/>
        <v>0</v>
      </c>
      <c r="BL258" s="16" t="s">
        <v>720</v>
      </c>
      <c r="BM258" s="146" t="s">
        <v>2735</v>
      </c>
    </row>
    <row r="259" spans="2:65" s="1" customFormat="1" ht="24.2" customHeight="1">
      <c r="B259" s="31"/>
      <c r="C259" s="169" t="s">
        <v>781</v>
      </c>
      <c r="D259" s="169" t="s">
        <v>294</v>
      </c>
      <c r="E259" s="170" t="s">
        <v>2736</v>
      </c>
      <c r="F259" s="171" t="s">
        <v>2737</v>
      </c>
      <c r="G259" s="172" t="s">
        <v>251</v>
      </c>
      <c r="H259" s="173">
        <v>1</v>
      </c>
      <c r="I259" s="174"/>
      <c r="J259" s="175">
        <f t="shared" si="10"/>
        <v>0</v>
      </c>
      <c r="K259" s="176"/>
      <c r="L259" s="31"/>
      <c r="M259" s="177" t="s">
        <v>1</v>
      </c>
      <c r="N259" s="178" t="s">
        <v>41</v>
      </c>
      <c r="P259" s="144">
        <f t="shared" si="11"/>
        <v>0</v>
      </c>
      <c r="Q259" s="144">
        <v>0</v>
      </c>
      <c r="R259" s="144">
        <f t="shared" si="12"/>
        <v>0</v>
      </c>
      <c r="S259" s="144">
        <v>0</v>
      </c>
      <c r="T259" s="145">
        <f t="shared" si="13"/>
        <v>0</v>
      </c>
      <c r="AR259" s="146" t="s">
        <v>720</v>
      </c>
      <c r="AT259" s="146" t="s">
        <v>294</v>
      </c>
      <c r="AU259" s="146" t="s">
        <v>86</v>
      </c>
      <c r="AY259" s="16" t="s">
        <v>223</v>
      </c>
      <c r="BE259" s="147">
        <f t="shared" si="14"/>
        <v>0</v>
      </c>
      <c r="BF259" s="147">
        <f t="shared" si="15"/>
        <v>0</v>
      </c>
      <c r="BG259" s="147">
        <f t="shared" si="16"/>
        <v>0</v>
      </c>
      <c r="BH259" s="147">
        <f t="shared" si="17"/>
        <v>0</v>
      </c>
      <c r="BI259" s="147">
        <f t="shared" si="18"/>
        <v>0</v>
      </c>
      <c r="BJ259" s="16" t="s">
        <v>84</v>
      </c>
      <c r="BK259" s="147">
        <f t="shared" si="19"/>
        <v>0</v>
      </c>
      <c r="BL259" s="16" t="s">
        <v>720</v>
      </c>
      <c r="BM259" s="146" t="s">
        <v>2738</v>
      </c>
    </row>
    <row r="260" spans="2:65" s="1" customFormat="1" ht="21.75" customHeight="1">
      <c r="B260" s="31"/>
      <c r="C260" s="169" t="s">
        <v>328</v>
      </c>
      <c r="D260" s="169" t="s">
        <v>294</v>
      </c>
      <c r="E260" s="170" t="s">
        <v>2739</v>
      </c>
      <c r="F260" s="171" t="s">
        <v>2740</v>
      </c>
      <c r="G260" s="172" t="s">
        <v>251</v>
      </c>
      <c r="H260" s="173">
        <v>1</v>
      </c>
      <c r="I260" s="174"/>
      <c r="J260" s="175">
        <f t="shared" si="10"/>
        <v>0</v>
      </c>
      <c r="K260" s="176"/>
      <c r="L260" s="31"/>
      <c r="M260" s="177" t="s">
        <v>1</v>
      </c>
      <c r="N260" s="178" t="s">
        <v>41</v>
      </c>
      <c r="P260" s="144">
        <f t="shared" si="11"/>
        <v>0</v>
      </c>
      <c r="Q260" s="144">
        <v>0</v>
      </c>
      <c r="R260" s="144">
        <f t="shared" si="12"/>
        <v>0</v>
      </c>
      <c r="S260" s="144">
        <v>0</v>
      </c>
      <c r="T260" s="145">
        <f t="shared" si="13"/>
        <v>0</v>
      </c>
      <c r="AR260" s="146" t="s">
        <v>720</v>
      </c>
      <c r="AT260" s="146" t="s">
        <v>294</v>
      </c>
      <c r="AU260" s="146" t="s">
        <v>86</v>
      </c>
      <c r="AY260" s="16" t="s">
        <v>223</v>
      </c>
      <c r="BE260" s="147">
        <f t="shared" si="14"/>
        <v>0</v>
      </c>
      <c r="BF260" s="147">
        <f t="shared" si="15"/>
        <v>0</v>
      </c>
      <c r="BG260" s="147">
        <f t="shared" si="16"/>
        <v>0</v>
      </c>
      <c r="BH260" s="147">
        <f t="shared" si="17"/>
        <v>0</v>
      </c>
      <c r="BI260" s="147">
        <f t="shared" si="18"/>
        <v>0</v>
      </c>
      <c r="BJ260" s="16" t="s">
        <v>84</v>
      </c>
      <c r="BK260" s="147">
        <f t="shared" si="19"/>
        <v>0</v>
      </c>
      <c r="BL260" s="16" t="s">
        <v>720</v>
      </c>
      <c r="BM260" s="146" t="s">
        <v>2741</v>
      </c>
    </row>
    <row r="261" spans="2:65" s="1" customFormat="1" ht="24.2" customHeight="1">
      <c r="B261" s="31"/>
      <c r="C261" s="169" t="s">
        <v>796</v>
      </c>
      <c r="D261" s="169" t="s">
        <v>294</v>
      </c>
      <c r="E261" s="170" t="s">
        <v>2742</v>
      </c>
      <c r="F261" s="171" t="s">
        <v>2743</v>
      </c>
      <c r="G261" s="172" t="s">
        <v>251</v>
      </c>
      <c r="H261" s="173">
        <v>1</v>
      </c>
      <c r="I261" s="174"/>
      <c r="J261" s="175">
        <f t="shared" si="10"/>
        <v>0</v>
      </c>
      <c r="K261" s="176"/>
      <c r="L261" s="31"/>
      <c r="M261" s="177" t="s">
        <v>1</v>
      </c>
      <c r="N261" s="178" t="s">
        <v>41</v>
      </c>
      <c r="P261" s="144">
        <f t="shared" si="11"/>
        <v>0</v>
      </c>
      <c r="Q261" s="144">
        <v>0</v>
      </c>
      <c r="R261" s="144">
        <f t="shared" si="12"/>
        <v>0</v>
      </c>
      <c r="S261" s="144">
        <v>0</v>
      </c>
      <c r="T261" s="145">
        <f t="shared" si="13"/>
        <v>0</v>
      </c>
      <c r="AR261" s="146" t="s">
        <v>720</v>
      </c>
      <c r="AT261" s="146" t="s">
        <v>294</v>
      </c>
      <c r="AU261" s="146" t="s">
        <v>86</v>
      </c>
      <c r="AY261" s="16" t="s">
        <v>223</v>
      </c>
      <c r="BE261" s="147">
        <f t="shared" si="14"/>
        <v>0</v>
      </c>
      <c r="BF261" s="147">
        <f t="shared" si="15"/>
        <v>0</v>
      </c>
      <c r="BG261" s="147">
        <f t="shared" si="16"/>
        <v>0</v>
      </c>
      <c r="BH261" s="147">
        <f t="shared" si="17"/>
        <v>0</v>
      </c>
      <c r="BI261" s="147">
        <f t="shared" si="18"/>
        <v>0</v>
      </c>
      <c r="BJ261" s="16" t="s">
        <v>84</v>
      </c>
      <c r="BK261" s="147">
        <f t="shared" si="19"/>
        <v>0</v>
      </c>
      <c r="BL261" s="16" t="s">
        <v>720</v>
      </c>
      <c r="BM261" s="146" t="s">
        <v>2744</v>
      </c>
    </row>
    <row r="262" spans="2:65" s="1" customFormat="1" ht="21.75" customHeight="1">
      <c r="B262" s="31"/>
      <c r="C262" s="169" t="s">
        <v>801</v>
      </c>
      <c r="D262" s="169" t="s">
        <v>294</v>
      </c>
      <c r="E262" s="170" t="s">
        <v>2745</v>
      </c>
      <c r="F262" s="171" t="s">
        <v>2746</v>
      </c>
      <c r="G262" s="172" t="s">
        <v>251</v>
      </c>
      <c r="H262" s="173">
        <v>3</v>
      </c>
      <c r="I262" s="174"/>
      <c r="J262" s="175">
        <f t="shared" si="10"/>
        <v>0</v>
      </c>
      <c r="K262" s="176"/>
      <c r="L262" s="31"/>
      <c r="M262" s="177" t="s">
        <v>1</v>
      </c>
      <c r="N262" s="178" t="s">
        <v>41</v>
      </c>
      <c r="P262" s="144">
        <f t="shared" si="11"/>
        <v>0</v>
      </c>
      <c r="Q262" s="144">
        <v>0</v>
      </c>
      <c r="R262" s="144">
        <f t="shared" si="12"/>
        <v>0</v>
      </c>
      <c r="S262" s="144">
        <v>0</v>
      </c>
      <c r="T262" s="145">
        <f t="shared" si="13"/>
        <v>0</v>
      </c>
      <c r="AR262" s="146" t="s">
        <v>720</v>
      </c>
      <c r="AT262" s="146" t="s">
        <v>294</v>
      </c>
      <c r="AU262" s="146" t="s">
        <v>86</v>
      </c>
      <c r="AY262" s="16" t="s">
        <v>223</v>
      </c>
      <c r="BE262" s="147">
        <f t="shared" si="14"/>
        <v>0</v>
      </c>
      <c r="BF262" s="147">
        <f t="shared" si="15"/>
        <v>0</v>
      </c>
      <c r="BG262" s="147">
        <f t="shared" si="16"/>
        <v>0</v>
      </c>
      <c r="BH262" s="147">
        <f t="shared" si="17"/>
        <v>0</v>
      </c>
      <c r="BI262" s="147">
        <f t="shared" si="18"/>
        <v>0</v>
      </c>
      <c r="BJ262" s="16" t="s">
        <v>84</v>
      </c>
      <c r="BK262" s="147">
        <f t="shared" si="19"/>
        <v>0</v>
      </c>
      <c r="BL262" s="16" t="s">
        <v>720</v>
      </c>
      <c r="BM262" s="146" t="s">
        <v>2747</v>
      </c>
    </row>
    <row r="263" spans="2:65" s="1" customFormat="1" ht="24.2" customHeight="1">
      <c r="B263" s="31"/>
      <c r="C263" s="169" t="s">
        <v>807</v>
      </c>
      <c r="D263" s="169" t="s">
        <v>294</v>
      </c>
      <c r="E263" s="170" t="s">
        <v>2748</v>
      </c>
      <c r="F263" s="171" t="s">
        <v>2749</v>
      </c>
      <c r="G263" s="172" t="s">
        <v>251</v>
      </c>
      <c r="H263" s="173">
        <v>3</v>
      </c>
      <c r="I263" s="174"/>
      <c r="J263" s="175">
        <f t="shared" si="10"/>
        <v>0</v>
      </c>
      <c r="K263" s="176"/>
      <c r="L263" s="31"/>
      <c r="M263" s="177" t="s">
        <v>1</v>
      </c>
      <c r="N263" s="178" t="s">
        <v>41</v>
      </c>
      <c r="P263" s="144">
        <f t="shared" si="11"/>
        <v>0</v>
      </c>
      <c r="Q263" s="144">
        <v>0</v>
      </c>
      <c r="R263" s="144">
        <f t="shared" si="12"/>
        <v>0</v>
      </c>
      <c r="S263" s="144">
        <v>0</v>
      </c>
      <c r="T263" s="145">
        <f t="shared" si="13"/>
        <v>0</v>
      </c>
      <c r="AR263" s="146" t="s">
        <v>720</v>
      </c>
      <c r="AT263" s="146" t="s">
        <v>294</v>
      </c>
      <c r="AU263" s="146" t="s">
        <v>86</v>
      </c>
      <c r="AY263" s="16" t="s">
        <v>223</v>
      </c>
      <c r="BE263" s="147">
        <f t="shared" si="14"/>
        <v>0</v>
      </c>
      <c r="BF263" s="147">
        <f t="shared" si="15"/>
        <v>0</v>
      </c>
      <c r="BG263" s="147">
        <f t="shared" si="16"/>
        <v>0</v>
      </c>
      <c r="BH263" s="147">
        <f t="shared" si="17"/>
        <v>0</v>
      </c>
      <c r="BI263" s="147">
        <f t="shared" si="18"/>
        <v>0</v>
      </c>
      <c r="BJ263" s="16" t="s">
        <v>84</v>
      </c>
      <c r="BK263" s="147">
        <f t="shared" si="19"/>
        <v>0</v>
      </c>
      <c r="BL263" s="16" t="s">
        <v>720</v>
      </c>
      <c r="BM263" s="146" t="s">
        <v>2750</v>
      </c>
    </row>
    <row r="264" spans="2:65" s="1" customFormat="1" ht="24.2" customHeight="1">
      <c r="B264" s="31"/>
      <c r="C264" s="169" t="s">
        <v>812</v>
      </c>
      <c r="D264" s="169" t="s">
        <v>294</v>
      </c>
      <c r="E264" s="170" t="s">
        <v>2751</v>
      </c>
      <c r="F264" s="171" t="s">
        <v>2752</v>
      </c>
      <c r="G264" s="172" t="s">
        <v>251</v>
      </c>
      <c r="H264" s="173">
        <v>6</v>
      </c>
      <c r="I264" s="174"/>
      <c r="J264" s="175">
        <f t="shared" si="10"/>
        <v>0</v>
      </c>
      <c r="K264" s="176"/>
      <c r="L264" s="31"/>
      <c r="M264" s="177" t="s">
        <v>1</v>
      </c>
      <c r="N264" s="178" t="s">
        <v>41</v>
      </c>
      <c r="P264" s="144">
        <f t="shared" si="11"/>
        <v>0</v>
      </c>
      <c r="Q264" s="144">
        <v>0</v>
      </c>
      <c r="R264" s="144">
        <f t="shared" si="12"/>
        <v>0</v>
      </c>
      <c r="S264" s="144">
        <v>0</v>
      </c>
      <c r="T264" s="145">
        <f t="shared" si="13"/>
        <v>0</v>
      </c>
      <c r="AR264" s="146" t="s">
        <v>720</v>
      </c>
      <c r="AT264" s="146" t="s">
        <v>294</v>
      </c>
      <c r="AU264" s="146" t="s">
        <v>86</v>
      </c>
      <c r="AY264" s="16" t="s">
        <v>223</v>
      </c>
      <c r="BE264" s="147">
        <f t="shared" si="14"/>
        <v>0</v>
      </c>
      <c r="BF264" s="147">
        <f t="shared" si="15"/>
        <v>0</v>
      </c>
      <c r="BG264" s="147">
        <f t="shared" si="16"/>
        <v>0</v>
      </c>
      <c r="BH264" s="147">
        <f t="shared" si="17"/>
        <v>0</v>
      </c>
      <c r="BI264" s="147">
        <f t="shared" si="18"/>
        <v>0</v>
      </c>
      <c r="BJ264" s="16" t="s">
        <v>84</v>
      </c>
      <c r="BK264" s="147">
        <f t="shared" si="19"/>
        <v>0</v>
      </c>
      <c r="BL264" s="16" t="s">
        <v>720</v>
      </c>
      <c r="BM264" s="146" t="s">
        <v>2753</v>
      </c>
    </row>
    <row r="265" spans="2:65" s="1" customFormat="1" ht="24.2" customHeight="1">
      <c r="B265" s="31"/>
      <c r="C265" s="169" t="s">
        <v>817</v>
      </c>
      <c r="D265" s="169" t="s">
        <v>294</v>
      </c>
      <c r="E265" s="170" t="s">
        <v>2754</v>
      </c>
      <c r="F265" s="171" t="s">
        <v>2755</v>
      </c>
      <c r="G265" s="172" t="s">
        <v>251</v>
      </c>
      <c r="H265" s="173">
        <v>6</v>
      </c>
      <c r="I265" s="174"/>
      <c r="J265" s="175">
        <f t="shared" si="10"/>
        <v>0</v>
      </c>
      <c r="K265" s="176"/>
      <c r="L265" s="31"/>
      <c r="M265" s="177" t="s">
        <v>1</v>
      </c>
      <c r="N265" s="178" t="s">
        <v>41</v>
      </c>
      <c r="P265" s="144">
        <f t="shared" si="11"/>
        <v>0</v>
      </c>
      <c r="Q265" s="144">
        <v>0</v>
      </c>
      <c r="R265" s="144">
        <f t="shared" si="12"/>
        <v>0</v>
      </c>
      <c r="S265" s="144">
        <v>0</v>
      </c>
      <c r="T265" s="145">
        <f t="shared" si="13"/>
        <v>0</v>
      </c>
      <c r="AR265" s="146" t="s">
        <v>720</v>
      </c>
      <c r="AT265" s="146" t="s">
        <v>294</v>
      </c>
      <c r="AU265" s="146" t="s">
        <v>86</v>
      </c>
      <c r="AY265" s="16" t="s">
        <v>223</v>
      </c>
      <c r="BE265" s="147">
        <f t="shared" si="14"/>
        <v>0</v>
      </c>
      <c r="BF265" s="147">
        <f t="shared" si="15"/>
        <v>0</v>
      </c>
      <c r="BG265" s="147">
        <f t="shared" si="16"/>
        <v>0</v>
      </c>
      <c r="BH265" s="147">
        <f t="shared" si="17"/>
        <v>0</v>
      </c>
      <c r="BI265" s="147">
        <f t="shared" si="18"/>
        <v>0</v>
      </c>
      <c r="BJ265" s="16" t="s">
        <v>84</v>
      </c>
      <c r="BK265" s="147">
        <f t="shared" si="19"/>
        <v>0</v>
      </c>
      <c r="BL265" s="16" t="s">
        <v>720</v>
      </c>
      <c r="BM265" s="146" t="s">
        <v>2756</v>
      </c>
    </row>
    <row r="266" spans="2:65" s="1" customFormat="1" ht="24.2" customHeight="1">
      <c r="B266" s="31"/>
      <c r="C266" s="169" t="s">
        <v>821</v>
      </c>
      <c r="D266" s="169" t="s">
        <v>294</v>
      </c>
      <c r="E266" s="170" t="s">
        <v>2757</v>
      </c>
      <c r="F266" s="171" t="s">
        <v>2758</v>
      </c>
      <c r="G266" s="172" t="s">
        <v>2713</v>
      </c>
      <c r="H266" s="173">
        <v>1</v>
      </c>
      <c r="I266" s="174"/>
      <c r="J266" s="175">
        <f t="shared" si="10"/>
        <v>0</v>
      </c>
      <c r="K266" s="176"/>
      <c r="L266" s="31"/>
      <c r="M266" s="177" t="s">
        <v>1</v>
      </c>
      <c r="N266" s="178" t="s">
        <v>41</v>
      </c>
      <c r="P266" s="144">
        <f t="shared" si="11"/>
        <v>0</v>
      </c>
      <c r="Q266" s="144">
        <v>0</v>
      </c>
      <c r="R266" s="144">
        <f t="shared" si="12"/>
        <v>0</v>
      </c>
      <c r="S266" s="144">
        <v>0</v>
      </c>
      <c r="T266" s="145">
        <f t="shared" si="13"/>
        <v>0</v>
      </c>
      <c r="AR266" s="146" t="s">
        <v>720</v>
      </c>
      <c r="AT266" s="146" t="s">
        <v>294</v>
      </c>
      <c r="AU266" s="146" t="s">
        <v>86</v>
      </c>
      <c r="AY266" s="16" t="s">
        <v>223</v>
      </c>
      <c r="BE266" s="147">
        <f t="shared" si="14"/>
        <v>0</v>
      </c>
      <c r="BF266" s="147">
        <f t="shared" si="15"/>
        <v>0</v>
      </c>
      <c r="BG266" s="147">
        <f t="shared" si="16"/>
        <v>0</v>
      </c>
      <c r="BH266" s="147">
        <f t="shared" si="17"/>
        <v>0</v>
      </c>
      <c r="BI266" s="147">
        <f t="shared" si="18"/>
        <v>0</v>
      </c>
      <c r="BJ266" s="16" t="s">
        <v>84</v>
      </c>
      <c r="BK266" s="147">
        <f t="shared" si="19"/>
        <v>0</v>
      </c>
      <c r="BL266" s="16" t="s">
        <v>720</v>
      </c>
      <c r="BM266" s="146" t="s">
        <v>2759</v>
      </c>
    </row>
    <row r="267" spans="2:65" s="1" customFormat="1" ht="24.2" customHeight="1">
      <c r="B267" s="31"/>
      <c r="C267" s="169" t="s">
        <v>826</v>
      </c>
      <c r="D267" s="169" t="s">
        <v>294</v>
      </c>
      <c r="E267" s="170" t="s">
        <v>2760</v>
      </c>
      <c r="F267" s="171" t="s">
        <v>2761</v>
      </c>
      <c r="G267" s="172" t="s">
        <v>2713</v>
      </c>
      <c r="H267" s="173">
        <v>1</v>
      </c>
      <c r="I267" s="174"/>
      <c r="J267" s="175">
        <f t="shared" si="10"/>
        <v>0</v>
      </c>
      <c r="K267" s="176"/>
      <c r="L267" s="31"/>
      <c r="M267" s="177" t="s">
        <v>1</v>
      </c>
      <c r="N267" s="178" t="s">
        <v>41</v>
      </c>
      <c r="P267" s="144">
        <f t="shared" si="11"/>
        <v>0</v>
      </c>
      <c r="Q267" s="144">
        <v>0</v>
      </c>
      <c r="R267" s="144">
        <f t="shared" si="12"/>
        <v>0</v>
      </c>
      <c r="S267" s="144">
        <v>0</v>
      </c>
      <c r="T267" s="145">
        <f t="shared" si="13"/>
        <v>0</v>
      </c>
      <c r="AR267" s="146" t="s">
        <v>720</v>
      </c>
      <c r="AT267" s="146" t="s">
        <v>294</v>
      </c>
      <c r="AU267" s="146" t="s">
        <v>86</v>
      </c>
      <c r="AY267" s="16" t="s">
        <v>223</v>
      </c>
      <c r="BE267" s="147">
        <f t="shared" si="14"/>
        <v>0</v>
      </c>
      <c r="BF267" s="147">
        <f t="shared" si="15"/>
        <v>0</v>
      </c>
      <c r="BG267" s="147">
        <f t="shared" si="16"/>
        <v>0</v>
      </c>
      <c r="BH267" s="147">
        <f t="shared" si="17"/>
        <v>0</v>
      </c>
      <c r="BI267" s="147">
        <f t="shared" si="18"/>
        <v>0</v>
      </c>
      <c r="BJ267" s="16" t="s">
        <v>84</v>
      </c>
      <c r="BK267" s="147">
        <f t="shared" si="19"/>
        <v>0</v>
      </c>
      <c r="BL267" s="16" t="s">
        <v>720</v>
      </c>
      <c r="BM267" s="146" t="s">
        <v>2762</v>
      </c>
    </row>
    <row r="268" spans="2:65" s="1" customFormat="1" ht="16.5" customHeight="1">
      <c r="B268" s="31"/>
      <c r="C268" s="133" t="s">
        <v>834</v>
      </c>
      <c r="D268" s="133" t="s">
        <v>225</v>
      </c>
      <c r="E268" s="134" t="s">
        <v>2763</v>
      </c>
      <c r="F268" s="135" t="s">
        <v>2764</v>
      </c>
      <c r="G268" s="136" t="s">
        <v>251</v>
      </c>
      <c r="H268" s="137">
        <v>1</v>
      </c>
      <c r="I268" s="138"/>
      <c r="J268" s="139">
        <f t="shared" si="10"/>
        <v>0</v>
      </c>
      <c r="K268" s="140"/>
      <c r="L268" s="141"/>
      <c r="M268" s="189" t="s">
        <v>1</v>
      </c>
      <c r="N268" s="190" t="s">
        <v>41</v>
      </c>
      <c r="O268" s="181"/>
      <c r="P268" s="182">
        <f t="shared" si="11"/>
        <v>0</v>
      </c>
      <c r="Q268" s="182">
        <v>0</v>
      </c>
      <c r="R268" s="182">
        <f t="shared" si="12"/>
        <v>0</v>
      </c>
      <c r="S268" s="182">
        <v>0</v>
      </c>
      <c r="T268" s="183">
        <f t="shared" si="13"/>
        <v>0</v>
      </c>
      <c r="AR268" s="146" t="s">
        <v>893</v>
      </c>
      <c r="AT268" s="146" t="s">
        <v>225</v>
      </c>
      <c r="AU268" s="146" t="s">
        <v>86</v>
      </c>
      <c r="AY268" s="16" t="s">
        <v>223</v>
      </c>
      <c r="BE268" s="147">
        <f t="shared" si="14"/>
        <v>0</v>
      </c>
      <c r="BF268" s="147">
        <f t="shared" si="15"/>
        <v>0</v>
      </c>
      <c r="BG268" s="147">
        <f t="shared" si="16"/>
        <v>0</v>
      </c>
      <c r="BH268" s="147">
        <f t="shared" si="17"/>
        <v>0</v>
      </c>
      <c r="BI268" s="147">
        <f t="shared" si="18"/>
        <v>0</v>
      </c>
      <c r="BJ268" s="16" t="s">
        <v>84</v>
      </c>
      <c r="BK268" s="147">
        <f t="shared" si="19"/>
        <v>0</v>
      </c>
      <c r="BL268" s="16" t="s">
        <v>720</v>
      </c>
      <c r="BM268" s="146" t="s">
        <v>2765</v>
      </c>
    </row>
    <row r="269" spans="2:65" s="1" customFormat="1" ht="6.95" customHeight="1">
      <c r="B269" s="43"/>
      <c r="C269" s="44"/>
      <c r="D269" s="44"/>
      <c r="E269" s="44"/>
      <c r="F269" s="44"/>
      <c r="G269" s="44"/>
      <c r="H269" s="44"/>
      <c r="I269" s="44"/>
      <c r="J269" s="44"/>
      <c r="K269" s="44"/>
      <c r="L269" s="31"/>
    </row>
  </sheetData>
  <sheetProtection algorithmName="SHA-512" hashValue="Czwuv/U0JFZU0lkno5HdJbzjLIwqQjpNYKMVzJBDGYSjlWyeG95a1syYHriMokK5JAI6ST5tcdz5/GYEtZX3XA==" saltValue="SPTbTs3/ARwgXur+taDUlK7RkVSBzgdBU0u5ETarHV8GkrYgR2hFtU+97et5czp8PKtJZ7oBDYpS+arrzMoTIQ==" spinCount="100000" sheet="1" objects="1" scenarios="1" formatColumns="0" formatRows="0" autoFilter="0"/>
  <autoFilter ref="C127:K268" xr:uid="{00000000-0009-0000-0000-000006000000}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53"/>
  <sheetViews>
    <sheetView showGridLines="0" tabSelected="1" topLeftCell="A125" workbookViewId="0">
      <selection activeCell="W143" sqref="W143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104</v>
      </c>
      <c r="AZ2" s="87" t="s">
        <v>195</v>
      </c>
      <c r="BA2" s="87" t="s">
        <v>195</v>
      </c>
      <c r="BB2" s="87" t="s">
        <v>196</v>
      </c>
      <c r="BC2" s="87" t="s">
        <v>801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</row>
    <row r="5" spans="2:56" ht="6.95" customHeight="1">
      <c r="B5" s="19"/>
      <c r="L5" s="19"/>
    </row>
    <row r="6" spans="2:56" ht="12" customHeight="1">
      <c r="B6" s="19"/>
      <c r="D6" s="26" t="s">
        <v>16</v>
      </c>
      <c r="L6" s="19"/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</row>
    <row r="8" spans="2:56" s="1" customFormat="1" ht="12" customHeight="1">
      <c r="B8" s="31"/>
      <c r="D8" s="26" t="s">
        <v>199</v>
      </c>
      <c r="L8" s="31"/>
    </row>
    <row r="9" spans="2:56" s="1" customFormat="1" ht="16.5" customHeight="1">
      <c r="B9" s="31"/>
      <c r="E9" s="233" t="s">
        <v>2766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ROUND(J118,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ROUND((SUM(BE118:BE152)),  2)</f>
        <v>0</v>
      </c>
      <c r="I33" s="92">
        <v>0.21</v>
      </c>
      <c r="J33" s="91">
        <f>ROUND(((SUM(BE118:BE152))*I33),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ROUND((SUM(BF118:BF152)),  2)</f>
        <v>0</v>
      </c>
      <c r="I34" s="92">
        <v>0.12</v>
      </c>
      <c r="J34" s="91">
        <f>ROUND(((SUM(BF118:BF152))*I34),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ROUND((SUM(BG118:BG152)),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ROUND((SUM(BH118:BH152)),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ROUND((SUM(BI118:BI152)),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007 - vedlejší rozpočtové náklady - 2.etapa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J118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J119</f>
        <v>0</v>
      </c>
      <c r="L97" s="104"/>
    </row>
    <row r="98" spans="2:12" s="9" customFormat="1" ht="19.899999999999999" customHeight="1">
      <c r="B98" s="108"/>
      <c r="D98" s="109" t="s">
        <v>207</v>
      </c>
      <c r="E98" s="110"/>
      <c r="F98" s="110"/>
      <c r="G98" s="110"/>
      <c r="H98" s="110"/>
      <c r="I98" s="110"/>
      <c r="J98" s="111">
        <f>J120</f>
        <v>0</v>
      </c>
      <c r="L98" s="108"/>
    </row>
    <row r="99" spans="2:12" s="1" customFormat="1" ht="21.75" customHeight="1">
      <c r="B99" s="31"/>
      <c r="L99" s="31"/>
    </row>
    <row r="100" spans="2:12" s="1" customFormat="1" ht="6.95" customHeight="1">
      <c r="B100" s="43"/>
      <c r="C100" s="44"/>
      <c r="D100" s="44"/>
      <c r="E100" s="44"/>
      <c r="F100" s="44"/>
      <c r="G100" s="44"/>
      <c r="H100" s="44"/>
      <c r="I100" s="44"/>
      <c r="J100" s="44"/>
      <c r="K100" s="44"/>
      <c r="L100" s="31"/>
    </row>
    <row r="104" spans="2:12" s="1" customFormat="1" ht="6.95" customHeight="1"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31"/>
    </row>
    <row r="105" spans="2:12" s="1" customFormat="1" ht="24.95" customHeight="1">
      <c r="B105" s="31"/>
      <c r="C105" s="20" t="s">
        <v>208</v>
      </c>
      <c r="L105" s="31"/>
    </row>
    <row r="106" spans="2:12" s="1" customFormat="1" ht="6.95" customHeight="1">
      <c r="B106" s="31"/>
      <c r="L106" s="31"/>
    </row>
    <row r="107" spans="2:12" s="1" customFormat="1" ht="12" customHeight="1">
      <c r="B107" s="31"/>
      <c r="C107" s="26" t="s">
        <v>16</v>
      </c>
      <c r="L107" s="31"/>
    </row>
    <row r="108" spans="2:12" s="1" customFormat="1" ht="16.5" customHeight="1">
      <c r="B108" s="31"/>
      <c r="E108" s="237" t="str">
        <f>E7</f>
        <v>Rekonstrukce Náměstí a přilehlých ulic</v>
      </c>
      <c r="F108" s="238"/>
      <c r="G108" s="238"/>
      <c r="H108" s="238"/>
      <c r="L108" s="31"/>
    </row>
    <row r="109" spans="2:12" s="1" customFormat="1" ht="12" customHeight="1">
      <c r="B109" s="31"/>
      <c r="C109" s="26" t="s">
        <v>199</v>
      </c>
      <c r="L109" s="31"/>
    </row>
    <row r="110" spans="2:12" s="1" customFormat="1" ht="16.5" customHeight="1">
      <c r="B110" s="31"/>
      <c r="E110" s="233" t="str">
        <f>E9</f>
        <v>007 - vedlejší rozpočtové náklady - 2.etapa</v>
      </c>
      <c r="F110" s="239"/>
      <c r="G110" s="239"/>
      <c r="H110" s="239"/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20</v>
      </c>
      <c r="F112" s="24" t="str">
        <f>F12</f>
        <v>historické centrum</v>
      </c>
      <c r="I112" s="26" t="s">
        <v>22</v>
      </c>
      <c r="J112" s="51" t="str">
        <f>IF(J12="","",J12)</f>
        <v>12. 11. 2024</v>
      </c>
      <c r="L112" s="31"/>
    </row>
    <row r="113" spans="2:65" s="1" customFormat="1" ht="6.95" customHeight="1">
      <c r="B113" s="31"/>
      <c r="L113" s="31"/>
    </row>
    <row r="114" spans="2:65" s="1" customFormat="1" ht="25.7" customHeight="1">
      <c r="B114" s="31"/>
      <c r="C114" s="26" t="s">
        <v>24</v>
      </c>
      <c r="F114" s="24" t="str">
        <f>E15</f>
        <v>Město Velké Meziříčí</v>
      </c>
      <c r="I114" s="26" t="s">
        <v>30</v>
      </c>
      <c r="J114" s="29" t="str">
        <f>E21</f>
        <v>FILDMAN PROJEKT s.r.o.</v>
      </c>
      <c r="L114" s="31"/>
    </row>
    <row r="115" spans="2:65" s="1" customFormat="1" ht="25.7" customHeight="1">
      <c r="B115" s="31"/>
      <c r="C115" s="26" t="s">
        <v>28</v>
      </c>
      <c r="F115" s="24" t="str">
        <f>IF(E18="","",E18)</f>
        <v>Vyplň údaj</v>
      </c>
      <c r="I115" s="26" t="s">
        <v>33</v>
      </c>
      <c r="J115" s="29" t="str">
        <f>E24</f>
        <v>Ing. Bc. Roman Fildán</v>
      </c>
      <c r="L115" s="31"/>
    </row>
    <row r="116" spans="2:65" s="1" customFormat="1" ht="10.35" customHeight="1">
      <c r="B116" s="31"/>
      <c r="L116" s="31"/>
    </row>
    <row r="117" spans="2:65" s="10" customFormat="1" ht="29.25" customHeight="1">
      <c r="B117" s="112"/>
      <c r="C117" s="113" t="s">
        <v>209</v>
      </c>
      <c r="D117" s="114" t="s">
        <v>61</v>
      </c>
      <c r="E117" s="114" t="s">
        <v>57</v>
      </c>
      <c r="F117" s="114" t="s">
        <v>58</v>
      </c>
      <c r="G117" s="114" t="s">
        <v>210</v>
      </c>
      <c r="H117" s="114" t="s">
        <v>211</v>
      </c>
      <c r="I117" s="114" t="s">
        <v>212</v>
      </c>
      <c r="J117" s="115" t="s">
        <v>203</v>
      </c>
      <c r="K117" s="116" t="s">
        <v>213</v>
      </c>
      <c r="L117" s="112"/>
      <c r="M117" s="58" t="s">
        <v>1</v>
      </c>
      <c r="N117" s="59" t="s">
        <v>40</v>
      </c>
      <c r="O117" s="59" t="s">
        <v>214</v>
      </c>
      <c r="P117" s="59" t="s">
        <v>215</v>
      </c>
      <c r="Q117" s="59" t="s">
        <v>216</v>
      </c>
      <c r="R117" s="59" t="s">
        <v>217</v>
      </c>
      <c r="S117" s="59" t="s">
        <v>218</v>
      </c>
      <c r="T117" s="60" t="s">
        <v>219</v>
      </c>
    </row>
    <row r="118" spans="2:65" s="1" customFormat="1" ht="22.9" customHeight="1">
      <c r="B118" s="31"/>
      <c r="C118" s="63" t="s">
        <v>220</v>
      </c>
      <c r="J118" s="117">
        <f>BK118</f>
        <v>0</v>
      </c>
      <c r="L118" s="31"/>
      <c r="M118" s="61"/>
      <c r="N118" s="52"/>
      <c r="O118" s="52"/>
      <c r="P118" s="118">
        <f>P119</f>
        <v>0</v>
      </c>
      <c r="Q118" s="52"/>
      <c r="R118" s="118">
        <f>R119</f>
        <v>1.1999999999999999E-2</v>
      </c>
      <c r="S118" s="52"/>
      <c r="T118" s="119">
        <f>T119</f>
        <v>0</v>
      </c>
      <c r="AT118" s="16" t="s">
        <v>75</v>
      </c>
      <c r="AU118" s="16" t="s">
        <v>205</v>
      </c>
      <c r="BK118" s="120">
        <f>BK119</f>
        <v>0</v>
      </c>
    </row>
    <row r="119" spans="2:65" s="11" customFormat="1" ht="25.9" customHeight="1">
      <c r="B119" s="121"/>
      <c r="D119" s="122" t="s">
        <v>75</v>
      </c>
      <c r="E119" s="123" t="s">
        <v>221</v>
      </c>
      <c r="F119" s="123" t="s">
        <v>222</v>
      </c>
      <c r="I119" s="124"/>
      <c r="J119" s="125">
        <f>BK119</f>
        <v>0</v>
      </c>
      <c r="L119" s="121"/>
      <c r="M119" s="126"/>
      <c r="P119" s="127">
        <f>P120</f>
        <v>0</v>
      </c>
      <c r="R119" s="127">
        <f>R120</f>
        <v>1.1999999999999999E-2</v>
      </c>
      <c r="T119" s="128">
        <f>T120</f>
        <v>0</v>
      </c>
      <c r="AR119" s="122" t="s">
        <v>84</v>
      </c>
      <c r="AT119" s="129" t="s">
        <v>75</v>
      </c>
      <c r="AU119" s="129" t="s">
        <v>76</v>
      </c>
      <c r="AY119" s="122" t="s">
        <v>223</v>
      </c>
      <c r="BK119" s="130">
        <f>BK120</f>
        <v>0</v>
      </c>
    </row>
    <row r="120" spans="2:65" s="11" customFormat="1" ht="22.9" customHeight="1">
      <c r="B120" s="121"/>
      <c r="D120" s="122" t="s">
        <v>75</v>
      </c>
      <c r="E120" s="131" t="s">
        <v>84</v>
      </c>
      <c r="F120" s="131" t="s">
        <v>224</v>
      </c>
      <c r="I120" s="124"/>
      <c r="J120" s="132">
        <f>BK120</f>
        <v>0</v>
      </c>
      <c r="L120" s="121"/>
      <c r="M120" s="126"/>
      <c r="P120" s="127">
        <f>SUM(P121:P152)</f>
        <v>0</v>
      </c>
      <c r="R120" s="127">
        <f>SUM(R121:R152)</f>
        <v>1.1999999999999999E-2</v>
      </c>
      <c r="T120" s="128">
        <f>SUM(T121:T152)</f>
        <v>0</v>
      </c>
      <c r="AR120" s="122" t="s">
        <v>84</v>
      </c>
      <c r="AT120" s="129" t="s">
        <v>75</v>
      </c>
      <c r="AU120" s="129" t="s">
        <v>84</v>
      </c>
      <c r="AY120" s="122" t="s">
        <v>223</v>
      </c>
      <c r="BK120" s="130">
        <f>SUM(BK121:BK152)</f>
        <v>0</v>
      </c>
    </row>
    <row r="121" spans="2:65" s="1" customFormat="1" ht="16.5" customHeight="1">
      <c r="B121" s="31"/>
      <c r="C121" s="133" t="s">
        <v>84</v>
      </c>
      <c r="D121" s="133" t="s">
        <v>225</v>
      </c>
      <c r="E121" s="134" t="s">
        <v>81</v>
      </c>
      <c r="F121" s="135" t="s">
        <v>226</v>
      </c>
      <c r="G121" s="136" t="s">
        <v>227</v>
      </c>
      <c r="H121" s="137">
        <v>1</v>
      </c>
      <c r="I121" s="138"/>
      <c r="J121" s="139">
        <f t="shared" ref="J121:J129" si="0">ROUND(I121*H121,2)</f>
        <v>0</v>
      </c>
      <c r="K121" s="140"/>
      <c r="L121" s="141"/>
      <c r="M121" s="142" t="s">
        <v>1</v>
      </c>
      <c r="N121" s="143" t="s">
        <v>41</v>
      </c>
      <c r="P121" s="144">
        <f t="shared" ref="P121:P129" si="1">O121*H121</f>
        <v>0</v>
      </c>
      <c r="Q121" s="144">
        <v>0</v>
      </c>
      <c r="R121" s="144">
        <f t="shared" ref="R121:R129" si="2">Q121*H121</f>
        <v>0</v>
      </c>
      <c r="S121" s="144">
        <v>0</v>
      </c>
      <c r="T121" s="145">
        <f t="shared" ref="T121:T129" si="3">S121*H121</f>
        <v>0</v>
      </c>
      <c r="AR121" s="146" t="s">
        <v>228</v>
      </c>
      <c r="AT121" s="146" t="s">
        <v>225</v>
      </c>
      <c r="AU121" s="146" t="s">
        <v>86</v>
      </c>
      <c r="AY121" s="16" t="s">
        <v>223</v>
      </c>
      <c r="BE121" s="147">
        <f t="shared" ref="BE121:BE129" si="4">IF(N121="základní",J121,0)</f>
        <v>0</v>
      </c>
      <c r="BF121" s="147">
        <f t="shared" ref="BF121:BF129" si="5">IF(N121="snížená",J121,0)</f>
        <v>0</v>
      </c>
      <c r="BG121" s="147">
        <f t="shared" ref="BG121:BG129" si="6">IF(N121="zákl. přenesená",J121,0)</f>
        <v>0</v>
      </c>
      <c r="BH121" s="147">
        <f t="shared" ref="BH121:BH129" si="7">IF(N121="sníž. přenesená",J121,0)</f>
        <v>0</v>
      </c>
      <c r="BI121" s="147">
        <f t="shared" ref="BI121:BI129" si="8">IF(N121="nulová",J121,0)</f>
        <v>0</v>
      </c>
      <c r="BJ121" s="16" t="s">
        <v>84</v>
      </c>
      <c r="BK121" s="147">
        <f t="shared" ref="BK121:BK129" si="9">ROUND(I121*H121,2)</f>
        <v>0</v>
      </c>
      <c r="BL121" s="16" t="s">
        <v>229</v>
      </c>
      <c r="BM121" s="146" t="s">
        <v>2767</v>
      </c>
    </row>
    <row r="122" spans="2:65" s="1" customFormat="1" ht="37.9" customHeight="1">
      <c r="B122" s="31"/>
      <c r="C122" s="133" t="s">
        <v>86</v>
      </c>
      <c r="D122" s="133" t="s">
        <v>225</v>
      </c>
      <c r="E122" s="134" t="s">
        <v>87</v>
      </c>
      <c r="F122" s="135" t="s">
        <v>231</v>
      </c>
      <c r="G122" s="136" t="s">
        <v>227</v>
      </c>
      <c r="H122" s="137">
        <v>1</v>
      </c>
      <c r="I122" s="138"/>
      <c r="J122" s="139">
        <f t="shared" si="0"/>
        <v>0</v>
      </c>
      <c r="K122" s="140"/>
      <c r="L122" s="141"/>
      <c r="M122" s="142" t="s">
        <v>1</v>
      </c>
      <c r="N122" s="143" t="s">
        <v>41</v>
      </c>
      <c r="P122" s="144">
        <f t="shared" si="1"/>
        <v>0</v>
      </c>
      <c r="Q122" s="144">
        <v>0</v>
      </c>
      <c r="R122" s="144">
        <f t="shared" si="2"/>
        <v>0</v>
      </c>
      <c r="S122" s="144">
        <v>0</v>
      </c>
      <c r="T122" s="145">
        <f t="shared" si="3"/>
        <v>0</v>
      </c>
      <c r="AR122" s="146" t="s">
        <v>228</v>
      </c>
      <c r="AT122" s="146" t="s">
        <v>225</v>
      </c>
      <c r="AU122" s="146" t="s">
        <v>86</v>
      </c>
      <c r="AY122" s="16" t="s">
        <v>223</v>
      </c>
      <c r="BE122" s="147">
        <f t="shared" si="4"/>
        <v>0</v>
      </c>
      <c r="BF122" s="147">
        <f t="shared" si="5"/>
        <v>0</v>
      </c>
      <c r="BG122" s="147">
        <f t="shared" si="6"/>
        <v>0</v>
      </c>
      <c r="BH122" s="147">
        <f t="shared" si="7"/>
        <v>0</v>
      </c>
      <c r="BI122" s="147">
        <f t="shared" si="8"/>
        <v>0</v>
      </c>
      <c r="BJ122" s="16" t="s">
        <v>84</v>
      </c>
      <c r="BK122" s="147">
        <f t="shared" si="9"/>
        <v>0</v>
      </c>
      <c r="BL122" s="16" t="s">
        <v>229</v>
      </c>
      <c r="BM122" s="146" t="s">
        <v>2768</v>
      </c>
    </row>
    <row r="123" spans="2:65" s="1" customFormat="1" ht="24.2" customHeight="1">
      <c r="B123" s="31"/>
      <c r="C123" s="133" t="s">
        <v>233</v>
      </c>
      <c r="D123" s="133" t="s">
        <v>225</v>
      </c>
      <c r="E123" s="134" t="s">
        <v>147</v>
      </c>
      <c r="F123" s="135" t="s">
        <v>234</v>
      </c>
      <c r="G123" s="136" t="s">
        <v>227</v>
      </c>
      <c r="H123" s="137">
        <v>1</v>
      </c>
      <c r="I123" s="138"/>
      <c r="J123" s="139">
        <f t="shared" si="0"/>
        <v>0</v>
      </c>
      <c r="K123" s="140"/>
      <c r="L123" s="141"/>
      <c r="M123" s="142" t="s">
        <v>1</v>
      </c>
      <c r="N123" s="143" t="s">
        <v>41</v>
      </c>
      <c r="P123" s="144">
        <f t="shared" si="1"/>
        <v>0</v>
      </c>
      <c r="Q123" s="144">
        <v>0</v>
      </c>
      <c r="R123" s="144">
        <f t="shared" si="2"/>
        <v>0</v>
      </c>
      <c r="S123" s="144">
        <v>0</v>
      </c>
      <c r="T123" s="145">
        <f t="shared" si="3"/>
        <v>0</v>
      </c>
      <c r="AR123" s="146" t="s">
        <v>228</v>
      </c>
      <c r="AT123" s="146" t="s">
        <v>225</v>
      </c>
      <c r="AU123" s="146" t="s">
        <v>86</v>
      </c>
      <c r="AY123" s="16" t="s">
        <v>223</v>
      </c>
      <c r="BE123" s="147">
        <f t="shared" si="4"/>
        <v>0</v>
      </c>
      <c r="BF123" s="147">
        <f t="shared" si="5"/>
        <v>0</v>
      </c>
      <c r="BG123" s="147">
        <f t="shared" si="6"/>
        <v>0</v>
      </c>
      <c r="BH123" s="147">
        <f t="shared" si="7"/>
        <v>0</v>
      </c>
      <c r="BI123" s="147">
        <f t="shared" si="8"/>
        <v>0</v>
      </c>
      <c r="BJ123" s="16" t="s">
        <v>84</v>
      </c>
      <c r="BK123" s="147">
        <f t="shared" si="9"/>
        <v>0</v>
      </c>
      <c r="BL123" s="16" t="s">
        <v>229</v>
      </c>
      <c r="BM123" s="146" t="s">
        <v>2769</v>
      </c>
    </row>
    <row r="124" spans="2:65" s="1" customFormat="1" ht="21.75" customHeight="1">
      <c r="B124" s="31"/>
      <c r="C124" s="133" t="s">
        <v>229</v>
      </c>
      <c r="D124" s="133" t="s">
        <v>225</v>
      </c>
      <c r="E124" s="134" t="s">
        <v>93</v>
      </c>
      <c r="F124" s="135" t="s">
        <v>236</v>
      </c>
      <c r="G124" s="136" t="s">
        <v>227</v>
      </c>
      <c r="H124" s="137">
        <v>1</v>
      </c>
      <c r="I124" s="138"/>
      <c r="J124" s="139">
        <f t="shared" si="0"/>
        <v>0</v>
      </c>
      <c r="K124" s="140"/>
      <c r="L124" s="141"/>
      <c r="M124" s="142" t="s">
        <v>1</v>
      </c>
      <c r="N124" s="143" t="s">
        <v>41</v>
      </c>
      <c r="P124" s="144">
        <f t="shared" si="1"/>
        <v>0</v>
      </c>
      <c r="Q124" s="144">
        <v>0</v>
      </c>
      <c r="R124" s="144">
        <f t="shared" si="2"/>
        <v>0</v>
      </c>
      <c r="S124" s="144">
        <v>0</v>
      </c>
      <c r="T124" s="145">
        <f t="shared" si="3"/>
        <v>0</v>
      </c>
      <c r="AR124" s="146" t="s">
        <v>228</v>
      </c>
      <c r="AT124" s="146" t="s">
        <v>225</v>
      </c>
      <c r="AU124" s="146" t="s">
        <v>86</v>
      </c>
      <c r="AY124" s="16" t="s">
        <v>223</v>
      </c>
      <c r="BE124" s="147">
        <f t="shared" si="4"/>
        <v>0</v>
      </c>
      <c r="BF124" s="147">
        <f t="shared" si="5"/>
        <v>0</v>
      </c>
      <c r="BG124" s="147">
        <f t="shared" si="6"/>
        <v>0</v>
      </c>
      <c r="BH124" s="147">
        <f t="shared" si="7"/>
        <v>0</v>
      </c>
      <c r="BI124" s="147">
        <f t="shared" si="8"/>
        <v>0</v>
      </c>
      <c r="BJ124" s="16" t="s">
        <v>84</v>
      </c>
      <c r="BK124" s="147">
        <f t="shared" si="9"/>
        <v>0</v>
      </c>
      <c r="BL124" s="16" t="s">
        <v>229</v>
      </c>
      <c r="BM124" s="146" t="s">
        <v>2770</v>
      </c>
    </row>
    <row r="125" spans="2:65" s="1" customFormat="1" ht="16.5" customHeight="1">
      <c r="B125" s="31"/>
      <c r="C125" s="133" t="s">
        <v>238</v>
      </c>
      <c r="D125" s="133" t="s">
        <v>225</v>
      </c>
      <c r="E125" s="134" t="s">
        <v>96</v>
      </c>
      <c r="F125" s="135" t="s">
        <v>239</v>
      </c>
      <c r="G125" s="136" t="s">
        <v>227</v>
      </c>
      <c r="H125" s="137">
        <v>1</v>
      </c>
      <c r="I125" s="138"/>
      <c r="J125" s="139">
        <f t="shared" si="0"/>
        <v>0</v>
      </c>
      <c r="K125" s="140"/>
      <c r="L125" s="141"/>
      <c r="M125" s="142" t="s">
        <v>1</v>
      </c>
      <c r="N125" s="143" t="s">
        <v>41</v>
      </c>
      <c r="P125" s="144">
        <f t="shared" si="1"/>
        <v>0</v>
      </c>
      <c r="Q125" s="144">
        <v>0</v>
      </c>
      <c r="R125" s="144">
        <f t="shared" si="2"/>
        <v>0</v>
      </c>
      <c r="S125" s="144">
        <v>0</v>
      </c>
      <c r="T125" s="145">
        <f t="shared" si="3"/>
        <v>0</v>
      </c>
      <c r="AR125" s="146" t="s">
        <v>228</v>
      </c>
      <c r="AT125" s="146" t="s">
        <v>225</v>
      </c>
      <c r="AU125" s="146" t="s">
        <v>86</v>
      </c>
      <c r="AY125" s="16" t="s">
        <v>223</v>
      </c>
      <c r="BE125" s="147">
        <f t="shared" si="4"/>
        <v>0</v>
      </c>
      <c r="BF125" s="147">
        <f t="shared" si="5"/>
        <v>0</v>
      </c>
      <c r="BG125" s="147">
        <f t="shared" si="6"/>
        <v>0</v>
      </c>
      <c r="BH125" s="147">
        <f t="shared" si="7"/>
        <v>0</v>
      </c>
      <c r="BI125" s="147">
        <f t="shared" si="8"/>
        <v>0</v>
      </c>
      <c r="BJ125" s="16" t="s">
        <v>84</v>
      </c>
      <c r="BK125" s="147">
        <f t="shared" si="9"/>
        <v>0</v>
      </c>
      <c r="BL125" s="16" t="s">
        <v>229</v>
      </c>
      <c r="BM125" s="146" t="s">
        <v>2771</v>
      </c>
    </row>
    <row r="126" spans="2:65" s="1" customFormat="1" ht="16.5" customHeight="1">
      <c r="B126" s="31"/>
      <c r="C126" s="133" t="s">
        <v>241</v>
      </c>
      <c r="D126" s="133" t="s">
        <v>225</v>
      </c>
      <c r="E126" s="134" t="s">
        <v>99</v>
      </c>
      <c r="F126" s="135" t="s">
        <v>242</v>
      </c>
      <c r="G126" s="136" t="s">
        <v>227</v>
      </c>
      <c r="H126" s="137">
        <v>1</v>
      </c>
      <c r="I126" s="138"/>
      <c r="J126" s="139">
        <f t="shared" si="0"/>
        <v>0</v>
      </c>
      <c r="K126" s="140"/>
      <c r="L126" s="141"/>
      <c r="M126" s="142" t="s">
        <v>1</v>
      </c>
      <c r="N126" s="143" t="s">
        <v>41</v>
      </c>
      <c r="P126" s="144">
        <f t="shared" si="1"/>
        <v>0</v>
      </c>
      <c r="Q126" s="144">
        <v>0</v>
      </c>
      <c r="R126" s="144">
        <f t="shared" si="2"/>
        <v>0</v>
      </c>
      <c r="S126" s="144">
        <v>0</v>
      </c>
      <c r="T126" s="145">
        <f t="shared" si="3"/>
        <v>0</v>
      </c>
      <c r="AR126" s="146" t="s">
        <v>228</v>
      </c>
      <c r="AT126" s="146" t="s">
        <v>225</v>
      </c>
      <c r="AU126" s="146" t="s">
        <v>86</v>
      </c>
      <c r="AY126" s="16" t="s">
        <v>223</v>
      </c>
      <c r="BE126" s="147">
        <f t="shared" si="4"/>
        <v>0</v>
      </c>
      <c r="BF126" s="147">
        <f t="shared" si="5"/>
        <v>0</v>
      </c>
      <c r="BG126" s="147">
        <f t="shared" si="6"/>
        <v>0</v>
      </c>
      <c r="BH126" s="147">
        <f t="shared" si="7"/>
        <v>0</v>
      </c>
      <c r="BI126" s="147">
        <f t="shared" si="8"/>
        <v>0</v>
      </c>
      <c r="BJ126" s="16" t="s">
        <v>84</v>
      </c>
      <c r="BK126" s="147">
        <f t="shared" si="9"/>
        <v>0</v>
      </c>
      <c r="BL126" s="16" t="s">
        <v>229</v>
      </c>
      <c r="BM126" s="146" t="s">
        <v>2772</v>
      </c>
    </row>
    <row r="127" spans="2:65" s="1" customFormat="1" ht="24.2" customHeight="1">
      <c r="B127" s="31"/>
      <c r="C127" s="133" t="s">
        <v>244</v>
      </c>
      <c r="D127" s="133" t="s">
        <v>225</v>
      </c>
      <c r="E127" s="134" t="s">
        <v>102</v>
      </c>
      <c r="F127" s="135" t="s">
        <v>245</v>
      </c>
      <c r="G127" s="136" t="s">
        <v>227</v>
      </c>
      <c r="H127" s="137">
        <v>1</v>
      </c>
      <c r="I127" s="138"/>
      <c r="J127" s="139">
        <f t="shared" si="0"/>
        <v>0</v>
      </c>
      <c r="K127" s="140"/>
      <c r="L127" s="141"/>
      <c r="M127" s="142" t="s">
        <v>1</v>
      </c>
      <c r="N127" s="143" t="s">
        <v>41</v>
      </c>
      <c r="P127" s="144">
        <f t="shared" si="1"/>
        <v>0</v>
      </c>
      <c r="Q127" s="144">
        <v>0</v>
      </c>
      <c r="R127" s="144">
        <f t="shared" si="2"/>
        <v>0</v>
      </c>
      <c r="S127" s="144">
        <v>0</v>
      </c>
      <c r="T127" s="145">
        <f t="shared" si="3"/>
        <v>0</v>
      </c>
      <c r="AR127" s="146" t="s">
        <v>228</v>
      </c>
      <c r="AT127" s="146" t="s">
        <v>225</v>
      </c>
      <c r="AU127" s="146" t="s">
        <v>86</v>
      </c>
      <c r="AY127" s="16" t="s">
        <v>223</v>
      </c>
      <c r="BE127" s="147">
        <f t="shared" si="4"/>
        <v>0</v>
      </c>
      <c r="BF127" s="147">
        <f t="shared" si="5"/>
        <v>0</v>
      </c>
      <c r="BG127" s="147">
        <f t="shared" si="6"/>
        <v>0</v>
      </c>
      <c r="BH127" s="147">
        <f t="shared" si="7"/>
        <v>0</v>
      </c>
      <c r="BI127" s="147">
        <f t="shared" si="8"/>
        <v>0</v>
      </c>
      <c r="BJ127" s="16" t="s">
        <v>84</v>
      </c>
      <c r="BK127" s="147">
        <f t="shared" si="9"/>
        <v>0</v>
      </c>
      <c r="BL127" s="16" t="s">
        <v>229</v>
      </c>
      <c r="BM127" s="146" t="s">
        <v>2773</v>
      </c>
    </row>
    <row r="128" spans="2:65" s="1" customFormat="1" ht="16.5" customHeight="1">
      <c r="B128" s="31"/>
      <c r="C128" s="133" t="s">
        <v>228</v>
      </c>
      <c r="D128" s="133" t="s">
        <v>225</v>
      </c>
      <c r="E128" s="134" t="s">
        <v>105</v>
      </c>
      <c r="F128" s="135" t="s">
        <v>247</v>
      </c>
      <c r="G128" s="136" t="s">
        <v>227</v>
      </c>
      <c r="H128" s="137">
        <v>2</v>
      </c>
      <c r="I128" s="138"/>
      <c r="J128" s="139">
        <f t="shared" si="0"/>
        <v>0</v>
      </c>
      <c r="K128" s="140"/>
      <c r="L128" s="141"/>
      <c r="M128" s="142" t="s">
        <v>1</v>
      </c>
      <c r="N128" s="143" t="s">
        <v>41</v>
      </c>
      <c r="P128" s="144">
        <f t="shared" si="1"/>
        <v>0</v>
      </c>
      <c r="Q128" s="144">
        <v>0</v>
      </c>
      <c r="R128" s="144">
        <f t="shared" si="2"/>
        <v>0</v>
      </c>
      <c r="S128" s="144">
        <v>0</v>
      </c>
      <c r="T128" s="145">
        <f t="shared" si="3"/>
        <v>0</v>
      </c>
      <c r="AR128" s="146" t="s">
        <v>228</v>
      </c>
      <c r="AT128" s="146" t="s">
        <v>225</v>
      </c>
      <c r="AU128" s="146" t="s">
        <v>86</v>
      </c>
      <c r="AY128" s="16" t="s">
        <v>223</v>
      </c>
      <c r="BE128" s="147">
        <f t="shared" si="4"/>
        <v>0</v>
      </c>
      <c r="BF128" s="147">
        <f t="shared" si="5"/>
        <v>0</v>
      </c>
      <c r="BG128" s="147">
        <f t="shared" si="6"/>
        <v>0</v>
      </c>
      <c r="BH128" s="147">
        <f t="shared" si="7"/>
        <v>0</v>
      </c>
      <c r="BI128" s="147">
        <f t="shared" si="8"/>
        <v>0</v>
      </c>
      <c r="BJ128" s="16" t="s">
        <v>84</v>
      </c>
      <c r="BK128" s="147">
        <f t="shared" si="9"/>
        <v>0</v>
      </c>
      <c r="BL128" s="16" t="s">
        <v>229</v>
      </c>
      <c r="BM128" s="146" t="s">
        <v>2774</v>
      </c>
    </row>
    <row r="129" spans="2:65" s="1" customFormat="1" ht="16.5" customHeight="1">
      <c r="B129" s="31"/>
      <c r="C129" s="133" t="s">
        <v>249</v>
      </c>
      <c r="D129" s="133" t="s">
        <v>225</v>
      </c>
      <c r="E129" s="134" t="s">
        <v>108</v>
      </c>
      <c r="F129" s="135" t="s">
        <v>250</v>
      </c>
      <c r="G129" s="136" t="s">
        <v>251</v>
      </c>
      <c r="H129" s="137">
        <v>16</v>
      </c>
      <c r="I129" s="138"/>
      <c r="J129" s="139">
        <f t="shared" si="0"/>
        <v>0</v>
      </c>
      <c r="K129" s="140"/>
      <c r="L129" s="141"/>
      <c r="M129" s="142" t="s">
        <v>1</v>
      </c>
      <c r="N129" s="143" t="s">
        <v>41</v>
      </c>
      <c r="P129" s="144">
        <f t="shared" si="1"/>
        <v>0</v>
      </c>
      <c r="Q129" s="144">
        <v>0</v>
      </c>
      <c r="R129" s="144">
        <f t="shared" si="2"/>
        <v>0</v>
      </c>
      <c r="S129" s="144">
        <v>0</v>
      </c>
      <c r="T129" s="145">
        <f t="shared" si="3"/>
        <v>0</v>
      </c>
      <c r="AR129" s="146" t="s">
        <v>228</v>
      </c>
      <c r="AT129" s="146" t="s">
        <v>225</v>
      </c>
      <c r="AU129" s="146" t="s">
        <v>86</v>
      </c>
      <c r="AY129" s="16" t="s">
        <v>223</v>
      </c>
      <c r="BE129" s="147">
        <f t="shared" si="4"/>
        <v>0</v>
      </c>
      <c r="BF129" s="147">
        <f t="shared" si="5"/>
        <v>0</v>
      </c>
      <c r="BG129" s="147">
        <f t="shared" si="6"/>
        <v>0</v>
      </c>
      <c r="BH129" s="147">
        <f t="shared" si="7"/>
        <v>0</v>
      </c>
      <c r="BI129" s="147">
        <f t="shared" si="8"/>
        <v>0</v>
      </c>
      <c r="BJ129" s="16" t="s">
        <v>84</v>
      </c>
      <c r="BK129" s="147">
        <f t="shared" si="9"/>
        <v>0</v>
      </c>
      <c r="BL129" s="16" t="s">
        <v>229</v>
      </c>
      <c r="BM129" s="146" t="s">
        <v>2775</v>
      </c>
    </row>
    <row r="130" spans="2:65" s="12" customFormat="1" ht="11.25">
      <c r="B130" s="148"/>
      <c r="D130" s="149" t="s">
        <v>253</v>
      </c>
      <c r="E130" s="150" t="s">
        <v>1</v>
      </c>
      <c r="F130" s="151" t="s">
        <v>254</v>
      </c>
      <c r="H130" s="150" t="s">
        <v>1</v>
      </c>
      <c r="I130" s="152"/>
      <c r="L130" s="148"/>
      <c r="M130" s="153"/>
      <c r="T130" s="154"/>
      <c r="AT130" s="150" t="s">
        <v>253</v>
      </c>
      <c r="AU130" s="150" t="s">
        <v>86</v>
      </c>
      <c r="AV130" s="12" t="s">
        <v>84</v>
      </c>
      <c r="AW130" s="12" t="s">
        <v>32</v>
      </c>
      <c r="AX130" s="12" t="s">
        <v>76</v>
      </c>
      <c r="AY130" s="150" t="s">
        <v>223</v>
      </c>
    </row>
    <row r="131" spans="2:65" s="12" customFormat="1" ht="11.25">
      <c r="B131" s="148"/>
      <c r="D131" s="149" t="s">
        <v>253</v>
      </c>
      <c r="E131" s="150" t="s">
        <v>1</v>
      </c>
      <c r="F131" s="151" t="s">
        <v>255</v>
      </c>
      <c r="H131" s="150" t="s">
        <v>1</v>
      </c>
      <c r="I131" s="152"/>
      <c r="L131" s="148"/>
      <c r="M131" s="153"/>
      <c r="T131" s="154"/>
      <c r="AT131" s="150" t="s">
        <v>253</v>
      </c>
      <c r="AU131" s="150" t="s">
        <v>86</v>
      </c>
      <c r="AV131" s="12" t="s">
        <v>84</v>
      </c>
      <c r="AW131" s="12" t="s">
        <v>32</v>
      </c>
      <c r="AX131" s="12" t="s">
        <v>76</v>
      </c>
      <c r="AY131" s="150" t="s">
        <v>223</v>
      </c>
    </row>
    <row r="132" spans="2:65" s="13" customFormat="1" ht="11.25">
      <c r="B132" s="155"/>
      <c r="D132" s="149" t="s">
        <v>253</v>
      </c>
      <c r="E132" s="156" t="s">
        <v>1</v>
      </c>
      <c r="F132" s="157" t="s">
        <v>228</v>
      </c>
      <c r="H132" s="158">
        <v>8</v>
      </c>
      <c r="I132" s="159"/>
      <c r="L132" s="155"/>
      <c r="M132" s="160"/>
      <c r="T132" s="161"/>
      <c r="AT132" s="156" t="s">
        <v>253</v>
      </c>
      <c r="AU132" s="156" t="s">
        <v>86</v>
      </c>
      <c r="AV132" s="13" t="s">
        <v>86</v>
      </c>
      <c r="AW132" s="13" t="s">
        <v>32</v>
      </c>
      <c r="AX132" s="13" t="s">
        <v>76</v>
      </c>
      <c r="AY132" s="156" t="s">
        <v>223</v>
      </c>
    </row>
    <row r="133" spans="2:65" s="12" customFormat="1" ht="11.25">
      <c r="B133" s="148"/>
      <c r="D133" s="149" t="s">
        <v>253</v>
      </c>
      <c r="E133" s="150" t="s">
        <v>1</v>
      </c>
      <c r="F133" s="151" t="s">
        <v>257</v>
      </c>
      <c r="H133" s="150" t="s">
        <v>1</v>
      </c>
      <c r="I133" s="152"/>
      <c r="L133" s="148"/>
      <c r="M133" s="153"/>
      <c r="T133" s="154"/>
      <c r="AT133" s="150" t="s">
        <v>253</v>
      </c>
      <c r="AU133" s="150" t="s">
        <v>86</v>
      </c>
      <c r="AV133" s="12" t="s">
        <v>84</v>
      </c>
      <c r="AW133" s="12" t="s">
        <v>32</v>
      </c>
      <c r="AX133" s="12" t="s">
        <v>76</v>
      </c>
      <c r="AY133" s="150" t="s">
        <v>223</v>
      </c>
    </row>
    <row r="134" spans="2:65" s="13" customFormat="1" ht="11.25">
      <c r="B134" s="155"/>
      <c r="D134" s="149" t="s">
        <v>253</v>
      </c>
      <c r="E134" s="156" t="s">
        <v>1</v>
      </c>
      <c r="F134" s="157" t="s">
        <v>228</v>
      </c>
      <c r="H134" s="158">
        <v>8</v>
      </c>
      <c r="I134" s="159"/>
      <c r="L134" s="155"/>
      <c r="M134" s="160"/>
      <c r="T134" s="161"/>
      <c r="AT134" s="156" t="s">
        <v>253</v>
      </c>
      <c r="AU134" s="156" t="s">
        <v>86</v>
      </c>
      <c r="AV134" s="13" t="s">
        <v>86</v>
      </c>
      <c r="AW134" s="13" t="s">
        <v>32</v>
      </c>
      <c r="AX134" s="13" t="s">
        <v>76</v>
      </c>
      <c r="AY134" s="156" t="s">
        <v>223</v>
      </c>
    </row>
    <row r="135" spans="2:65" s="14" customFormat="1" ht="11.25">
      <c r="B135" s="162"/>
      <c r="D135" s="149" t="s">
        <v>253</v>
      </c>
      <c r="E135" s="163" t="s">
        <v>1</v>
      </c>
      <c r="F135" s="164" t="s">
        <v>258</v>
      </c>
      <c r="H135" s="165">
        <v>16</v>
      </c>
      <c r="I135" s="166"/>
      <c r="L135" s="162"/>
      <c r="M135" s="167"/>
      <c r="T135" s="168"/>
      <c r="AT135" s="163" t="s">
        <v>253</v>
      </c>
      <c r="AU135" s="163" t="s">
        <v>86</v>
      </c>
      <c r="AV135" s="14" t="s">
        <v>229</v>
      </c>
      <c r="AW135" s="14" t="s">
        <v>32</v>
      </c>
      <c r="AX135" s="14" t="s">
        <v>84</v>
      </c>
      <c r="AY135" s="163" t="s">
        <v>223</v>
      </c>
    </row>
    <row r="136" spans="2:65" s="1" customFormat="1" ht="16.5" customHeight="1">
      <c r="B136" s="31"/>
      <c r="C136" s="133" t="s">
        <v>259</v>
      </c>
      <c r="D136" s="133" t="s">
        <v>225</v>
      </c>
      <c r="E136" s="134" t="s">
        <v>260</v>
      </c>
      <c r="F136" s="135" t="s">
        <v>261</v>
      </c>
      <c r="G136" s="136" t="s">
        <v>251</v>
      </c>
      <c r="H136" s="137">
        <v>30</v>
      </c>
      <c r="I136" s="138"/>
      <c r="J136" s="139">
        <f t="shared" ref="J136:J147" si="10">ROUND(I136*H136,2)</f>
        <v>0</v>
      </c>
      <c r="K136" s="140"/>
      <c r="L136" s="141"/>
      <c r="M136" s="142" t="s">
        <v>1</v>
      </c>
      <c r="N136" s="143" t="s">
        <v>41</v>
      </c>
      <c r="P136" s="144">
        <f t="shared" ref="P136:P147" si="11">O136*H136</f>
        <v>0</v>
      </c>
      <c r="Q136" s="144">
        <v>0</v>
      </c>
      <c r="R136" s="144">
        <f t="shared" ref="R136:R147" si="12">Q136*H136</f>
        <v>0</v>
      </c>
      <c r="S136" s="144">
        <v>0</v>
      </c>
      <c r="T136" s="145">
        <f t="shared" ref="T136:T147" si="13">S136*H136</f>
        <v>0</v>
      </c>
      <c r="AR136" s="146" t="s">
        <v>228</v>
      </c>
      <c r="AT136" s="146" t="s">
        <v>225</v>
      </c>
      <c r="AU136" s="146" t="s">
        <v>86</v>
      </c>
      <c r="AY136" s="16" t="s">
        <v>223</v>
      </c>
      <c r="BE136" s="147">
        <f t="shared" ref="BE136:BE147" si="14">IF(N136="základní",J136,0)</f>
        <v>0</v>
      </c>
      <c r="BF136" s="147">
        <f t="shared" ref="BF136:BF147" si="15">IF(N136="snížená",J136,0)</f>
        <v>0</v>
      </c>
      <c r="BG136" s="147">
        <f t="shared" ref="BG136:BG147" si="16">IF(N136="zákl. přenesená",J136,0)</f>
        <v>0</v>
      </c>
      <c r="BH136" s="147">
        <f t="shared" ref="BH136:BH147" si="17">IF(N136="sníž. přenesená",J136,0)</f>
        <v>0</v>
      </c>
      <c r="BI136" s="147">
        <f t="shared" ref="BI136:BI147" si="18">IF(N136="nulová",J136,0)</f>
        <v>0</v>
      </c>
      <c r="BJ136" s="16" t="s">
        <v>84</v>
      </c>
      <c r="BK136" s="147">
        <f t="shared" ref="BK136:BK147" si="19">ROUND(I136*H136,2)</f>
        <v>0</v>
      </c>
      <c r="BL136" s="16" t="s">
        <v>229</v>
      </c>
      <c r="BM136" s="146" t="s">
        <v>2776</v>
      </c>
    </row>
    <row r="137" spans="2:65" s="1" customFormat="1" ht="24.2" customHeight="1">
      <c r="B137" s="31"/>
      <c r="C137" s="133" t="s">
        <v>263</v>
      </c>
      <c r="D137" s="133" t="s">
        <v>225</v>
      </c>
      <c r="E137" s="134" t="s">
        <v>111</v>
      </c>
      <c r="F137" s="135" t="s">
        <v>264</v>
      </c>
      <c r="G137" s="136" t="s">
        <v>227</v>
      </c>
      <c r="H137" s="137">
        <v>1</v>
      </c>
      <c r="I137" s="138"/>
      <c r="J137" s="139">
        <f t="shared" si="10"/>
        <v>0</v>
      </c>
      <c r="K137" s="140"/>
      <c r="L137" s="141"/>
      <c r="M137" s="142" t="s">
        <v>1</v>
      </c>
      <c r="N137" s="143" t="s">
        <v>41</v>
      </c>
      <c r="P137" s="144">
        <f t="shared" si="11"/>
        <v>0</v>
      </c>
      <c r="Q137" s="144">
        <v>0</v>
      </c>
      <c r="R137" s="144">
        <f t="shared" si="12"/>
        <v>0</v>
      </c>
      <c r="S137" s="144">
        <v>0</v>
      </c>
      <c r="T137" s="145">
        <f t="shared" si="13"/>
        <v>0</v>
      </c>
      <c r="AR137" s="146" t="s">
        <v>228</v>
      </c>
      <c r="AT137" s="146" t="s">
        <v>225</v>
      </c>
      <c r="AU137" s="146" t="s">
        <v>86</v>
      </c>
      <c r="AY137" s="16" t="s">
        <v>223</v>
      </c>
      <c r="BE137" s="147">
        <f t="shared" si="14"/>
        <v>0</v>
      </c>
      <c r="BF137" s="147">
        <f t="shared" si="15"/>
        <v>0</v>
      </c>
      <c r="BG137" s="147">
        <f t="shared" si="16"/>
        <v>0</v>
      </c>
      <c r="BH137" s="147">
        <f t="shared" si="17"/>
        <v>0</v>
      </c>
      <c r="BI137" s="147">
        <f t="shared" si="18"/>
        <v>0</v>
      </c>
      <c r="BJ137" s="16" t="s">
        <v>84</v>
      </c>
      <c r="BK137" s="147">
        <f t="shared" si="19"/>
        <v>0</v>
      </c>
      <c r="BL137" s="16" t="s">
        <v>229</v>
      </c>
      <c r="BM137" s="146" t="s">
        <v>2777</v>
      </c>
    </row>
    <row r="138" spans="2:65" s="1" customFormat="1" ht="62.65" customHeight="1">
      <c r="B138" s="31"/>
      <c r="C138" s="133" t="s">
        <v>8</v>
      </c>
      <c r="D138" s="133" t="s">
        <v>225</v>
      </c>
      <c r="E138" s="134" t="s">
        <v>114</v>
      </c>
      <c r="F138" s="135" t="s">
        <v>266</v>
      </c>
      <c r="G138" s="136" t="s">
        <v>227</v>
      </c>
      <c r="H138" s="137">
        <v>1</v>
      </c>
      <c r="I138" s="138"/>
      <c r="J138" s="139">
        <f t="shared" si="10"/>
        <v>0</v>
      </c>
      <c r="K138" s="140"/>
      <c r="L138" s="141"/>
      <c r="M138" s="142" t="s">
        <v>1</v>
      </c>
      <c r="N138" s="143" t="s">
        <v>41</v>
      </c>
      <c r="P138" s="144">
        <f t="shared" si="11"/>
        <v>0</v>
      </c>
      <c r="Q138" s="144">
        <v>0</v>
      </c>
      <c r="R138" s="144">
        <f t="shared" si="12"/>
        <v>0</v>
      </c>
      <c r="S138" s="144">
        <v>0</v>
      </c>
      <c r="T138" s="145">
        <f t="shared" si="13"/>
        <v>0</v>
      </c>
      <c r="AR138" s="146" t="s">
        <v>228</v>
      </c>
      <c r="AT138" s="146" t="s">
        <v>225</v>
      </c>
      <c r="AU138" s="146" t="s">
        <v>86</v>
      </c>
      <c r="AY138" s="16" t="s">
        <v>223</v>
      </c>
      <c r="BE138" s="147">
        <f t="shared" si="14"/>
        <v>0</v>
      </c>
      <c r="BF138" s="147">
        <f t="shared" si="15"/>
        <v>0</v>
      </c>
      <c r="BG138" s="147">
        <f t="shared" si="16"/>
        <v>0</v>
      </c>
      <c r="BH138" s="147">
        <f t="shared" si="17"/>
        <v>0</v>
      </c>
      <c r="BI138" s="147">
        <f t="shared" si="18"/>
        <v>0</v>
      </c>
      <c r="BJ138" s="16" t="s">
        <v>84</v>
      </c>
      <c r="BK138" s="147">
        <f t="shared" si="19"/>
        <v>0</v>
      </c>
      <c r="BL138" s="16" t="s">
        <v>229</v>
      </c>
      <c r="BM138" s="146" t="s">
        <v>2778</v>
      </c>
    </row>
    <row r="139" spans="2:65" s="1" customFormat="1" ht="24.2" customHeight="1">
      <c r="B139" s="31"/>
      <c r="C139" s="133" t="s">
        <v>268</v>
      </c>
      <c r="D139" s="133" t="s">
        <v>225</v>
      </c>
      <c r="E139" s="134" t="s">
        <v>117</v>
      </c>
      <c r="F139" s="135" t="s">
        <v>269</v>
      </c>
      <c r="G139" s="136" t="s">
        <v>251</v>
      </c>
      <c r="H139" s="137">
        <v>2</v>
      </c>
      <c r="I139" s="138"/>
      <c r="J139" s="139">
        <f t="shared" si="10"/>
        <v>0</v>
      </c>
      <c r="K139" s="140"/>
      <c r="L139" s="141"/>
      <c r="M139" s="142" t="s">
        <v>1</v>
      </c>
      <c r="N139" s="143" t="s">
        <v>41</v>
      </c>
      <c r="P139" s="144">
        <f t="shared" si="11"/>
        <v>0</v>
      </c>
      <c r="Q139" s="144">
        <v>0</v>
      </c>
      <c r="R139" s="144">
        <f t="shared" si="12"/>
        <v>0</v>
      </c>
      <c r="S139" s="144">
        <v>0</v>
      </c>
      <c r="T139" s="145">
        <f t="shared" si="13"/>
        <v>0</v>
      </c>
      <c r="AR139" s="146" t="s">
        <v>228</v>
      </c>
      <c r="AT139" s="146" t="s">
        <v>225</v>
      </c>
      <c r="AU139" s="146" t="s">
        <v>86</v>
      </c>
      <c r="AY139" s="16" t="s">
        <v>223</v>
      </c>
      <c r="BE139" s="147">
        <f t="shared" si="14"/>
        <v>0</v>
      </c>
      <c r="BF139" s="147">
        <f t="shared" si="15"/>
        <v>0</v>
      </c>
      <c r="BG139" s="147">
        <f t="shared" si="16"/>
        <v>0</v>
      </c>
      <c r="BH139" s="147">
        <f t="shared" si="17"/>
        <v>0</v>
      </c>
      <c r="BI139" s="147">
        <f t="shared" si="18"/>
        <v>0</v>
      </c>
      <c r="BJ139" s="16" t="s">
        <v>84</v>
      </c>
      <c r="BK139" s="147">
        <f t="shared" si="19"/>
        <v>0</v>
      </c>
      <c r="BL139" s="16" t="s">
        <v>229</v>
      </c>
      <c r="BM139" s="146" t="s">
        <v>2779</v>
      </c>
    </row>
    <row r="140" spans="2:65" s="1" customFormat="1" ht="24.2" customHeight="1">
      <c r="B140" s="31"/>
      <c r="C140" s="133" t="s">
        <v>256</v>
      </c>
      <c r="D140" s="133" t="s">
        <v>225</v>
      </c>
      <c r="E140" s="134" t="s">
        <v>120</v>
      </c>
      <c r="F140" s="135" t="s">
        <v>271</v>
      </c>
      <c r="G140" s="136" t="s">
        <v>227</v>
      </c>
      <c r="H140" s="137">
        <v>1</v>
      </c>
      <c r="I140" s="138"/>
      <c r="J140" s="139">
        <f t="shared" si="10"/>
        <v>0</v>
      </c>
      <c r="K140" s="140"/>
      <c r="L140" s="141"/>
      <c r="M140" s="142" t="s">
        <v>1</v>
      </c>
      <c r="N140" s="143" t="s">
        <v>41</v>
      </c>
      <c r="P140" s="144">
        <f t="shared" si="11"/>
        <v>0</v>
      </c>
      <c r="Q140" s="144">
        <v>0</v>
      </c>
      <c r="R140" s="144">
        <f t="shared" si="12"/>
        <v>0</v>
      </c>
      <c r="S140" s="144">
        <v>0</v>
      </c>
      <c r="T140" s="145">
        <f t="shared" si="13"/>
        <v>0</v>
      </c>
      <c r="AR140" s="146" t="s">
        <v>228</v>
      </c>
      <c r="AT140" s="146" t="s">
        <v>225</v>
      </c>
      <c r="AU140" s="146" t="s">
        <v>86</v>
      </c>
      <c r="AY140" s="16" t="s">
        <v>223</v>
      </c>
      <c r="BE140" s="147">
        <f t="shared" si="14"/>
        <v>0</v>
      </c>
      <c r="BF140" s="147">
        <f t="shared" si="15"/>
        <v>0</v>
      </c>
      <c r="BG140" s="147">
        <f t="shared" si="16"/>
        <v>0</v>
      </c>
      <c r="BH140" s="147">
        <f t="shared" si="17"/>
        <v>0</v>
      </c>
      <c r="BI140" s="147">
        <f t="shared" si="18"/>
        <v>0</v>
      </c>
      <c r="BJ140" s="16" t="s">
        <v>84</v>
      </c>
      <c r="BK140" s="147">
        <f t="shared" si="19"/>
        <v>0</v>
      </c>
      <c r="BL140" s="16" t="s">
        <v>229</v>
      </c>
      <c r="BM140" s="146" t="s">
        <v>2780</v>
      </c>
    </row>
    <row r="141" spans="2:65" s="1" customFormat="1" ht="24.2" customHeight="1">
      <c r="B141" s="31"/>
      <c r="C141" s="133" t="s">
        <v>273</v>
      </c>
      <c r="D141" s="133" t="s">
        <v>225</v>
      </c>
      <c r="E141" s="134" t="s">
        <v>123</v>
      </c>
      <c r="F141" s="135" t="s">
        <v>274</v>
      </c>
      <c r="G141" s="136" t="s">
        <v>227</v>
      </c>
      <c r="H141" s="137">
        <v>1</v>
      </c>
      <c r="I141" s="138"/>
      <c r="J141" s="139">
        <f t="shared" si="10"/>
        <v>0</v>
      </c>
      <c r="K141" s="140"/>
      <c r="L141" s="141"/>
      <c r="M141" s="142" t="s">
        <v>1</v>
      </c>
      <c r="N141" s="143" t="s">
        <v>41</v>
      </c>
      <c r="P141" s="144">
        <f t="shared" si="11"/>
        <v>0</v>
      </c>
      <c r="Q141" s="144">
        <v>0</v>
      </c>
      <c r="R141" s="144">
        <f t="shared" si="12"/>
        <v>0</v>
      </c>
      <c r="S141" s="144">
        <v>0</v>
      </c>
      <c r="T141" s="145">
        <f t="shared" si="13"/>
        <v>0</v>
      </c>
      <c r="AR141" s="146" t="s">
        <v>228</v>
      </c>
      <c r="AT141" s="146" t="s">
        <v>225</v>
      </c>
      <c r="AU141" s="146" t="s">
        <v>86</v>
      </c>
      <c r="AY141" s="16" t="s">
        <v>223</v>
      </c>
      <c r="BE141" s="147">
        <f t="shared" si="14"/>
        <v>0</v>
      </c>
      <c r="BF141" s="147">
        <f t="shared" si="15"/>
        <v>0</v>
      </c>
      <c r="BG141" s="147">
        <f t="shared" si="16"/>
        <v>0</v>
      </c>
      <c r="BH141" s="147">
        <f t="shared" si="17"/>
        <v>0</v>
      </c>
      <c r="BI141" s="147">
        <f t="shared" si="18"/>
        <v>0</v>
      </c>
      <c r="BJ141" s="16" t="s">
        <v>84</v>
      </c>
      <c r="BK141" s="147">
        <f t="shared" si="19"/>
        <v>0</v>
      </c>
      <c r="BL141" s="16" t="s">
        <v>229</v>
      </c>
      <c r="BM141" s="146" t="s">
        <v>2781</v>
      </c>
    </row>
    <row r="142" spans="2:65" s="1" customFormat="1" ht="24.2" customHeight="1">
      <c r="B142" s="31"/>
      <c r="C142" s="133" t="s">
        <v>276</v>
      </c>
      <c r="D142" s="133" t="s">
        <v>225</v>
      </c>
      <c r="E142" s="134" t="s">
        <v>129</v>
      </c>
      <c r="F142" s="135" t="s">
        <v>277</v>
      </c>
      <c r="G142" s="136" t="s">
        <v>227</v>
      </c>
      <c r="H142" s="137">
        <v>1</v>
      </c>
      <c r="I142" s="138"/>
      <c r="J142" s="139">
        <f t="shared" si="10"/>
        <v>0</v>
      </c>
      <c r="K142" s="140"/>
      <c r="L142" s="141"/>
      <c r="M142" s="142" t="s">
        <v>1</v>
      </c>
      <c r="N142" s="143" t="s">
        <v>41</v>
      </c>
      <c r="P142" s="144">
        <f t="shared" si="11"/>
        <v>0</v>
      </c>
      <c r="Q142" s="144">
        <v>0</v>
      </c>
      <c r="R142" s="144">
        <f t="shared" si="12"/>
        <v>0</v>
      </c>
      <c r="S142" s="144">
        <v>0</v>
      </c>
      <c r="T142" s="145">
        <f t="shared" si="13"/>
        <v>0</v>
      </c>
      <c r="AR142" s="146" t="s">
        <v>228</v>
      </c>
      <c r="AT142" s="146" t="s">
        <v>225</v>
      </c>
      <c r="AU142" s="146" t="s">
        <v>86</v>
      </c>
      <c r="AY142" s="16" t="s">
        <v>223</v>
      </c>
      <c r="BE142" s="147">
        <f t="shared" si="14"/>
        <v>0</v>
      </c>
      <c r="BF142" s="147">
        <f t="shared" si="15"/>
        <v>0</v>
      </c>
      <c r="BG142" s="147">
        <f t="shared" si="16"/>
        <v>0</v>
      </c>
      <c r="BH142" s="147">
        <f t="shared" si="17"/>
        <v>0</v>
      </c>
      <c r="BI142" s="147">
        <f t="shared" si="18"/>
        <v>0</v>
      </c>
      <c r="BJ142" s="16" t="s">
        <v>84</v>
      </c>
      <c r="BK142" s="147">
        <f t="shared" si="19"/>
        <v>0</v>
      </c>
      <c r="BL142" s="16" t="s">
        <v>229</v>
      </c>
      <c r="BM142" s="146" t="s">
        <v>2782</v>
      </c>
    </row>
    <row r="143" spans="2:65" s="1" customFormat="1" ht="16.5" customHeight="1">
      <c r="B143" s="31"/>
      <c r="C143" s="133" t="s">
        <v>279</v>
      </c>
      <c r="D143" s="133" t="s">
        <v>225</v>
      </c>
      <c r="E143" s="134" t="s">
        <v>132</v>
      </c>
      <c r="F143" s="135" t="s">
        <v>280</v>
      </c>
      <c r="G143" s="136" t="s">
        <v>227</v>
      </c>
      <c r="H143" s="137">
        <v>1</v>
      </c>
      <c r="I143" s="138"/>
      <c r="J143" s="139">
        <f t="shared" si="10"/>
        <v>0</v>
      </c>
      <c r="K143" s="140"/>
      <c r="L143" s="141"/>
      <c r="M143" s="142" t="s">
        <v>1</v>
      </c>
      <c r="N143" s="143" t="s">
        <v>41</v>
      </c>
      <c r="P143" s="144">
        <f t="shared" si="11"/>
        <v>0</v>
      </c>
      <c r="Q143" s="144">
        <v>0</v>
      </c>
      <c r="R143" s="144">
        <f t="shared" si="12"/>
        <v>0</v>
      </c>
      <c r="S143" s="144">
        <v>0</v>
      </c>
      <c r="T143" s="145">
        <f t="shared" si="13"/>
        <v>0</v>
      </c>
      <c r="AR143" s="146" t="s">
        <v>228</v>
      </c>
      <c r="AT143" s="146" t="s">
        <v>225</v>
      </c>
      <c r="AU143" s="146" t="s">
        <v>86</v>
      </c>
      <c r="AY143" s="16" t="s">
        <v>223</v>
      </c>
      <c r="BE143" s="147">
        <f t="shared" si="14"/>
        <v>0</v>
      </c>
      <c r="BF143" s="147">
        <f t="shared" si="15"/>
        <v>0</v>
      </c>
      <c r="BG143" s="147">
        <f t="shared" si="16"/>
        <v>0</v>
      </c>
      <c r="BH143" s="147">
        <f t="shared" si="17"/>
        <v>0</v>
      </c>
      <c r="BI143" s="147">
        <f t="shared" si="18"/>
        <v>0</v>
      </c>
      <c r="BJ143" s="16" t="s">
        <v>84</v>
      </c>
      <c r="BK143" s="147">
        <f t="shared" si="19"/>
        <v>0</v>
      </c>
      <c r="BL143" s="16" t="s">
        <v>229</v>
      </c>
      <c r="BM143" s="146" t="s">
        <v>2783</v>
      </c>
    </row>
    <row r="144" spans="2:65" s="1" customFormat="1" ht="24.2" customHeight="1">
      <c r="B144" s="31"/>
      <c r="C144" s="133" t="s">
        <v>282</v>
      </c>
      <c r="D144" s="133" t="s">
        <v>225</v>
      </c>
      <c r="E144" s="134" t="s">
        <v>135</v>
      </c>
      <c r="F144" s="135" t="s">
        <v>283</v>
      </c>
      <c r="G144" s="136" t="s">
        <v>227</v>
      </c>
      <c r="H144" s="137">
        <v>1</v>
      </c>
      <c r="I144" s="138"/>
      <c r="J144" s="139">
        <f t="shared" si="10"/>
        <v>0</v>
      </c>
      <c r="K144" s="140"/>
      <c r="L144" s="141"/>
      <c r="M144" s="142" t="s">
        <v>1</v>
      </c>
      <c r="N144" s="143" t="s">
        <v>41</v>
      </c>
      <c r="P144" s="144">
        <f t="shared" si="11"/>
        <v>0</v>
      </c>
      <c r="Q144" s="144">
        <v>0</v>
      </c>
      <c r="R144" s="144">
        <f t="shared" si="12"/>
        <v>0</v>
      </c>
      <c r="S144" s="144">
        <v>0</v>
      </c>
      <c r="T144" s="145">
        <f t="shared" si="13"/>
        <v>0</v>
      </c>
      <c r="AR144" s="146" t="s">
        <v>228</v>
      </c>
      <c r="AT144" s="146" t="s">
        <v>225</v>
      </c>
      <c r="AU144" s="146" t="s">
        <v>86</v>
      </c>
      <c r="AY144" s="16" t="s">
        <v>223</v>
      </c>
      <c r="BE144" s="147">
        <f t="shared" si="14"/>
        <v>0</v>
      </c>
      <c r="BF144" s="147">
        <f t="shared" si="15"/>
        <v>0</v>
      </c>
      <c r="BG144" s="147">
        <f t="shared" si="16"/>
        <v>0</v>
      </c>
      <c r="BH144" s="147">
        <f t="shared" si="17"/>
        <v>0</v>
      </c>
      <c r="BI144" s="147">
        <f t="shared" si="18"/>
        <v>0</v>
      </c>
      <c r="BJ144" s="16" t="s">
        <v>84</v>
      </c>
      <c r="BK144" s="147">
        <f t="shared" si="19"/>
        <v>0</v>
      </c>
      <c r="BL144" s="16" t="s">
        <v>229</v>
      </c>
      <c r="BM144" s="146" t="s">
        <v>2784</v>
      </c>
    </row>
    <row r="145" spans="2:65" s="1" customFormat="1" ht="24.2" customHeight="1">
      <c r="B145" s="31"/>
      <c r="C145" s="133" t="s">
        <v>285</v>
      </c>
      <c r="D145" s="133" t="s">
        <v>225</v>
      </c>
      <c r="E145" s="134" t="s">
        <v>138</v>
      </c>
      <c r="F145" s="135" t="s">
        <v>286</v>
      </c>
      <c r="G145" s="136" t="s">
        <v>227</v>
      </c>
      <c r="H145" s="137">
        <v>1</v>
      </c>
      <c r="I145" s="138"/>
      <c r="J145" s="139">
        <f t="shared" si="10"/>
        <v>0</v>
      </c>
      <c r="K145" s="140"/>
      <c r="L145" s="141"/>
      <c r="M145" s="142" t="s">
        <v>1</v>
      </c>
      <c r="N145" s="143" t="s">
        <v>41</v>
      </c>
      <c r="P145" s="144">
        <f t="shared" si="11"/>
        <v>0</v>
      </c>
      <c r="Q145" s="144">
        <v>0</v>
      </c>
      <c r="R145" s="144">
        <f t="shared" si="12"/>
        <v>0</v>
      </c>
      <c r="S145" s="144">
        <v>0</v>
      </c>
      <c r="T145" s="145">
        <f t="shared" si="13"/>
        <v>0</v>
      </c>
      <c r="AR145" s="146" t="s">
        <v>228</v>
      </c>
      <c r="AT145" s="146" t="s">
        <v>225</v>
      </c>
      <c r="AU145" s="146" t="s">
        <v>86</v>
      </c>
      <c r="AY145" s="16" t="s">
        <v>223</v>
      </c>
      <c r="BE145" s="147">
        <f t="shared" si="14"/>
        <v>0</v>
      </c>
      <c r="BF145" s="147">
        <f t="shared" si="15"/>
        <v>0</v>
      </c>
      <c r="BG145" s="147">
        <f t="shared" si="16"/>
        <v>0</v>
      </c>
      <c r="BH145" s="147">
        <f t="shared" si="17"/>
        <v>0</v>
      </c>
      <c r="BI145" s="147">
        <f t="shared" si="18"/>
        <v>0</v>
      </c>
      <c r="BJ145" s="16" t="s">
        <v>84</v>
      </c>
      <c r="BK145" s="147">
        <f t="shared" si="19"/>
        <v>0</v>
      </c>
      <c r="BL145" s="16" t="s">
        <v>229</v>
      </c>
      <c r="BM145" s="146" t="s">
        <v>2785</v>
      </c>
    </row>
    <row r="146" spans="2:65" s="1" customFormat="1" ht="24.2" customHeight="1">
      <c r="B146" s="31"/>
      <c r="C146" s="133" t="s">
        <v>288</v>
      </c>
      <c r="D146" s="133" t="s">
        <v>225</v>
      </c>
      <c r="E146" s="134" t="s">
        <v>141</v>
      </c>
      <c r="F146" s="135" t="s">
        <v>289</v>
      </c>
      <c r="G146" s="136" t="s">
        <v>227</v>
      </c>
      <c r="H146" s="137">
        <v>1</v>
      </c>
      <c r="I146" s="138"/>
      <c r="J146" s="139">
        <f t="shared" si="10"/>
        <v>0</v>
      </c>
      <c r="K146" s="140"/>
      <c r="L146" s="141"/>
      <c r="M146" s="142" t="s">
        <v>1</v>
      </c>
      <c r="N146" s="143" t="s">
        <v>41</v>
      </c>
      <c r="P146" s="144">
        <f t="shared" si="11"/>
        <v>0</v>
      </c>
      <c r="Q146" s="144">
        <v>0</v>
      </c>
      <c r="R146" s="144">
        <f t="shared" si="12"/>
        <v>0</v>
      </c>
      <c r="S146" s="144">
        <v>0</v>
      </c>
      <c r="T146" s="145">
        <f t="shared" si="13"/>
        <v>0</v>
      </c>
      <c r="AR146" s="146" t="s">
        <v>228</v>
      </c>
      <c r="AT146" s="146" t="s">
        <v>225</v>
      </c>
      <c r="AU146" s="146" t="s">
        <v>86</v>
      </c>
      <c r="AY146" s="16" t="s">
        <v>223</v>
      </c>
      <c r="BE146" s="147">
        <f t="shared" si="14"/>
        <v>0</v>
      </c>
      <c r="BF146" s="147">
        <f t="shared" si="15"/>
        <v>0</v>
      </c>
      <c r="BG146" s="147">
        <f t="shared" si="16"/>
        <v>0</v>
      </c>
      <c r="BH146" s="147">
        <f t="shared" si="17"/>
        <v>0</v>
      </c>
      <c r="BI146" s="147">
        <f t="shared" si="18"/>
        <v>0</v>
      </c>
      <c r="BJ146" s="16" t="s">
        <v>84</v>
      </c>
      <c r="BK146" s="147">
        <f t="shared" si="19"/>
        <v>0</v>
      </c>
      <c r="BL146" s="16" t="s">
        <v>229</v>
      </c>
      <c r="BM146" s="146" t="s">
        <v>2786</v>
      </c>
    </row>
    <row r="147" spans="2:65" s="1" customFormat="1" ht="24.2" customHeight="1">
      <c r="B147" s="31"/>
      <c r="C147" s="169" t="s">
        <v>7</v>
      </c>
      <c r="D147" s="169" t="s">
        <v>294</v>
      </c>
      <c r="E147" s="170" t="s">
        <v>295</v>
      </c>
      <c r="F147" s="171" t="s">
        <v>296</v>
      </c>
      <c r="G147" s="172" t="s">
        <v>196</v>
      </c>
      <c r="H147" s="173">
        <v>80</v>
      </c>
      <c r="I147" s="174"/>
      <c r="J147" s="175">
        <f t="shared" si="10"/>
        <v>0</v>
      </c>
      <c r="K147" s="176"/>
      <c r="L147" s="31"/>
      <c r="M147" s="177" t="s">
        <v>1</v>
      </c>
      <c r="N147" s="178" t="s">
        <v>41</v>
      </c>
      <c r="P147" s="144">
        <f t="shared" si="11"/>
        <v>0</v>
      </c>
      <c r="Q147" s="144">
        <v>1.4999999999999999E-4</v>
      </c>
      <c r="R147" s="144">
        <f t="shared" si="12"/>
        <v>1.1999999999999999E-2</v>
      </c>
      <c r="S147" s="144">
        <v>0</v>
      </c>
      <c r="T147" s="145">
        <f t="shared" si="13"/>
        <v>0</v>
      </c>
      <c r="AR147" s="146" t="s">
        <v>229</v>
      </c>
      <c r="AT147" s="146" t="s">
        <v>294</v>
      </c>
      <c r="AU147" s="146" t="s">
        <v>86</v>
      </c>
      <c r="AY147" s="16" t="s">
        <v>223</v>
      </c>
      <c r="BE147" s="147">
        <f t="shared" si="14"/>
        <v>0</v>
      </c>
      <c r="BF147" s="147">
        <f t="shared" si="15"/>
        <v>0</v>
      </c>
      <c r="BG147" s="147">
        <f t="shared" si="16"/>
        <v>0</v>
      </c>
      <c r="BH147" s="147">
        <f t="shared" si="17"/>
        <v>0</v>
      </c>
      <c r="BI147" s="147">
        <f t="shared" si="18"/>
        <v>0</v>
      </c>
      <c r="BJ147" s="16" t="s">
        <v>84</v>
      </c>
      <c r="BK147" s="147">
        <f t="shared" si="19"/>
        <v>0</v>
      </c>
      <c r="BL147" s="16" t="s">
        <v>229</v>
      </c>
      <c r="BM147" s="146" t="s">
        <v>2787</v>
      </c>
    </row>
    <row r="148" spans="2:65" s="12" customFormat="1" ht="11.25">
      <c r="B148" s="148"/>
      <c r="D148" s="149" t="s">
        <v>253</v>
      </c>
      <c r="E148" s="150" t="s">
        <v>1</v>
      </c>
      <c r="F148" s="151" t="s">
        <v>298</v>
      </c>
      <c r="H148" s="150" t="s">
        <v>1</v>
      </c>
      <c r="I148" s="152"/>
      <c r="L148" s="148"/>
      <c r="M148" s="153"/>
      <c r="T148" s="154"/>
      <c r="AT148" s="150" t="s">
        <v>253</v>
      </c>
      <c r="AU148" s="150" t="s">
        <v>86</v>
      </c>
      <c r="AV148" s="12" t="s">
        <v>84</v>
      </c>
      <c r="AW148" s="12" t="s">
        <v>32</v>
      </c>
      <c r="AX148" s="12" t="s">
        <v>76</v>
      </c>
      <c r="AY148" s="150" t="s">
        <v>223</v>
      </c>
    </row>
    <row r="149" spans="2:65" s="13" customFormat="1" ht="11.25">
      <c r="B149" s="155"/>
      <c r="D149" s="149" t="s">
        <v>253</v>
      </c>
      <c r="E149" s="156" t="s">
        <v>195</v>
      </c>
      <c r="F149" s="157" t="s">
        <v>801</v>
      </c>
      <c r="H149" s="158">
        <v>80</v>
      </c>
      <c r="I149" s="159"/>
      <c r="L149" s="155"/>
      <c r="M149" s="160"/>
      <c r="T149" s="161"/>
      <c r="AT149" s="156" t="s">
        <v>253</v>
      </c>
      <c r="AU149" s="156" t="s">
        <v>86</v>
      </c>
      <c r="AV149" s="13" t="s">
        <v>86</v>
      </c>
      <c r="AW149" s="13" t="s">
        <v>32</v>
      </c>
      <c r="AX149" s="13" t="s">
        <v>84</v>
      </c>
      <c r="AY149" s="156" t="s">
        <v>223</v>
      </c>
    </row>
    <row r="150" spans="2:65" s="1" customFormat="1" ht="24.2" customHeight="1">
      <c r="B150" s="31"/>
      <c r="C150" s="169" t="s">
        <v>293</v>
      </c>
      <c r="D150" s="169" t="s">
        <v>294</v>
      </c>
      <c r="E150" s="170" t="s">
        <v>300</v>
      </c>
      <c r="F150" s="171" t="s">
        <v>301</v>
      </c>
      <c r="G150" s="172" t="s">
        <v>196</v>
      </c>
      <c r="H150" s="173">
        <v>80</v>
      </c>
      <c r="I150" s="174"/>
      <c r="J150" s="175">
        <f>ROUND(I150*H150,2)</f>
        <v>0</v>
      </c>
      <c r="K150" s="176"/>
      <c r="L150" s="31"/>
      <c r="M150" s="177" t="s">
        <v>1</v>
      </c>
      <c r="N150" s="178" t="s">
        <v>41</v>
      </c>
      <c r="P150" s="144">
        <f>O150*H150</f>
        <v>0</v>
      </c>
      <c r="Q150" s="144">
        <v>0</v>
      </c>
      <c r="R150" s="144">
        <f>Q150*H150</f>
        <v>0</v>
      </c>
      <c r="S150" s="144">
        <v>0</v>
      </c>
      <c r="T150" s="145">
        <f>S150*H150</f>
        <v>0</v>
      </c>
      <c r="AR150" s="146" t="s">
        <v>229</v>
      </c>
      <c r="AT150" s="146" t="s">
        <v>294</v>
      </c>
      <c r="AU150" s="146" t="s">
        <v>86</v>
      </c>
      <c r="AY150" s="16" t="s">
        <v>223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6" t="s">
        <v>84</v>
      </c>
      <c r="BK150" s="147">
        <f>ROUND(I150*H150,2)</f>
        <v>0</v>
      </c>
      <c r="BL150" s="16" t="s">
        <v>229</v>
      </c>
      <c r="BM150" s="146" t="s">
        <v>2788</v>
      </c>
    </row>
    <row r="151" spans="2:65" s="13" customFormat="1" ht="11.25">
      <c r="B151" s="155"/>
      <c r="D151" s="149" t="s">
        <v>253</v>
      </c>
      <c r="E151" s="156" t="s">
        <v>1</v>
      </c>
      <c r="F151" s="157" t="s">
        <v>195</v>
      </c>
      <c r="H151" s="158">
        <v>80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32</v>
      </c>
      <c r="AX151" s="13" t="s">
        <v>84</v>
      </c>
      <c r="AY151" s="156" t="s">
        <v>223</v>
      </c>
    </row>
    <row r="152" spans="2:65" s="1" customFormat="1" ht="24.2" customHeight="1">
      <c r="B152" s="31"/>
      <c r="C152" s="169" t="s">
        <v>299</v>
      </c>
      <c r="D152" s="169" t="s">
        <v>294</v>
      </c>
      <c r="E152" s="170" t="s">
        <v>304</v>
      </c>
      <c r="F152" s="171" t="s">
        <v>305</v>
      </c>
      <c r="G152" s="172" t="s">
        <v>227</v>
      </c>
      <c r="H152" s="173">
        <v>1</v>
      </c>
      <c r="I152" s="174"/>
      <c r="J152" s="175">
        <f>ROUND(I152*H152,2)</f>
        <v>0</v>
      </c>
      <c r="K152" s="176"/>
      <c r="L152" s="31"/>
      <c r="M152" s="179" t="s">
        <v>1</v>
      </c>
      <c r="N152" s="180" t="s">
        <v>41</v>
      </c>
      <c r="O152" s="181"/>
      <c r="P152" s="182">
        <f>O152*H152</f>
        <v>0</v>
      </c>
      <c r="Q152" s="182">
        <v>0</v>
      </c>
      <c r="R152" s="182">
        <f>Q152*H152</f>
        <v>0</v>
      </c>
      <c r="S152" s="182">
        <v>0</v>
      </c>
      <c r="T152" s="183">
        <f>S152*H152</f>
        <v>0</v>
      </c>
      <c r="AR152" s="146" t="s">
        <v>229</v>
      </c>
      <c r="AT152" s="146" t="s">
        <v>294</v>
      </c>
      <c r="AU152" s="146" t="s">
        <v>86</v>
      </c>
      <c r="AY152" s="16" t="s">
        <v>223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6" t="s">
        <v>84</v>
      </c>
      <c r="BK152" s="147">
        <f>ROUND(I152*H152,2)</f>
        <v>0</v>
      </c>
      <c r="BL152" s="16" t="s">
        <v>229</v>
      </c>
      <c r="BM152" s="146" t="s">
        <v>2789</v>
      </c>
    </row>
    <row r="153" spans="2:65" s="1" customFormat="1" ht="6.95" customHeight="1">
      <c r="B153" s="43"/>
      <c r="C153" s="44"/>
      <c r="D153" s="44"/>
      <c r="E153" s="44"/>
      <c r="F153" s="44"/>
      <c r="G153" s="44"/>
      <c r="H153" s="44"/>
      <c r="I153" s="44"/>
      <c r="J153" s="44"/>
      <c r="K153" s="44"/>
      <c r="L153" s="31"/>
    </row>
  </sheetData>
  <sheetProtection algorithmName="SHA-512" hashValue="7vGe6VVfbTd8VBYwt8YLIqvtS2PqrYaYkFjTXehVdGi3HMebWtuKaF3GJoBiOF1EtTJ9BnQUDVFKy6Vl7FbuOA==" saltValue="7mT6I3Z3rKalGm3ryZsUIU4b9LGgOllQYuaHItifdNTxzll3Dr6Wn2rYFLe7HoYr/WMspx/Fse7Owv0srZ4g2A==" spinCount="100000" sheet="1" objects="1" scenarios="1" formatColumns="0" formatRows="0" autoFilter="0"/>
  <autoFilter ref="C117:K152" xr:uid="{00000000-0009-0000-0000-000007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55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107</v>
      </c>
      <c r="AZ2" s="87" t="s">
        <v>313</v>
      </c>
      <c r="BA2" s="87" t="s">
        <v>313</v>
      </c>
      <c r="BB2" s="87" t="s">
        <v>311</v>
      </c>
      <c r="BC2" s="87" t="s">
        <v>2790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317</v>
      </c>
      <c r="BA3" s="87" t="s">
        <v>317</v>
      </c>
      <c r="BB3" s="87" t="s">
        <v>311</v>
      </c>
      <c r="BC3" s="87" t="s">
        <v>2791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321</v>
      </c>
      <c r="BA4" s="87" t="s">
        <v>321</v>
      </c>
      <c r="BB4" s="87" t="s">
        <v>196</v>
      </c>
      <c r="BC4" s="87" t="s">
        <v>907</v>
      </c>
      <c r="BD4" s="87" t="s">
        <v>86</v>
      </c>
    </row>
    <row r="5" spans="2:56" ht="6.95" customHeight="1">
      <c r="B5" s="19"/>
      <c r="L5" s="19"/>
      <c r="AZ5" s="87" t="s">
        <v>324</v>
      </c>
      <c r="BA5" s="87" t="s">
        <v>324</v>
      </c>
      <c r="BB5" s="87" t="s">
        <v>325</v>
      </c>
      <c r="BC5" s="87" t="s">
        <v>628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327</v>
      </c>
      <c r="BA6" s="87" t="s">
        <v>327</v>
      </c>
      <c r="BB6" s="87" t="s">
        <v>325</v>
      </c>
      <c r="BC6" s="87" t="s">
        <v>2792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329</v>
      </c>
      <c r="BA7" s="87" t="s">
        <v>329</v>
      </c>
      <c r="BB7" s="87" t="s">
        <v>325</v>
      </c>
      <c r="BC7" s="87" t="s">
        <v>2793</v>
      </c>
      <c r="BD7" s="87" t="s">
        <v>86</v>
      </c>
    </row>
    <row r="8" spans="2:56" s="1" customFormat="1" ht="12" customHeight="1">
      <c r="B8" s="31"/>
      <c r="D8" s="26" t="s">
        <v>199</v>
      </c>
      <c r="L8" s="31"/>
      <c r="AZ8" s="87" t="s">
        <v>331</v>
      </c>
      <c r="BA8" s="87" t="s">
        <v>331</v>
      </c>
      <c r="BB8" s="87" t="s">
        <v>196</v>
      </c>
      <c r="BC8" s="87" t="s">
        <v>1086</v>
      </c>
      <c r="BD8" s="87" t="s">
        <v>86</v>
      </c>
    </row>
    <row r="9" spans="2:56" s="1" customFormat="1" ht="16.5" customHeight="1">
      <c r="B9" s="31"/>
      <c r="E9" s="233" t="s">
        <v>2794</v>
      </c>
      <c r="F9" s="239"/>
      <c r="G9" s="239"/>
      <c r="H9" s="239"/>
      <c r="L9" s="31"/>
      <c r="AZ9" s="87" t="s">
        <v>337</v>
      </c>
      <c r="BA9" s="87" t="s">
        <v>337</v>
      </c>
      <c r="BB9" s="87" t="s">
        <v>325</v>
      </c>
      <c r="BC9" s="87" t="s">
        <v>2795</v>
      </c>
      <c r="BD9" s="87" t="s">
        <v>86</v>
      </c>
    </row>
    <row r="10" spans="2:56" s="1" customFormat="1" ht="11.25">
      <c r="B10" s="31"/>
      <c r="L10" s="31"/>
      <c r="AZ10" s="87" t="s">
        <v>345</v>
      </c>
      <c r="BA10" s="87" t="s">
        <v>345</v>
      </c>
      <c r="BB10" s="87" t="s">
        <v>311</v>
      </c>
      <c r="BC10" s="87" t="s">
        <v>2796</v>
      </c>
      <c r="BD10" s="87" t="s">
        <v>86</v>
      </c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  <c r="AZ11" s="87" t="s">
        <v>347</v>
      </c>
      <c r="BA11" s="87" t="s">
        <v>347</v>
      </c>
      <c r="BB11" s="87" t="s">
        <v>311</v>
      </c>
      <c r="BC11" s="87" t="s">
        <v>2797</v>
      </c>
      <c r="BD11" s="87" t="s">
        <v>86</v>
      </c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  <c r="AZ12" s="87" t="s">
        <v>349</v>
      </c>
      <c r="BA12" s="87" t="s">
        <v>349</v>
      </c>
      <c r="BB12" s="87" t="s">
        <v>311</v>
      </c>
      <c r="BC12" s="87" t="s">
        <v>2798</v>
      </c>
      <c r="BD12" s="87" t="s">
        <v>86</v>
      </c>
    </row>
    <row r="13" spans="2:56" s="1" customFormat="1" ht="10.9" customHeight="1">
      <c r="B13" s="31"/>
      <c r="L13" s="31"/>
      <c r="AZ13" s="87" t="s">
        <v>353</v>
      </c>
      <c r="BA13" s="87" t="s">
        <v>353</v>
      </c>
      <c r="BB13" s="87" t="s">
        <v>311</v>
      </c>
      <c r="BC13" s="87" t="s">
        <v>2799</v>
      </c>
      <c r="BD13" s="87" t="s">
        <v>86</v>
      </c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  <c r="AZ14" s="87" t="s">
        <v>355</v>
      </c>
      <c r="BA14" s="87" t="s">
        <v>355</v>
      </c>
      <c r="BB14" s="87" t="s">
        <v>311</v>
      </c>
      <c r="BC14" s="87" t="s">
        <v>356</v>
      </c>
      <c r="BD14" s="87" t="s">
        <v>86</v>
      </c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  <c r="AZ15" s="87" t="s">
        <v>357</v>
      </c>
      <c r="BA15" s="87" t="s">
        <v>357</v>
      </c>
      <c r="BB15" s="87" t="s">
        <v>311</v>
      </c>
      <c r="BC15" s="87" t="s">
        <v>2800</v>
      </c>
      <c r="BD15" s="87" t="s">
        <v>86</v>
      </c>
    </row>
    <row r="16" spans="2:56" s="1" customFormat="1" ht="6.95" customHeight="1">
      <c r="B16" s="31"/>
      <c r="L16" s="31"/>
      <c r="AZ16" s="87" t="s">
        <v>358</v>
      </c>
      <c r="BA16" s="87" t="s">
        <v>358</v>
      </c>
      <c r="BB16" s="87" t="s">
        <v>311</v>
      </c>
      <c r="BC16" s="87" t="s">
        <v>2801</v>
      </c>
      <c r="BD16" s="87" t="s">
        <v>86</v>
      </c>
    </row>
    <row r="17" spans="2:56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  <c r="AZ17" s="87" t="s">
        <v>2802</v>
      </c>
      <c r="BA17" s="87" t="s">
        <v>2802</v>
      </c>
      <c r="BB17" s="87" t="s">
        <v>311</v>
      </c>
      <c r="BC17" s="87" t="s">
        <v>1154</v>
      </c>
      <c r="BD17" s="87" t="s">
        <v>86</v>
      </c>
    </row>
    <row r="18" spans="2:56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  <c r="AZ18" s="87" t="s">
        <v>2803</v>
      </c>
      <c r="BA18" s="87" t="s">
        <v>2803</v>
      </c>
      <c r="BB18" s="87" t="s">
        <v>311</v>
      </c>
      <c r="BC18" s="87" t="s">
        <v>2804</v>
      </c>
      <c r="BD18" s="87" t="s">
        <v>86</v>
      </c>
    </row>
    <row r="19" spans="2:56" s="1" customFormat="1" ht="6.95" customHeight="1">
      <c r="B19" s="31"/>
      <c r="L19" s="31"/>
      <c r="AZ19" s="87" t="s">
        <v>2805</v>
      </c>
      <c r="BA19" s="87" t="s">
        <v>2805</v>
      </c>
      <c r="BB19" s="87" t="s">
        <v>311</v>
      </c>
      <c r="BC19" s="87" t="s">
        <v>1250</v>
      </c>
      <c r="BD19" s="87" t="s">
        <v>86</v>
      </c>
    </row>
    <row r="20" spans="2:56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  <c r="AZ20" s="87" t="s">
        <v>360</v>
      </c>
      <c r="BA20" s="87" t="s">
        <v>360</v>
      </c>
      <c r="BB20" s="87" t="s">
        <v>311</v>
      </c>
      <c r="BC20" s="87" t="s">
        <v>2806</v>
      </c>
      <c r="BD20" s="87" t="s">
        <v>86</v>
      </c>
    </row>
    <row r="21" spans="2:56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  <c r="AZ21" s="87" t="s">
        <v>351</v>
      </c>
      <c r="BA21" s="87" t="s">
        <v>351</v>
      </c>
      <c r="BB21" s="87" t="s">
        <v>311</v>
      </c>
      <c r="BC21" s="87" t="s">
        <v>76</v>
      </c>
      <c r="BD21" s="87" t="s">
        <v>233</v>
      </c>
    </row>
    <row r="22" spans="2:56" s="1" customFormat="1" ht="6.95" customHeight="1">
      <c r="B22" s="31"/>
      <c r="L22" s="31"/>
      <c r="AZ22" s="87" t="s">
        <v>366</v>
      </c>
      <c r="BA22" s="87" t="s">
        <v>366</v>
      </c>
      <c r="BB22" s="87" t="s">
        <v>311</v>
      </c>
      <c r="BC22" s="87" t="s">
        <v>2807</v>
      </c>
      <c r="BD22" s="87" t="s">
        <v>86</v>
      </c>
    </row>
    <row r="23" spans="2:56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  <c r="AZ23" s="87" t="s">
        <v>368</v>
      </c>
      <c r="BA23" s="87" t="s">
        <v>368</v>
      </c>
      <c r="BB23" s="87" t="s">
        <v>311</v>
      </c>
      <c r="BC23" s="87" t="s">
        <v>2808</v>
      </c>
      <c r="BD23" s="87" t="s">
        <v>86</v>
      </c>
    </row>
    <row r="24" spans="2:56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  <c r="AZ24" s="87" t="s">
        <v>370</v>
      </c>
      <c r="BA24" s="87" t="s">
        <v>370</v>
      </c>
      <c r="BB24" s="87" t="s">
        <v>311</v>
      </c>
      <c r="BC24" s="87" t="s">
        <v>356</v>
      </c>
      <c r="BD24" s="87" t="s">
        <v>86</v>
      </c>
    </row>
    <row r="25" spans="2:56" s="1" customFormat="1" ht="6.95" customHeight="1">
      <c r="B25" s="31"/>
      <c r="L25" s="31"/>
      <c r="AZ25" s="87" t="s">
        <v>2809</v>
      </c>
      <c r="BA25" s="87" t="s">
        <v>2809</v>
      </c>
      <c r="BB25" s="87" t="s">
        <v>311</v>
      </c>
      <c r="BC25" s="87" t="s">
        <v>2810</v>
      </c>
      <c r="BD25" s="87" t="s">
        <v>86</v>
      </c>
    </row>
    <row r="26" spans="2:56" s="1" customFormat="1" ht="12" customHeight="1">
      <c r="B26" s="31"/>
      <c r="D26" s="26" t="s">
        <v>35</v>
      </c>
      <c r="L26" s="31"/>
      <c r="AZ26" s="87" t="s">
        <v>2811</v>
      </c>
      <c r="BA26" s="87" t="s">
        <v>2812</v>
      </c>
      <c r="BB26" s="87" t="s">
        <v>311</v>
      </c>
      <c r="BC26" s="87" t="s">
        <v>1506</v>
      </c>
      <c r="BD26" s="87" t="s">
        <v>86</v>
      </c>
    </row>
    <row r="27" spans="2:56" s="7" customFormat="1" ht="16.5" customHeight="1">
      <c r="B27" s="89"/>
      <c r="E27" s="207" t="s">
        <v>1</v>
      </c>
      <c r="F27" s="207"/>
      <c r="G27" s="207"/>
      <c r="H27" s="207"/>
      <c r="L27" s="89"/>
      <c r="AZ27" s="184" t="s">
        <v>372</v>
      </c>
      <c r="BA27" s="184" t="s">
        <v>372</v>
      </c>
      <c r="BB27" s="184" t="s">
        <v>196</v>
      </c>
      <c r="BC27" s="184" t="s">
        <v>2813</v>
      </c>
      <c r="BD27" s="184" t="s">
        <v>86</v>
      </c>
    </row>
    <row r="28" spans="2:56" s="1" customFormat="1" ht="6.95" customHeight="1">
      <c r="B28" s="31"/>
      <c r="L28" s="31"/>
      <c r="AZ28" s="87" t="s">
        <v>376</v>
      </c>
      <c r="BA28" s="87" t="s">
        <v>376</v>
      </c>
      <c r="BB28" s="87" t="s">
        <v>311</v>
      </c>
      <c r="BC28" s="87" t="s">
        <v>2814</v>
      </c>
      <c r="BD28" s="87" t="s">
        <v>86</v>
      </c>
    </row>
    <row r="29" spans="2:56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  <c r="AZ29" s="87" t="s">
        <v>384</v>
      </c>
      <c r="BA29" s="87" t="s">
        <v>384</v>
      </c>
      <c r="BB29" s="87" t="s">
        <v>311</v>
      </c>
      <c r="BC29" s="87" t="s">
        <v>2815</v>
      </c>
      <c r="BD29" s="87" t="s">
        <v>86</v>
      </c>
    </row>
    <row r="30" spans="2:56" s="1" customFormat="1" ht="25.35" customHeight="1">
      <c r="B30" s="31"/>
      <c r="D30" s="90" t="s">
        <v>36</v>
      </c>
      <c r="J30" s="65">
        <f>ROUND(J134, 2)</f>
        <v>0</v>
      </c>
      <c r="L30" s="31"/>
      <c r="AZ30" s="87" t="s">
        <v>2816</v>
      </c>
      <c r="BA30" s="87" t="s">
        <v>2816</v>
      </c>
      <c r="BB30" s="87" t="s">
        <v>311</v>
      </c>
      <c r="BC30" s="87" t="s">
        <v>693</v>
      </c>
      <c r="BD30" s="87" t="s">
        <v>86</v>
      </c>
    </row>
    <row r="31" spans="2:56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  <c r="AZ31" s="87" t="s">
        <v>394</v>
      </c>
      <c r="BA31" s="87" t="s">
        <v>394</v>
      </c>
      <c r="BB31" s="87" t="s">
        <v>395</v>
      </c>
      <c r="BC31" s="87" t="s">
        <v>2817</v>
      </c>
      <c r="BD31" s="87" t="s">
        <v>86</v>
      </c>
    </row>
    <row r="32" spans="2:56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  <c r="AZ32" s="87" t="s">
        <v>397</v>
      </c>
      <c r="BA32" s="87" t="s">
        <v>397</v>
      </c>
      <c r="BB32" s="87" t="s">
        <v>196</v>
      </c>
      <c r="BC32" s="87" t="s">
        <v>2818</v>
      </c>
      <c r="BD32" s="87" t="s">
        <v>86</v>
      </c>
    </row>
    <row r="33" spans="2:56" s="1" customFormat="1" ht="14.45" customHeight="1">
      <c r="B33" s="31"/>
      <c r="D33" s="54" t="s">
        <v>40</v>
      </c>
      <c r="E33" s="26" t="s">
        <v>41</v>
      </c>
      <c r="F33" s="91">
        <f>ROUND((SUM(BE134:BE552)),  2)</f>
        <v>0</v>
      </c>
      <c r="I33" s="92">
        <v>0.21</v>
      </c>
      <c r="J33" s="91">
        <f>ROUND(((SUM(BE134:BE552))*I33),  2)</f>
        <v>0</v>
      </c>
      <c r="L33" s="31"/>
      <c r="AZ33" s="87" t="s">
        <v>405</v>
      </c>
      <c r="BA33" s="87" t="s">
        <v>405</v>
      </c>
      <c r="BB33" s="87" t="s">
        <v>311</v>
      </c>
      <c r="BC33" s="87" t="s">
        <v>2819</v>
      </c>
      <c r="BD33" s="87" t="s">
        <v>86</v>
      </c>
    </row>
    <row r="34" spans="2:56" s="1" customFormat="1" ht="14.45" customHeight="1">
      <c r="B34" s="31"/>
      <c r="E34" s="26" t="s">
        <v>42</v>
      </c>
      <c r="F34" s="91">
        <f>ROUND((SUM(BF134:BF552)),  2)</f>
        <v>0</v>
      </c>
      <c r="I34" s="92">
        <v>0.12</v>
      </c>
      <c r="J34" s="91">
        <f>ROUND(((SUM(BF134:BF552))*I34),  2)</f>
        <v>0</v>
      </c>
      <c r="L34" s="31"/>
      <c r="AZ34" s="87" t="s">
        <v>307</v>
      </c>
      <c r="BA34" s="87" t="s">
        <v>307</v>
      </c>
      <c r="BB34" s="87" t="s">
        <v>308</v>
      </c>
      <c r="BC34" s="87" t="s">
        <v>2820</v>
      </c>
      <c r="BD34" s="87" t="s">
        <v>86</v>
      </c>
    </row>
    <row r="35" spans="2:56" s="1" customFormat="1" ht="14.45" hidden="1" customHeight="1">
      <c r="B35" s="31"/>
      <c r="E35" s="26" t="s">
        <v>43</v>
      </c>
      <c r="F35" s="91">
        <f>ROUND((SUM(BG134:BG552)),  2)</f>
        <v>0</v>
      </c>
      <c r="I35" s="92">
        <v>0.21</v>
      </c>
      <c r="J35" s="91">
        <f>0</f>
        <v>0</v>
      </c>
      <c r="L35" s="31"/>
      <c r="AZ35" s="87" t="s">
        <v>310</v>
      </c>
      <c r="BA35" s="87" t="s">
        <v>310</v>
      </c>
      <c r="BB35" s="87" t="s">
        <v>311</v>
      </c>
      <c r="BC35" s="87" t="s">
        <v>2821</v>
      </c>
      <c r="BD35" s="87" t="s">
        <v>86</v>
      </c>
    </row>
    <row r="36" spans="2:56" s="1" customFormat="1" ht="14.45" hidden="1" customHeight="1">
      <c r="B36" s="31"/>
      <c r="E36" s="26" t="s">
        <v>44</v>
      </c>
      <c r="F36" s="91">
        <f>ROUND((SUM(BH134:BH552)),  2)</f>
        <v>0</v>
      </c>
      <c r="I36" s="92">
        <v>0.12</v>
      </c>
      <c r="J36" s="91">
        <f>0</f>
        <v>0</v>
      </c>
      <c r="L36" s="31"/>
    </row>
    <row r="37" spans="2:56" s="1" customFormat="1" ht="14.45" hidden="1" customHeight="1">
      <c r="B37" s="31"/>
      <c r="E37" s="26" t="s">
        <v>45</v>
      </c>
      <c r="F37" s="91">
        <f>ROUND((SUM(BI134:BI552)),  2)</f>
        <v>0</v>
      </c>
      <c r="I37" s="92">
        <v>0</v>
      </c>
      <c r="J37" s="91">
        <f>0</f>
        <v>0</v>
      </c>
      <c r="L37" s="31"/>
    </row>
    <row r="38" spans="2:56" s="1" customFormat="1" ht="6.95" customHeight="1">
      <c r="B38" s="31"/>
      <c r="L38" s="31"/>
    </row>
    <row r="39" spans="2:56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56" s="1" customFormat="1" ht="14.45" customHeight="1">
      <c r="B40" s="31"/>
      <c r="L40" s="31"/>
    </row>
    <row r="41" spans="2:56" ht="14.45" customHeight="1">
      <c r="B41" s="19"/>
      <c r="L41" s="19"/>
    </row>
    <row r="42" spans="2:56" ht="14.45" customHeight="1">
      <c r="B42" s="19"/>
      <c r="L42" s="19"/>
    </row>
    <row r="43" spans="2:56" ht="14.45" customHeight="1">
      <c r="B43" s="19"/>
      <c r="L43" s="19"/>
    </row>
    <row r="44" spans="2:56" ht="14.45" customHeight="1">
      <c r="B44" s="19"/>
      <c r="L44" s="19"/>
    </row>
    <row r="45" spans="2:56" ht="14.45" customHeight="1">
      <c r="B45" s="19"/>
      <c r="L45" s="19"/>
    </row>
    <row r="46" spans="2:56" ht="14.45" customHeight="1">
      <c r="B46" s="19"/>
      <c r="L46" s="19"/>
    </row>
    <row r="47" spans="2:56" ht="14.45" customHeight="1">
      <c r="B47" s="19"/>
      <c r="L47" s="19"/>
    </row>
    <row r="48" spans="2:56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008 - SO 101 KOMUNIKACE - 2.etapa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J134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J135</f>
        <v>0</v>
      </c>
      <c r="L97" s="104"/>
    </row>
    <row r="98" spans="2:12" s="9" customFormat="1" ht="19.899999999999999" customHeight="1">
      <c r="B98" s="108"/>
      <c r="D98" s="109" t="s">
        <v>407</v>
      </c>
      <c r="E98" s="110"/>
      <c r="F98" s="110"/>
      <c r="G98" s="110"/>
      <c r="H98" s="110"/>
      <c r="I98" s="110"/>
      <c r="J98" s="111">
        <f>J136</f>
        <v>0</v>
      </c>
      <c r="L98" s="108"/>
    </row>
    <row r="99" spans="2:12" s="9" customFormat="1" ht="19.899999999999999" customHeight="1">
      <c r="B99" s="108"/>
      <c r="D99" s="109" t="s">
        <v>408</v>
      </c>
      <c r="E99" s="110"/>
      <c r="F99" s="110"/>
      <c r="G99" s="110"/>
      <c r="H99" s="110"/>
      <c r="I99" s="110"/>
      <c r="J99" s="111">
        <f>J211</f>
        <v>0</v>
      </c>
      <c r="L99" s="108"/>
    </row>
    <row r="100" spans="2:12" s="9" customFormat="1" ht="19.899999999999999" customHeight="1">
      <c r="B100" s="108"/>
      <c r="D100" s="109" t="s">
        <v>409</v>
      </c>
      <c r="E100" s="110"/>
      <c r="F100" s="110"/>
      <c r="G100" s="110"/>
      <c r="H100" s="110"/>
      <c r="I100" s="110"/>
      <c r="J100" s="111">
        <f>J227</f>
        <v>0</v>
      </c>
      <c r="L100" s="108"/>
    </row>
    <row r="101" spans="2:12" s="9" customFormat="1" ht="19.899999999999999" customHeight="1">
      <c r="B101" s="108"/>
      <c r="D101" s="109" t="s">
        <v>410</v>
      </c>
      <c r="E101" s="110"/>
      <c r="F101" s="110"/>
      <c r="G101" s="110"/>
      <c r="H101" s="110"/>
      <c r="I101" s="110"/>
      <c r="J101" s="111">
        <f>J260</f>
        <v>0</v>
      </c>
      <c r="L101" s="108"/>
    </row>
    <row r="102" spans="2:12" s="9" customFormat="1" ht="19.899999999999999" customHeight="1">
      <c r="B102" s="108"/>
      <c r="D102" s="109" t="s">
        <v>411</v>
      </c>
      <c r="E102" s="110"/>
      <c r="F102" s="110"/>
      <c r="G102" s="110"/>
      <c r="H102" s="110"/>
      <c r="I102" s="110"/>
      <c r="J102" s="111">
        <f>J263</f>
        <v>0</v>
      </c>
      <c r="L102" s="108"/>
    </row>
    <row r="103" spans="2:12" s="9" customFormat="1" ht="19.899999999999999" customHeight="1">
      <c r="B103" s="108"/>
      <c r="D103" s="109" t="s">
        <v>412</v>
      </c>
      <c r="E103" s="110"/>
      <c r="F103" s="110"/>
      <c r="G103" s="110"/>
      <c r="H103" s="110"/>
      <c r="I103" s="110"/>
      <c r="J103" s="111">
        <f>J369</f>
        <v>0</v>
      </c>
      <c r="L103" s="108"/>
    </row>
    <row r="104" spans="2:12" s="9" customFormat="1" ht="19.899999999999999" customHeight="1">
      <c r="B104" s="108"/>
      <c r="D104" s="109" t="s">
        <v>413</v>
      </c>
      <c r="E104" s="110"/>
      <c r="F104" s="110"/>
      <c r="G104" s="110"/>
      <c r="H104" s="110"/>
      <c r="I104" s="110"/>
      <c r="J104" s="111">
        <f>J379</f>
        <v>0</v>
      </c>
      <c r="L104" s="108"/>
    </row>
    <row r="105" spans="2:12" s="9" customFormat="1" ht="19.899999999999999" customHeight="1">
      <c r="B105" s="108"/>
      <c r="D105" s="109" t="s">
        <v>414</v>
      </c>
      <c r="E105" s="110"/>
      <c r="F105" s="110"/>
      <c r="G105" s="110"/>
      <c r="H105" s="110"/>
      <c r="I105" s="110"/>
      <c r="J105" s="111">
        <f>J404</f>
        <v>0</v>
      </c>
      <c r="L105" s="108"/>
    </row>
    <row r="106" spans="2:12" s="9" customFormat="1" ht="19.899999999999999" customHeight="1">
      <c r="B106" s="108"/>
      <c r="D106" s="109" t="s">
        <v>415</v>
      </c>
      <c r="E106" s="110"/>
      <c r="F106" s="110"/>
      <c r="G106" s="110"/>
      <c r="H106" s="110"/>
      <c r="I106" s="110"/>
      <c r="J106" s="111">
        <f>J452</f>
        <v>0</v>
      </c>
      <c r="L106" s="108"/>
    </row>
    <row r="107" spans="2:12" s="9" customFormat="1" ht="19.899999999999999" customHeight="1">
      <c r="B107" s="108"/>
      <c r="D107" s="109" t="s">
        <v>416</v>
      </c>
      <c r="E107" s="110"/>
      <c r="F107" s="110"/>
      <c r="G107" s="110"/>
      <c r="H107" s="110"/>
      <c r="I107" s="110"/>
      <c r="J107" s="111">
        <f>J468</f>
        <v>0</v>
      </c>
      <c r="L107" s="108"/>
    </row>
    <row r="108" spans="2:12" s="8" customFormat="1" ht="24.95" customHeight="1">
      <c r="B108" s="104"/>
      <c r="D108" s="105" t="s">
        <v>417</v>
      </c>
      <c r="E108" s="106"/>
      <c r="F108" s="106"/>
      <c r="G108" s="106"/>
      <c r="H108" s="106"/>
      <c r="I108" s="106"/>
      <c r="J108" s="107">
        <f>J470</f>
        <v>0</v>
      </c>
      <c r="L108" s="104"/>
    </row>
    <row r="109" spans="2:12" s="9" customFormat="1" ht="19.899999999999999" customHeight="1">
      <c r="B109" s="108"/>
      <c r="D109" s="109" t="s">
        <v>418</v>
      </c>
      <c r="E109" s="110"/>
      <c r="F109" s="110"/>
      <c r="G109" s="110"/>
      <c r="H109" s="110"/>
      <c r="I109" s="110"/>
      <c r="J109" s="111">
        <f>J471</f>
        <v>0</v>
      </c>
      <c r="L109" s="108"/>
    </row>
    <row r="110" spans="2:12" s="9" customFormat="1" ht="19.899999999999999" customHeight="1">
      <c r="B110" s="108"/>
      <c r="D110" s="109" t="s">
        <v>420</v>
      </c>
      <c r="E110" s="110"/>
      <c r="F110" s="110"/>
      <c r="G110" s="110"/>
      <c r="H110" s="110"/>
      <c r="I110" s="110"/>
      <c r="J110" s="111">
        <f>J478</f>
        <v>0</v>
      </c>
      <c r="L110" s="108"/>
    </row>
    <row r="111" spans="2:12" s="9" customFormat="1" ht="19.899999999999999" customHeight="1">
      <c r="B111" s="108"/>
      <c r="D111" s="109" t="s">
        <v>2822</v>
      </c>
      <c r="E111" s="110"/>
      <c r="F111" s="110"/>
      <c r="G111" s="110"/>
      <c r="H111" s="110"/>
      <c r="I111" s="110"/>
      <c r="J111" s="111">
        <f>J506</f>
        <v>0</v>
      </c>
      <c r="L111" s="108"/>
    </row>
    <row r="112" spans="2:12" s="9" customFormat="1" ht="19.899999999999999" customHeight="1">
      <c r="B112" s="108"/>
      <c r="D112" s="109" t="s">
        <v>421</v>
      </c>
      <c r="E112" s="110"/>
      <c r="F112" s="110"/>
      <c r="G112" s="110"/>
      <c r="H112" s="110"/>
      <c r="I112" s="110"/>
      <c r="J112" s="111">
        <f>J518</f>
        <v>0</v>
      </c>
      <c r="L112" s="108"/>
    </row>
    <row r="113" spans="2:12" s="8" customFormat="1" ht="24.95" customHeight="1">
      <c r="B113" s="104"/>
      <c r="D113" s="105" t="s">
        <v>422</v>
      </c>
      <c r="E113" s="106"/>
      <c r="F113" s="106"/>
      <c r="G113" s="106"/>
      <c r="H113" s="106"/>
      <c r="I113" s="106"/>
      <c r="J113" s="107">
        <f>J535</f>
        <v>0</v>
      </c>
      <c r="L113" s="104"/>
    </row>
    <row r="114" spans="2:12" s="9" customFormat="1" ht="19.899999999999999" customHeight="1">
      <c r="B114" s="108"/>
      <c r="D114" s="109" t="s">
        <v>423</v>
      </c>
      <c r="E114" s="110"/>
      <c r="F114" s="110"/>
      <c r="G114" s="110"/>
      <c r="H114" s="110"/>
      <c r="I114" s="110"/>
      <c r="J114" s="111">
        <f>J536</f>
        <v>0</v>
      </c>
      <c r="L114" s="108"/>
    </row>
    <row r="115" spans="2:12" s="1" customFormat="1" ht="21.75" customHeight="1">
      <c r="B115" s="31"/>
      <c r="L115" s="31"/>
    </row>
    <row r="116" spans="2:12" s="1" customFormat="1" ht="6.95" customHeight="1">
      <c r="B116" s="43"/>
      <c r="C116" s="44"/>
      <c r="D116" s="44"/>
      <c r="E116" s="44"/>
      <c r="F116" s="44"/>
      <c r="G116" s="44"/>
      <c r="H116" s="44"/>
      <c r="I116" s="44"/>
      <c r="J116" s="44"/>
      <c r="K116" s="44"/>
      <c r="L116" s="31"/>
    </row>
    <row r="120" spans="2:12" s="1" customFormat="1" ht="6.95" customHeight="1">
      <c r="B120" s="45"/>
      <c r="C120" s="46"/>
      <c r="D120" s="46"/>
      <c r="E120" s="46"/>
      <c r="F120" s="46"/>
      <c r="G120" s="46"/>
      <c r="H120" s="46"/>
      <c r="I120" s="46"/>
      <c r="J120" s="46"/>
      <c r="K120" s="46"/>
      <c r="L120" s="31"/>
    </row>
    <row r="121" spans="2:12" s="1" customFormat="1" ht="24.95" customHeight="1">
      <c r="B121" s="31"/>
      <c r="C121" s="20" t="s">
        <v>208</v>
      </c>
      <c r="L121" s="31"/>
    </row>
    <row r="122" spans="2:12" s="1" customFormat="1" ht="6.95" customHeight="1">
      <c r="B122" s="31"/>
      <c r="L122" s="31"/>
    </row>
    <row r="123" spans="2:12" s="1" customFormat="1" ht="12" customHeight="1">
      <c r="B123" s="31"/>
      <c r="C123" s="26" t="s">
        <v>16</v>
      </c>
      <c r="L123" s="31"/>
    </row>
    <row r="124" spans="2:12" s="1" customFormat="1" ht="16.5" customHeight="1">
      <c r="B124" s="31"/>
      <c r="E124" s="237" t="str">
        <f>E7</f>
        <v>Rekonstrukce Náměstí a přilehlých ulic</v>
      </c>
      <c r="F124" s="238"/>
      <c r="G124" s="238"/>
      <c r="H124" s="238"/>
      <c r="L124" s="31"/>
    </row>
    <row r="125" spans="2:12" s="1" customFormat="1" ht="12" customHeight="1">
      <c r="B125" s="31"/>
      <c r="C125" s="26" t="s">
        <v>199</v>
      </c>
      <c r="L125" s="31"/>
    </row>
    <row r="126" spans="2:12" s="1" customFormat="1" ht="16.5" customHeight="1">
      <c r="B126" s="31"/>
      <c r="E126" s="233" t="str">
        <f>E9</f>
        <v>008 - SO 101 KOMUNIKACE - 2.etapa</v>
      </c>
      <c r="F126" s="239"/>
      <c r="G126" s="239"/>
      <c r="H126" s="239"/>
      <c r="L126" s="31"/>
    </row>
    <row r="127" spans="2:12" s="1" customFormat="1" ht="6.95" customHeight="1">
      <c r="B127" s="31"/>
      <c r="L127" s="31"/>
    </row>
    <row r="128" spans="2:12" s="1" customFormat="1" ht="12" customHeight="1">
      <c r="B128" s="31"/>
      <c r="C128" s="26" t="s">
        <v>20</v>
      </c>
      <c r="F128" s="24" t="str">
        <f>F12</f>
        <v>historické centrum</v>
      </c>
      <c r="I128" s="26" t="s">
        <v>22</v>
      </c>
      <c r="J128" s="51" t="str">
        <f>IF(J12="","",J12)</f>
        <v>12. 11. 2024</v>
      </c>
      <c r="L128" s="31"/>
    </row>
    <row r="129" spans="2:65" s="1" customFormat="1" ht="6.95" customHeight="1">
      <c r="B129" s="31"/>
      <c r="L129" s="31"/>
    </row>
    <row r="130" spans="2:65" s="1" customFormat="1" ht="25.7" customHeight="1">
      <c r="B130" s="31"/>
      <c r="C130" s="26" t="s">
        <v>24</v>
      </c>
      <c r="F130" s="24" t="str">
        <f>E15</f>
        <v>Město Velké Meziříčí</v>
      </c>
      <c r="I130" s="26" t="s">
        <v>30</v>
      </c>
      <c r="J130" s="29" t="str">
        <f>E21</f>
        <v>FILDMAN PROJEKT s.r.o.</v>
      </c>
      <c r="L130" s="31"/>
    </row>
    <row r="131" spans="2:65" s="1" customFormat="1" ht="25.7" customHeight="1">
      <c r="B131" s="31"/>
      <c r="C131" s="26" t="s">
        <v>28</v>
      </c>
      <c r="F131" s="24" t="str">
        <f>IF(E18="","",E18)</f>
        <v>Vyplň údaj</v>
      </c>
      <c r="I131" s="26" t="s">
        <v>33</v>
      </c>
      <c r="J131" s="29" t="str">
        <f>E24</f>
        <v>Ing. Bc. Roman Fildán</v>
      </c>
      <c r="L131" s="31"/>
    </row>
    <row r="132" spans="2:65" s="1" customFormat="1" ht="10.35" customHeight="1">
      <c r="B132" s="31"/>
      <c r="L132" s="31"/>
    </row>
    <row r="133" spans="2:65" s="10" customFormat="1" ht="29.25" customHeight="1">
      <c r="B133" s="112"/>
      <c r="C133" s="113" t="s">
        <v>209</v>
      </c>
      <c r="D133" s="114" t="s">
        <v>61</v>
      </c>
      <c r="E133" s="114" t="s">
        <v>57</v>
      </c>
      <c r="F133" s="114" t="s">
        <v>58</v>
      </c>
      <c r="G133" s="114" t="s">
        <v>210</v>
      </c>
      <c r="H133" s="114" t="s">
        <v>211</v>
      </c>
      <c r="I133" s="114" t="s">
        <v>212</v>
      </c>
      <c r="J133" s="115" t="s">
        <v>203</v>
      </c>
      <c r="K133" s="116" t="s">
        <v>213</v>
      </c>
      <c r="L133" s="112"/>
      <c r="M133" s="58" t="s">
        <v>1</v>
      </c>
      <c r="N133" s="59" t="s">
        <v>40</v>
      </c>
      <c r="O133" s="59" t="s">
        <v>214</v>
      </c>
      <c r="P133" s="59" t="s">
        <v>215</v>
      </c>
      <c r="Q133" s="59" t="s">
        <v>216</v>
      </c>
      <c r="R133" s="59" t="s">
        <v>217</v>
      </c>
      <c r="S133" s="59" t="s">
        <v>218</v>
      </c>
      <c r="T133" s="60" t="s">
        <v>219</v>
      </c>
    </row>
    <row r="134" spans="2:65" s="1" customFormat="1" ht="22.9" customHeight="1">
      <c r="B134" s="31"/>
      <c r="C134" s="63" t="s">
        <v>220</v>
      </c>
      <c r="J134" s="117">
        <f>BK134</f>
        <v>0</v>
      </c>
      <c r="L134" s="31"/>
      <c r="M134" s="61"/>
      <c r="N134" s="52"/>
      <c r="O134" s="52"/>
      <c r="P134" s="118">
        <f>P135+P470+P535</f>
        <v>0</v>
      </c>
      <c r="Q134" s="52"/>
      <c r="R134" s="118">
        <f>R135+R470+R535</f>
        <v>2648.9656380599999</v>
      </c>
      <c r="S134" s="52"/>
      <c r="T134" s="119">
        <f>T135+T470+T535</f>
        <v>952.47853999999995</v>
      </c>
      <c r="AT134" s="16" t="s">
        <v>75</v>
      </c>
      <c r="AU134" s="16" t="s">
        <v>205</v>
      </c>
      <c r="BK134" s="120">
        <f>BK135+BK470+BK535</f>
        <v>0</v>
      </c>
    </row>
    <row r="135" spans="2:65" s="11" customFormat="1" ht="25.9" customHeight="1">
      <c r="B135" s="121"/>
      <c r="D135" s="122" t="s">
        <v>75</v>
      </c>
      <c r="E135" s="123" t="s">
        <v>221</v>
      </c>
      <c r="F135" s="123" t="s">
        <v>222</v>
      </c>
      <c r="I135" s="124"/>
      <c r="J135" s="125">
        <f>BK135</f>
        <v>0</v>
      </c>
      <c r="L135" s="121"/>
      <c r="M135" s="126"/>
      <c r="P135" s="127">
        <f>P136+P211+P227+P260+P263+P369+P379+P404+P452+P468</f>
        <v>0</v>
      </c>
      <c r="R135" s="127">
        <f>R136+R211+R227+R260+R263+R369+R379+R404+R452+R468</f>
        <v>2640.5336598999997</v>
      </c>
      <c r="T135" s="128">
        <f>T136+T211+T227+T260+T263+T369+T379+T404+T452+T468</f>
        <v>952.47853999999995</v>
      </c>
      <c r="AR135" s="122" t="s">
        <v>84</v>
      </c>
      <c r="AT135" s="129" t="s">
        <v>75</v>
      </c>
      <c r="AU135" s="129" t="s">
        <v>76</v>
      </c>
      <c r="AY135" s="122" t="s">
        <v>223</v>
      </c>
      <c r="BK135" s="130">
        <f>BK136+BK211+BK227+BK260+BK263+BK369+BK379+BK404+BK452+BK468</f>
        <v>0</v>
      </c>
    </row>
    <row r="136" spans="2:65" s="11" customFormat="1" ht="22.9" customHeight="1">
      <c r="B136" s="121"/>
      <c r="D136" s="122" t="s">
        <v>75</v>
      </c>
      <c r="E136" s="131" t="s">
        <v>84</v>
      </c>
      <c r="F136" s="131" t="s">
        <v>424</v>
      </c>
      <c r="I136" s="124"/>
      <c r="J136" s="132">
        <f>BK136</f>
        <v>0</v>
      </c>
      <c r="L136" s="121"/>
      <c r="M136" s="126"/>
      <c r="P136" s="127">
        <f>SUM(P137:P210)</f>
        <v>0</v>
      </c>
      <c r="R136" s="127">
        <f>SUM(R137:R210)</f>
        <v>21.584811000000006</v>
      </c>
      <c r="T136" s="128">
        <f>SUM(T137:T210)</f>
        <v>899.66549999999995</v>
      </c>
      <c r="AR136" s="122" t="s">
        <v>84</v>
      </c>
      <c r="AT136" s="129" t="s">
        <v>75</v>
      </c>
      <c r="AU136" s="129" t="s">
        <v>84</v>
      </c>
      <c r="AY136" s="122" t="s">
        <v>223</v>
      </c>
      <c r="BK136" s="130">
        <f>SUM(BK137:BK210)</f>
        <v>0</v>
      </c>
    </row>
    <row r="137" spans="2:65" s="1" customFormat="1" ht="16.5" customHeight="1">
      <c r="B137" s="31"/>
      <c r="C137" s="169" t="s">
        <v>84</v>
      </c>
      <c r="D137" s="169" t="s">
        <v>294</v>
      </c>
      <c r="E137" s="170" t="s">
        <v>425</v>
      </c>
      <c r="F137" s="171" t="s">
        <v>426</v>
      </c>
      <c r="G137" s="172" t="s">
        <v>308</v>
      </c>
      <c r="H137" s="173">
        <v>2.1999999999999999E-2</v>
      </c>
      <c r="I137" s="174"/>
      <c r="J137" s="175">
        <f>ROUND(I137*H137,2)</f>
        <v>0</v>
      </c>
      <c r="K137" s="176"/>
      <c r="L137" s="31"/>
      <c r="M137" s="177" t="s">
        <v>1</v>
      </c>
      <c r="N137" s="178" t="s">
        <v>41</v>
      </c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5">
        <f>S137*H137</f>
        <v>0</v>
      </c>
      <c r="AR137" s="146" t="s">
        <v>229</v>
      </c>
      <c r="AT137" s="146" t="s">
        <v>294</v>
      </c>
      <c r="AU137" s="146" t="s">
        <v>86</v>
      </c>
      <c r="AY137" s="16" t="s">
        <v>223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6" t="s">
        <v>84</v>
      </c>
      <c r="BK137" s="147">
        <f>ROUND(I137*H137,2)</f>
        <v>0</v>
      </c>
      <c r="BL137" s="16" t="s">
        <v>229</v>
      </c>
      <c r="BM137" s="146" t="s">
        <v>2823</v>
      </c>
    </row>
    <row r="138" spans="2:65" s="12" customFormat="1" ht="11.25">
      <c r="B138" s="148"/>
      <c r="D138" s="149" t="s">
        <v>253</v>
      </c>
      <c r="E138" s="150" t="s">
        <v>1</v>
      </c>
      <c r="F138" s="151" t="s">
        <v>298</v>
      </c>
      <c r="H138" s="150" t="s">
        <v>1</v>
      </c>
      <c r="I138" s="152"/>
      <c r="L138" s="148"/>
      <c r="M138" s="153"/>
      <c r="T138" s="154"/>
      <c r="AT138" s="150" t="s">
        <v>253</v>
      </c>
      <c r="AU138" s="150" t="s">
        <v>86</v>
      </c>
      <c r="AV138" s="12" t="s">
        <v>84</v>
      </c>
      <c r="AW138" s="12" t="s">
        <v>32</v>
      </c>
      <c r="AX138" s="12" t="s">
        <v>76</v>
      </c>
      <c r="AY138" s="150" t="s">
        <v>223</v>
      </c>
    </row>
    <row r="139" spans="2:65" s="13" customFormat="1" ht="11.25">
      <c r="B139" s="155"/>
      <c r="D139" s="149" t="s">
        <v>253</v>
      </c>
      <c r="E139" s="156" t="s">
        <v>307</v>
      </c>
      <c r="F139" s="157" t="s">
        <v>2824</v>
      </c>
      <c r="H139" s="158">
        <v>2.1999999999999999E-2</v>
      </c>
      <c r="I139" s="159"/>
      <c r="L139" s="155"/>
      <c r="M139" s="160"/>
      <c r="T139" s="161"/>
      <c r="AT139" s="156" t="s">
        <v>253</v>
      </c>
      <c r="AU139" s="156" t="s">
        <v>86</v>
      </c>
      <c r="AV139" s="13" t="s">
        <v>86</v>
      </c>
      <c r="AW139" s="13" t="s">
        <v>32</v>
      </c>
      <c r="AX139" s="13" t="s">
        <v>84</v>
      </c>
      <c r="AY139" s="156" t="s">
        <v>223</v>
      </c>
    </row>
    <row r="140" spans="2:65" s="1" customFormat="1" ht="37.9" customHeight="1">
      <c r="B140" s="31"/>
      <c r="C140" s="169" t="s">
        <v>86</v>
      </c>
      <c r="D140" s="169" t="s">
        <v>294</v>
      </c>
      <c r="E140" s="170" t="s">
        <v>429</v>
      </c>
      <c r="F140" s="171" t="s">
        <v>430</v>
      </c>
      <c r="G140" s="172" t="s">
        <v>311</v>
      </c>
      <c r="H140" s="173">
        <v>30</v>
      </c>
      <c r="I140" s="174"/>
      <c r="J140" s="175">
        <f>ROUND(I140*H140,2)</f>
        <v>0</v>
      </c>
      <c r="K140" s="176"/>
      <c r="L140" s="31"/>
      <c r="M140" s="177" t="s">
        <v>1</v>
      </c>
      <c r="N140" s="178" t="s">
        <v>41</v>
      </c>
      <c r="P140" s="144">
        <f>O140*H140</f>
        <v>0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AR140" s="146" t="s">
        <v>229</v>
      </c>
      <c r="AT140" s="146" t="s">
        <v>294</v>
      </c>
      <c r="AU140" s="146" t="s">
        <v>86</v>
      </c>
      <c r="AY140" s="16" t="s">
        <v>223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6" t="s">
        <v>84</v>
      </c>
      <c r="BK140" s="147">
        <f>ROUND(I140*H140,2)</f>
        <v>0</v>
      </c>
      <c r="BL140" s="16" t="s">
        <v>229</v>
      </c>
      <c r="BM140" s="146" t="s">
        <v>2825</v>
      </c>
    </row>
    <row r="141" spans="2:65" s="12" customFormat="1" ht="11.25">
      <c r="B141" s="148"/>
      <c r="D141" s="149" t="s">
        <v>253</v>
      </c>
      <c r="E141" s="150" t="s">
        <v>1</v>
      </c>
      <c r="F141" s="151" t="s">
        <v>298</v>
      </c>
      <c r="H141" s="150" t="s">
        <v>1</v>
      </c>
      <c r="I141" s="152"/>
      <c r="L141" s="148"/>
      <c r="M141" s="153"/>
      <c r="T141" s="154"/>
      <c r="AT141" s="150" t="s">
        <v>253</v>
      </c>
      <c r="AU141" s="150" t="s">
        <v>86</v>
      </c>
      <c r="AV141" s="12" t="s">
        <v>84</v>
      </c>
      <c r="AW141" s="12" t="s">
        <v>32</v>
      </c>
      <c r="AX141" s="12" t="s">
        <v>76</v>
      </c>
      <c r="AY141" s="150" t="s">
        <v>223</v>
      </c>
    </row>
    <row r="142" spans="2:65" s="12" customFormat="1" ht="11.25">
      <c r="B142" s="148"/>
      <c r="D142" s="149" t="s">
        <v>253</v>
      </c>
      <c r="E142" s="150" t="s">
        <v>1</v>
      </c>
      <c r="F142" s="151" t="s">
        <v>432</v>
      </c>
      <c r="H142" s="150" t="s">
        <v>1</v>
      </c>
      <c r="I142" s="152"/>
      <c r="L142" s="148"/>
      <c r="M142" s="153"/>
      <c r="T142" s="154"/>
      <c r="AT142" s="150" t="s">
        <v>253</v>
      </c>
      <c r="AU142" s="150" t="s">
        <v>86</v>
      </c>
      <c r="AV142" s="12" t="s">
        <v>84</v>
      </c>
      <c r="AW142" s="12" t="s">
        <v>32</v>
      </c>
      <c r="AX142" s="12" t="s">
        <v>76</v>
      </c>
      <c r="AY142" s="150" t="s">
        <v>223</v>
      </c>
    </row>
    <row r="143" spans="2:65" s="13" customFormat="1" ht="11.25">
      <c r="B143" s="155"/>
      <c r="D143" s="149" t="s">
        <v>253</v>
      </c>
      <c r="E143" s="156" t="s">
        <v>1</v>
      </c>
      <c r="F143" s="157" t="s">
        <v>2826</v>
      </c>
      <c r="H143" s="158">
        <v>30</v>
      </c>
      <c r="I143" s="159"/>
      <c r="L143" s="155"/>
      <c r="M143" s="160"/>
      <c r="T143" s="161"/>
      <c r="AT143" s="156" t="s">
        <v>253</v>
      </c>
      <c r="AU143" s="156" t="s">
        <v>86</v>
      </c>
      <c r="AV143" s="13" t="s">
        <v>86</v>
      </c>
      <c r="AW143" s="13" t="s">
        <v>32</v>
      </c>
      <c r="AX143" s="13" t="s">
        <v>84</v>
      </c>
      <c r="AY143" s="156" t="s">
        <v>223</v>
      </c>
    </row>
    <row r="144" spans="2:65" s="1" customFormat="1" ht="24.2" customHeight="1">
      <c r="B144" s="31"/>
      <c r="C144" s="169" t="s">
        <v>233</v>
      </c>
      <c r="D144" s="169" t="s">
        <v>294</v>
      </c>
      <c r="E144" s="170" t="s">
        <v>446</v>
      </c>
      <c r="F144" s="171" t="s">
        <v>447</v>
      </c>
      <c r="G144" s="172" t="s">
        <v>311</v>
      </c>
      <c r="H144" s="173">
        <v>993.5</v>
      </c>
      <c r="I144" s="174"/>
      <c r="J144" s="175">
        <f>ROUND(I144*H144,2)</f>
        <v>0</v>
      </c>
      <c r="K144" s="176"/>
      <c r="L144" s="31"/>
      <c r="M144" s="177" t="s">
        <v>1</v>
      </c>
      <c r="N144" s="178" t="s">
        <v>41</v>
      </c>
      <c r="P144" s="144">
        <f>O144*H144</f>
        <v>0</v>
      </c>
      <c r="Q144" s="144">
        <v>0</v>
      </c>
      <c r="R144" s="144">
        <f>Q144*H144</f>
        <v>0</v>
      </c>
      <c r="S144" s="144">
        <v>0.255</v>
      </c>
      <c r="T144" s="145">
        <f>S144*H144</f>
        <v>253.3425</v>
      </c>
      <c r="AR144" s="146" t="s">
        <v>229</v>
      </c>
      <c r="AT144" s="146" t="s">
        <v>294</v>
      </c>
      <c r="AU144" s="146" t="s">
        <v>86</v>
      </c>
      <c r="AY144" s="16" t="s">
        <v>223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6" t="s">
        <v>84</v>
      </c>
      <c r="BK144" s="147">
        <f>ROUND(I144*H144,2)</f>
        <v>0</v>
      </c>
      <c r="BL144" s="16" t="s">
        <v>229</v>
      </c>
      <c r="BM144" s="146" t="s">
        <v>2827</v>
      </c>
    </row>
    <row r="145" spans="2:65" s="12" customFormat="1" ht="11.25">
      <c r="B145" s="148"/>
      <c r="D145" s="149" t="s">
        <v>253</v>
      </c>
      <c r="E145" s="150" t="s">
        <v>1</v>
      </c>
      <c r="F145" s="151" t="s">
        <v>298</v>
      </c>
      <c r="H145" s="150" t="s">
        <v>1</v>
      </c>
      <c r="I145" s="152"/>
      <c r="L145" s="148"/>
      <c r="M145" s="153"/>
      <c r="T145" s="154"/>
      <c r="AT145" s="150" t="s">
        <v>253</v>
      </c>
      <c r="AU145" s="150" t="s">
        <v>86</v>
      </c>
      <c r="AV145" s="12" t="s">
        <v>84</v>
      </c>
      <c r="AW145" s="12" t="s">
        <v>32</v>
      </c>
      <c r="AX145" s="12" t="s">
        <v>76</v>
      </c>
      <c r="AY145" s="150" t="s">
        <v>223</v>
      </c>
    </row>
    <row r="146" spans="2:65" s="13" customFormat="1" ht="11.25">
      <c r="B146" s="155"/>
      <c r="D146" s="149" t="s">
        <v>253</v>
      </c>
      <c r="E146" s="156" t="s">
        <v>310</v>
      </c>
      <c r="F146" s="157" t="s">
        <v>2828</v>
      </c>
      <c r="H146" s="158">
        <v>483.5</v>
      </c>
      <c r="I146" s="159"/>
      <c r="L146" s="155"/>
      <c r="M146" s="160"/>
      <c r="T146" s="161"/>
      <c r="AT146" s="156" t="s">
        <v>253</v>
      </c>
      <c r="AU146" s="156" t="s">
        <v>86</v>
      </c>
      <c r="AV146" s="13" t="s">
        <v>86</v>
      </c>
      <c r="AW146" s="13" t="s">
        <v>32</v>
      </c>
      <c r="AX146" s="13" t="s">
        <v>76</v>
      </c>
      <c r="AY146" s="156" t="s">
        <v>223</v>
      </c>
    </row>
    <row r="147" spans="2:65" s="13" customFormat="1" ht="11.25">
      <c r="B147" s="155"/>
      <c r="D147" s="149" t="s">
        <v>253</v>
      </c>
      <c r="E147" s="156" t="s">
        <v>313</v>
      </c>
      <c r="F147" s="157" t="s">
        <v>2790</v>
      </c>
      <c r="H147" s="158">
        <v>510</v>
      </c>
      <c r="I147" s="159"/>
      <c r="L147" s="155"/>
      <c r="M147" s="160"/>
      <c r="T147" s="161"/>
      <c r="AT147" s="156" t="s">
        <v>253</v>
      </c>
      <c r="AU147" s="156" t="s">
        <v>86</v>
      </c>
      <c r="AV147" s="13" t="s">
        <v>86</v>
      </c>
      <c r="AW147" s="13" t="s">
        <v>32</v>
      </c>
      <c r="AX147" s="13" t="s">
        <v>76</v>
      </c>
      <c r="AY147" s="156" t="s">
        <v>223</v>
      </c>
    </row>
    <row r="148" spans="2:65" s="14" customFormat="1" ht="11.25">
      <c r="B148" s="162"/>
      <c r="D148" s="149" t="s">
        <v>253</v>
      </c>
      <c r="E148" s="163" t="s">
        <v>1</v>
      </c>
      <c r="F148" s="164" t="s">
        <v>258</v>
      </c>
      <c r="H148" s="165">
        <v>993.5</v>
      </c>
      <c r="I148" s="166"/>
      <c r="L148" s="162"/>
      <c r="M148" s="167"/>
      <c r="T148" s="168"/>
      <c r="AT148" s="163" t="s">
        <v>253</v>
      </c>
      <c r="AU148" s="163" t="s">
        <v>86</v>
      </c>
      <c r="AV148" s="14" t="s">
        <v>229</v>
      </c>
      <c r="AW148" s="14" t="s">
        <v>32</v>
      </c>
      <c r="AX148" s="14" t="s">
        <v>84</v>
      </c>
      <c r="AY148" s="163" t="s">
        <v>223</v>
      </c>
    </row>
    <row r="149" spans="2:65" s="1" customFormat="1" ht="24.2" customHeight="1">
      <c r="B149" s="31"/>
      <c r="C149" s="169" t="s">
        <v>229</v>
      </c>
      <c r="D149" s="169" t="s">
        <v>294</v>
      </c>
      <c r="E149" s="170" t="s">
        <v>451</v>
      </c>
      <c r="F149" s="171" t="s">
        <v>452</v>
      </c>
      <c r="G149" s="172" t="s">
        <v>311</v>
      </c>
      <c r="H149" s="173">
        <v>9.1199999999999992</v>
      </c>
      <c r="I149" s="174"/>
      <c r="J149" s="175">
        <f>ROUND(I149*H149,2)</f>
        <v>0</v>
      </c>
      <c r="K149" s="176"/>
      <c r="L149" s="31"/>
      <c r="M149" s="177" t="s">
        <v>1</v>
      </c>
      <c r="N149" s="178" t="s">
        <v>41</v>
      </c>
      <c r="P149" s="144">
        <f>O149*H149</f>
        <v>0</v>
      </c>
      <c r="Q149" s="144">
        <v>0</v>
      </c>
      <c r="R149" s="144">
        <f>Q149*H149</f>
        <v>0</v>
      </c>
      <c r="S149" s="144">
        <v>0.625</v>
      </c>
      <c r="T149" s="145">
        <f>S149*H149</f>
        <v>5.6999999999999993</v>
      </c>
      <c r="AR149" s="146" t="s">
        <v>229</v>
      </c>
      <c r="AT149" s="146" t="s">
        <v>294</v>
      </c>
      <c r="AU149" s="146" t="s">
        <v>86</v>
      </c>
      <c r="AY149" s="16" t="s">
        <v>223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6" t="s">
        <v>84</v>
      </c>
      <c r="BK149" s="147">
        <f>ROUND(I149*H149,2)</f>
        <v>0</v>
      </c>
      <c r="BL149" s="16" t="s">
        <v>229</v>
      </c>
      <c r="BM149" s="146" t="s">
        <v>2829</v>
      </c>
    </row>
    <row r="150" spans="2:65" s="12" customFormat="1" ht="11.25">
      <c r="B150" s="148"/>
      <c r="D150" s="149" t="s">
        <v>253</v>
      </c>
      <c r="E150" s="150" t="s">
        <v>1</v>
      </c>
      <c r="F150" s="151" t="s">
        <v>2830</v>
      </c>
      <c r="H150" s="150" t="s">
        <v>1</v>
      </c>
      <c r="I150" s="152"/>
      <c r="L150" s="148"/>
      <c r="M150" s="153"/>
      <c r="T150" s="154"/>
      <c r="AT150" s="150" t="s">
        <v>253</v>
      </c>
      <c r="AU150" s="150" t="s">
        <v>86</v>
      </c>
      <c r="AV150" s="12" t="s">
        <v>84</v>
      </c>
      <c r="AW150" s="12" t="s">
        <v>32</v>
      </c>
      <c r="AX150" s="12" t="s">
        <v>76</v>
      </c>
      <c r="AY150" s="150" t="s">
        <v>223</v>
      </c>
    </row>
    <row r="151" spans="2:65" s="13" customFormat="1" ht="11.25">
      <c r="B151" s="155"/>
      <c r="D151" s="149" t="s">
        <v>253</v>
      </c>
      <c r="E151" s="156" t="s">
        <v>1</v>
      </c>
      <c r="F151" s="157" t="s">
        <v>2831</v>
      </c>
      <c r="H151" s="158">
        <v>9.1199999999999992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32</v>
      </c>
      <c r="AX151" s="13" t="s">
        <v>84</v>
      </c>
      <c r="AY151" s="156" t="s">
        <v>223</v>
      </c>
    </row>
    <row r="152" spans="2:65" s="1" customFormat="1" ht="24.2" customHeight="1">
      <c r="B152" s="31"/>
      <c r="C152" s="169" t="s">
        <v>238</v>
      </c>
      <c r="D152" s="169" t="s">
        <v>294</v>
      </c>
      <c r="E152" s="170" t="s">
        <v>460</v>
      </c>
      <c r="F152" s="171" t="s">
        <v>461</v>
      </c>
      <c r="G152" s="172" t="s">
        <v>325</v>
      </c>
      <c r="H152" s="173">
        <v>435.39</v>
      </c>
      <c r="I152" s="174"/>
      <c r="J152" s="175">
        <f>ROUND(I152*H152,2)</f>
        <v>0</v>
      </c>
      <c r="K152" s="176"/>
      <c r="L152" s="31"/>
      <c r="M152" s="177" t="s">
        <v>1</v>
      </c>
      <c r="N152" s="178" t="s">
        <v>41</v>
      </c>
      <c r="P152" s="144">
        <f>O152*H152</f>
        <v>0</v>
      </c>
      <c r="Q152" s="144">
        <v>0</v>
      </c>
      <c r="R152" s="144">
        <f>Q152*H152</f>
        <v>0</v>
      </c>
      <c r="S152" s="144">
        <v>1.3</v>
      </c>
      <c r="T152" s="145">
        <f>S152*H152</f>
        <v>566.00699999999995</v>
      </c>
      <c r="AR152" s="146" t="s">
        <v>229</v>
      </c>
      <c r="AT152" s="146" t="s">
        <v>294</v>
      </c>
      <c r="AU152" s="146" t="s">
        <v>86</v>
      </c>
      <c r="AY152" s="16" t="s">
        <v>223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6" t="s">
        <v>84</v>
      </c>
      <c r="BK152" s="147">
        <f>ROUND(I152*H152,2)</f>
        <v>0</v>
      </c>
      <c r="BL152" s="16" t="s">
        <v>229</v>
      </c>
      <c r="BM152" s="146" t="s">
        <v>2832</v>
      </c>
    </row>
    <row r="153" spans="2:65" s="13" customFormat="1" ht="11.25">
      <c r="B153" s="155"/>
      <c r="D153" s="149" t="s">
        <v>253</v>
      </c>
      <c r="E153" s="156" t="s">
        <v>1</v>
      </c>
      <c r="F153" s="157" t="s">
        <v>463</v>
      </c>
      <c r="H153" s="158">
        <v>40.64</v>
      </c>
      <c r="I153" s="159"/>
      <c r="L153" s="155"/>
      <c r="M153" s="160"/>
      <c r="T153" s="161"/>
      <c r="AT153" s="156" t="s">
        <v>253</v>
      </c>
      <c r="AU153" s="156" t="s">
        <v>86</v>
      </c>
      <c r="AV153" s="13" t="s">
        <v>86</v>
      </c>
      <c r="AW153" s="13" t="s">
        <v>32</v>
      </c>
      <c r="AX153" s="13" t="s">
        <v>76</v>
      </c>
      <c r="AY153" s="156" t="s">
        <v>223</v>
      </c>
    </row>
    <row r="154" spans="2:65" s="13" customFormat="1" ht="11.25">
      <c r="B154" s="155"/>
      <c r="D154" s="149" t="s">
        <v>253</v>
      </c>
      <c r="E154" s="156" t="s">
        <v>1</v>
      </c>
      <c r="F154" s="157" t="s">
        <v>466</v>
      </c>
      <c r="H154" s="158">
        <v>241.75</v>
      </c>
      <c r="I154" s="159"/>
      <c r="L154" s="155"/>
      <c r="M154" s="160"/>
      <c r="T154" s="161"/>
      <c r="AT154" s="156" t="s">
        <v>253</v>
      </c>
      <c r="AU154" s="156" t="s">
        <v>86</v>
      </c>
      <c r="AV154" s="13" t="s">
        <v>86</v>
      </c>
      <c r="AW154" s="13" t="s">
        <v>32</v>
      </c>
      <c r="AX154" s="13" t="s">
        <v>76</v>
      </c>
      <c r="AY154" s="156" t="s">
        <v>223</v>
      </c>
    </row>
    <row r="155" spans="2:65" s="13" customFormat="1" ht="11.25">
      <c r="B155" s="155"/>
      <c r="D155" s="149" t="s">
        <v>253</v>
      </c>
      <c r="E155" s="156" t="s">
        <v>1</v>
      </c>
      <c r="F155" s="157" t="s">
        <v>467</v>
      </c>
      <c r="H155" s="158">
        <v>153</v>
      </c>
      <c r="I155" s="159"/>
      <c r="L155" s="155"/>
      <c r="M155" s="160"/>
      <c r="T155" s="161"/>
      <c r="AT155" s="156" t="s">
        <v>253</v>
      </c>
      <c r="AU155" s="156" t="s">
        <v>86</v>
      </c>
      <c r="AV155" s="13" t="s">
        <v>86</v>
      </c>
      <c r="AW155" s="13" t="s">
        <v>32</v>
      </c>
      <c r="AX155" s="13" t="s">
        <v>76</v>
      </c>
      <c r="AY155" s="156" t="s">
        <v>223</v>
      </c>
    </row>
    <row r="156" spans="2:65" s="14" customFormat="1" ht="11.25">
      <c r="B156" s="162"/>
      <c r="D156" s="149" t="s">
        <v>253</v>
      </c>
      <c r="E156" s="163" t="s">
        <v>468</v>
      </c>
      <c r="F156" s="164" t="s">
        <v>258</v>
      </c>
      <c r="H156" s="165">
        <v>435.39</v>
      </c>
      <c r="I156" s="166"/>
      <c r="L156" s="162"/>
      <c r="M156" s="167"/>
      <c r="T156" s="168"/>
      <c r="AT156" s="163" t="s">
        <v>253</v>
      </c>
      <c r="AU156" s="163" t="s">
        <v>86</v>
      </c>
      <c r="AV156" s="14" t="s">
        <v>229</v>
      </c>
      <c r="AW156" s="14" t="s">
        <v>32</v>
      </c>
      <c r="AX156" s="14" t="s">
        <v>84</v>
      </c>
      <c r="AY156" s="163" t="s">
        <v>223</v>
      </c>
    </row>
    <row r="157" spans="2:65" s="1" customFormat="1" ht="24.2" customHeight="1">
      <c r="B157" s="31"/>
      <c r="C157" s="169" t="s">
        <v>241</v>
      </c>
      <c r="D157" s="169" t="s">
        <v>294</v>
      </c>
      <c r="E157" s="170" t="s">
        <v>475</v>
      </c>
      <c r="F157" s="171" t="s">
        <v>476</v>
      </c>
      <c r="G157" s="172" t="s">
        <v>311</v>
      </c>
      <c r="H157" s="173">
        <v>203.2</v>
      </c>
      <c r="I157" s="174"/>
      <c r="J157" s="175">
        <f>ROUND(I157*H157,2)</f>
        <v>0</v>
      </c>
      <c r="K157" s="176"/>
      <c r="L157" s="31"/>
      <c r="M157" s="177" t="s">
        <v>1</v>
      </c>
      <c r="N157" s="178" t="s">
        <v>41</v>
      </c>
      <c r="P157" s="144">
        <f>O157*H157</f>
        <v>0</v>
      </c>
      <c r="Q157" s="144">
        <v>3.0000000000000001E-5</v>
      </c>
      <c r="R157" s="144">
        <f>Q157*H157</f>
        <v>6.0959999999999999E-3</v>
      </c>
      <c r="S157" s="144">
        <v>0.23</v>
      </c>
      <c r="T157" s="145">
        <f>S157*H157</f>
        <v>46.735999999999997</v>
      </c>
      <c r="AR157" s="146" t="s">
        <v>229</v>
      </c>
      <c r="AT157" s="146" t="s">
        <v>294</v>
      </c>
      <c r="AU157" s="146" t="s">
        <v>86</v>
      </c>
      <c r="AY157" s="16" t="s">
        <v>223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6" t="s">
        <v>84</v>
      </c>
      <c r="BK157" s="147">
        <f>ROUND(I157*H157,2)</f>
        <v>0</v>
      </c>
      <c r="BL157" s="16" t="s">
        <v>229</v>
      </c>
      <c r="BM157" s="146" t="s">
        <v>2833</v>
      </c>
    </row>
    <row r="158" spans="2:65" s="12" customFormat="1" ht="11.25">
      <c r="B158" s="148"/>
      <c r="D158" s="149" t="s">
        <v>253</v>
      </c>
      <c r="E158" s="150" t="s">
        <v>1</v>
      </c>
      <c r="F158" s="151" t="s">
        <v>298</v>
      </c>
      <c r="H158" s="150" t="s">
        <v>1</v>
      </c>
      <c r="I158" s="152"/>
      <c r="L158" s="148"/>
      <c r="M158" s="153"/>
      <c r="T158" s="154"/>
      <c r="AT158" s="150" t="s">
        <v>253</v>
      </c>
      <c r="AU158" s="150" t="s">
        <v>86</v>
      </c>
      <c r="AV158" s="12" t="s">
        <v>84</v>
      </c>
      <c r="AW158" s="12" t="s">
        <v>32</v>
      </c>
      <c r="AX158" s="12" t="s">
        <v>76</v>
      </c>
      <c r="AY158" s="150" t="s">
        <v>223</v>
      </c>
    </row>
    <row r="159" spans="2:65" s="12" customFormat="1" ht="11.25">
      <c r="B159" s="148"/>
      <c r="D159" s="149" t="s">
        <v>253</v>
      </c>
      <c r="E159" s="150" t="s">
        <v>1</v>
      </c>
      <c r="F159" s="151" t="s">
        <v>478</v>
      </c>
      <c r="H159" s="150" t="s">
        <v>1</v>
      </c>
      <c r="I159" s="152"/>
      <c r="L159" s="148"/>
      <c r="M159" s="153"/>
      <c r="T159" s="154"/>
      <c r="AT159" s="150" t="s">
        <v>253</v>
      </c>
      <c r="AU159" s="150" t="s">
        <v>86</v>
      </c>
      <c r="AV159" s="12" t="s">
        <v>84</v>
      </c>
      <c r="AW159" s="12" t="s">
        <v>32</v>
      </c>
      <c r="AX159" s="12" t="s">
        <v>76</v>
      </c>
      <c r="AY159" s="150" t="s">
        <v>223</v>
      </c>
    </row>
    <row r="160" spans="2:65" s="13" customFormat="1" ht="11.25">
      <c r="B160" s="155"/>
      <c r="D160" s="149" t="s">
        <v>253</v>
      </c>
      <c r="E160" s="156" t="s">
        <v>317</v>
      </c>
      <c r="F160" s="157" t="s">
        <v>2834</v>
      </c>
      <c r="H160" s="158">
        <v>101.6</v>
      </c>
      <c r="I160" s="159"/>
      <c r="L160" s="155"/>
      <c r="M160" s="160"/>
      <c r="T160" s="161"/>
      <c r="AT160" s="156" t="s">
        <v>253</v>
      </c>
      <c r="AU160" s="156" t="s">
        <v>86</v>
      </c>
      <c r="AV160" s="13" t="s">
        <v>86</v>
      </c>
      <c r="AW160" s="13" t="s">
        <v>32</v>
      </c>
      <c r="AX160" s="13" t="s">
        <v>76</v>
      </c>
      <c r="AY160" s="156" t="s">
        <v>223</v>
      </c>
    </row>
    <row r="161" spans="2:65" s="13" customFormat="1" ht="11.25">
      <c r="B161" s="155"/>
      <c r="D161" s="149" t="s">
        <v>253</v>
      </c>
      <c r="E161" s="156" t="s">
        <v>1</v>
      </c>
      <c r="F161" s="157" t="s">
        <v>317</v>
      </c>
      <c r="H161" s="158">
        <v>101.6</v>
      </c>
      <c r="I161" s="159"/>
      <c r="L161" s="155"/>
      <c r="M161" s="160"/>
      <c r="T161" s="161"/>
      <c r="AT161" s="156" t="s">
        <v>253</v>
      </c>
      <c r="AU161" s="156" t="s">
        <v>86</v>
      </c>
      <c r="AV161" s="13" t="s">
        <v>86</v>
      </c>
      <c r="AW161" s="13" t="s">
        <v>32</v>
      </c>
      <c r="AX161" s="13" t="s">
        <v>76</v>
      </c>
      <c r="AY161" s="156" t="s">
        <v>223</v>
      </c>
    </row>
    <row r="162" spans="2:65" s="14" customFormat="1" ht="11.25">
      <c r="B162" s="162"/>
      <c r="D162" s="149" t="s">
        <v>253</v>
      </c>
      <c r="E162" s="163" t="s">
        <v>1</v>
      </c>
      <c r="F162" s="164" t="s">
        <v>258</v>
      </c>
      <c r="H162" s="165">
        <v>203.2</v>
      </c>
      <c r="I162" s="166"/>
      <c r="L162" s="162"/>
      <c r="M162" s="167"/>
      <c r="T162" s="168"/>
      <c r="AT162" s="163" t="s">
        <v>253</v>
      </c>
      <c r="AU162" s="163" t="s">
        <v>86</v>
      </c>
      <c r="AV162" s="14" t="s">
        <v>229</v>
      </c>
      <c r="AW162" s="14" t="s">
        <v>32</v>
      </c>
      <c r="AX162" s="14" t="s">
        <v>84</v>
      </c>
      <c r="AY162" s="163" t="s">
        <v>223</v>
      </c>
    </row>
    <row r="163" spans="2:65" s="1" customFormat="1" ht="16.5" customHeight="1">
      <c r="B163" s="31"/>
      <c r="C163" s="169" t="s">
        <v>244</v>
      </c>
      <c r="D163" s="169" t="s">
        <v>294</v>
      </c>
      <c r="E163" s="170" t="s">
        <v>485</v>
      </c>
      <c r="F163" s="171" t="s">
        <v>486</v>
      </c>
      <c r="G163" s="172" t="s">
        <v>196</v>
      </c>
      <c r="H163" s="173">
        <v>136</v>
      </c>
      <c r="I163" s="174"/>
      <c r="J163" s="175">
        <f>ROUND(I163*H163,2)</f>
        <v>0</v>
      </c>
      <c r="K163" s="176"/>
      <c r="L163" s="31"/>
      <c r="M163" s="177" t="s">
        <v>1</v>
      </c>
      <c r="N163" s="178" t="s">
        <v>41</v>
      </c>
      <c r="P163" s="144">
        <f>O163*H163</f>
        <v>0</v>
      </c>
      <c r="Q163" s="144">
        <v>0</v>
      </c>
      <c r="R163" s="144">
        <f>Q163*H163</f>
        <v>0</v>
      </c>
      <c r="S163" s="144">
        <v>0.20499999999999999</v>
      </c>
      <c r="T163" s="145">
        <f>S163*H163</f>
        <v>27.88</v>
      </c>
      <c r="AR163" s="146" t="s">
        <v>229</v>
      </c>
      <c r="AT163" s="146" t="s">
        <v>294</v>
      </c>
      <c r="AU163" s="146" t="s">
        <v>86</v>
      </c>
      <c r="AY163" s="16" t="s">
        <v>223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6" t="s">
        <v>84</v>
      </c>
      <c r="BK163" s="147">
        <f>ROUND(I163*H163,2)</f>
        <v>0</v>
      </c>
      <c r="BL163" s="16" t="s">
        <v>229</v>
      </c>
      <c r="BM163" s="146" t="s">
        <v>2835</v>
      </c>
    </row>
    <row r="164" spans="2:65" s="13" customFormat="1" ht="11.25">
      <c r="B164" s="155"/>
      <c r="D164" s="149" t="s">
        <v>253</v>
      </c>
      <c r="E164" s="156" t="s">
        <v>1</v>
      </c>
      <c r="F164" s="157" t="s">
        <v>2836</v>
      </c>
      <c r="H164" s="158">
        <v>136</v>
      </c>
      <c r="I164" s="159"/>
      <c r="L164" s="155"/>
      <c r="M164" s="160"/>
      <c r="T164" s="161"/>
      <c r="AT164" s="156" t="s">
        <v>253</v>
      </c>
      <c r="AU164" s="156" t="s">
        <v>86</v>
      </c>
      <c r="AV164" s="13" t="s">
        <v>86</v>
      </c>
      <c r="AW164" s="13" t="s">
        <v>32</v>
      </c>
      <c r="AX164" s="13" t="s">
        <v>84</v>
      </c>
      <c r="AY164" s="156" t="s">
        <v>223</v>
      </c>
    </row>
    <row r="165" spans="2:65" s="1" customFormat="1" ht="24.2" customHeight="1">
      <c r="B165" s="31"/>
      <c r="C165" s="169" t="s">
        <v>228</v>
      </c>
      <c r="D165" s="169" t="s">
        <v>294</v>
      </c>
      <c r="E165" s="170" t="s">
        <v>489</v>
      </c>
      <c r="F165" s="171" t="s">
        <v>490</v>
      </c>
      <c r="G165" s="172" t="s">
        <v>196</v>
      </c>
      <c r="H165" s="173">
        <v>49.5</v>
      </c>
      <c r="I165" s="174"/>
      <c r="J165" s="175">
        <f>ROUND(I165*H165,2)</f>
        <v>0</v>
      </c>
      <c r="K165" s="176"/>
      <c r="L165" s="31"/>
      <c r="M165" s="177" t="s">
        <v>1</v>
      </c>
      <c r="N165" s="178" t="s">
        <v>41</v>
      </c>
      <c r="P165" s="144">
        <f>O165*H165</f>
        <v>0</v>
      </c>
      <c r="Q165" s="144">
        <v>6.053E-2</v>
      </c>
      <c r="R165" s="144">
        <f>Q165*H165</f>
        <v>2.996235</v>
      </c>
      <c r="S165" s="144">
        <v>0</v>
      </c>
      <c r="T165" s="145">
        <f>S165*H165</f>
        <v>0</v>
      </c>
      <c r="AR165" s="146" t="s">
        <v>229</v>
      </c>
      <c r="AT165" s="146" t="s">
        <v>294</v>
      </c>
      <c r="AU165" s="146" t="s">
        <v>86</v>
      </c>
      <c r="AY165" s="16" t="s">
        <v>223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6" t="s">
        <v>84</v>
      </c>
      <c r="BK165" s="147">
        <f>ROUND(I165*H165,2)</f>
        <v>0</v>
      </c>
      <c r="BL165" s="16" t="s">
        <v>229</v>
      </c>
      <c r="BM165" s="146" t="s">
        <v>2837</v>
      </c>
    </row>
    <row r="166" spans="2:65" s="13" customFormat="1" ht="11.25">
      <c r="B166" s="155"/>
      <c r="D166" s="149" t="s">
        <v>253</v>
      </c>
      <c r="E166" s="156" t="s">
        <v>1</v>
      </c>
      <c r="F166" s="157" t="s">
        <v>492</v>
      </c>
      <c r="H166" s="158">
        <v>49.5</v>
      </c>
      <c r="I166" s="159"/>
      <c r="L166" s="155"/>
      <c r="M166" s="160"/>
      <c r="T166" s="161"/>
      <c r="AT166" s="156" t="s">
        <v>253</v>
      </c>
      <c r="AU166" s="156" t="s">
        <v>86</v>
      </c>
      <c r="AV166" s="13" t="s">
        <v>86</v>
      </c>
      <c r="AW166" s="13" t="s">
        <v>32</v>
      </c>
      <c r="AX166" s="13" t="s">
        <v>84</v>
      </c>
      <c r="AY166" s="156" t="s">
        <v>223</v>
      </c>
    </row>
    <row r="167" spans="2:65" s="1" customFormat="1" ht="21.75" customHeight="1">
      <c r="B167" s="31"/>
      <c r="C167" s="169" t="s">
        <v>249</v>
      </c>
      <c r="D167" s="169" t="s">
        <v>294</v>
      </c>
      <c r="E167" s="170" t="s">
        <v>493</v>
      </c>
      <c r="F167" s="171" t="s">
        <v>494</v>
      </c>
      <c r="G167" s="172" t="s">
        <v>325</v>
      </c>
      <c r="H167" s="173">
        <v>44</v>
      </c>
      <c r="I167" s="174"/>
      <c r="J167" s="175">
        <f>ROUND(I167*H167,2)</f>
        <v>0</v>
      </c>
      <c r="K167" s="176"/>
      <c r="L167" s="31"/>
      <c r="M167" s="177" t="s">
        <v>1</v>
      </c>
      <c r="N167" s="178" t="s">
        <v>41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229</v>
      </c>
      <c r="AT167" s="146" t="s">
        <v>294</v>
      </c>
      <c r="AU167" s="146" t="s">
        <v>86</v>
      </c>
      <c r="AY167" s="16" t="s">
        <v>223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6" t="s">
        <v>84</v>
      </c>
      <c r="BK167" s="147">
        <f>ROUND(I167*H167,2)</f>
        <v>0</v>
      </c>
      <c r="BL167" s="16" t="s">
        <v>229</v>
      </c>
      <c r="BM167" s="146" t="s">
        <v>2838</v>
      </c>
    </row>
    <row r="168" spans="2:65" s="13" customFormat="1" ht="11.25">
      <c r="B168" s="155"/>
      <c r="D168" s="149" t="s">
        <v>253</v>
      </c>
      <c r="E168" s="156" t="s">
        <v>324</v>
      </c>
      <c r="F168" s="157" t="s">
        <v>496</v>
      </c>
      <c r="H168" s="158">
        <v>44</v>
      </c>
      <c r="I168" s="159"/>
      <c r="L168" s="155"/>
      <c r="M168" s="160"/>
      <c r="T168" s="161"/>
      <c r="AT168" s="156" t="s">
        <v>253</v>
      </c>
      <c r="AU168" s="156" t="s">
        <v>86</v>
      </c>
      <c r="AV168" s="13" t="s">
        <v>86</v>
      </c>
      <c r="AW168" s="13" t="s">
        <v>32</v>
      </c>
      <c r="AX168" s="13" t="s">
        <v>84</v>
      </c>
      <c r="AY168" s="156" t="s">
        <v>223</v>
      </c>
    </row>
    <row r="169" spans="2:65" s="1" customFormat="1" ht="24.2" customHeight="1">
      <c r="B169" s="31"/>
      <c r="C169" s="169" t="s">
        <v>259</v>
      </c>
      <c r="D169" s="169" t="s">
        <v>294</v>
      </c>
      <c r="E169" s="170" t="s">
        <v>497</v>
      </c>
      <c r="F169" s="171" t="s">
        <v>498</v>
      </c>
      <c r="G169" s="172" t="s">
        <v>325</v>
      </c>
      <c r="H169" s="173">
        <v>74.739999999999995</v>
      </c>
      <c r="I169" s="174"/>
      <c r="J169" s="175">
        <f>ROUND(I169*H169,2)</f>
        <v>0</v>
      </c>
      <c r="K169" s="176"/>
      <c r="L169" s="31"/>
      <c r="M169" s="177" t="s">
        <v>1</v>
      </c>
      <c r="N169" s="178" t="s">
        <v>41</v>
      </c>
      <c r="P169" s="144">
        <f>O169*H169</f>
        <v>0</v>
      </c>
      <c r="Q169" s="144">
        <v>0</v>
      </c>
      <c r="R169" s="144">
        <f>Q169*H169</f>
        <v>0</v>
      </c>
      <c r="S169" s="144">
        <v>0</v>
      </c>
      <c r="T169" s="145">
        <f>S169*H169</f>
        <v>0</v>
      </c>
      <c r="AR169" s="146" t="s">
        <v>229</v>
      </c>
      <c r="AT169" s="146" t="s">
        <v>294</v>
      </c>
      <c r="AU169" s="146" t="s">
        <v>86</v>
      </c>
      <c r="AY169" s="16" t="s">
        <v>223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6" t="s">
        <v>84</v>
      </c>
      <c r="BK169" s="147">
        <f>ROUND(I169*H169,2)</f>
        <v>0</v>
      </c>
      <c r="BL169" s="16" t="s">
        <v>229</v>
      </c>
      <c r="BM169" s="146" t="s">
        <v>2839</v>
      </c>
    </row>
    <row r="170" spans="2:65" s="12" customFormat="1" ht="11.25">
      <c r="B170" s="148"/>
      <c r="D170" s="149" t="s">
        <v>253</v>
      </c>
      <c r="E170" s="150" t="s">
        <v>1</v>
      </c>
      <c r="F170" s="151" t="s">
        <v>500</v>
      </c>
      <c r="H170" s="150" t="s">
        <v>1</v>
      </c>
      <c r="I170" s="152"/>
      <c r="L170" s="148"/>
      <c r="M170" s="153"/>
      <c r="T170" s="154"/>
      <c r="AT170" s="150" t="s">
        <v>253</v>
      </c>
      <c r="AU170" s="150" t="s">
        <v>86</v>
      </c>
      <c r="AV170" s="12" t="s">
        <v>84</v>
      </c>
      <c r="AW170" s="12" t="s">
        <v>32</v>
      </c>
      <c r="AX170" s="12" t="s">
        <v>76</v>
      </c>
      <c r="AY170" s="150" t="s">
        <v>223</v>
      </c>
    </row>
    <row r="171" spans="2:65" s="12" customFormat="1" ht="11.25">
      <c r="B171" s="148"/>
      <c r="D171" s="149" t="s">
        <v>253</v>
      </c>
      <c r="E171" s="150" t="s">
        <v>1</v>
      </c>
      <c r="F171" s="151" t="s">
        <v>501</v>
      </c>
      <c r="H171" s="150" t="s">
        <v>1</v>
      </c>
      <c r="I171" s="152"/>
      <c r="L171" s="148"/>
      <c r="M171" s="153"/>
      <c r="T171" s="154"/>
      <c r="AT171" s="150" t="s">
        <v>253</v>
      </c>
      <c r="AU171" s="150" t="s">
        <v>86</v>
      </c>
      <c r="AV171" s="12" t="s">
        <v>84</v>
      </c>
      <c r="AW171" s="12" t="s">
        <v>32</v>
      </c>
      <c r="AX171" s="12" t="s">
        <v>76</v>
      </c>
      <c r="AY171" s="150" t="s">
        <v>223</v>
      </c>
    </row>
    <row r="172" spans="2:65" s="13" customFormat="1" ht="11.25">
      <c r="B172" s="155"/>
      <c r="D172" s="149" t="s">
        <v>253</v>
      </c>
      <c r="E172" s="156" t="s">
        <v>327</v>
      </c>
      <c r="F172" s="157" t="s">
        <v>2840</v>
      </c>
      <c r="H172" s="158">
        <v>74.739999999999995</v>
      </c>
      <c r="I172" s="159"/>
      <c r="L172" s="155"/>
      <c r="M172" s="160"/>
      <c r="T172" s="161"/>
      <c r="AT172" s="156" t="s">
        <v>253</v>
      </c>
      <c r="AU172" s="156" t="s">
        <v>86</v>
      </c>
      <c r="AV172" s="13" t="s">
        <v>86</v>
      </c>
      <c r="AW172" s="13" t="s">
        <v>32</v>
      </c>
      <c r="AX172" s="13" t="s">
        <v>84</v>
      </c>
      <c r="AY172" s="156" t="s">
        <v>223</v>
      </c>
    </row>
    <row r="173" spans="2:65" s="1" customFormat="1" ht="33" customHeight="1">
      <c r="B173" s="31"/>
      <c r="C173" s="169" t="s">
        <v>263</v>
      </c>
      <c r="D173" s="169" t="s">
        <v>294</v>
      </c>
      <c r="E173" s="170" t="s">
        <v>503</v>
      </c>
      <c r="F173" s="171" t="s">
        <v>504</v>
      </c>
      <c r="G173" s="172" t="s">
        <v>325</v>
      </c>
      <c r="H173" s="173">
        <v>812.05</v>
      </c>
      <c r="I173" s="174"/>
      <c r="J173" s="175">
        <f>ROUND(I173*H173,2)</f>
        <v>0</v>
      </c>
      <c r="K173" s="176"/>
      <c r="L173" s="31"/>
      <c r="M173" s="177" t="s">
        <v>1</v>
      </c>
      <c r="N173" s="178" t="s">
        <v>41</v>
      </c>
      <c r="P173" s="144">
        <f>O173*H173</f>
        <v>0</v>
      </c>
      <c r="Q173" s="144">
        <v>0</v>
      </c>
      <c r="R173" s="144">
        <f>Q173*H173</f>
        <v>0</v>
      </c>
      <c r="S173" s="144">
        <v>0</v>
      </c>
      <c r="T173" s="145">
        <f>S173*H173</f>
        <v>0</v>
      </c>
      <c r="AR173" s="146" t="s">
        <v>229</v>
      </c>
      <c r="AT173" s="146" t="s">
        <v>294</v>
      </c>
      <c r="AU173" s="146" t="s">
        <v>86</v>
      </c>
      <c r="AY173" s="16" t="s">
        <v>223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6" t="s">
        <v>84</v>
      </c>
      <c r="BK173" s="147">
        <f>ROUND(I173*H173,2)</f>
        <v>0</v>
      </c>
      <c r="BL173" s="16" t="s">
        <v>229</v>
      </c>
      <c r="BM173" s="146" t="s">
        <v>2841</v>
      </c>
    </row>
    <row r="174" spans="2:65" s="13" customFormat="1" ht="33.75">
      <c r="B174" s="155"/>
      <c r="D174" s="149" t="s">
        <v>253</v>
      </c>
      <c r="E174" s="156" t="s">
        <v>1</v>
      </c>
      <c r="F174" s="157" t="s">
        <v>2842</v>
      </c>
      <c r="H174" s="158">
        <v>886.79</v>
      </c>
      <c r="I174" s="159"/>
      <c r="L174" s="155"/>
      <c r="M174" s="160"/>
      <c r="T174" s="161"/>
      <c r="AT174" s="156" t="s">
        <v>253</v>
      </c>
      <c r="AU174" s="156" t="s">
        <v>86</v>
      </c>
      <c r="AV174" s="13" t="s">
        <v>86</v>
      </c>
      <c r="AW174" s="13" t="s">
        <v>32</v>
      </c>
      <c r="AX174" s="13" t="s">
        <v>76</v>
      </c>
      <c r="AY174" s="156" t="s">
        <v>223</v>
      </c>
    </row>
    <row r="175" spans="2:65" s="13" customFormat="1" ht="11.25">
      <c r="B175" s="155"/>
      <c r="D175" s="149" t="s">
        <v>253</v>
      </c>
      <c r="E175" s="156" t="s">
        <v>1</v>
      </c>
      <c r="F175" s="157" t="s">
        <v>507</v>
      </c>
      <c r="H175" s="158">
        <v>-74.739999999999995</v>
      </c>
      <c r="I175" s="159"/>
      <c r="L175" s="155"/>
      <c r="M175" s="160"/>
      <c r="T175" s="161"/>
      <c r="AT175" s="156" t="s">
        <v>253</v>
      </c>
      <c r="AU175" s="156" t="s">
        <v>86</v>
      </c>
      <c r="AV175" s="13" t="s">
        <v>86</v>
      </c>
      <c r="AW175" s="13" t="s">
        <v>32</v>
      </c>
      <c r="AX175" s="13" t="s">
        <v>76</v>
      </c>
      <c r="AY175" s="156" t="s">
        <v>223</v>
      </c>
    </row>
    <row r="176" spans="2:65" s="14" customFormat="1" ht="11.25">
      <c r="B176" s="162"/>
      <c r="D176" s="149" t="s">
        <v>253</v>
      </c>
      <c r="E176" s="163" t="s">
        <v>329</v>
      </c>
      <c r="F176" s="164" t="s">
        <v>258</v>
      </c>
      <c r="H176" s="165">
        <v>812.05</v>
      </c>
      <c r="I176" s="166"/>
      <c r="L176" s="162"/>
      <c r="M176" s="167"/>
      <c r="T176" s="168"/>
      <c r="AT176" s="163" t="s">
        <v>253</v>
      </c>
      <c r="AU176" s="163" t="s">
        <v>86</v>
      </c>
      <c r="AV176" s="14" t="s">
        <v>229</v>
      </c>
      <c r="AW176" s="14" t="s">
        <v>32</v>
      </c>
      <c r="AX176" s="14" t="s">
        <v>84</v>
      </c>
      <c r="AY176" s="163" t="s">
        <v>223</v>
      </c>
    </row>
    <row r="177" spans="2:65" s="1" customFormat="1" ht="24.2" customHeight="1">
      <c r="B177" s="31"/>
      <c r="C177" s="169" t="s">
        <v>8</v>
      </c>
      <c r="D177" s="169" t="s">
        <v>294</v>
      </c>
      <c r="E177" s="170" t="s">
        <v>508</v>
      </c>
      <c r="F177" s="171" t="s">
        <v>509</v>
      </c>
      <c r="G177" s="172" t="s">
        <v>196</v>
      </c>
      <c r="H177" s="173">
        <v>99.3</v>
      </c>
      <c r="I177" s="174"/>
      <c r="J177" s="175">
        <f>ROUND(I177*H177,2)</f>
        <v>0</v>
      </c>
      <c r="K177" s="176"/>
      <c r="L177" s="31"/>
      <c r="M177" s="177" t="s">
        <v>1</v>
      </c>
      <c r="N177" s="178" t="s">
        <v>41</v>
      </c>
      <c r="P177" s="144">
        <f>O177*H177</f>
        <v>0</v>
      </c>
      <c r="Q177" s="144">
        <v>0</v>
      </c>
      <c r="R177" s="144">
        <f>Q177*H177</f>
        <v>0</v>
      </c>
      <c r="S177" s="144">
        <v>0</v>
      </c>
      <c r="T177" s="145">
        <f>S177*H177</f>
        <v>0</v>
      </c>
      <c r="AR177" s="146" t="s">
        <v>229</v>
      </c>
      <c r="AT177" s="146" t="s">
        <v>294</v>
      </c>
      <c r="AU177" s="146" t="s">
        <v>86</v>
      </c>
      <c r="AY177" s="16" t="s">
        <v>223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6" t="s">
        <v>84</v>
      </c>
      <c r="BK177" s="147">
        <f>ROUND(I177*H177,2)</f>
        <v>0</v>
      </c>
      <c r="BL177" s="16" t="s">
        <v>229</v>
      </c>
      <c r="BM177" s="146" t="s">
        <v>2843</v>
      </c>
    </row>
    <row r="178" spans="2:65" s="12" customFormat="1" ht="11.25">
      <c r="B178" s="148"/>
      <c r="D178" s="149" t="s">
        <v>253</v>
      </c>
      <c r="E178" s="150" t="s">
        <v>1</v>
      </c>
      <c r="F178" s="151" t="s">
        <v>254</v>
      </c>
      <c r="H178" s="150" t="s">
        <v>1</v>
      </c>
      <c r="I178" s="152"/>
      <c r="L178" s="148"/>
      <c r="M178" s="153"/>
      <c r="T178" s="154"/>
      <c r="AT178" s="150" t="s">
        <v>253</v>
      </c>
      <c r="AU178" s="150" t="s">
        <v>86</v>
      </c>
      <c r="AV178" s="12" t="s">
        <v>84</v>
      </c>
      <c r="AW178" s="12" t="s">
        <v>32</v>
      </c>
      <c r="AX178" s="12" t="s">
        <v>76</v>
      </c>
      <c r="AY178" s="150" t="s">
        <v>223</v>
      </c>
    </row>
    <row r="179" spans="2:65" s="12" customFormat="1" ht="11.25">
      <c r="B179" s="148"/>
      <c r="D179" s="149" t="s">
        <v>253</v>
      </c>
      <c r="E179" s="150" t="s">
        <v>1</v>
      </c>
      <c r="F179" s="151" t="s">
        <v>2844</v>
      </c>
      <c r="H179" s="150" t="s">
        <v>1</v>
      </c>
      <c r="I179" s="152"/>
      <c r="L179" s="148"/>
      <c r="M179" s="153"/>
      <c r="T179" s="154"/>
      <c r="AT179" s="150" t="s">
        <v>253</v>
      </c>
      <c r="AU179" s="150" t="s">
        <v>86</v>
      </c>
      <c r="AV179" s="12" t="s">
        <v>84</v>
      </c>
      <c r="AW179" s="12" t="s">
        <v>32</v>
      </c>
      <c r="AX179" s="12" t="s">
        <v>76</v>
      </c>
      <c r="AY179" s="150" t="s">
        <v>223</v>
      </c>
    </row>
    <row r="180" spans="2:65" s="13" customFormat="1" ht="11.25">
      <c r="B180" s="155"/>
      <c r="D180" s="149" t="s">
        <v>253</v>
      </c>
      <c r="E180" s="156" t="s">
        <v>1</v>
      </c>
      <c r="F180" s="157" t="s">
        <v>2845</v>
      </c>
      <c r="H180" s="158">
        <v>98.7</v>
      </c>
      <c r="I180" s="159"/>
      <c r="L180" s="155"/>
      <c r="M180" s="160"/>
      <c r="T180" s="161"/>
      <c r="AT180" s="156" t="s">
        <v>253</v>
      </c>
      <c r="AU180" s="156" t="s">
        <v>86</v>
      </c>
      <c r="AV180" s="13" t="s">
        <v>86</v>
      </c>
      <c r="AW180" s="13" t="s">
        <v>32</v>
      </c>
      <c r="AX180" s="13" t="s">
        <v>76</v>
      </c>
      <c r="AY180" s="156" t="s">
        <v>223</v>
      </c>
    </row>
    <row r="181" spans="2:65" s="12" customFormat="1" ht="11.25">
      <c r="B181" s="148"/>
      <c r="D181" s="149" t="s">
        <v>253</v>
      </c>
      <c r="E181" s="150" t="s">
        <v>1</v>
      </c>
      <c r="F181" s="151" t="s">
        <v>516</v>
      </c>
      <c r="H181" s="150" t="s">
        <v>1</v>
      </c>
      <c r="I181" s="152"/>
      <c r="L181" s="148"/>
      <c r="M181" s="153"/>
      <c r="T181" s="154"/>
      <c r="AT181" s="150" t="s">
        <v>253</v>
      </c>
      <c r="AU181" s="150" t="s">
        <v>86</v>
      </c>
      <c r="AV181" s="12" t="s">
        <v>84</v>
      </c>
      <c r="AW181" s="12" t="s">
        <v>32</v>
      </c>
      <c r="AX181" s="12" t="s">
        <v>76</v>
      </c>
      <c r="AY181" s="150" t="s">
        <v>223</v>
      </c>
    </row>
    <row r="182" spans="2:65" s="13" customFormat="1" ht="11.25">
      <c r="B182" s="155"/>
      <c r="D182" s="149" t="s">
        <v>253</v>
      </c>
      <c r="E182" s="156" t="s">
        <v>1</v>
      </c>
      <c r="F182" s="157" t="s">
        <v>2846</v>
      </c>
      <c r="H182" s="158">
        <v>0.6</v>
      </c>
      <c r="I182" s="159"/>
      <c r="L182" s="155"/>
      <c r="M182" s="160"/>
      <c r="T182" s="161"/>
      <c r="AT182" s="156" t="s">
        <v>253</v>
      </c>
      <c r="AU182" s="156" t="s">
        <v>86</v>
      </c>
      <c r="AV182" s="13" t="s">
        <v>86</v>
      </c>
      <c r="AW182" s="13" t="s">
        <v>32</v>
      </c>
      <c r="AX182" s="13" t="s">
        <v>76</v>
      </c>
      <c r="AY182" s="156" t="s">
        <v>223</v>
      </c>
    </row>
    <row r="183" spans="2:65" s="14" customFormat="1" ht="11.25">
      <c r="B183" s="162"/>
      <c r="D183" s="149" t="s">
        <v>253</v>
      </c>
      <c r="E183" s="163" t="s">
        <v>1</v>
      </c>
      <c r="F183" s="164" t="s">
        <v>258</v>
      </c>
      <c r="H183" s="165">
        <v>99.3</v>
      </c>
      <c r="I183" s="166"/>
      <c r="L183" s="162"/>
      <c r="M183" s="167"/>
      <c r="T183" s="168"/>
      <c r="AT183" s="163" t="s">
        <v>253</v>
      </c>
      <c r="AU183" s="163" t="s">
        <v>86</v>
      </c>
      <c r="AV183" s="14" t="s">
        <v>229</v>
      </c>
      <c r="AW183" s="14" t="s">
        <v>32</v>
      </c>
      <c r="AX183" s="14" t="s">
        <v>84</v>
      </c>
      <c r="AY183" s="163" t="s">
        <v>223</v>
      </c>
    </row>
    <row r="184" spans="2:65" s="1" customFormat="1" ht="33" customHeight="1">
      <c r="B184" s="31"/>
      <c r="C184" s="169" t="s">
        <v>268</v>
      </c>
      <c r="D184" s="169" t="s">
        <v>294</v>
      </c>
      <c r="E184" s="170" t="s">
        <v>518</v>
      </c>
      <c r="F184" s="171" t="s">
        <v>519</v>
      </c>
      <c r="G184" s="172" t="s">
        <v>196</v>
      </c>
      <c r="H184" s="173">
        <v>132</v>
      </c>
      <c r="I184" s="174"/>
      <c r="J184" s="175">
        <f>ROUND(I184*H184,2)</f>
        <v>0</v>
      </c>
      <c r="K184" s="176"/>
      <c r="L184" s="31"/>
      <c r="M184" s="177" t="s">
        <v>1</v>
      </c>
      <c r="N184" s="178" t="s">
        <v>41</v>
      </c>
      <c r="P184" s="144">
        <f>O184*H184</f>
        <v>0</v>
      </c>
      <c r="Q184" s="144">
        <v>0</v>
      </c>
      <c r="R184" s="144">
        <f>Q184*H184</f>
        <v>0</v>
      </c>
      <c r="S184" s="144">
        <v>0</v>
      </c>
      <c r="T184" s="145">
        <f>S184*H184</f>
        <v>0</v>
      </c>
      <c r="AR184" s="146" t="s">
        <v>229</v>
      </c>
      <c r="AT184" s="146" t="s">
        <v>294</v>
      </c>
      <c r="AU184" s="146" t="s">
        <v>86</v>
      </c>
      <c r="AY184" s="16" t="s">
        <v>223</v>
      </c>
      <c r="BE184" s="147">
        <f>IF(N184="základní",J184,0)</f>
        <v>0</v>
      </c>
      <c r="BF184" s="147">
        <f>IF(N184="snížená",J184,0)</f>
        <v>0</v>
      </c>
      <c r="BG184" s="147">
        <f>IF(N184="zákl. přenesená",J184,0)</f>
        <v>0</v>
      </c>
      <c r="BH184" s="147">
        <f>IF(N184="sníž. přenesená",J184,0)</f>
        <v>0</v>
      </c>
      <c r="BI184" s="147">
        <f>IF(N184="nulová",J184,0)</f>
        <v>0</v>
      </c>
      <c r="BJ184" s="16" t="s">
        <v>84</v>
      </c>
      <c r="BK184" s="147">
        <f>ROUND(I184*H184,2)</f>
        <v>0</v>
      </c>
      <c r="BL184" s="16" t="s">
        <v>229</v>
      </c>
      <c r="BM184" s="146" t="s">
        <v>2847</v>
      </c>
    </row>
    <row r="185" spans="2:65" s="13" customFormat="1" ht="11.25">
      <c r="B185" s="155"/>
      <c r="D185" s="149" t="s">
        <v>253</v>
      </c>
      <c r="E185" s="156" t="s">
        <v>1</v>
      </c>
      <c r="F185" s="157" t="s">
        <v>331</v>
      </c>
      <c r="H185" s="158">
        <v>132</v>
      </c>
      <c r="I185" s="159"/>
      <c r="L185" s="155"/>
      <c r="M185" s="160"/>
      <c r="T185" s="161"/>
      <c r="AT185" s="156" t="s">
        <v>253</v>
      </c>
      <c r="AU185" s="156" t="s">
        <v>86</v>
      </c>
      <c r="AV185" s="13" t="s">
        <v>86</v>
      </c>
      <c r="AW185" s="13" t="s">
        <v>32</v>
      </c>
      <c r="AX185" s="13" t="s">
        <v>84</v>
      </c>
      <c r="AY185" s="156" t="s">
        <v>223</v>
      </c>
    </row>
    <row r="186" spans="2:65" s="1" customFormat="1" ht="24.2" customHeight="1">
      <c r="B186" s="31"/>
      <c r="C186" s="169" t="s">
        <v>256</v>
      </c>
      <c r="D186" s="169" t="s">
        <v>294</v>
      </c>
      <c r="E186" s="170" t="s">
        <v>544</v>
      </c>
      <c r="F186" s="171" t="s">
        <v>545</v>
      </c>
      <c r="G186" s="172" t="s">
        <v>325</v>
      </c>
      <c r="H186" s="173">
        <v>44</v>
      </c>
      <c r="I186" s="174"/>
      <c r="J186" s="175">
        <f>ROUND(I186*H186,2)</f>
        <v>0</v>
      </c>
      <c r="K186" s="176"/>
      <c r="L186" s="31"/>
      <c r="M186" s="177" t="s">
        <v>1</v>
      </c>
      <c r="N186" s="178" t="s">
        <v>41</v>
      </c>
      <c r="P186" s="144">
        <f>O186*H186</f>
        <v>0</v>
      </c>
      <c r="Q186" s="144">
        <v>0</v>
      </c>
      <c r="R186" s="144">
        <f>Q186*H186</f>
        <v>0</v>
      </c>
      <c r="S186" s="144">
        <v>0</v>
      </c>
      <c r="T186" s="145">
        <f>S186*H186</f>
        <v>0</v>
      </c>
      <c r="AR186" s="146" t="s">
        <v>229</v>
      </c>
      <c r="AT186" s="146" t="s">
        <v>294</v>
      </c>
      <c r="AU186" s="146" t="s">
        <v>86</v>
      </c>
      <c r="AY186" s="16" t="s">
        <v>223</v>
      </c>
      <c r="BE186" s="147">
        <f>IF(N186="základní",J186,0)</f>
        <v>0</v>
      </c>
      <c r="BF186" s="147">
        <f>IF(N186="snížená",J186,0)</f>
        <v>0</v>
      </c>
      <c r="BG186" s="147">
        <f>IF(N186="zákl. přenesená",J186,0)</f>
        <v>0</v>
      </c>
      <c r="BH186" s="147">
        <f>IF(N186="sníž. přenesená",J186,0)</f>
        <v>0</v>
      </c>
      <c r="BI186" s="147">
        <f>IF(N186="nulová",J186,0)</f>
        <v>0</v>
      </c>
      <c r="BJ186" s="16" t="s">
        <v>84</v>
      </c>
      <c r="BK186" s="147">
        <f>ROUND(I186*H186,2)</f>
        <v>0</v>
      </c>
      <c r="BL186" s="16" t="s">
        <v>229</v>
      </c>
      <c r="BM186" s="146" t="s">
        <v>2848</v>
      </c>
    </row>
    <row r="187" spans="2:65" s="12" customFormat="1" ht="11.25">
      <c r="B187" s="148"/>
      <c r="D187" s="149" t="s">
        <v>253</v>
      </c>
      <c r="E187" s="150" t="s">
        <v>1</v>
      </c>
      <c r="F187" s="151" t="s">
        <v>2849</v>
      </c>
      <c r="H187" s="150" t="s">
        <v>1</v>
      </c>
      <c r="I187" s="152"/>
      <c r="L187" s="148"/>
      <c r="M187" s="153"/>
      <c r="T187" s="154"/>
      <c r="AT187" s="150" t="s">
        <v>253</v>
      </c>
      <c r="AU187" s="150" t="s">
        <v>86</v>
      </c>
      <c r="AV187" s="12" t="s">
        <v>84</v>
      </c>
      <c r="AW187" s="12" t="s">
        <v>32</v>
      </c>
      <c r="AX187" s="12" t="s">
        <v>76</v>
      </c>
      <c r="AY187" s="150" t="s">
        <v>223</v>
      </c>
    </row>
    <row r="188" spans="2:65" s="13" customFormat="1" ht="11.25">
      <c r="B188" s="155"/>
      <c r="D188" s="149" t="s">
        <v>253</v>
      </c>
      <c r="E188" s="156" t="s">
        <v>1</v>
      </c>
      <c r="F188" s="157" t="s">
        <v>324</v>
      </c>
      <c r="H188" s="158">
        <v>44</v>
      </c>
      <c r="I188" s="159"/>
      <c r="L188" s="155"/>
      <c r="M188" s="160"/>
      <c r="T188" s="161"/>
      <c r="AT188" s="156" t="s">
        <v>253</v>
      </c>
      <c r="AU188" s="156" t="s">
        <v>86</v>
      </c>
      <c r="AV188" s="13" t="s">
        <v>86</v>
      </c>
      <c r="AW188" s="13" t="s">
        <v>32</v>
      </c>
      <c r="AX188" s="13" t="s">
        <v>76</v>
      </c>
      <c r="AY188" s="156" t="s">
        <v>223</v>
      </c>
    </row>
    <row r="189" spans="2:65" s="14" customFormat="1" ht="11.25">
      <c r="B189" s="162"/>
      <c r="D189" s="149" t="s">
        <v>253</v>
      </c>
      <c r="E189" s="163" t="s">
        <v>1</v>
      </c>
      <c r="F189" s="164" t="s">
        <v>258</v>
      </c>
      <c r="H189" s="165">
        <v>44</v>
      </c>
      <c r="I189" s="166"/>
      <c r="L189" s="162"/>
      <c r="M189" s="167"/>
      <c r="T189" s="168"/>
      <c r="AT189" s="163" t="s">
        <v>253</v>
      </c>
      <c r="AU189" s="163" t="s">
        <v>86</v>
      </c>
      <c r="AV189" s="14" t="s">
        <v>229</v>
      </c>
      <c r="AW189" s="14" t="s">
        <v>32</v>
      </c>
      <c r="AX189" s="14" t="s">
        <v>84</v>
      </c>
      <c r="AY189" s="163" t="s">
        <v>223</v>
      </c>
    </row>
    <row r="190" spans="2:65" s="1" customFormat="1" ht="37.9" customHeight="1">
      <c r="B190" s="31"/>
      <c r="C190" s="169" t="s">
        <v>273</v>
      </c>
      <c r="D190" s="169" t="s">
        <v>294</v>
      </c>
      <c r="E190" s="170" t="s">
        <v>552</v>
      </c>
      <c r="F190" s="171" t="s">
        <v>553</v>
      </c>
      <c r="G190" s="172" t="s">
        <v>325</v>
      </c>
      <c r="H190" s="173">
        <v>902.96</v>
      </c>
      <c r="I190" s="174"/>
      <c r="J190" s="175">
        <f>ROUND(I190*H190,2)</f>
        <v>0</v>
      </c>
      <c r="K190" s="176"/>
      <c r="L190" s="31"/>
      <c r="M190" s="177" t="s">
        <v>1</v>
      </c>
      <c r="N190" s="178" t="s">
        <v>41</v>
      </c>
      <c r="P190" s="144">
        <f>O190*H190</f>
        <v>0</v>
      </c>
      <c r="Q190" s="144">
        <v>0</v>
      </c>
      <c r="R190" s="144">
        <f>Q190*H190</f>
        <v>0</v>
      </c>
      <c r="S190" s="144">
        <v>0</v>
      </c>
      <c r="T190" s="145">
        <f>S190*H190</f>
        <v>0</v>
      </c>
      <c r="AR190" s="146" t="s">
        <v>229</v>
      </c>
      <c r="AT190" s="146" t="s">
        <v>294</v>
      </c>
      <c r="AU190" s="146" t="s">
        <v>86</v>
      </c>
      <c r="AY190" s="16" t="s">
        <v>223</v>
      </c>
      <c r="BE190" s="147">
        <f>IF(N190="základní",J190,0)</f>
        <v>0</v>
      </c>
      <c r="BF190" s="147">
        <f>IF(N190="snížená",J190,0)</f>
        <v>0</v>
      </c>
      <c r="BG190" s="147">
        <f>IF(N190="zákl. přenesená",J190,0)</f>
        <v>0</v>
      </c>
      <c r="BH190" s="147">
        <f>IF(N190="sníž. přenesená",J190,0)</f>
        <v>0</v>
      </c>
      <c r="BI190" s="147">
        <f>IF(N190="nulová",J190,0)</f>
        <v>0</v>
      </c>
      <c r="BJ190" s="16" t="s">
        <v>84</v>
      </c>
      <c r="BK190" s="147">
        <f>ROUND(I190*H190,2)</f>
        <v>0</v>
      </c>
      <c r="BL190" s="16" t="s">
        <v>229</v>
      </c>
      <c r="BM190" s="146" t="s">
        <v>2850</v>
      </c>
    </row>
    <row r="191" spans="2:65" s="13" customFormat="1" ht="11.25">
      <c r="B191" s="155"/>
      <c r="D191" s="149" t="s">
        <v>253</v>
      </c>
      <c r="E191" s="156" t="s">
        <v>1</v>
      </c>
      <c r="F191" s="157" t="s">
        <v>337</v>
      </c>
      <c r="H191" s="158">
        <v>902.96</v>
      </c>
      <c r="I191" s="159"/>
      <c r="L191" s="155"/>
      <c r="M191" s="160"/>
      <c r="T191" s="161"/>
      <c r="AT191" s="156" t="s">
        <v>253</v>
      </c>
      <c r="AU191" s="156" t="s">
        <v>86</v>
      </c>
      <c r="AV191" s="13" t="s">
        <v>86</v>
      </c>
      <c r="AW191" s="13" t="s">
        <v>32</v>
      </c>
      <c r="AX191" s="13" t="s">
        <v>76</v>
      </c>
      <c r="AY191" s="156" t="s">
        <v>223</v>
      </c>
    </row>
    <row r="192" spans="2:65" s="14" customFormat="1" ht="11.25">
      <c r="B192" s="162"/>
      <c r="D192" s="149" t="s">
        <v>253</v>
      </c>
      <c r="E192" s="163" t="s">
        <v>1</v>
      </c>
      <c r="F192" s="164" t="s">
        <v>258</v>
      </c>
      <c r="H192" s="165">
        <v>902.96</v>
      </c>
      <c r="I192" s="166"/>
      <c r="L192" s="162"/>
      <c r="M192" s="167"/>
      <c r="T192" s="168"/>
      <c r="AT192" s="163" t="s">
        <v>253</v>
      </c>
      <c r="AU192" s="163" t="s">
        <v>86</v>
      </c>
      <c r="AV192" s="14" t="s">
        <v>229</v>
      </c>
      <c r="AW192" s="14" t="s">
        <v>32</v>
      </c>
      <c r="AX192" s="14" t="s">
        <v>84</v>
      </c>
      <c r="AY192" s="163" t="s">
        <v>223</v>
      </c>
    </row>
    <row r="193" spans="2:65" s="1" customFormat="1" ht="37.9" customHeight="1">
      <c r="B193" s="31"/>
      <c r="C193" s="169" t="s">
        <v>276</v>
      </c>
      <c r="D193" s="169" t="s">
        <v>294</v>
      </c>
      <c r="E193" s="170" t="s">
        <v>558</v>
      </c>
      <c r="F193" s="171" t="s">
        <v>559</v>
      </c>
      <c r="G193" s="172" t="s">
        <v>325</v>
      </c>
      <c r="H193" s="173">
        <v>12641.44</v>
      </c>
      <c r="I193" s="174"/>
      <c r="J193" s="175">
        <f>ROUND(I193*H193,2)</f>
        <v>0</v>
      </c>
      <c r="K193" s="176"/>
      <c r="L193" s="31"/>
      <c r="M193" s="177" t="s">
        <v>1</v>
      </c>
      <c r="N193" s="178" t="s">
        <v>41</v>
      </c>
      <c r="P193" s="144">
        <f>O193*H193</f>
        <v>0</v>
      </c>
      <c r="Q193" s="144">
        <v>0</v>
      </c>
      <c r="R193" s="144">
        <f>Q193*H193</f>
        <v>0</v>
      </c>
      <c r="S193" s="144">
        <v>0</v>
      </c>
      <c r="T193" s="145">
        <f>S193*H193</f>
        <v>0</v>
      </c>
      <c r="AR193" s="146" t="s">
        <v>229</v>
      </c>
      <c r="AT193" s="146" t="s">
        <v>294</v>
      </c>
      <c r="AU193" s="146" t="s">
        <v>86</v>
      </c>
      <c r="AY193" s="16" t="s">
        <v>223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6" t="s">
        <v>84</v>
      </c>
      <c r="BK193" s="147">
        <f>ROUND(I193*H193,2)</f>
        <v>0</v>
      </c>
      <c r="BL193" s="16" t="s">
        <v>229</v>
      </c>
      <c r="BM193" s="146" t="s">
        <v>2851</v>
      </c>
    </row>
    <row r="194" spans="2:65" s="13" customFormat="1" ht="11.25">
      <c r="B194" s="155"/>
      <c r="D194" s="149" t="s">
        <v>253</v>
      </c>
      <c r="E194" s="156" t="s">
        <v>1</v>
      </c>
      <c r="F194" s="157" t="s">
        <v>561</v>
      </c>
      <c r="H194" s="158">
        <v>12641.44</v>
      </c>
      <c r="I194" s="159"/>
      <c r="L194" s="155"/>
      <c r="M194" s="160"/>
      <c r="T194" s="161"/>
      <c r="AT194" s="156" t="s">
        <v>253</v>
      </c>
      <c r="AU194" s="156" t="s">
        <v>86</v>
      </c>
      <c r="AV194" s="13" t="s">
        <v>86</v>
      </c>
      <c r="AW194" s="13" t="s">
        <v>32</v>
      </c>
      <c r="AX194" s="13" t="s">
        <v>84</v>
      </c>
      <c r="AY194" s="156" t="s">
        <v>223</v>
      </c>
    </row>
    <row r="195" spans="2:65" s="1" customFormat="1" ht="24.2" customHeight="1">
      <c r="B195" s="31"/>
      <c r="C195" s="169" t="s">
        <v>279</v>
      </c>
      <c r="D195" s="169" t="s">
        <v>294</v>
      </c>
      <c r="E195" s="170" t="s">
        <v>562</v>
      </c>
      <c r="F195" s="171" t="s">
        <v>563</v>
      </c>
      <c r="G195" s="172" t="s">
        <v>325</v>
      </c>
      <c r="H195" s="173">
        <v>902.96</v>
      </c>
      <c r="I195" s="174"/>
      <c r="J195" s="175">
        <f>ROUND(I195*H195,2)</f>
        <v>0</v>
      </c>
      <c r="K195" s="176"/>
      <c r="L195" s="31"/>
      <c r="M195" s="177" t="s">
        <v>1</v>
      </c>
      <c r="N195" s="178" t="s">
        <v>41</v>
      </c>
      <c r="P195" s="144">
        <f>O195*H195</f>
        <v>0</v>
      </c>
      <c r="Q195" s="144">
        <v>0</v>
      </c>
      <c r="R195" s="144">
        <f>Q195*H195</f>
        <v>0</v>
      </c>
      <c r="S195" s="144">
        <v>0</v>
      </c>
      <c r="T195" s="145">
        <f>S195*H195</f>
        <v>0</v>
      </c>
      <c r="AR195" s="146" t="s">
        <v>229</v>
      </c>
      <c r="AT195" s="146" t="s">
        <v>294</v>
      </c>
      <c r="AU195" s="146" t="s">
        <v>86</v>
      </c>
      <c r="AY195" s="16" t="s">
        <v>223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6" t="s">
        <v>84</v>
      </c>
      <c r="BK195" s="147">
        <f>ROUND(I195*H195,2)</f>
        <v>0</v>
      </c>
      <c r="BL195" s="16" t="s">
        <v>229</v>
      </c>
      <c r="BM195" s="146" t="s">
        <v>2852</v>
      </c>
    </row>
    <row r="196" spans="2:65" s="13" customFormat="1" ht="11.25">
      <c r="B196" s="155"/>
      <c r="D196" s="149" t="s">
        <v>253</v>
      </c>
      <c r="E196" s="156" t="s">
        <v>337</v>
      </c>
      <c r="F196" s="157" t="s">
        <v>565</v>
      </c>
      <c r="H196" s="158">
        <v>902.96</v>
      </c>
      <c r="I196" s="159"/>
      <c r="L196" s="155"/>
      <c r="M196" s="160"/>
      <c r="T196" s="161"/>
      <c r="AT196" s="156" t="s">
        <v>253</v>
      </c>
      <c r="AU196" s="156" t="s">
        <v>86</v>
      </c>
      <c r="AV196" s="13" t="s">
        <v>86</v>
      </c>
      <c r="AW196" s="13" t="s">
        <v>32</v>
      </c>
      <c r="AX196" s="13" t="s">
        <v>76</v>
      </c>
      <c r="AY196" s="156" t="s">
        <v>223</v>
      </c>
    </row>
    <row r="197" spans="2:65" s="14" customFormat="1" ht="11.25">
      <c r="B197" s="162"/>
      <c r="D197" s="149" t="s">
        <v>253</v>
      </c>
      <c r="E197" s="163" t="s">
        <v>1</v>
      </c>
      <c r="F197" s="164" t="s">
        <v>258</v>
      </c>
      <c r="H197" s="165">
        <v>902.96</v>
      </c>
      <c r="I197" s="166"/>
      <c r="L197" s="162"/>
      <c r="M197" s="167"/>
      <c r="T197" s="168"/>
      <c r="AT197" s="163" t="s">
        <v>253</v>
      </c>
      <c r="AU197" s="163" t="s">
        <v>86</v>
      </c>
      <c r="AV197" s="14" t="s">
        <v>229</v>
      </c>
      <c r="AW197" s="14" t="s">
        <v>32</v>
      </c>
      <c r="AX197" s="14" t="s">
        <v>84</v>
      </c>
      <c r="AY197" s="163" t="s">
        <v>223</v>
      </c>
    </row>
    <row r="198" spans="2:65" s="1" customFormat="1" ht="16.5" customHeight="1">
      <c r="B198" s="31"/>
      <c r="C198" s="169" t="s">
        <v>282</v>
      </c>
      <c r="D198" s="169" t="s">
        <v>294</v>
      </c>
      <c r="E198" s="170" t="s">
        <v>567</v>
      </c>
      <c r="F198" s="171" t="s">
        <v>568</v>
      </c>
      <c r="G198" s="172" t="s">
        <v>325</v>
      </c>
      <c r="H198" s="173">
        <v>902.96</v>
      </c>
      <c r="I198" s="174"/>
      <c r="J198" s="175">
        <f>ROUND(I198*H198,2)</f>
        <v>0</v>
      </c>
      <c r="K198" s="176"/>
      <c r="L198" s="31"/>
      <c r="M198" s="177" t="s">
        <v>1</v>
      </c>
      <c r="N198" s="178" t="s">
        <v>41</v>
      </c>
      <c r="P198" s="144">
        <f>O198*H198</f>
        <v>0</v>
      </c>
      <c r="Q198" s="144">
        <v>0</v>
      </c>
      <c r="R198" s="144">
        <f>Q198*H198</f>
        <v>0</v>
      </c>
      <c r="S198" s="144">
        <v>0</v>
      </c>
      <c r="T198" s="145">
        <f>S198*H198</f>
        <v>0</v>
      </c>
      <c r="AR198" s="146" t="s">
        <v>229</v>
      </c>
      <c r="AT198" s="146" t="s">
        <v>294</v>
      </c>
      <c r="AU198" s="146" t="s">
        <v>86</v>
      </c>
      <c r="AY198" s="16" t="s">
        <v>223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6" t="s">
        <v>84</v>
      </c>
      <c r="BK198" s="147">
        <f>ROUND(I198*H198,2)</f>
        <v>0</v>
      </c>
      <c r="BL198" s="16" t="s">
        <v>229</v>
      </c>
      <c r="BM198" s="146" t="s">
        <v>2853</v>
      </c>
    </row>
    <row r="199" spans="2:65" s="13" customFormat="1" ht="11.25">
      <c r="B199" s="155"/>
      <c r="D199" s="149" t="s">
        <v>253</v>
      </c>
      <c r="E199" s="156" t="s">
        <v>1</v>
      </c>
      <c r="F199" s="157" t="s">
        <v>337</v>
      </c>
      <c r="H199" s="158">
        <v>902.96</v>
      </c>
      <c r="I199" s="159"/>
      <c r="L199" s="155"/>
      <c r="M199" s="160"/>
      <c r="T199" s="161"/>
      <c r="AT199" s="156" t="s">
        <v>253</v>
      </c>
      <c r="AU199" s="156" t="s">
        <v>86</v>
      </c>
      <c r="AV199" s="13" t="s">
        <v>86</v>
      </c>
      <c r="AW199" s="13" t="s">
        <v>32</v>
      </c>
      <c r="AX199" s="13" t="s">
        <v>84</v>
      </c>
      <c r="AY199" s="156" t="s">
        <v>223</v>
      </c>
    </row>
    <row r="200" spans="2:65" s="1" customFormat="1" ht="33" customHeight="1">
      <c r="B200" s="31"/>
      <c r="C200" s="169" t="s">
        <v>285</v>
      </c>
      <c r="D200" s="169" t="s">
        <v>294</v>
      </c>
      <c r="E200" s="170" t="s">
        <v>572</v>
      </c>
      <c r="F200" s="171" t="s">
        <v>573</v>
      </c>
      <c r="G200" s="172" t="s">
        <v>390</v>
      </c>
      <c r="H200" s="173">
        <v>1535.0319999999999</v>
      </c>
      <c r="I200" s="174"/>
      <c r="J200" s="175">
        <f>ROUND(I200*H200,2)</f>
        <v>0</v>
      </c>
      <c r="K200" s="176"/>
      <c r="L200" s="31"/>
      <c r="M200" s="177" t="s">
        <v>1</v>
      </c>
      <c r="N200" s="178" t="s">
        <v>41</v>
      </c>
      <c r="P200" s="144">
        <f>O200*H200</f>
        <v>0</v>
      </c>
      <c r="Q200" s="144">
        <v>0</v>
      </c>
      <c r="R200" s="144">
        <f>Q200*H200</f>
        <v>0</v>
      </c>
      <c r="S200" s="144">
        <v>0</v>
      </c>
      <c r="T200" s="145">
        <f>S200*H200</f>
        <v>0</v>
      </c>
      <c r="AR200" s="146" t="s">
        <v>229</v>
      </c>
      <c r="AT200" s="146" t="s">
        <v>294</v>
      </c>
      <c r="AU200" s="146" t="s">
        <v>86</v>
      </c>
      <c r="AY200" s="16" t="s">
        <v>223</v>
      </c>
      <c r="BE200" s="147">
        <f>IF(N200="základní",J200,0)</f>
        <v>0</v>
      </c>
      <c r="BF200" s="147">
        <f>IF(N200="snížená",J200,0)</f>
        <v>0</v>
      </c>
      <c r="BG200" s="147">
        <f>IF(N200="zákl. přenesená",J200,0)</f>
        <v>0</v>
      </c>
      <c r="BH200" s="147">
        <f>IF(N200="sníž. přenesená",J200,0)</f>
        <v>0</v>
      </c>
      <c r="BI200" s="147">
        <f>IF(N200="nulová",J200,0)</f>
        <v>0</v>
      </c>
      <c r="BJ200" s="16" t="s">
        <v>84</v>
      </c>
      <c r="BK200" s="147">
        <f>ROUND(I200*H200,2)</f>
        <v>0</v>
      </c>
      <c r="BL200" s="16" t="s">
        <v>229</v>
      </c>
      <c r="BM200" s="146" t="s">
        <v>2854</v>
      </c>
    </row>
    <row r="201" spans="2:65" s="13" customFormat="1" ht="11.25">
      <c r="B201" s="155"/>
      <c r="D201" s="149" t="s">
        <v>253</v>
      </c>
      <c r="E201" s="156" t="s">
        <v>1</v>
      </c>
      <c r="F201" s="157" t="s">
        <v>575</v>
      </c>
      <c r="H201" s="158">
        <v>1535.0319999999999</v>
      </c>
      <c r="I201" s="159"/>
      <c r="L201" s="155"/>
      <c r="M201" s="160"/>
      <c r="T201" s="161"/>
      <c r="AT201" s="156" t="s">
        <v>253</v>
      </c>
      <c r="AU201" s="156" t="s">
        <v>86</v>
      </c>
      <c r="AV201" s="13" t="s">
        <v>86</v>
      </c>
      <c r="AW201" s="13" t="s">
        <v>32</v>
      </c>
      <c r="AX201" s="13" t="s">
        <v>84</v>
      </c>
      <c r="AY201" s="156" t="s">
        <v>223</v>
      </c>
    </row>
    <row r="202" spans="2:65" s="1" customFormat="1" ht="24.2" customHeight="1">
      <c r="B202" s="31"/>
      <c r="C202" s="169" t="s">
        <v>288</v>
      </c>
      <c r="D202" s="169" t="s">
        <v>294</v>
      </c>
      <c r="E202" s="170" t="s">
        <v>577</v>
      </c>
      <c r="F202" s="171" t="s">
        <v>578</v>
      </c>
      <c r="G202" s="172" t="s">
        <v>325</v>
      </c>
      <c r="H202" s="173">
        <v>16.170000000000002</v>
      </c>
      <c r="I202" s="174"/>
      <c r="J202" s="175">
        <f>ROUND(I202*H202,2)</f>
        <v>0</v>
      </c>
      <c r="K202" s="176"/>
      <c r="L202" s="31"/>
      <c r="M202" s="177" t="s">
        <v>1</v>
      </c>
      <c r="N202" s="178" t="s">
        <v>41</v>
      </c>
      <c r="P202" s="144">
        <f>O202*H202</f>
        <v>0</v>
      </c>
      <c r="Q202" s="144">
        <v>0</v>
      </c>
      <c r="R202" s="144">
        <f>Q202*H202</f>
        <v>0</v>
      </c>
      <c r="S202" s="144">
        <v>0</v>
      </c>
      <c r="T202" s="145">
        <f>S202*H202</f>
        <v>0</v>
      </c>
      <c r="AR202" s="146" t="s">
        <v>229</v>
      </c>
      <c r="AT202" s="146" t="s">
        <v>294</v>
      </c>
      <c r="AU202" s="146" t="s">
        <v>86</v>
      </c>
      <c r="AY202" s="16" t="s">
        <v>223</v>
      </c>
      <c r="BE202" s="147">
        <f>IF(N202="základní",J202,0)</f>
        <v>0</v>
      </c>
      <c r="BF202" s="147">
        <f>IF(N202="snížená",J202,0)</f>
        <v>0</v>
      </c>
      <c r="BG202" s="147">
        <f>IF(N202="zákl. přenesená",J202,0)</f>
        <v>0</v>
      </c>
      <c r="BH202" s="147">
        <f>IF(N202="sníž. přenesená",J202,0)</f>
        <v>0</v>
      </c>
      <c r="BI202" s="147">
        <f>IF(N202="nulová",J202,0)</f>
        <v>0</v>
      </c>
      <c r="BJ202" s="16" t="s">
        <v>84</v>
      </c>
      <c r="BK202" s="147">
        <f>ROUND(I202*H202,2)</f>
        <v>0</v>
      </c>
      <c r="BL202" s="16" t="s">
        <v>229</v>
      </c>
      <c r="BM202" s="146" t="s">
        <v>2855</v>
      </c>
    </row>
    <row r="203" spans="2:65" s="13" customFormat="1" ht="11.25">
      <c r="B203" s="155"/>
      <c r="D203" s="149" t="s">
        <v>253</v>
      </c>
      <c r="E203" s="156" t="s">
        <v>1</v>
      </c>
      <c r="F203" s="157" t="s">
        <v>582</v>
      </c>
      <c r="H203" s="158">
        <v>16.170000000000002</v>
      </c>
      <c r="I203" s="159"/>
      <c r="L203" s="155"/>
      <c r="M203" s="160"/>
      <c r="T203" s="161"/>
      <c r="AT203" s="156" t="s">
        <v>253</v>
      </c>
      <c r="AU203" s="156" t="s">
        <v>86</v>
      </c>
      <c r="AV203" s="13" t="s">
        <v>86</v>
      </c>
      <c r="AW203" s="13" t="s">
        <v>32</v>
      </c>
      <c r="AX203" s="13" t="s">
        <v>76</v>
      </c>
      <c r="AY203" s="156" t="s">
        <v>223</v>
      </c>
    </row>
    <row r="204" spans="2:65" s="14" customFormat="1" ht="11.25">
      <c r="B204" s="162"/>
      <c r="D204" s="149" t="s">
        <v>253</v>
      </c>
      <c r="E204" s="163" t="s">
        <v>1</v>
      </c>
      <c r="F204" s="164" t="s">
        <v>258</v>
      </c>
      <c r="H204" s="165">
        <v>16.170000000000002</v>
      </c>
      <c r="I204" s="166"/>
      <c r="L204" s="162"/>
      <c r="M204" s="167"/>
      <c r="T204" s="168"/>
      <c r="AT204" s="163" t="s">
        <v>253</v>
      </c>
      <c r="AU204" s="163" t="s">
        <v>86</v>
      </c>
      <c r="AV204" s="14" t="s">
        <v>229</v>
      </c>
      <c r="AW204" s="14" t="s">
        <v>32</v>
      </c>
      <c r="AX204" s="14" t="s">
        <v>84</v>
      </c>
      <c r="AY204" s="163" t="s">
        <v>223</v>
      </c>
    </row>
    <row r="205" spans="2:65" s="1" customFormat="1" ht="16.5" customHeight="1">
      <c r="B205" s="31"/>
      <c r="C205" s="133" t="s">
        <v>7</v>
      </c>
      <c r="D205" s="133" t="s">
        <v>225</v>
      </c>
      <c r="E205" s="134" t="s">
        <v>591</v>
      </c>
      <c r="F205" s="135" t="s">
        <v>592</v>
      </c>
      <c r="G205" s="136" t="s">
        <v>390</v>
      </c>
      <c r="H205" s="137">
        <v>18.48</v>
      </c>
      <c r="I205" s="138"/>
      <c r="J205" s="139">
        <f>ROUND(I205*H205,2)</f>
        <v>0</v>
      </c>
      <c r="K205" s="140"/>
      <c r="L205" s="141"/>
      <c r="M205" s="142" t="s">
        <v>1</v>
      </c>
      <c r="N205" s="143" t="s">
        <v>41</v>
      </c>
      <c r="P205" s="144">
        <f>O205*H205</f>
        <v>0</v>
      </c>
      <c r="Q205" s="144">
        <v>1</v>
      </c>
      <c r="R205" s="144">
        <f>Q205*H205</f>
        <v>18.48</v>
      </c>
      <c r="S205" s="144">
        <v>0</v>
      </c>
      <c r="T205" s="145">
        <f>S205*H205</f>
        <v>0</v>
      </c>
      <c r="AR205" s="146" t="s">
        <v>228</v>
      </c>
      <c r="AT205" s="146" t="s">
        <v>225</v>
      </c>
      <c r="AU205" s="146" t="s">
        <v>86</v>
      </c>
      <c r="AY205" s="16" t="s">
        <v>223</v>
      </c>
      <c r="BE205" s="147">
        <f>IF(N205="základní",J205,0)</f>
        <v>0</v>
      </c>
      <c r="BF205" s="147">
        <f>IF(N205="snížená",J205,0)</f>
        <v>0</v>
      </c>
      <c r="BG205" s="147">
        <f>IF(N205="zákl. přenesená",J205,0)</f>
        <v>0</v>
      </c>
      <c r="BH205" s="147">
        <f>IF(N205="sníž. přenesená",J205,0)</f>
        <v>0</v>
      </c>
      <c r="BI205" s="147">
        <f>IF(N205="nulová",J205,0)</f>
        <v>0</v>
      </c>
      <c r="BJ205" s="16" t="s">
        <v>84</v>
      </c>
      <c r="BK205" s="147">
        <f>ROUND(I205*H205,2)</f>
        <v>0</v>
      </c>
      <c r="BL205" s="16" t="s">
        <v>229</v>
      </c>
      <c r="BM205" s="146" t="s">
        <v>2856</v>
      </c>
    </row>
    <row r="206" spans="2:65" s="13" customFormat="1" ht="11.25">
      <c r="B206" s="155"/>
      <c r="D206" s="149" t="s">
        <v>253</v>
      </c>
      <c r="E206" s="156" t="s">
        <v>1</v>
      </c>
      <c r="F206" s="157" t="s">
        <v>594</v>
      </c>
      <c r="H206" s="158">
        <v>18.48</v>
      </c>
      <c r="I206" s="159"/>
      <c r="L206" s="155"/>
      <c r="M206" s="160"/>
      <c r="T206" s="161"/>
      <c r="AT206" s="156" t="s">
        <v>253</v>
      </c>
      <c r="AU206" s="156" t="s">
        <v>86</v>
      </c>
      <c r="AV206" s="13" t="s">
        <v>86</v>
      </c>
      <c r="AW206" s="13" t="s">
        <v>32</v>
      </c>
      <c r="AX206" s="13" t="s">
        <v>84</v>
      </c>
      <c r="AY206" s="156" t="s">
        <v>223</v>
      </c>
    </row>
    <row r="207" spans="2:65" s="1" customFormat="1" ht="24.2" customHeight="1">
      <c r="B207" s="31"/>
      <c r="C207" s="169" t="s">
        <v>293</v>
      </c>
      <c r="D207" s="169" t="s">
        <v>294</v>
      </c>
      <c r="E207" s="170" t="s">
        <v>620</v>
      </c>
      <c r="F207" s="171" t="s">
        <v>621</v>
      </c>
      <c r="G207" s="172" t="s">
        <v>311</v>
      </c>
      <c r="H207" s="173">
        <v>1514.7</v>
      </c>
      <c r="I207" s="174"/>
      <c r="J207" s="175">
        <f>ROUND(I207*H207,2)</f>
        <v>0</v>
      </c>
      <c r="K207" s="176"/>
      <c r="L207" s="31"/>
      <c r="M207" s="177" t="s">
        <v>1</v>
      </c>
      <c r="N207" s="178" t="s">
        <v>41</v>
      </c>
      <c r="P207" s="144">
        <f>O207*H207</f>
        <v>0</v>
      </c>
      <c r="Q207" s="144">
        <v>0</v>
      </c>
      <c r="R207" s="144">
        <f>Q207*H207</f>
        <v>0</v>
      </c>
      <c r="S207" s="144">
        <v>0</v>
      </c>
      <c r="T207" s="145">
        <f>S207*H207</f>
        <v>0</v>
      </c>
      <c r="AR207" s="146" t="s">
        <v>229</v>
      </c>
      <c r="AT207" s="146" t="s">
        <v>294</v>
      </c>
      <c r="AU207" s="146" t="s">
        <v>86</v>
      </c>
      <c r="AY207" s="16" t="s">
        <v>223</v>
      </c>
      <c r="BE207" s="147">
        <f>IF(N207="základní",J207,0)</f>
        <v>0</v>
      </c>
      <c r="BF207" s="147">
        <f>IF(N207="snížená",J207,0)</f>
        <v>0</v>
      </c>
      <c r="BG207" s="147">
        <f>IF(N207="zákl. přenesená",J207,0)</f>
        <v>0</v>
      </c>
      <c r="BH207" s="147">
        <f>IF(N207="sníž. přenesená",J207,0)</f>
        <v>0</v>
      </c>
      <c r="BI207" s="147">
        <f>IF(N207="nulová",J207,0)</f>
        <v>0</v>
      </c>
      <c r="BJ207" s="16" t="s">
        <v>84</v>
      </c>
      <c r="BK207" s="147">
        <f>ROUND(I207*H207,2)</f>
        <v>0</v>
      </c>
      <c r="BL207" s="16" t="s">
        <v>229</v>
      </c>
      <c r="BM207" s="146" t="s">
        <v>2857</v>
      </c>
    </row>
    <row r="208" spans="2:65" s="13" customFormat="1" ht="22.5">
      <c r="B208" s="155"/>
      <c r="D208" s="149" t="s">
        <v>253</v>
      </c>
      <c r="E208" s="156" t="s">
        <v>360</v>
      </c>
      <c r="F208" s="157" t="s">
        <v>2858</v>
      </c>
      <c r="H208" s="158">
        <v>1514.7</v>
      </c>
      <c r="I208" s="159"/>
      <c r="L208" s="155"/>
      <c r="M208" s="160"/>
      <c r="T208" s="161"/>
      <c r="AT208" s="156" t="s">
        <v>253</v>
      </c>
      <c r="AU208" s="156" t="s">
        <v>86</v>
      </c>
      <c r="AV208" s="13" t="s">
        <v>86</v>
      </c>
      <c r="AW208" s="13" t="s">
        <v>32</v>
      </c>
      <c r="AX208" s="13" t="s">
        <v>84</v>
      </c>
      <c r="AY208" s="156" t="s">
        <v>223</v>
      </c>
    </row>
    <row r="209" spans="2:65" s="1" customFormat="1" ht="24.2" customHeight="1">
      <c r="B209" s="31"/>
      <c r="C209" s="169" t="s">
        <v>299</v>
      </c>
      <c r="D209" s="169" t="s">
        <v>294</v>
      </c>
      <c r="E209" s="170" t="s">
        <v>685</v>
      </c>
      <c r="F209" s="171" t="s">
        <v>686</v>
      </c>
      <c r="G209" s="172" t="s">
        <v>251</v>
      </c>
      <c r="H209" s="173">
        <v>3</v>
      </c>
      <c r="I209" s="174"/>
      <c r="J209" s="175">
        <f>ROUND(I209*H209,2)</f>
        <v>0</v>
      </c>
      <c r="K209" s="176"/>
      <c r="L209" s="31"/>
      <c r="M209" s="177" t="s">
        <v>1</v>
      </c>
      <c r="N209" s="178" t="s">
        <v>41</v>
      </c>
      <c r="P209" s="144">
        <f>O209*H209</f>
        <v>0</v>
      </c>
      <c r="Q209" s="144">
        <v>2.1350000000000001E-2</v>
      </c>
      <c r="R209" s="144">
        <f>Q209*H209</f>
        <v>6.4049999999999996E-2</v>
      </c>
      <c r="S209" s="144">
        <v>0</v>
      </c>
      <c r="T209" s="145">
        <f>S209*H209</f>
        <v>0</v>
      </c>
      <c r="AR209" s="146" t="s">
        <v>229</v>
      </c>
      <c r="AT209" s="146" t="s">
        <v>294</v>
      </c>
      <c r="AU209" s="146" t="s">
        <v>86</v>
      </c>
      <c r="AY209" s="16" t="s">
        <v>223</v>
      </c>
      <c r="BE209" s="147">
        <f>IF(N209="základní",J209,0)</f>
        <v>0</v>
      </c>
      <c r="BF209" s="147">
        <f>IF(N209="snížená",J209,0)</f>
        <v>0</v>
      </c>
      <c r="BG209" s="147">
        <f>IF(N209="zákl. přenesená",J209,0)</f>
        <v>0</v>
      </c>
      <c r="BH209" s="147">
        <f>IF(N209="sníž. přenesená",J209,0)</f>
        <v>0</v>
      </c>
      <c r="BI209" s="147">
        <f>IF(N209="nulová",J209,0)</f>
        <v>0</v>
      </c>
      <c r="BJ209" s="16" t="s">
        <v>84</v>
      </c>
      <c r="BK209" s="147">
        <f>ROUND(I209*H209,2)</f>
        <v>0</v>
      </c>
      <c r="BL209" s="16" t="s">
        <v>229</v>
      </c>
      <c r="BM209" s="146" t="s">
        <v>2859</v>
      </c>
    </row>
    <row r="210" spans="2:65" s="1" customFormat="1" ht="24.2" customHeight="1">
      <c r="B210" s="31"/>
      <c r="C210" s="169" t="s">
        <v>303</v>
      </c>
      <c r="D210" s="169" t="s">
        <v>294</v>
      </c>
      <c r="E210" s="170" t="s">
        <v>2860</v>
      </c>
      <c r="F210" s="171" t="s">
        <v>2861</v>
      </c>
      <c r="G210" s="172" t="s">
        <v>251</v>
      </c>
      <c r="H210" s="173">
        <v>1</v>
      </c>
      <c r="I210" s="174"/>
      <c r="J210" s="175">
        <f>ROUND(I210*H210,2)</f>
        <v>0</v>
      </c>
      <c r="K210" s="176"/>
      <c r="L210" s="31"/>
      <c r="M210" s="177" t="s">
        <v>1</v>
      </c>
      <c r="N210" s="178" t="s">
        <v>41</v>
      </c>
      <c r="P210" s="144">
        <f>O210*H210</f>
        <v>0</v>
      </c>
      <c r="Q210" s="144">
        <v>3.8429999999999999E-2</v>
      </c>
      <c r="R210" s="144">
        <f>Q210*H210</f>
        <v>3.8429999999999999E-2</v>
      </c>
      <c r="S210" s="144">
        <v>0</v>
      </c>
      <c r="T210" s="145">
        <f>S210*H210</f>
        <v>0</v>
      </c>
      <c r="AR210" s="146" t="s">
        <v>229</v>
      </c>
      <c r="AT210" s="146" t="s">
        <v>294</v>
      </c>
      <c r="AU210" s="146" t="s">
        <v>86</v>
      </c>
      <c r="AY210" s="16" t="s">
        <v>223</v>
      </c>
      <c r="BE210" s="147">
        <f>IF(N210="základní",J210,0)</f>
        <v>0</v>
      </c>
      <c r="BF210" s="147">
        <f>IF(N210="snížená",J210,0)</f>
        <v>0</v>
      </c>
      <c r="BG210" s="147">
        <f>IF(N210="zákl. přenesená",J210,0)</f>
        <v>0</v>
      </c>
      <c r="BH210" s="147">
        <f>IF(N210="sníž. přenesená",J210,0)</f>
        <v>0</v>
      </c>
      <c r="BI210" s="147">
        <f>IF(N210="nulová",J210,0)</f>
        <v>0</v>
      </c>
      <c r="BJ210" s="16" t="s">
        <v>84</v>
      </c>
      <c r="BK210" s="147">
        <f>ROUND(I210*H210,2)</f>
        <v>0</v>
      </c>
      <c r="BL210" s="16" t="s">
        <v>229</v>
      </c>
      <c r="BM210" s="146" t="s">
        <v>2862</v>
      </c>
    </row>
    <row r="211" spans="2:65" s="11" customFormat="1" ht="22.9" customHeight="1">
      <c r="B211" s="121"/>
      <c r="D211" s="122" t="s">
        <v>75</v>
      </c>
      <c r="E211" s="131" t="s">
        <v>86</v>
      </c>
      <c r="F211" s="131" t="s">
        <v>780</v>
      </c>
      <c r="I211" s="124"/>
      <c r="J211" s="132">
        <f>BK211</f>
        <v>0</v>
      </c>
      <c r="L211" s="121"/>
      <c r="M211" s="126"/>
      <c r="P211" s="127">
        <f>SUM(P212:P226)</f>
        <v>0</v>
      </c>
      <c r="R211" s="127">
        <f>SUM(R212:R226)</f>
        <v>0.84404299999999988</v>
      </c>
      <c r="T211" s="128">
        <f>SUM(T212:T226)</f>
        <v>0</v>
      </c>
      <c r="AR211" s="122" t="s">
        <v>84</v>
      </c>
      <c r="AT211" s="129" t="s">
        <v>75</v>
      </c>
      <c r="AU211" s="129" t="s">
        <v>84</v>
      </c>
      <c r="AY211" s="122" t="s">
        <v>223</v>
      </c>
      <c r="BK211" s="130">
        <f>SUM(BK212:BK226)</f>
        <v>0</v>
      </c>
    </row>
    <row r="212" spans="2:65" s="1" customFormat="1" ht="24.2" customHeight="1">
      <c r="B212" s="31"/>
      <c r="C212" s="169" t="s">
        <v>531</v>
      </c>
      <c r="D212" s="169" t="s">
        <v>294</v>
      </c>
      <c r="E212" s="170" t="s">
        <v>782</v>
      </c>
      <c r="F212" s="171" t="s">
        <v>783</v>
      </c>
      <c r="G212" s="172" t="s">
        <v>196</v>
      </c>
      <c r="H212" s="173">
        <v>132</v>
      </c>
      <c r="I212" s="174"/>
      <c r="J212" s="175">
        <f>ROUND(I212*H212,2)</f>
        <v>0</v>
      </c>
      <c r="K212" s="176"/>
      <c r="L212" s="31"/>
      <c r="M212" s="177" t="s">
        <v>1</v>
      </c>
      <c r="N212" s="178" t="s">
        <v>41</v>
      </c>
      <c r="P212" s="144">
        <f>O212*H212</f>
        <v>0</v>
      </c>
      <c r="Q212" s="144">
        <v>4.8999999999999998E-4</v>
      </c>
      <c r="R212" s="144">
        <f>Q212*H212</f>
        <v>6.4680000000000001E-2</v>
      </c>
      <c r="S212" s="144">
        <v>0</v>
      </c>
      <c r="T212" s="145">
        <f>S212*H212</f>
        <v>0</v>
      </c>
      <c r="AR212" s="146" t="s">
        <v>229</v>
      </c>
      <c r="AT212" s="146" t="s">
        <v>294</v>
      </c>
      <c r="AU212" s="146" t="s">
        <v>86</v>
      </c>
      <c r="AY212" s="16" t="s">
        <v>223</v>
      </c>
      <c r="BE212" s="147">
        <f>IF(N212="základní",J212,0)</f>
        <v>0</v>
      </c>
      <c r="BF212" s="147">
        <f>IF(N212="snížená",J212,0)</f>
        <v>0</v>
      </c>
      <c r="BG212" s="147">
        <f>IF(N212="zákl. přenesená",J212,0)</f>
        <v>0</v>
      </c>
      <c r="BH212" s="147">
        <f>IF(N212="sníž. přenesená",J212,0)</f>
        <v>0</v>
      </c>
      <c r="BI212" s="147">
        <f>IF(N212="nulová",J212,0)</f>
        <v>0</v>
      </c>
      <c r="BJ212" s="16" t="s">
        <v>84</v>
      </c>
      <c r="BK212" s="147">
        <f>ROUND(I212*H212,2)</f>
        <v>0</v>
      </c>
      <c r="BL212" s="16" t="s">
        <v>229</v>
      </c>
      <c r="BM212" s="146" t="s">
        <v>2863</v>
      </c>
    </row>
    <row r="213" spans="2:65" s="12" customFormat="1" ht="11.25">
      <c r="B213" s="148"/>
      <c r="D213" s="149" t="s">
        <v>253</v>
      </c>
      <c r="E213" s="150" t="s">
        <v>1</v>
      </c>
      <c r="F213" s="151" t="s">
        <v>785</v>
      </c>
      <c r="H213" s="150" t="s">
        <v>1</v>
      </c>
      <c r="I213" s="152"/>
      <c r="L213" s="148"/>
      <c r="M213" s="153"/>
      <c r="T213" s="154"/>
      <c r="AT213" s="150" t="s">
        <v>253</v>
      </c>
      <c r="AU213" s="150" t="s">
        <v>86</v>
      </c>
      <c r="AV213" s="12" t="s">
        <v>84</v>
      </c>
      <c r="AW213" s="12" t="s">
        <v>32</v>
      </c>
      <c r="AX213" s="12" t="s">
        <v>76</v>
      </c>
      <c r="AY213" s="150" t="s">
        <v>223</v>
      </c>
    </row>
    <row r="214" spans="2:65" s="13" customFormat="1" ht="11.25">
      <c r="B214" s="155"/>
      <c r="D214" s="149" t="s">
        <v>253</v>
      </c>
      <c r="E214" s="156" t="s">
        <v>331</v>
      </c>
      <c r="F214" s="157" t="s">
        <v>1086</v>
      </c>
      <c r="H214" s="158">
        <v>132</v>
      </c>
      <c r="I214" s="159"/>
      <c r="L214" s="155"/>
      <c r="M214" s="160"/>
      <c r="T214" s="161"/>
      <c r="AT214" s="156" t="s">
        <v>253</v>
      </c>
      <c r="AU214" s="156" t="s">
        <v>86</v>
      </c>
      <c r="AV214" s="13" t="s">
        <v>86</v>
      </c>
      <c r="AW214" s="13" t="s">
        <v>32</v>
      </c>
      <c r="AX214" s="13" t="s">
        <v>76</v>
      </c>
      <c r="AY214" s="156" t="s">
        <v>223</v>
      </c>
    </row>
    <row r="215" spans="2:65" s="14" customFormat="1" ht="11.25">
      <c r="B215" s="162"/>
      <c r="D215" s="149" t="s">
        <v>253</v>
      </c>
      <c r="E215" s="163" t="s">
        <v>1</v>
      </c>
      <c r="F215" s="164" t="s">
        <v>258</v>
      </c>
      <c r="H215" s="165">
        <v>132</v>
      </c>
      <c r="I215" s="166"/>
      <c r="L215" s="162"/>
      <c r="M215" s="167"/>
      <c r="T215" s="168"/>
      <c r="AT215" s="163" t="s">
        <v>253</v>
      </c>
      <c r="AU215" s="163" t="s">
        <v>86</v>
      </c>
      <c r="AV215" s="14" t="s">
        <v>229</v>
      </c>
      <c r="AW215" s="14" t="s">
        <v>32</v>
      </c>
      <c r="AX215" s="14" t="s">
        <v>84</v>
      </c>
      <c r="AY215" s="163" t="s">
        <v>223</v>
      </c>
    </row>
    <row r="216" spans="2:65" s="1" customFormat="1" ht="24.2" customHeight="1">
      <c r="B216" s="31"/>
      <c r="C216" s="169" t="s">
        <v>535</v>
      </c>
      <c r="D216" s="169" t="s">
        <v>294</v>
      </c>
      <c r="E216" s="170" t="s">
        <v>789</v>
      </c>
      <c r="F216" s="171" t="s">
        <v>790</v>
      </c>
      <c r="G216" s="172" t="s">
        <v>311</v>
      </c>
      <c r="H216" s="173">
        <v>1027.9000000000001</v>
      </c>
      <c r="I216" s="174"/>
      <c r="J216" s="175">
        <f>ROUND(I216*H216,2)</f>
        <v>0</v>
      </c>
      <c r="K216" s="176"/>
      <c r="L216" s="31"/>
      <c r="M216" s="177" t="s">
        <v>1</v>
      </c>
      <c r="N216" s="178" t="s">
        <v>41</v>
      </c>
      <c r="P216" s="144">
        <f>O216*H216</f>
        <v>0</v>
      </c>
      <c r="Q216" s="144">
        <v>1E-4</v>
      </c>
      <c r="R216" s="144">
        <f>Q216*H216</f>
        <v>0.10279000000000002</v>
      </c>
      <c r="S216" s="144">
        <v>0</v>
      </c>
      <c r="T216" s="145">
        <f>S216*H216</f>
        <v>0</v>
      </c>
      <c r="AR216" s="146" t="s">
        <v>229</v>
      </c>
      <c r="AT216" s="146" t="s">
        <v>294</v>
      </c>
      <c r="AU216" s="146" t="s">
        <v>86</v>
      </c>
      <c r="AY216" s="16" t="s">
        <v>223</v>
      </c>
      <c r="BE216" s="147">
        <f>IF(N216="základní",J216,0)</f>
        <v>0</v>
      </c>
      <c r="BF216" s="147">
        <f>IF(N216="snížená",J216,0)</f>
        <v>0</v>
      </c>
      <c r="BG216" s="147">
        <f>IF(N216="zákl. přenesená",J216,0)</f>
        <v>0</v>
      </c>
      <c r="BH216" s="147">
        <f>IF(N216="sníž. přenesená",J216,0)</f>
        <v>0</v>
      </c>
      <c r="BI216" s="147">
        <f>IF(N216="nulová",J216,0)</f>
        <v>0</v>
      </c>
      <c r="BJ216" s="16" t="s">
        <v>84</v>
      </c>
      <c r="BK216" s="147">
        <f>ROUND(I216*H216,2)</f>
        <v>0</v>
      </c>
      <c r="BL216" s="16" t="s">
        <v>229</v>
      </c>
      <c r="BM216" s="146" t="s">
        <v>2864</v>
      </c>
    </row>
    <row r="217" spans="2:65" s="12" customFormat="1" ht="11.25">
      <c r="B217" s="148"/>
      <c r="D217" s="149" t="s">
        <v>253</v>
      </c>
      <c r="E217" s="150" t="s">
        <v>1</v>
      </c>
      <c r="F217" s="151" t="s">
        <v>254</v>
      </c>
      <c r="H217" s="150" t="s">
        <v>1</v>
      </c>
      <c r="I217" s="152"/>
      <c r="L217" s="148"/>
      <c r="M217" s="153"/>
      <c r="T217" s="154"/>
      <c r="AT217" s="150" t="s">
        <v>253</v>
      </c>
      <c r="AU217" s="150" t="s">
        <v>86</v>
      </c>
      <c r="AV217" s="12" t="s">
        <v>84</v>
      </c>
      <c r="AW217" s="12" t="s">
        <v>32</v>
      </c>
      <c r="AX217" s="12" t="s">
        <v>76</v>
      </c>
      <c r="AY217" s="150" t="s">
        <v>223</v>
      </c>
    </row>
    <row r="218" spans="2:65" s="13" customFormat="1" ht="22.5">
      <c r="B218" s="155"/>
      <c r="D218" s="149" t="s">
        <v>253</v>
      </c>
      <c r="E218" s="156" t="s">
        <v>1</v>
      </c>
      <c r="F218" s="157" t="s">
        <v>2865</v>
      </c>
      <c r="H218" s="158">
        <v>796.9</v>
      </c>
      <c r="I218" s="159"/>
      <c r="L218" s="155"/>
      <c r="M218" s="160"/>
      <c r="T218" s="161"/>
      <c r="AT218" s="156" t="s">
        <v>253</v>
      </c>
      <c r="AU218" s="156" t="s">
        <v>86</v>
      </c>
      <c r="AV218" s="13" t="s">
        <v>86</v>
      </c>
      <c r="AW218" s="13" t="s">
        <v>32</v>
      </c>
      <c r="AX218" s="13" t="s">
        <v>76</v>
      </c>
      <c r="AY218" s="156" t="s">
        <v>223</v>
      </c>
    </row>
    <row r="219" spans="2:65" s="13" customFormat="1" ht="11.25">
      <c r="B219" s="155"/>
      <c r="D219" s="149" t="s">
        <v>253</v>
      </c>
      <c r="E219" s="156" t="s">
        <v>1</v>
      </c>
      <c r="F219" s="157" t="s">
        <v>795</v>
      </c>
      <c r="H219" s="158">
        <v>231</v>
      </c>
      <c r="I219" s="159"/>
      <c r="L219" s="155"/>
      <c r="M219" s="160"/>
      <c r="T219" s="161"/>
      <c r="AT219" s="156" t="s">
        <v>253</v>
      </c>
      <c r="AU219" s="156" t="s">
        <v>86</v>
      </c>
      <c r="AV219" s="13" t="s">
        <v>86</v>
      </c>
      <c r="AW219" s="13" t="s">
        <v>32</v>
      </c>
      <c r="AX219" s="13" t="s">
        <v>76</v>
      </c>
      <c r="AY219" s="156" t="s">
        <v>223</v>
      </c>
    </row>
    <row r="220" spans="2:65" s="14" customFormat="1" ht="11.25">
      <c r="B220" s="162"/>
      <c r="D220" s="149" t="s">
        <v>253</v>
      </c>
      <c r="E220" s="163" t="s">
        <v>366</v>
      </c>
      <c r="F220" s="164" t="s">
        <v>258</v>
      </c>
      <c r="H220" s="165">
        <v>1027.9000000000001</v>
      </c>
      <c r="I220" s="166"/>
      <c r="L220" s="162"/>
      <c r="M220" s="167"/>
      <c r="T220" s="168"/>
      <c r="AT220" s="163" t="s">
        <v>253</v>
      </c>
      <c r="AU220" s="163" t="s">
        <v>86</v>
      </c>
      <c r="AV220" s="14" t="s">
        <v>229</v>
      </c>
      <c r="AW220" s="14" t="s">
        <v>32</v>
      </c>
      <c r="AX220" s="14" t="s">
        <v>84</v>
      </c>
      <c r="AY220" s="163" t="s">
        <v>223</v>
      </c>
    </row>
    <row r="221" spans="2:65" s="1" customFormat="1" ht="24.2" customHeight="1">
      <c r="B221" s="31"/>
      <c r="C221" s="169" t="s">
        <v>539</v>
      </c>
      <c r="D221" s="169" t="s">
        <v>294</v>
      </c>
      <c r="E221" s="170" t="s">
        <v>797</v>
      </c>
      <c r="F221" s="171" t="s">
        <v>798</v>
      </c>
      <c r="G221" s="172" t="s">
        <v>311</v>
      </c>
      <c r="H221" s="173">
        <v>717.8</v>
      </c>
      <c r="I221" s="174"/>
      <c r="J221" s="175">
        <f>ROUND(I221*H221,2)</f>
        <v>0</v>
      </c>
      <c r="K221" s="176"/>
      <c r="L221" s="31"/>
      <c r="M221" s="177" t="s">
        <v>1</v>
      </c>
      <c r="N221" s="178" t="s">
        <v>41</v>
      </c>
      <c r="P221" s="144">
        <f>O221*H221</f>
        <v>0</v>
      </c>
      <c r="Q221" s="144">
        <v>1.3999999999999999E-4</v>
      </c>
      <c r="R221" s="144">
        <f>Q221*H221</f>
        <v>0.10049199999999998</v>
      </c>
      <c r="S221" s="144">
        <v>0</v>
      </c>
      <c r="T221" s="145">
        <f>S221*H221</f>
        <v>0</v>
      </c>
      <c r="AR221" s="146" t="s">
        <v>229</v>
      </c>
      <c r="AT221" s="146" t="s">
        <v>294</v>
      </c>
      <c r="AU221" s="146" t="s">
        <v>86</v>
      </c>
      <c r="AY221" s="16" t="s">
        <v>223</v>
      </c>
      <c r="BE221" s="147">
        <f>IF(N221="základní",J221,0)</f>
        <v>0</v>
      </c>
      <c r="BF221" s="147">
        <f>IF(N221="snížená",J221,0)</f>
        <v>0</v>
      </c>
      <c r="BG221" s="147">
        <f>IF(N221="zákl. přenesená",J221,0)</f>
        <v>0</v>
      </c>
      <c r="BH221" s="147">
        <f>IF(N221="sníž. přenesená",J221,0)</f>
        <v>0</v>
      </c>
      <c r="BI221" s="147">
        <f>IF(N221="nulová",J221,0)</f>
        <v>0</v>
      </c>
      <c r="BJ221" s="16" t="s">
        <v>84</v>
      </c>
      <c r="BK221" s="147">
        <f>ROUND(I221*H221,2)</f>
        <v>0</v>
      </c>
      <c r="BL221" s="16" t="s">
        <v>229</v>
      </c>
      <c r="BM221" s="146" t="s">
        <v>2866</v>
      </c>
    </row>
    <row r="222" spans="2:65" s="13" customFormat="1" ht="11.25">
      <c r="B222" s="155"/>
      <c r="D222" s="149" t="s">
        <v>253</v>
      </c>
      <c r="E222" s="156" t="s">
        <v>1</v>
      </c>
      <c r="F222" s="157" t="s">
        <v>2867</v>
      </c>
      <c r="H222" s="158">
        <v>717.8</v>
      </c>
      <c r="I222" s="159"/>
      <c r="L222" s="155"/>
      <c r="M222" s="160"/>
      <c r="T222" s="161"/>
      <c r="AT222" s="156" t="s">
        <v>253</v>
      </c>
      <c r="AU222" s="156" t="s">
        <v>86</v>
      </c>
      <c r="AV222" s="13" t="s">
        <v>86</v>
      </c>
      <c r="AW222" s="13" t="s">
        <v>32</v>
      </c>
      <c r="AX222" s="13" t="s">
        <v>76</v>
      </c>
      <c r="AY222" s="156" t="s">
        <v>223</v>
      </c>
    </row>
    <row r="223" spans="2:65" s="14" customFormat="1" ht="11.25">
      <c r="B223" s="162"/>
      <c r="D223" s="149" t="s">
        <v>253</v>
      </c>
      <c r="E223" s="163" t="s">
        <v>368</v>
      </c>
      <c r="F223" s="164" t="s">
        <v>258</v>
      </c>
      <c r="H223" s="165">
        <v>717.8</v>
      </c>
      <c r="I223" s="166"/>
      <c r="L223" s="162"/>
      <c r="M223" s="167"/>
      <c r="T223" s="168"/>
      <c r="AT223" s="163" t="s">
        <v>253</v>
      </c>
      <c r="AU223" s="163" t="s">
        <v>86</v>
      </c>
      <c r="AV223" s="14" t="s">
        <v>229</v>
      </c>
      <c r="AW223" s="14" t="s">
        <v>32</v>
      </c>
      <c r="AX223" s="14" t="s">
        <v>84</v>
      </c>
      <c r="AY223" s="163" t="s">
        <v>223</v>
      </c>
    </row>
    <row r="224" spans="2:65" s="1" customFormat="1" ht="24.2" customHeight="1">
      <c r="B224" s="31"/>
      <c r="C224" s="133" t="s">
        <v>543</v>
      </c>
      <c r="D224" s="133" t="s">
        <v>225</v>
      </c>
      <c r="E224" s="134" t="s">
        <v>802</v>
      </c>
      <c r="F224" s="135" t="s">
        <v>803</v>
      </c>
      <c r="G224" s="136" t="s">
        <v>311</v>
      </c>
      <c r="H224" s="137">
        <v>1920.27</v>
      </c>
      <c r="I224" s="138"/>
      <c r="J224" s="139">
        <f>ROUND(I224*H224,2)</f>
        <v>0</v>
      </c>
      <c r="K224" s="140"/>
      <c r="L224" s="141"/>
      <c r="M224" s="142" t="s">
        <v>1</v>
      </c>
      <c r="N224" s="143" t="s">
        <v>41</v>
      </c>
      <c r="P224" s="144">
        <f>O224*H224</f>
        <v>0</v>
      </c>
      <c r="Q224" s="144">
        <v>2.9999999999999997E-4</v>
      </c>
      <c r="R224" s="144">
        <f>Q224*H224</f>
        <v>0.57608099999999995</v>
      </c>
      <c r="S224" s="144">
        <v>0</v>
      </c>
      <c r="T224" s="145">
        <f>S224*H224</f>
        <v>0</v>
      </c>
      <c r="AR224" s="146" t="s">
        <v>228</v>
      </c>
      <c r="AT224" s="146" t="s">
        <v>225</v>
      </c>
      <c r="AU224" s="146" t="s">
        <v>86</v>
      </c>
      <c r="AY224" s="16" t="s">
        <v>223</v>
      </c>
      <c r="BE224" s="147">
        <f>IF(N224="základní",J224,0)</f>
        <v>0</v>
      </c>
      <c r="BF224" s="147">
        <f>IF(N224="snížená",J224,0)</f>
        <v>0</v>
      </c>
      <c r="BG224" s="147">
        <f>IF(N224="zákl. přenesená",J224,0)</f>
        <v>0</v>
      </c>
      <c r="BH224" s="147">
        <f>IF(N224="sníž. přenesená",J224,0)</f>
        <v>0</v>
      </c>
      <c r="BI224" s="147">
        <f>IF(N224="nulová",J224,0)</f>
        <v>0</v>
      </c>
      <c r="BJ224" s="16" t="s">
        <v>84</v>
      </c>
      <c r="BK224" s="147">
        <f>ROUND(I224*H224,2)</f>
        <v>0</v>
      </c>
      <c r="BL224" s="16" t="s">
        <v>229</v>
      </c>
      <c r="BM224" s="146" t="s">
        <v>2868</v>
      </c>
    </row>
    <row r="225" spans="2:65" s="13" customFormat="1" ht="11.25">
      <c r="B225" s="155"/>
      <c r="D225" s="149" t="s">
        <v>253</v>
      </c>
      <c r="E225" s="156" t="s">
        <v>1</v>
      </c>
      <c r="F225" s="157" t="s">
        <v>805</v>
      </c>
      <c r="H225" s="158">
        <v>1745.7</v>
      </c>
      <c r="I225" s="159"/>
      <c r="L225" s="155"/>
      <c r="M225" s="160"/>
      <c r="T225" s="161"/>
      <c r="AT225" s="156" t="s">
        <v>253</v>
      </c>
      <c r="AU225" s="156" t="s">
        <v>86</v>
      </c>
      <c r="AV225" s="13" t="s">
        <v>86</v>
      </c>
      <c r="AW225" s="13" t="s">
        <v>32</v>
      </c>
      <c r="AX225" s="13" t="s">
        <v>84</v>
      </c>
      <c r="AY225" s="156" t="s">
        <v>223</v>
      </c>
    </row>
    <row r="226" spans="2:65" s="13" customFormat="1" ht="11.25">
      <c r="B226" s="155"/>
      <c r="D226" s="149" t="s">
        <v>253</v>
      </c>
      <c r="F226" s="157" t="s">
        <v>2869</v>
      </c>
      <c r="H226" s="158">
        <v>1920.27</v>
      </c>
      <c r="I226" s="159"/>
      <c r="L226" s="155"/>
      <c r="M226" s="160"/>
      <c r="T226" s="161"/>
      <c r="AT226" s="156" t="s">
        <v>253</v>
      </c>
      <c r="AU226" s="156" t="s">
        <v>86</v>
      </c>
      <c r="AV226" s="13" t="s">
        <v>86</v>
      </c>
      <c r="AW226" s="13" t="s">
        <v>4</v>
      </c>
      <c r="AX226" s="13" t="s">
        <v>84</v>
      </c>
      <c r="AY226" s="156" t="s">
        <v>223</v>
      </c>
    </row>
    <row r="227" spans="2:65" s="11" customFormat="1" ht="22.9" customHeight="1">
      <c r="B227" s="121"/>
      <c r="D227" s="122" t="s">
        <v>75</v>
      </c>
      <c r="E227" s="131" t="s">
        <v>233</v>
      </c>
      <c r="F227" s="131" t="s">
        <v>833</v>
      </c>
      <c r="I227" s="124"/>
      <c r="J227" s="132">
        <f>BK227</f>
        <v>0</v>
      </c>
      <c r="L227" s="121"/>
      <c r="M227" s="126"/>
      <c r="P227" s="127">
        <f>SUM(P228:P259)</f>
        <v>0</v>
      </c>
      <c r="R227" s="127">
        <f>SUM(R228:R259)</f>
        <v>13.42294349</v>
      </c>
      <c r="T227" s="128">
        <f>SUM(T228:T259)</f>
        <v>0</v>
      </c>
      <c r="AR227" s="122" t="s">
        <v>84</v>
      </c>
      <c r="AT227" s="129" t="s">
        <v>75</v>
      </c>
      <c r="AU227" s="129" t="s">
        <v>84</v>
      </c>
      <c r="AY227" s="122" t="s">
        <v>223</v>
      </c>
      <c r="BK227" s="130">
        <f>SUM(BK228:BK259)</f>
        <v>0</v>
      </c>
    </row>
    <row r="228" spans="2:65" s="1" customFormat="1" ht="16.5" customHeight="1">
      <c r="B228" s="31"/>
      <c r="C228" s="169" t="s">
        <v>551</v>
      </c>
      <c r="D228" s="169" t="s">
        <v>294</v>
      </c>
      <c r="E228" s="170" t="s">
        <v>835</v>
      </c>
      <c r="F228" s="171" t="s">
        <v>836</v>
      </c>
      <c r="G228" s="172" t="s">
        <v>325</v>
      </c>
      <c r="H228" s="173">
        <v>2.34</v>
      </c>
      <c r="I228" s="174"/>
      <c r="J228" s="175">
        <f>ROUND(I228*H228,2)</f>
        <v>0</v>
      </c>
      <c r="K228" s="176"/>
      <c r="L228" s="31"/>
      <c r="M228" s="177" t="s">
        <v>1</v>
      </c>
      <c r="N228" s="178" t="s">
        <v>41</v>
      </c>
      <c r="P228" s="144">
        <f>O228*H228</f>
        <v>0</v>
      </c>
      <c r="Q228" s="144">
        <v>2.3010199999999998</v>
      </c>
      <c r="R228" s="144">
        <f>Q228*H228</f>
        <v>5.3843867999999997</v>
      </c>
      <c r="S228" s="144">
        <v>0</v>
      </c>
      <c r="T228" s="145">
        <f>S228*H228</f>
        <v>0</v>
      </c>
      <c r="AR228" s="146" t="s">
        <v>229</v>
      </c>
      <c r="AT228" s="146" t="s">
        <v>294</v>
      </c>
      <c r="AU228" s="146" t="s">
        <v>86</v>
      </c>
      <c r="AY228" s="16" t="s">
        <v>223</v>
      </c>
      <c r="BE228" s="147">
        <f>IF(N228="základní",J228,0)</f>
        <v>0</v>
      </c>
      <c r="BF228" s="147">
        <f>IF(N228="snížená",J228,0)</f>
        <v>0</v>
      </c>
      <c r="BG228" s="147">
        <f>IF(N228="zákl. přenesená",J228,0)</f>
        <v>0</v>
      </c>
      <c r="BH228" s="147">
        <f>IF(N228="sníž. přenesená",J228,0)</f>
        <v>0</v>
      </c>
      <c r="BI228" s="147">
        <f>IF(N228="nulová",J228,0)</f>
        <v>0</v>
      </c>
      <c r="BJ228" s="16" t="s">
        <v>84</v>
      </c>
      <c r="BK228" s="147">
        <f>ROUND(I228*H228,2)</f>
        <v>0</v>
      </c>
      <c r="BL228" s="16" t="s">
        <v>229</v>
      </c>
      <c r="BM228" s="146" t="s">
        <v>2870</v>
      </c>
    </row>
    <row r="229" spans="2:65" s="12" customFormat="1" ht="11.25">
      <c r="B229" s="148"/>
      <c r="D229" s="149" t="s">
        <v>253</v>
      </c>
      <c r="E229" s="150" t="s">
        <v>1</v>
      </c>
      <c r="F229" s="151" t="s">
        <v>2871</v>
      </c>
      <c r="H229" s="150" t="s">
        <v>1</v>
      </c>
      <c r="I229" s="152"/>
      <c r="L229" s="148"/>
      <c r="M229" s="153"/>
      <c r="T229" s="154"/>
      <c r="AT229" s="150" t="s">
        <v>253</v>
      </c>
      <c r="AU229" s="150" t="s">
        <v>86</v>
      </c>
      <c r="AV229" s="12" t="s">
        <v>84</v>
      </c>
      <c r="AW229" s="12" t="s">
        <v>32</v>
      </c>
      <c r="AX229" s="12" t="s">
        <v>76</v>
      </c>
      <c r="AY229" s="150" t="s">
        <v>223</v>
      </c>
    </row>
    <row r="230" spans="2:65" s="13" customFormat="1" ht="11.25">
      <c r="B230" s="155"/>
      <c r="D230" s="149" t="s">
        <v>253</v>
      </c>
      <c r="E230" s="156" t="s">
        <v>1</v>
      </c>
      <c r="F230" s="157" t="s">
        <v>2872</v>
      </c>
      <c r="H230" s="158">
        <v>1.5840000000000001</v>
      </c>
      <c r="I230" s="159"/>
      <c r="L230" s="155"/>
      <c r="M230" s="160"/>
      <c r="T230" s="161"/>
      <c r="AT230" s="156" t="s">
        <v>253</v>
      </c>
      <c r="AU230" s="156" t="s">
        <v>86</v>
      </c>
      <c r="AV230" s="13" t="s">
        <v>86</v>
      </c>
      <c r="AW230" s="13" t="s">
        <v>32</v>
      </c>
      <c r="AX230" s="13" t="s">
        <v>76</v>
      </c>
      <c r="AY230" s="156" t="s">
        <v>223</v>
      </c>
    </row>
    <row r="231" spans="2:65" s="13" customFormat="1" ht="11.25">
      <c r="B231" s="155"/>
      <c r="D231" s="149" t="s">
        <v>253</v>
      </c>
      <c r="E231" s="156" t="s">
        <v>1</v>
      </c>
      <c r="F231" s="157" t="s">
        <v>2873</v>
      </c>
      <c r="H231" s="158">
        <v>0.75600000000000001</v>
      </c>
      <c r="I231" s="159"/>
      <c r="L231" s="155"/>
      <c r="M231" s="160"/>
      <c r="T231" s="161"/>
      <c r="AT231" s="156" t="s">
        <v>253</v>
      </c>
      <c r="AU231" s="156" t="s">
        <v>86</v>
      </c>
      <c r="AV231" s="13" t="s">
        <v>86</v>
      </c>
      <c r="AW231" s="13" t="s">
        <v>32</v>
      </c>
      <c r="AX231" s="13" t="s">
        <v>76</v>
      </c>
      <c r="AY231" s="156" t="s">
        <v>223</v>
      </c>
    </row>
    <row r="232" spans="2:65" s="14" customFormat="1" ht="11.25">
      <c r="B232" s="162"/>
      <c r="D232" s="149" t="s">
        <v>253</v>
      </c>
      <c r="E232" s="163" t="s">
        <v>1</v>
      </c>
      <c r="F232" s="164" t="s">
        <v>258</v>
      </c>
      <c r="H232" s="165">
        <v>2.34</v>
      </c>
      <c r="I232" s="166"/>
      <c r="L232" s="162"/>
      <c r="M232" s="167"/>
      <c r="T232" s="168"/>
      <c r="AT232" s="163" t="s">
        <v>253</v>
      </c>
      <c r="AU232" s="163" t="s">
        <v>86</v>
      </c>
      <c r="AV232" s="14" t="s">
        <v>229</v>
      </c>
      <c r="AW232" s="14" t="s">
        <v>32</v>
      </c>
      <c r="AX232" s="14" t="s">
        <v>84</v>
      </c>
      <c r="AY232" s="163" t="s">
        <v>223</v>
      </c>
    </row>
    <row r="233" spans="2:65" s="1" customFormat="1" ht="24.2" customHeight="1">
      <c r="B233" s="31"/>
      <c r="C233" s="169" t="s">
        <v>557</v>
      </c>
      <c r="D233" s="169" t="s">
        <v>294</v>
      </c>
      <c r="E233" s="170" t="s">
        <v>841</v>
      </c>
      <c r="F233" s="171" t="s">
        <v>842</v>
      </c>
      <c r="G233" s="172" t="s">
        <v>325</v>
      </c>
      <c r="H233" s="173">
        <v>2.9239999999999999</v>
      </c>
      <c r="I233" s="174"/>
      <c r="J233" s="175">
        <f>ROUND(I233*H233,2)</f>
        <v>0</v>
      </c>
      <c r="K233" s="176"/>
      <c r="L233" s="31"/>
      <c r="M233" s="177" t="s">
        <v>1</v>
      </c>
      <c r="N233" s="178" t="s">
        <v>41</v>
      </c>
      <c r="P233" s="144">
        <f>O233*H233</f>
        <v>0</v>
      </c>
      <c r="Q233" s="144">
        <v>2.45329</v>
      </c>
      <c r="R233" s="144">
        <f>Q233*H233</f>
        <v>7.1734199599999995</v>
      </c>
      <c r="S233" s="144">
        <v>0</v>
      </c>
      <c r="T233" s="145">
        <f>S233*H233</f>
        <v>0</v>
      </c>
      <c r="AR233" s="146" t="s">
        <v>229</v>
      </c>
      <c r="AT233" s="146" t="s">
        <v>294</v>
      </c>
      <c r="AU233" s="146" t="s">
        <v>86</v>
      </c>
      <c r="AY233" s="16" t="s">
        <v>223</v>
      </c>
      <c r="BE233" s="147">
        <f>IF(N233="základní",J233,0)</f>
        <v>0</v>
      </c>
      <c r="BF233" s="147">
        <f>IF(N233="snížená",J233,0)</f>
        <v>0</v>
      </c>
      <c r="BG233" s="147">
        <f>IF(N233="zákl. přenesená",J233,0)</f>
        <v>0</v>
      </c>
      <c r="BH233" s="147">
        <f>IF(N233="sníž. přenesená",J233,0)</f>
        <v>0</v>
      </c>
      <c r="BI233" s="147">
        <f>IF(N233="nulová",J233,0)</f>
        <v>0</v>
      </c>
      <c r="BJ233" s="16" t="s">
        <v>84</v>
      </c>
      <c r="BK233" s="147">
        <f>ROUND(I233*H233,2)</f>
        <v>0</v>
      </c>
      <c r="BL233" s="16" t="s">
        <v>229</v>
      </c>
      <c r="BM233" s="146" t="s">
        <v>2874</v>
      </c>
    </row>
    <row r="234" spans="2:65" s="12" customFormat="1" ht="11.25">
      <c r="B234" s="148"/>
      <c r="D234" s="149" t="s">
        <v>253</v>
      </c>
      <c r="E234" s="150" t="s">
        <v>1</v>
      </c>
      <c r="F234" s="151" t="s">
        <v>254</v>
      </c>
      <c r="H234" s="150" t="s">
        <v>1</v>
      </c>
      <c r="I234" s="152"/>
      <c r="L234" s="148"/>
      <c r="M234" s="153"/>
      <c r="T234" s="154"/>
      <c r="AT234" s="150" t="s">
        <v>253</v>
      </c>
      <c r="AU234" s="150" t="s">
        <v>86</v>
      </c>
      <c r="AV234" s="12" t="s">
        <v>84</v>
      </c>
      <c r="AW234" s="12" t="s">
        <v>32</v>
      </c>
      <c r="AX234" s="12" t="s">
        <v>76</v>
      </c>
      <c r="AY234" s="150" t="s">
        <v>223</v>
      </c>
    </row>
    <row r="235" spans="2:65" s="12" customFormat="1" ht="11.25">
      <c r="B235" s="148"/>
      <c r="D235" s="149" t="s">
        <v>253</v>
      </c>
      <c r="E235" s="150" t="s">
        <v>1</v>
      </c>
      <c r="F235" s="151" t="s">
        <v>847</v>
      </c>
      <c r="H235" s="150" t="s">
        <v>1</v>
      </c>
      <c r="I235" s="152"/>
      <c r="L235" s="148"/>
      <c r="M235" s="153"/>
      <c r="T235" s="154"/>
      <c r="AT235" s="150" t="s">
        <v>253</v>
      </c>
      <c r="AU235" s="150" t="s">
        <v>86</v>
      </c>
      <c r="AV235" s="12" t="s">
        <v>84</v>
      </c>
      <c r="AW235" s="12" t="s">
        <v>32</v>
      </c>
      <c r="AX235" s="12" t="s">
        <v>76</v>
      </c>
      <c r="AY235" s="150" t="s">
        <v>223</v>
      </c>
    </row>
    <row r="236" spans="2:65" s="13" customFormat="1" ht="11.25">
      <c r="B236" s="155"/>
      <c r="D236" s="149" t="s">
        <v>253</v>
      </c>
      <c r="E236" s="156" t="s">
        <v>1</v>
      </c>
      <c r="F236" s="157" t="s">
        <v>2875</v>
      </c>
      <c r="H236" s="158">
        <v>0.42</v>
      </c>
      <c r="I236" s="159"/>
      <c r="L236" s="155"/>
      <c r="M236" s="160"/>
      <c r="T236" s="161"/>
      <c r="AT236" s="156" t="s">
        <v>253</v>
      </c>
      <c r="AU236" s="156" t="s">
        <v>86</v>
      </c>
      <c r="AV236" s="13" t="s">
        <v>86</v>
      </c>
      <c r="AW236" s="13" t="s">
        <v>32</v>
      </c>
      <c r="AX236" s="13" t="s">
        <v>76</v>
      </c>
      <c r="AY236" s="156" t="s">
        <v>223</v>
      </c>
    </row>
    <row r="237" spans="2:65" s="12" customFormat="1" ht="11.25">
      <c r="B237" s="148"/>
      <c r="D237" s="149" t="s">
        <v>253</v>
      </c>
      <c r="E237" s="150" t="s">
        <v>1</v>
      </c>
      <c r="F237" s="151" t="s">
        <v>849</v>
      </c>
      <c r="H237" s="150" t="s">
        <v>1</v>
      </c>
      <c r="I237" s="152"/>
      <c r="L237" s="148"/>
      <c r="M237" s="153"/>
      <c r="T237" s="154"/>
      <c r="AT237" s="150" t="s">
        <v>253</v>
      </c>
      <c r="AU237" s="150" t="s">
        <v>86</v>
      </c>
      <c r="AV237" s="12" t="s">
        <v>84</v>
      </c>
      <c r="AW237" s="12" t="s">
        <v>32</v>
      </c>
      <c r="AX237" s="12" t="s">
        <v>76</v>
      </c>
      <c r="AY237" s="150" t="s">
        <v>223</v>
      </c>
    </row>
    <row r="238" spans="2:65" s="13" customFormat="1" ht="11.25">
      <c r="B238" s="155"/>
      <c r="D238" s="149" t="s">
        <v>253</v>
      </c>
      <c r="E238" s="156" t="s">
        <v>1</v>
      </c>
      <c r="F238" s="157" t="s">
        <v>2876</v>
      </c>
      <c r="H238" s="158">
        <v>1.744</v>
      </c>
      <c r="I238" s="159"/>
      <c r="L238" s="155"/>
      <c r="M238" s="160"/>
      <c r="T238" s="161"/>
      <c r="AT238" s="156" t="s">
        <v>253</v>
      </c>
      <c r="AU238" s="156" t="s">
        <v>86</v>
      </c>
      <c r="AV238" s="13" t="s">
        <v>86</v>
      </c>
      <c r="AW238" s="13" t="s">
        <v>32</v>
      </c>
      <c r="AX238" s="13" t="s">
        <v>76</v>
      </c>
      <c r="AY238" s="156" t="s">
        <v>223</v>
      </c>
    </row>
    <row r="239" spans="2:65" s="12" customFormat="1" ht="11.25">
      <c r="B239" s="148"/>
      <c r="D239" s="149" t="s">
        <v>253</v>
      </c>
      <c r="E239" s="150" t="s">
        <v>1</v>
      </c>
      <c r="F239" s="151" t="s">
        <v>2877</v>
      </c>
      <c r="H239" s="150" t="s">
        <v>1</v>
      </c>
      <c r="I239" s="152"/>
      <c r="L239" s="148"/>
      <c r="M239" s="153"/>
      <c r="T239" s="154"/>
      <c r="AT239" s="150" t="s">
        <v>253</v>
      </c>
      <c r="AU239" s="150" t="s">
        <v>86</v>
      </c>
      <c r="AV239" s="12" t="s">
        <v>84</v>
      </c>
      <c r="AW239" s="12" t="s">
        <v>32</v>
      </c>
      <c r="AX239" s="12" t="s">
        <v>76</v>
      </c>
      <c r="AY239" s="150" t="s">
        <v>223</v>
      </c>
    </row>
    <row r="240" spans="2:65" s="13" customFormat="1" ht="11.25">
      <c r="B240" s="155"/>
      <c r="D240" s="149" t="s">
        <v>253</v>
      </c>
      <c r="E240" s="156" t="s">
        <v>1</v>
      </c>
      <c r="F240" s="157" t="s">
        <v>2878</v>
      </c>
      <c r="H240" s="158">
        <v>7.4999999999999997E-2</v>
      </c>
      <c r="I240" s="159"/>
      <c r="L240" s="155"/>
      <c r="M240" s="160"/>
      <c r="T240" s="161"/>
      <c r="AT240" s="156" t="s">
        <v>253</v>
      </c>
      <c r="AU240" s="156" t="s">
        <v>86</v>
      </c>
      <c r="AV240" s="13" t="s">
        <v>86</v>
      </c>
      <c r="AW240" s="13" t="s">
        <v>32</v>
      </c>
      <c r="AX240" s="13" t="s">
        <v>76</v>
      </c>
      <c r="AY240" s="156" t="s">
        <v>223</v>
      </c>
    </row>
    <row r="241" spans="2:65" s="12" customFormat="1" ht="11.25">
      <c r="B241" s="148"/>
      <c r="D241" s="149" t="s">
        <v>253</v>
      </c>
      <c r="E241" s="150" t="s">
        <v>1</v>
      </c>
      <c r="F241" s="151" t="s">
        <v>853</v>
      </c>
      <c r="H241" s="150" t="s">
        <v>1</v>
      </c>
      <c r="I241" s="152"/>
      <c r="L241" s="148"/>
      <c r="M241" s="153"/>
      <c r="T241" s="154"/>
      <c r="AT241" s="150" t="s">
        <v>253</v>
      </c>
      <c r="AU241" s="150" t="s">
        <v>86</v>
      </c>
      <c r="AV241" s="12" t="s">
        <v>84</v>
      </c>
      <c r="AW241" s="12" t="s">
        <v>32</v>
      </c>
      <c r="AX241" s="12" t="s">
        <v>76</v>
      </c>
      <c r="AY241" s="150" t="s">
        <v>223</v>
      </c>
    </row>
    <row r="242" spans="2:65" s="13" customFormat="1" ht="11.25">
      <c r="B242" s="155"/>
      <c r="D242" s="149" t="s">
        <v>253</v>
      </c>
      <c r="E242" s="156" t="s">
        <v>1</v>
      </c>
      <c r="F242" s="157" t="s">
        <v>2879</v>
      </c>
      <c r="H242" s="158">
        <v>4.4999999999999998E-2</v>
      </c>
      <c r="I242" s="159"/>
      <c r="L242" s="155"/>
      <c r="M242" s="160"/>
      <c r="T242" s="161"/>
      <c r="AT242" s="156" t="s">
        <v>253</v>
      </c>
      <c r="AU242" s="156" t="s">
        <v>86</v>
      </c>
      <c r="AV242" s="13" t="s">
        <v>86</v>
      </c>
      <c r="AW242" s="13" t="s">
        <v>32</v>
      </c>
      <c r="AX242" s="13" t="s">
        <v>76</v>
      </c>
      <c r="AY242" s="156" t="s">
        <v>223</v>
      </c>
    </row>
    <row r="243" spans="2:65" s="12" customFormat="1" ht="11.25">
      <c r="B243" s="148"/>
      <c r="D243" s="149" t="s">
        <v>253</v>
      </c>
      <c r="E243" s="150" t="s">
        <v>1</v>
      </c>
      <c r="F243" s="151" t="s">
        <v>2880</v>
      </c>
      <c r="H243" s="150" t="s">
        <v>1</v>
      </c>
      <c r="I243" s="152"/>
      <c r="L243" s="148"/>
      <c r="M243" s="153"/>
      <c r="T243" s="154"/>
      <c r="AT243" s="150" t="s">
        <v>253</v>
      </c>
      <c r="AU243" s="150" t="s">
        <v>86</v>
      </c>
      <c r="AV243" s="12" t="s">
        <v>84</v>
      </c>
      <c r="AW243" s="12" t="s">
        <v>32</v>
      </c>
      <c r="AX243" s="12" t="s">
        <v>76</v>
      </c>
      <c r="AY243" s="150" t="s">
        <v>223</v>
      </c>
    </row>
    <row r="244" spans="2:65" s="13" customFormat="1" ht="11.25">
      <c r="B244" s="155"/>
      <c r="D244" s="149" t="s">
        <v>253</v>
      </c>
      <c r="E244" s="156" t="s">
        <v>1</v>
      </c>
      <c r="F244" s="157" t="s">
        <v>2881</v>
      </c>
      <c r="H244" s="158">
        <v>0.64</v>
      </c>
      <c r="I244" s="159"/>
      <c r="L244" s="155"/>
      <c r="M244" s="160"/>
      <c r="T244" s="161"/>
      <c r="AT244" s="156" t="s">
        <v>253</v>
      </c>
      <c r="AU244" s="156" t="s">
        <v>86</v>
      </c>
      <c r="AV244" s="13" t="s">
        <v>86</v>
      </c>
      <c r="AW244" s="13" t="s">
        <v>32</v>
      </c>
      <c r="AX244" s="13" t="s">
        <v>76</v>
      </c>
      <c r="AY244" s="156" t="s">
        <v>223</v>
      </c>
    </row>
    <row r="245" spans="2:65" s="14" customFormat="1" ht="11.25">
      <c r="B245" s="162"/>
      <c r="D245" s="149" t="s">
        <v>253</v>
      </c>
      <c r="E245" s="163" t="s">
        <v>1</v>
      </c>
      <c r="F245" s="164" t="s">
        <v>258</v>
      </c>
      <c r="H245" s="165">
        <v>2.9239999999999999</v>
      </c>
      <c r="I245" s="166"/>
      <c r="L245" s="162"/>
      <c r="M245" s="167"/>
      <c r="T245" s="168"/>
      <c r="AT245" s="163" t="s">
        <v>253</v>
      </c>
      <c r="AU245" s="163" t="s">
        <v>86</v>
      </c>
      <c r="AV245" s="14" t="s">
        <v>229</v>
      </c>
      <c r="AW245" s="14" t="s">
        <v>32</v>
      </c>
      <c r="AX245" s="14" t="s">
        <v>84</v>
      </c>
      <c r="AY245" s="163" t="s">
        <v>223</v>
      </c>
    </row>
    <row r="246" spans="2:65" s="1" customFormat="1" ht="16.5" customHeight="1">
      <c r="B246" s="31"/>
      <c r="C246" s="169" t="s">
        <v>336</v>
      </c>
      <c r="D246" s="169" t="s">
        <v>294</v>
      </c>
      <c r="E246" s="170" t="s">
        <v>856</v>
      </c>
      <c r="F246" s="171" t="s">
        <v>857</v>
      </c>
      <c r="G246" s="172" t="s">
        <v>311</v>
      </c>
      <c r="H246" s="173">
        <v>10.5</v>
      </c>
      <c r="I246" s="174"/>
      <c r="J246" s="175">
        <f>ROUND(I246*H246,2)</f>
        <v>0</v>
      </c>
      <c r="K246" s="176"/>
      <c r="L246" s="31"/>
      <c r="M246" s="177" t="s">
        <v>1</v>
      </c>
      <c r="N246" s="178" t="s">
        <v>41</v>
      </c>
      <c r="P246" s="144">
        <f>O246*H246</f>
        <v>0</v>
      </c>
      <c r="Q246" s="144">
        <v>2.64E-3</v>
      </c>
      <c r="R246" s="144">
        <f>Q246*H246</f>
        <v>2.7720000000000002E-2</v>
      </c>
      <c r="S246" s="144">
        <v>0</v>
      </c>
      <c r="T246" s="145">
        <f>S246*H246</f>
        <v>0</v>
      </c>
      <c r="AR246" s="146" t="s">
        <v>229</v>
      </c>
      <c r="AT246" s="146" t="s">
        <v>294</v>
      </c>
      <c r="AU246" s="146" t="s">
        <v>86</v>
      </c>
      <c r="AY246" s="16" t="s">
        <v>223</v>
      </c>
      <c r="BE246" s="147">
        <f>IF(N246="základní",J246,0)</f>
        <v>0</v>
      </c>
      <c r="BF246" s="147">
        <f>IF(N246="snížená",J246,0)</f>
        <v>0</v>
      </c>
      <c r="BG246" s="147">
        <f>IF(N246="zákl. přenesená",J246,0)</f>
        <v>0</v>
      </c>
      <c r="BH246" s="147">
        <f>IF(N246="sníž. přenesená",J246,0)</f>
        <v>0</v>
      </c>
      <c r="BI246" s="147">
        <f>IF(N246="nulová",J246,0)</f>
        <v>0</v>
      </c>
      <c r="BJ246" s="16" t="s">
        <v>84</v>
      </c>
      <c r="BK246" s="147">
        <f>ROUND(I246*H246,2)</f>
        <v>0</v>
      </c>
      <c r="BL246" s="16" t="s">
        <v>229</v>
      </c>
      <c r="BM246" s="146" t="s">
        <v>2882</v>
      </c>
    </row>
    <row r="247" spans="2:65" s="13" customFormat="1" ht="11.25">
      <c r="B247" s="155"/>
      <c r="D247" s="149" t="s">
        <v>253</v>
      </c>
      <c r="E247" s="156" t="s">
        <v>1</v>
      </c>
      <c r="F247" s="157" t="s">
        <v>2883</v>
      </c>
      <c r="H247" s="158">
        <v>6.4</v>
      </c>
      <c r="I247" s="159"/>
      <c r="L247" s="155"/>
      <c r="M247" s="160"/>
      <c r="T247" s="161"/>
      <c r="AT247" s="156" t="s">
        <v>253</v>
      </c>
      <c r="AU247" s="156" t="s">
        <v>86</v>
      </c>
      <c r="AV247" s="13" t="s">
        <v>86</v>
      </c>
      <c r="AW247" s="13" t="s">
        <v>32</v>
      </c>
      <c r="AX247" s="13" t="s">
        <v>76</v>
      </c>
      <c r="AY247" s="156" t="s">
        <v>223</v>
      </c>
    </row>
    <row r="248" spans="2:65" s="13" customFormat="1" ht="11.25">
      <c r="B248" s="155"/>
      <c r="D248" s="149" t="s">
        <v>253</v>
      </c>
      <c r="E248" s="156" t="s">
        <v>1</v>
      </c>
      <c r="F248" s="157" t="s">
        <v>2884</v>
      </c>
      <c r="H248" s="158">
        <v>2.7</v>
      </c>
      <c r="I248" s="159"/>
      <c r="L248" s="155"/>
      <c r="M248" s="160"/>
      <c r="T248" s="161"/>
      <c r="AT248" s="156" t="s">
        <v>253</v>
      </c>
      <c r="AU248" s="156" t="s">
        <v>86</v>
      </c>
      <c r="AV248" s="13" t="s">
        <v>86</v>
      </c>
      <c r="AW248" s="13" t="s">
        <v>32</v>
      </c>
      <c r="AX248" s="13" t="s">
        <v>76</v>
      </c>
      <c r="AY248" s="156" t="s">
        <v>223</v>
      </c>
    </row>
    <row r="249" spans="2:65" s="13" customFormat="1" ht="11.25">
      <c r="B249" s="155"/>
      <c r="D249" s="149" t="s">
        <v>253</v>
      </c>
      <c r="E249" s="156" t="s">
        <v>1</v>
      </c>
      <c r="F249" s="157" t="s">
        <v>2885</v>
      </c>
      <c r="H249" s="158">
        <v>0.8</v>
      </c>
      <c r="I249" s="159"/>
      <c r="L249" s="155"/>
      <c r="M249" s="160"/>
      <c r="T249" s="161"/>
      <c r="AT249" s="156" t="s">
        <v>253</v>
      </c>
      <c r="AU249" s="156" t="s">
        <v>86</v>
      </c>
      <c r="AV249" s="13" t="s">
        <v>86</v>
      </c>
      <c r="AW249" s="13" t="s">
        <v>32</v>
      </c>
      <c r="AX249" s="13" t="s">
        <v>76</v>
      </c>
      <c r="AY249" s="156" t="s">
        <v>223</v>
      </c>
    </row>
    <row r="250" spans="2:65" s="13" customFormat="1" ht="11.25">
      <c r="B250" s="155"/>
      <c r="D250" s="149" t="s">
        <v>253</v>
      </c>
      <c r="E250" s="156" t="s">
        <v>1</v>
      </c>
      <c r="F250" s="157" t="s">
        <v>2886</v>
      </c>
      <c r="H250" s="158">
        <v>0.6</v>
      </c>
      <c r="I250" s="159"/>
      <c r="L250" s="155"/>
      <c r="M250" s="160"/>
      <c r="T250" s="161"/>
      <c r="AT250" s="156" t="s">
        <v>253</v>
      </c>
      <c r="AU250" s="156" t="s">
        <v>86</v>
      </c>
      <c r="AV250" s="13" t="s">
        <v>86</v>
      </c>
      <c r="AW250" s="13" t="s">
        <v>32</v>
      </c>
      <c r="AX250" s="13" t="s">
        <v>76</v>
      </c>
      <c r="AY250" s="156" t="s">
        <v>223</v>
      </c>
    </row>
    <row r="251" spans="2:65" s="14" customFormat="1" ht="11.25">
      <c r="B251" s="162"/>
      <c r="D251" s="149" t="s">
        <v>253</v>
      </c>
      <c r="E251" s="163" t="s">
        <v>1</v>
      </c>
      <c r="F251" s="164" t="s">
        <v>258</v>
      </c>
      <c r="H251" s="165">
        <v>10.5</v>
      </c>
      <c r="I251" s="166"/>
      <c r="L251" s="162"/>
      <c r="M251" s="167"/>
      <c r="T251" s="168"/>
      <c r="AT251" s="163" t="s">
        <v>253</v>
      </c>
      <c r="AU251" s="163" t="s">
        <v>86</v>
      </c>
      <c r="AV251" s="14" t="s">
        <v>229</v>
      </c>
      <c r="AW251" s="14" t="s">
        <v>32</v>
      </c>
      <c r="AX251" s="14" t="s">
        <v>84</v>
      </c>
      <c r="AY251" s="163" t="s">
        <v>223</v>
      </c>
    </row>
    <row r="252" spans="2:65" s="1" customFormat="1" ht="16.5" customHeight="1">
      <c r="B252" s="31"/>
      <c r="C252" s="169" t="s">
        <v>566</v>
      </c>
      <c r="D252" s="169" t="s">
        <v>294</v>
      </c>
      <c r="E252" s="170" t="s">
        <v>861</v>
      </c>
      <c r="F252" s="171" t="s">
        <v>862</v>
      </c>
      <c r="G252" s="172" t="s">
        <v>311</v>
      </c>
      <c r="H252" s="173">
        <v>10.5</v>
      </c>
      <c r="I252" s="174"/>
      <c r="J252" s="175">
        <f>ROUND(I252*H252,2)</f>
        <v>0</v>
      </c>
      <c r="K252" s="176"/>
      <c r="L252" s="31"/>
      <c r="M252" s="177" t="s">
        <v>1</v>
      </c>
      <c r="N252" s="178" t="s">
        <v>41</v>
      </c>
      <c r="P252" s="144">
        <f>O252*H252</f>
        <v>0</v>
      </c>
      <c r="Q252" s="144">
        <v>0</v>
      </c>
      <c r="R252" s="144">
        <f>Q252*H252</f>
        <v>0</v>
      </c>
      <c r="S252" s="144">
        <v>0</v>
      </c>
      <c r="T252" s="145">
        <f>S252*H252</f>
        <v>0</v>
      </c>
      <c r="AR252" s="146" t="s">
        <v>229</v>
      </c>
      <c r="AT252" s="146" t="s">
        <v>294</v>
      </c>
      <c r="AU252" s="146" t="s">
        <v>86</v>
      </c>
      <c r="AY252" s="16" t="s">
        <v>223</v>
      </c>
      <c r="BE252" s="147">
        <f>IF(N252="základní",J252,0)</f>
        <v>0</v>
      </c>
      <c r="BF252" s="147">
        <f>IF(N252="snížená",J252,0)</f>
        <v>0</v>
      </c>
      <c r="BG252" s="147">
        <f>IF(N252="zákl. přenesená",J252,0)</f>
        <v>0</v>
      </c>
      <c r="BH252" s="147">
        <f>IF(N252="sníž. přenesená",J252,0)</f>
        <v>0</v>
      </c>
      <c r="BI252" s="147">
        <f>IF(N252="nulová",J252,0)</f>
        <v>0</v>
      </c>
      <c r="BJ252" s="16" t="s">
        <v>84</v>
      </c>
      <c r="BK252" s="147">
        <f>ROUND(I252*H252,2)</f>
        <v>0</v>
      </c>
      <c r="BL252" s="16" t="s">
        <v>229</v>
      </c>
      <c r="BM252" s="146" t="s">
        <v>2887</v>
      </c>
    </row>
    <row r="253" spans="2:65" s="1" customFormat="1" ht="21.75" customHeight="1">
      <c r="B253" s="31"/>
      <c r="C253" s="169" t="s">
        <v>571</v>
      </c>
      <c r="D253" s="169" t="s">
        <v>294</v>
      </c>
      <c r="E253" s="170" t="s">
        <v>900</v>
      </c>
      <c r="F253" s="171" t="s">
        <v>901</v>
      </c>
      <c r="G253" s="172" t="s">
        <v>311</v>
      </c>
      <c r="H253" s="173">
        <v>46.511000000000003</v>
      </c>
      <c r="I253" s="174"/>
      <c r="J253" s="175">
        <f>ROUND(I253*H253,2)</f>
        <v>0</v>
      </c>
      <c r="K253" s="176"/>
      <c r="L253" s="31"/>
      <c r="M253" s="177" t="s">
        <v>1</v>
      </c>
      <c r="N253" s="178" t="s">
        <v>41</v>
      </c>
      <c r="P253" s="144">
        <f>O253*H253</f>
        <v>0</v>
      </c>
      <c r="Q253" s="144">
        <v>1.7430000000000001E-2</v>
      </c>
      <c r="R253" s="144">
        <f>Q253*H253</f>
        <v>0.81068673000000013</v>
      </c>
      <c r="S253" s="144">
        <v>0</v>
      </c>
      <c r="T253" s="145">
        <f>S253*H253</f>
        <v>0</v>
      </c>
      <c r="AR253" s="146" t="s">
        <v>720</v>
      </c>
      <c r="AT253" s="146" t="s">
        <v>294</v>
      </c>
      <c r="AU253" s="146" t="s">
        <v>86</v>
      </c>
      <c r="AY253" s="16" t="s">
        <v>223</v>
      </c>
      <c r="BE253" s="147">
        <f>IF(N253="základní",J253,0)</f>
        <v>0</v>
      </c>
      <c r="BF253" s="147">
        <f>IF(N253="snížená",J253,0)</f>
        <v>0</v>
      </c>
      <c r="BG253" s="147">
        <f>IF(N253="zákl. přenesená",J253,0)</f>
        <v>0</v>
      </c>
      <c r="BH253" s="147">
        <f>IF(N253="sníž. přenesená",J253,0)</f>
        <v>0</v>
      </c>
      <c r="BI253" s="147">
        <f>IF(N253="nulová",J253,0)</f>
        <v>0</v>
      </c>
      <c r="BJ253" s="16" t="s">
        <v>84</v>
      </c>
      <c r="BK253" s="147">
        <f>ROUND(I253*H253,2)</f>
        <v>0</v>
      </c>
      <c r="BL253" s="16" t="s">
        <v>720</v>
      </c>
      <c r="BM253" s="146" t="s">
        <v>2888</v>
      </c>
    </row>
    <row r="254" spans="2:65" s="12" customFormat="1" ht="11.25">
      <c r="B254" s="148"/>
      <c r="D254" s="149" t="s">
        <v>253</v>
      </c>
      <c r="E254" s="150" t="s">
        <v>1</v>
      </c>
      <c r="F254" s="151" t="s">
        <v>905</v>
      </c>
      <c r="H254" s="150" t="s">
        <v>1</v>
      </c>
      <c r="I254" s="152"/>
      <c r="L254" s="148"/>
      <c r="M254" s="153"/>
      <c r="T254" s="154"/>
      <c r="AT254" s="150" t="s">
        <v>253</v>
      </c>
      <c r="AU254" s="150" t="s">
        <v>86</v>
      </c>
      <c r="AV254" s="12" t="s">
        <v>84</v>
      </c>
      <c r="AW254" s="12" t="s">
        <v>32</v>
      </c>
      <c r="AX254" s="12" t="s">
        <v>76</v>
      </c>
      <c r="AY254" s="150" t="s">
        <v>223</v>
      </c>
    </row>
    <row r="255" spans="2:65" s="13" customFormat="1" ht="11.25">
      <c r="B255" s="155"/>
      <c r="D255" s="149" t="s">
        <v>253</v>
      </c>
      <c r="E255" s="156" t="s">
        <v>1</v>
      </c>
      <c r="F255" s="157" t="s">
        <v>2889</v>
      </c>
      <c r="H255" s="158">
        <v>46.511000000000003</v>
      </c>
      <c r="I255" s="159"/>
      <c r="L255" s="155"/>
      <c r="M255" s="160"/>
      <c r="T255" s="161"/>
      <c r="AT255" s="156" t="s">
        <v>253</v>
      </c>
      <c r="AU255" s="156" t="s">
        <v>86</v>
      </c>
      <c r="AV255" s="13" t="s">
        <v>86</v>
      </c>
      <c r="AW255" s="13" t="s">
        <v>32</v>
      </c>
      <c r="AX255" s="13" t="s">
        <v>76</v>
      </c>
      <c r="AY255" s="156" t="s">
        <v>223</v>
      </c>
    </row>
    <row r="256" spans="2:65" s="14" customFormat="1" ht="11.25">
      <c r="B256" s="162"/>
      <c r="D256" s="149" t="s">
        <v>253</v>
      </c>
      <c r="E256" s="163" t="s">
        <v>1</v>
      </c>
      <c r="F256" s="164" t="s">
        <v>258</v>
      </c>
      <c r="H256" s="165">
        <v>46.511000000000003</v>
      </c>
      <c r="I256" s="166"/>
      <c r="L256" s="162"/>
      <c r="M256" s="167"/>
      <c r="T256" s="168"/>
      <c r="AT256" s="163" t="s">
        <v>253</v>
      </c>
      <c r="AU256" s="163" t="s">
        <v>86</v>
      </c>
      <c r="AV256" s="14" t="s">
        <v>229</v>
      </c>
      <c r="AW256" s="14" t="s">
        <v>32</v>
      </c>
      <c r="AX256" s="14" t="s">
        <v>84</v>
      </c>
      <c r="AY256" s="163" t="s">
        <v>223</v>
      </c>
    </row>
    <row r="257" spans="2:65" s="1" customFormat="1" ht="16.5" customHeight="1">
      <c r="B257" s="31"/>
      <c r="C257" s="133" t="s">
        <v>576</v>
      </c>
      <c r="D257" s="133" t="s">
        <v>225</v>
      </c>
      <c r="E257" s="134" t="s">
        <v>913</v>
      </c>
      <c r="F257" s="135" t="s">
        <v>914</v>
      </c>
      <c r="G257" s="136" t="s">
        <v>196</v>
      </c>
      <c r="H257" s="137">
        <v>9.9</v>
      </c>
      <c r="I257" s="138"/>
      <c r="J257" s="139">
        <f>ROUND(I257*H257,2)</f>
        <v>0</v>
      </c>
      <c r="K257" s="140"/>
      <c r="L257" s="141"/>
      <c r="M257" s="142" t="s">
        <v>1</v>
      </c>
      <c r="N257" s="143" t="s">
        <v>41</v>
      </c>
      <c r="P257" s="144">
        <f>O257*H257</f>
        <v>0</v>
      </c>
      <c r="Q257" s="144">
        <v>2.7000000000000001E-3</v>
      </c>
      <c r="R257" s="144">
        <f>Q257*H257</f>
        <v>2.6730000000000004E-2</v>
      </c>
      <c r="S257" s="144">
        <v>0</v>
      </c>
      <c r="T257" s="145">
        <f>S257*H257</f>
        <v>0</v>
      </c>
      <c r="AR257" s="146" t="s">
        <v>228</v>
      </c>
      <c r="AT257" s="146" t="s">
        <v>225</v>
      </c>
      <c r="AU257" s="146" t="s">
        <v>86</v>
      </c>
      <c r="AY257" s="16" t="s">
        <v>223</v>
      </c>
      <c r="BE257" s="147">
        <f>IF(N257="základní",J257,0)</f>
        <v>0</v>
      </c>
      <c r="BF257" s="147">
        <f>IF(N257="snížená",J257,0)</f>
        <v>0</v>
      </c>
      <c r="BG257" s="147">
        <f>IF(N257="zákl. přenesená",J257,0)</f>
        <v>0</v>
      </c>
      <c r="BH257" s="147">
        <f>IF(N257="sníž. přenesená",J257,0)</f>
        <v>0</v>
      </c>
      <c r="BI257" s="147">
        <f>IF(N257="nulová",J257,0)</f>
        <v>0</v>
      </c>
      <c r="BJ257" s="16" t="s">
        <v>84</v>
      </c>
      <c r="BK257" s="147">
        <f>ROUND(I257*H257,2)</f>
        <v>0</v>
      </c>
      <c r="BL257" s="16" t="s">
        <v>229</v>
      </c>
      <c r="BM257" s="146" t="s">
        <v>2890</v>
      </c>
    </row>
    <row r="258" spans="2:65" s="12" customFormat="1" ht="11.25">
      <c r="B258" s="148"/>
      <c r="D258" s="149" t="s">
        <v>253</v>
      </c>
      <c r="E258" s="150" t="s">
        <v>1</v>
      </c>
      <c r="F258" s="151" t="s">
        <v>905</v>
      </c>
      <c r="H258" s="150" t="s">
        <v>1</v>
      </c>
      <c r="I258" s="152"/>
      <c r="L258" s="148"/>
      <c r="M258" s="153"/>
      <c r="T258" s="154"/>
      <c r="AT258" s="150" t="s">
        <v>253</v>
      </c>
      <c r="AU258" s="150" t="s">
        <v>86</v>
      </c>
      <c r="AV258" s="12" t="s">
        <v>84</v>
      </c>
      <c r="AW258" s="12" t="s">
        <v>32</v>
      </c>
      <c r="AX258" s="12" t="s">
        <v>76</v>
      </c>
      <c r="AY258" s="150" t="s">
        <v>223</v>
      </c>
    </row>
    <row r="259" spans="2:65" s="13" customFormat="1" ht="11.25">
      <c r="B259" s="155"/>
      <c r="D259" s="149" t="s">
        <v>253</v>
      </c>
      <c r="E259" s="156" t="s">
        <v>1</v>
      </c>
      <c r="F259" s="157" t="s">
        <v>515</v>
      </c>
      <c r="H259" s="158">
        <v>9.9</v>
      </c>
      <c r="I259" s="159"/>
      <c r="L259" s="155"/>
      <c r="M259" s="160"/>
      <c r="T259" s="161"/>
      <c r="AT259" s="156" t="s">
        <v>253</v>
      </c>
      <c r="AU259" s="156" t="s">
        <v>86</v>
      </c>
      <c r="AV259" s="13" t="s">
        <v>86</v>
      </c>
      <c r="AW259" s="13" t="s">
        <v>32</v>
      </c>
      <c r="AX259" s="13" t="s">
        <v>84</v>
      </c>
      <c r="AY259" s="156" t="s">
        <v>223</v>
      </c>
    </row>
    <row r="260" spans="2:65" s="11" customFormat="1" ht="22.9" customHeight="1">
      <c r="B260" s="121"/>
      <c r="D260" s="122" t="s">
        <v>75</v>
      </c>
      <c r="E260" s="131" t="s">
        <v>229</v>
      </c>
      <c r="F260" s="131" t="s">
        <v>916</v>
      </c>
      <c r="I260" s="124"/>
      <c r="J260" s="132">
        <f>BK260</f>
        <v>0</v>
      </c>
      <c r="L260" s="121"/>
      <c r="M260" s="126"/>
      <c r="P260" s="127">
        <f>SUM(P261:P262)</f>
        <v>0</v>
      </c>
      <c r="R260" s="127">
        <f>SUM(R261:R262)</f>
        <v>7.4874492000000004</v>
      </c>
      <c r="T260" s="128">
        <f>SUM(T261:T262)</f>
        <v>0</v>
      </c>
      <c r="AR260" s="122" t="s">
        <v>84</v>
      </c>
      <c r="AT260" s="129" t="s">
        <v>75</v>
      </c>
      <c r="AU260" s="129" t="s">
        <v>84</v>
      </c>
      <c r="AY260" s="122" t="s">
        <v>223</v>
      </c>
      <c r="BK260" s="130">
        <f>SUM(BK261:BK262)</f>
        <v>0</v>
      </c>
    </row>
    <row r="261" spans="2:65" s="1" customFormat="1" ht="16.5" customHeight="1">
      <c r="B261" s="31"/>
      <c r="C261" s="169" t="s">
        <v>584</v>
      </c>
      <c r="D261" s="169" t="s">
        <v>294</v>
      </c>
      <c r="E261" s="170" t="s">
        <v>918</v>
      </c>
      <c r="F261" s="171" t="s">
        <v>919</v>
      </c>
      <c r="G261" s="172" t="s">
        <v>325</v>
      </c>
      <c r="H261" s="173">
        <v>3.96</v>
      </c>
      <c r="I261" s="174"/>
      <c r="J261" s="175">
        <f>ROUND(I261*H261,2)</f>
        <v>0</v>
      </c>
      <c r="K261" s="176"/>
      <c r="L261" s="31"/>
      <c r="M261" s="177" t="s">
        <v>1</v>
      </c>
      <c r="N261" s="178" t="s">
        <v>41</v>
      </c>
      <c r="P261" s="144">
        <f>O261*H261</f>
        <v>0</v>
      </c>
      <c r="Q261" s="144">
        <v>1.8907700000000001</v>
      </c>
      <c r="R261" s="144">
        <f>Q261*H261</f>
        <v>7.4874492000000004</v>
      </c>
      <c r="S261" s="144">
        <v>0</v>
      </c>
      <c r="T261" s="145">
        <f>S261*H261</f>
        <v>0</v>
      </c>
      <c r="AR261" s="146" t="s">
        <v>229</v>
      </c>
      <c r="AT261" s="146" t="s">
        <v>294</v>
      </c>
      <c r="AU261" s="146" t="s">
        <v>86</v>
      </c>
      <c r="AY261" s="16" t="s">
        <v>223</v>
      </c>
      <c r="BE261" s="147">
        <f>IF(N261="základní",J261,0)</f>
        <v>0</v>
      </c>
      <c r="BF261" s="147">
        <f>IF(N261="snížená",J261,0)</f>
        <v>0</v>
      </c>
      <c r="BG261" s="147">
        <f>IF(N261="zákl. přenesená",J261,0)</f>
        <v>0</v>
      </c>
      <c r="BH261" s="147">
        <f>IF(N261="sníž. přenesená",J261,0)</f>
        <v>0</v>
      </c>
      <c r="BI261" s="147">
        <f>IF(N261="nulová",J261,0)</f>
        <v>0</v>
      </c>
      <c r="BJ261" s="16" t="s">
        <v>84</v>
      </c>
      <c r="BK261" s="147">
        <f>ROUND(I261*H261,2)</f>
        <v>0</v>
      </c>
      <c r="BL261" s="16" t="s">
        <v>229</v>
      </c>
      <c r="BM261" s="146" t="s">
        <v>2891</v>
      </c>
    </row>
    <row r="262" spans="2:65" s="13" customFormat="1" ht="11.25">
      <c r="B262" s="155"/>
      <c r="D262" s="149" t="s">
        <v>253</v>
      </c>
      <c r="E262" s="156" t="s">
        <v>1</v>
      </c>
      <c r="F262" s="157" t="s">
        <v>921</v>
      </c>
      <c r="H262" s="158">
        <v>3.96</v>
      </c>
      <c r="I262" s="159"/>
      <c r="L262" s="155"/>
      <c r="M262" s="160"/>
      <c r="T262" s="161"/>
      <c r="AT262" s="156" t="s">
        <v>253</v>
      </c>
      <c r="AU262" s="156" t="s">
        <v>86</v>
      </c>
      <c r="AV262" s="13" t="s">
        <v>86</v>
      </c>
      <c r="AW262" s="13" t="s">
        <v>32</v>
      </c>
      <c r="AX262" s="13" t="s">
        <v>84</v>
      </c>
      <c r="AY262" s="156" t="s">
        <v>223</v>
      </c>
    </row>
    <row r="263" spans="2:65" s="11" customFormat="1" ht="22.9" customHeight="1">
      <c r="B263" s="121"/>
      <c r="D263" s="122" t="s">
        <v>75</v>
      </c>
      <c r="E263" s="131" t="s">
        <v>238</v>
      </c>
      <c r="F263" s="131" t="s">
        <v>934</v>
      </c>
      <c r="I263" s="124"/>
      <c r="J263" s="132">
        <f>BK263</f>
        <v>0</v>
      </c>
      <c r="L263" s="121"/>
      <c r="M263" s="126"/>
      <c r="P263" s="127">
        <f>SUM(P264:P368)</f>
        <v>0</v>
      </c>
      <c r="R263" s="127">
        <f>SUM(R264:R368)</f>
        <v>2547.0457766099998</v>
      </c>
      <c r="T263" s="128">
        <f>SUM(T264:T368)</f>
        <v>0</v>
      </c>
      <c r="AR263" s="122" t="s">
        <v>84</v>
      </c>
      <c r="AT263" s="129" t="s">
        <v>75</v>
      </c>
      <c r="AU263" s="129" t="s">
        <v>84</v>
      </c>
      <c r="AY263" s="122" t="s">
        <v>223</v>
      </c>
      <c r="BK263" s="130">
        <f>SUM(BK264:BK368)</f>
        <v>0</v>
      </c>
    </row>
    <row r="264" spans="2:65" s="1" customFormat="1" ht="21.75" customHeight="1">
      <c r="B264" s="31"/>
      <c r="C264" s="169" t="s">
        <v>590</v>
      </c>
      <c r="D264" s="169" t="s">
        <v>294</v>
      </c>
      <c r="E264" s="170" t="s">
        <v>936</v>
      </c>
      <c r="F264" s="171" t="s">
        <v>937</v>
      </c>
      <c r="G264" s="172" t="s">
        <v>311</v>
      </c>
      <c r="H264" s="173">
        <v>150.30000000000001</v>
      </c>
      <c r="I264" s="174"/>
      <c r="J264" s="175">
        <f>ROUND(I264*H264,2)</f>
        <v>0</v>
      </c>
      <c r="K264" s="176"/>
      <c r="L264" s="31"/>
      <c r="M264" s="177" t="s">
        <v>1</v>
      </c>
      <c r="N264" s="178" t="s">
        <v>41</v>
      </c>
      <c r="P264" s="144">
        <f>O264*H264</f>
        <v>0</v>
      </c>
      <c r="Q264" s="144">
        <v>9.1999999999999998E-2</v>
      </c>
      <c r="R264" s="144">
        <f>Q264*H264</f>
        <v>13.8276</v>
      </c>
      <c r="S264" s="144">
        <v>0</v>
      </c>
      <c r="T264" s="145">
        <f>S264*H264</f>
        <v>0</v>
      </c>
      <c r="AR264" s="146" t="s">
        <v>229</v>
      </c>
      <c r="AT264" s="146" t="s">
        <v>294</v>
      </c>
      <c r="AU264" s="146" t="s">
        <v>86</v>
      </c>
      <c r="AY264" s="16" t="s">
        <v>223</v>
      </c>
      <c r="BE264" s="147">
        <f>IF(N264="základní",J264,0)</f>
        <v>0</v>
      </c>
      <c r="BF264" s="147">
        <f>IF(N264="snížená",J264,0)</f>
        <v>0</v>
      </c>
      <c r="BG264" s="147">
        <f>IF(N264="zákl. přenesená",J264,0)</f>
        <v>0</v>
      </c>
      <c r="BH264" s="147">
        <f>IF(N264="sníž. přenesená",J264,0)</f>
        <v>0</v>
      </c>
      <c r="BI264" s="147">
        <f>IF(N264="nulová",J264,0)</f>
        <v>0</v>
      </c>
      <c r="BJ264" s="16" t="s">
        <v>84</v>
      </c>
      <c r="BK264" s="147">
        <f>ROUND(I264*H264,2)</f>
        <v>0</v>
      </c>
      <c r="BL264" s="16" t="s">
        <v>229</v>
      </c>
      <c r="BM264" s="146" t="s">
        <v>2892</v>
      </c>
    </row>
    <row r="265" spans="2:65" s="13" customFormat="1" ht="11.25">
      <c r="B265" s="155"/>
      <c r="D265" s="149" t="s">
        <v>253</v>
      </c>
      <c r="E265" s="156" t="s">
        <v>1</v>
      </c>
      <c r="F265" s="157" t="s">
        <v>2893</v>
      </c>
      <c r="H265" s="158">
        <v>150.30000000000001</v>
      </c>
      <c r="I265" s="159"/>
      <c r="L265" s="155"/>
      <c r="M265" s="160"/>
      <c r="T265" s="161"/>
      <c r="AT265" s="156" t="s">
        <v>253</v>
      </c>
      <c r="AU265" s="156" t="s">
        <v>86</v>
      </c>
      <c r="AV265" s="13" t="s">
        <v>86</v>
      </c>
      <c r="AW265" s="13" t="s">
        <v>32</v>
      </c>
      <c r="AX265" s="13" t="s">
        <v>84</v>
      </c>
      <c r="AY265" s="156" t="s">
        <v>223</v>
      </c>
    </row>
    <row r="266" spans="2:65" s="1" customFormat="1" ht="21.75" customHeight="1">
      <c r="B266" s="31"/>
      <c r="C266" s="169" t="s">
        <v>595</v>
      </c>
      <c r="D266" s="169" t="s">
        <v>294</v>
      </c>
      <c r="E266" s="170" t="s">
        <v>2894</v>
      </c>
      <c r="F266" s="171" t="s">
        <v>2895</v>
      </c>
      <c r="G266" s="172" t="s">
        <v>311</v>
      </c>
      <c r="H266" s="173">
        <v>49.4</v>
      </c>
      <c r="I266" s="174"/>
      <c r="J266" s="175">
        <f>ROUND(I266*H266,2)</f>
        <v>0</v>
      </c>
      <c r="K266" s="176"/>
      <c r="L266" s="31"/>
      <c r="M266" s="177" t="s">
        <v>1</v>
      </c>
      <c r="N266" s="178" t="s">
        <v>41</v>
      </c>
      <c r="P266" s="144">
        <f>O266*H266</f>
        <v>0</v>
      </c>
      <c r="Q266" s="144">
        <v>0.115</v>
      </c>
      <c r="R266" s="144">
        <f>Q266*H266</f>
        <v>5.681</v>
      </c>
      <c r="S266" s="144">
        <v>0</v>
      </c>
      <c r="T266" s="145">
        <f>S266*H266</f>
        <v>0</v>
      </c>
      <c r="AR266" s="146" t="s">
        <v>229</v>
      </c>
      <c r="AT266" s="146" t="s">
        <v>294</v>
      </c>
      <c r="AU266" s="146" t="s">
        <v>86</v>
      </c>
      <c r="AY266" s="16" t="s">
        <v>223</v>
      </c>
      <c r="BE266" s="147">
        <f>IF(N266="základní",J266,0)</f>
        <v>0</v>
      </c>
      <c r="BF266" s="147">
        <f>IF(N266="snížená",J266,0)</f>
        <v>0</v>
      </c>
      <c r="BG266" s="147">
        <f>IF(N266="zákl. přenesená",J266,0)</f>
        <v>0</v>
      </c>
      <c r="BH266" s="147">
        <f>IF(N266="sníž. přenesená",J266,0)</f>
        <v>0</v>
      </c>
      <c r="BI266" s="147">
        <f>IF(N266="nulová",J266,0)</f>
        <v>0</v>
      </c>
      <c r="BJ266" s="16" t="s">
        <v>84</v>
      </c>
      <c r="BK266" s="147">
        <f>ROUND(I266*H266,2)</f>
        <v>0</v>
      </c>
      <c r="BL266" s="16" t="s">
        <v>229</v>
      </c>
      <c r="BM266" s="146" t="s">
        <v>2896</v>
      </c>
    </row>
    <row r="267" spans="2:65" s="13" customFormat="1" ht="11.25">
      <c r="B267" s="155"/>
      <c r="D267" s="149" t="s">
        <v>253</v>
      </c>
      <c r="E267" s="156" t="s">
        <v>1</v>
      </c>
      <c r="F267" s="157" t="s">
        <v>2809</v>
      </c>
      <c r="H267" s="158">
        <v>49.4</v>
      </c>
      <c r="I267" s="159"/>
      <c r="L267" s="155"/>
      <c r="M267" s="160"/>
      <c r="T267" s="161"/>
      <c r="AT267" s="156" t="s">
        <v>253</v>
      </c>
      <c r="AU267" s="156" t="s">
        <v>86</v>
      </c>
      <c r="AV267" s="13" t="s">
        <v>86</v>
      </c>
      <c r="AW267" s="13" t="s">
        <v>32</v>
      </c>
      <c r="AX267" s="13" t="s">
        <v>84</v>
      </c>
      <c r="AY267" s="156" t="s">
        <v>223</v>
      </c>
    </row>
    <row r="268" spans="2:65" s="1" customFormat="1" ht="24.2" customHeight="1">
      <c r="B268" s="31"/>
      <c r="C268" s="169" t="s">
        <v>600</v>
      </c>
      <c r="D268" s="169" t="s">
        <v>294</v>
      </c>
      <c r="E268" s="170" t="s">
        <v>2897</v>
      </c>
      <c r="F268" s="171" t="s">
        <v>2898</v>
      </c>
      <c r="G268" s="172" t="s">
        <v>311</v>
      </c>
      <c r="H268" s="173">
        <v>382</v>
      </c>
      <c r="I268" s="174"/>
      <c r="J268" s="175">
        <f>ROUND(I268*H268,2)</f>
        <v>0</v>
      </c>
      <c r="K268" s="176"/>
      <c r="L268" s="31"/>
      <c r="M268" s="177" t="s">
        <v>1</v>
      </c>
      <c r="N268" s="178" t="s">
        <v>41</v>
      </c>
      <c r="P268" s="144">
        <f>O268*H268</f>
        <v>0</v>
      </c>
      <c r="Q268" s="144">
        <v>0.23</v>
      </c>
      <c r="R268" s="144">
        <f>Q268*H268</f>
        <v>87.86</v>
      </c>
      <c r="S268" s="144">
        <v>0</v>
      </c>
      <c r="T268" s="145">
        <f>S268*H268</f>
        <v>0</v>
      </c>
      <c r="AR268" s="146" t="s">
        <v>229</v>
      </c>
      <c r="AT268" s="146" t="s">
        <v>294</v>
      </c>
      <c r="AU268" s="146" t="s">
        <v>86</v>
      </c>
      <c r="AY268" s="16" t="s">
        <v>223</v>
      </c>
      <c r="BE268" s="147">
        <f>IF(N268="základní",J268,0)</f>
        <v>0</v>
      </c>
      <c r="BF268" s="147">
        <f>IF(N268="snížená",J268,0)</f>
        <v>0</v>
      </c>
      <c r="BG268" s="147">
        <f>IF(N268="zákl. přenesená",J268,0)</f>
        <v>0</v>
      </c>
      <c r="BH268" s="147">
        <f>IF(N268="sníž. přenesená",J268,0)</f>
        <v>0</v>
      </c>
      <c r="BI268" s="147">
        <f>IF(N268="nulová",J268,0)</f>
        <v>0</v>
      </c>
      <c r="BJ268" s="16" t="s">
        <v>84</v>
      </c>
      <c r="BK268" s="147">
        <f>ROUND(I268*H268,2)</f>
        <v>0</v>
      </c>
      <c r="BL268" s="16" t="s">
        <v>229</v>
      </c>
      <c r="BM268" s="146" t="s">
        <v>2899</v>
      </c>
    </row>
    <row r="269" spans="2:65" s="13" customFormat="1" ht="11.25">
      <c r="B269" s="155"/>
      <c r="D269" s="149" t="s">
        <v>253</v>
      </c>
      <c r="E269" s="156" t="s">
        <v>1</v>
      </c>
      <c r="F269" s="157" t="s">
        <v>2805</v>
      </c>
      <c r="H269" s="158">
        <v>166</v>
      </c>
      <c r="I269" s="159"/>
      <c r="L269" s="155"/>
      <c r="M269" s="160"/>
      <c r="T269" s="161"/>
      <c r="AT269" s="156" t="s">
        <v>253</v>
      </c>
      <c r="AU269" s="156" t="s">
        <v>86</v>
      </c>
      <c r="AV269" s="13" t="s">
        <v>86</v>
      </c>
      <c r="AW269" s="13" t="s">
        <v>32</v>
      </c>
      <c r="AX269" s="13" t="s">
        <v>76</v>
      </c>
      <c r="AY269" s="156" t="s">
        <v>223</v>
      </c>
    </row>
    <row r="270" spans="2:65" s="13" customFormat="1" ht="11.25">
      <c r="B270" s="155"/>
      <c r="D270" s="149" t="s">
        <v>253</v>
      </c>
      <c r="E270" s="156" t="s">
        <v>1</v>
      </c>
      <c r="F270" s="157" t="s">
        <v>2811</v>
      </c>
      <c r="H270" s="158">
        <v>216</v>
      </c>
      <c r="I270" s="159"/>
      <c r="L270" s="155"/>
      <c r="M270" s="160"/>
      <c r="T270" s="161"/>
      <c r="AT270" s="156" t="s">
        <v>253</v>
      </c>
      <c r="AU270" s="156" t="s">
        <v>86</v>
      </c>
      <c r="AV270" s="13" t="s">
        <v>86</v>
      </c>
      <c r="AW270" s="13" t="s">
        <v>32</v>
      </c>
      <c r="AX270" s="13" t="s">
        <v>76</v>
      </c>
      <c r="AY270" s="156" t="s">
        <v>223</v>
      </c>
    </row>
    <row r="271" spans="2:65" s="14" customFormat="1" ht="11.25">
      <c r="B271" s="162"/>
      <c r="D271" s="149" t="s">
        <v>253</v>
      </c>
      <c r="E271" s="163" t="s">
        <v>1</v>
      </c>
      <c r="F271" s="164" t="s">
        <v>258</v>
      </c>
      <c r="H271" s="165">
        <v>382</v>
      </c>
      <c r="I271" s="166"/>
      <c r="L271" s="162"/>
      <c r="M271" s="167"/>
      <c r="T271" s="168"/>
      <c r="AT271" s="163" t="s">
        <v>253</v>
      </c>
      <c r="AU271" s="163" t="s">
        <v>86</v>
      </c>
      <c r="AV271" s="14" t="s">
        <v>229</v>
      </c>
      <c r="AW271" s="14" t="s">
        <v>32</v>
      </c>
      <c r="AX271" s="14" t="s">
        <v>84</v>
      </c>
      <c r="AY271" s="163" t="s">
        <v>223</v>
      </c>
    </row>
    <row r="272" spans="2:65" s="1" customFormat="1" ht="21.75" customHeight="1">
      <c r="B272" s="31"/>
      <c r="C272" s="169" t="s">
        <v>605</v>
      </c>
      <c r="D272" s="169" t="s">
        <v>294</v>
      </c>
      <c r="E272" s="170" t="s">
        <v>947</v>
      </c>
      <c r="F272" s="171" t="s">
        <v>948</v>
      </c>
      <c r="G272" s="172" t="s">
        <v>311</v>
      </c>
      <c r="H272" s="173">
        <v>10.4</v>
      </c>
      <c r="I272" s="174"/>
      <c r="J272" s="175">
        <f>ROUND(I272*H272,2)</f>
        <v>0</v>
      </c>
      <c r="K272" s="176"/>
      <c r="L272" s="31"/>
      <c r="M272" s="177" t="s">
        <v>1</v>
      </c>
      <c r="N272" s="178" t="s">
        <v>41</v>
      </c>
      <c r="P272" s="144">
        <f>O272*H272</f>
        <v>0</v>
      </c>
      <c r="Q272" s="144">
        <v>0.34499999999999997</v>
      </c>
      <c r="R272" s="144">
        <f>Q272*H272</f>
        <v>3.5879999999999996</v>
      </c>
      <c r="S272" s="144">
        <v>0</v>
      </c>
      <c r="T272" s="145">
        <f>S272*H272</f>
        <v>0</v>
      </c>
      <c r="AR272" s="146" t="s">
        <v>229</v>
      </c>
      <c r="AT272" s="146" t="s">
        <v>294</v>
      </c>
      <c r="AU272" s="146" t="s">
        <v>86</v>
      </c>
      <c r="AY272" s="16" t="s">
        <v>223</v>
      </c>
      <c r="BE272" s="147">
        <f>IF(N272="základní",J272,0)</f>
        <v>0</v>
      </c>
      <c r="BF272" s="147">
        <f>IF(N272="snížená",J272,0)</f>
        <v>0</v>
      </c>
      <c r="BG272" s="147">
        <f>IF(N272="zákl. přenesená",J272,0)</f>
        <v>0</v>
      </c>
      <c r="BH272" s="147">
        <f>IF(N272="sníž. přenesená",J272,0)</f>
        <v>0</v>
      </c>
      <c r="BI272" s="147">
        <f>IF(N272="nulová",J272,0)</f>
        <v>0</v>
      </c>
      <c r="BJ272" s="16" t="s">
        <v>84</v>
      </c>
      <c r="BK272" s="147">
        <f>ROUND(I272*H272,2)</f>
        <v>0</v>
      </c>
      <c r="BL272" s="16" t="s">
        <v>229</v>
      </c>
      <c r="BM272" s="146" t="s">
        <v>2900</v>
      </c>
    </row>
    <row r="273" spans="2:65" s="13" customFormat="1" ht="11.25">
      <c r="B273" s="155"/>
      <c r="D273" s="149" t="s">
        <v>253</v>
      </c>
      <c r="E273" s="156" t="s">
        <v>1</v>
      </c>
      <c r="F273" s="157" t="s">
        <v>2901</v>
      </c>
      <c r="H273" s="158">
        <v>9.1</v>
      </c>
      <c r="I273" s="159"/>
      <c r="L273" s="155"/>
      <c r="M273" s="160"/>
      <c r="T273" s="161"/>
      <c r="AT273" s="156" t="s">
        <v>253</v>
      </c>
      <c r="AU273" s="156" t="s">
        <v>86</v>
      </c>
      <c r="AV273" s="13" t="s">
        <v>86</v>
      </c>
      <c r="AW273" s="13" t="s">
        <v>32</v>
      </c>
      <c r="AX273" s="13" t="s">
        <v>76</v>
      </c>
      <c r="AY273" s="156" t="s">
        <v>223</v>
      </c>
    </row>
    <row r="274" spans="2:65" s="13" customFormat="1" ht="11.25">
      <c r="B274" s="155"/>
      <c r="D274" s="149" t="s">
        <v>253</v>
      </c>
      <c r="E274" s="156" t="s">
        <v>1</v>
      </c>
      <c r="F274" s="157" t="s">
        <v>358</v>
      </c>
      <c r="H274" s="158">
        <v>1.3</v>
      </c>
      <c r="I274" s="159"/>
      <c r="L274" s="155"/>
      <c r="M274" s="160"/>
      <c r="T274" s="161"/>
      <c r="AT274" s="156" t="s">
        <v>253</v>
      </c>
      <c r="AU274" s="156" t="s">
        <v>86</v>
      </c>
      <c r="AV274" s="13" t="s">
        <v>86</v>
      </c>
      <c r="AW274" s="13" t="s">
        <v>32</v>
      </c>
      <c r="AX274" s="13" t="s">
        <v>76</v>
      </c>
      <c r="AY274" s="156" t="s">
        <v>223</v>
      </c>
    </row>
    <row r="275" spans="2:65" s="14" customFormat="1" ht="11.25">
      <c r="B275" s="162"/>
      <c r="D275" s="149" t="s">
        <v>253</v>
      </c>
      <c r="E275" s="163" t="s">
        <v>1</v>
      </c>
      <c r="F275" s="164" t="s">
        <v>258</v>
      </c>
      <c r="H275" s="165">
        <v>10.4</v>
      </c>
      <c r="I275" s="166"/>
      <c r="L275" s="162"/>
      <c r="M275" s="167"/>
      <c r="T275" s="168"/>
      <c r="AT275" s="163" t="s">
        <v>253</v>
      </c>
      <c r="AU275" s="163" t="s">
        <v>86</v>
      </c>
      <c r="AV275" s="14" t="s">
        <v>229</v>
      </c>
      <c r="AW275" s="14" t="s">
        <v>32</v>
      </c>
      <c r="AX275" s="14" t="s">
        <v>84</v>
      </c>
      <c r="AY275" s="163" t="s">
        <v>223</v>
      </c>
    </row>
    <row r="276" spans="2:65" s="1" customFormat="1" ht="24.2" customHeight="1">
      <c r="B276" s="31"/>
      <c r="C276" s="169" t="s">
        <v>609</v>
      </c>
      <c r="D276" s="169" t="s">
        <v>294</v>
      </c>
      <c r="E276" s="170" t="s">
        <v>951</v>
      </c>
      <c r="F276" s="171" t="s">
        <v>952</v>
      </c>
      <c r="G276" s="172" t="s">
        <v>311</v>
      </c>
      <c r="H276" s="173">
        <v>231.2</v>
      </c>
      <c r="I276" s="174"/>
      <c r="J276" s="175">
        <f>ROUND(I276*H276,2)</f>
        <v>0</v>
      </c>
      <c r="K276" s="176"/>
      <c r="L276" s="31"/>
      <c r="M276" s="177" t="s">
        <v>1</v>
      </c>
      <c r="N276" s="178" t="s">
        <v>41</v>
      </c>
      <c r="P276" s="144">
        <f>O276*H276</f>
        <v>0</v>
      </c>
      <c r="Q276" s="144">
        <v>0.34499999999999997</v>
      </c>
      <c r="R276" s="144">
        <f>Q276*H276</f>
        <v>79.763999999999996</v>
      </c>
      <c r="S276" s="144">
        <v>0</v>
      </c>
      <c r="T276" s="145">
        <f>S276*H276</f>
        <v>0</v>
      </c>
      <c r="AR276" s="146" t="s">
        <v>229</v>
      </c>
      <c r="AT276" s="146" t="s">
        <v>294</v>
      </c>
      <c r="AU276" s="146" t="s">
        <v>86</v>
      </c>
      <c r="AY276" s="16" t="s">
        <v>223</v>
      </c>
      <c r="BE276" s="147">
        <f>IF(N276="základní",J276,0)</f>
        <v>0</v>
      </c>
      <c r="BF276" s="147">
        <f>IF(N276="snížená",J276,0)</f>
        <v>0</v>
      </c>
      <c r="BG276" s="147">
        <f>IF(N276="zákl. přenesená",J276,0)</f>
        <v>0</v>
      </c>
      <c r="BH276" s="147">
        <f>IF(N276="sníž. přenesená",J276,0)</f>
        <v>0</v>
      </c>
      <c r="BI276" s="147">
        <f>IF(N276="nulová",J276,0)</f>
        <v>0</v>
      </c>
      <c r="BJ276" s="16" t="s">
        <v>84</v>
      </c>
      <c r="BK276" s="147">
        <f>ROUND(I276*H276,2)</f>
        <v>0</v>
      </c>
      <c r="BL276" s="16" t="s">
        <v>229</v>
      </c>
      <c r="BM276" s="146" t="s">
        <v>2902</v>
      </c>
    </row>
    <row r="277" spans="2:65" s="13" customFormat="1" ht="11.25">
      <c r="B277" s="155"/>
      <c r="D277" s="149" t="s">
        <v>253</v>
      </c>
      <c r="E277" s="156" t="s">
        <v>1</v>
      </c>
      <c r="F277" s="157" t="s">
        <v>2903</v>
      </c>
      <c r="H277" s="158">
        <v>231.2</v>
      </c>
      <c r="I277" s="159"/>
      <c r="L277" s="155"/>
      <c r="M277" s="160"/>
      <c r="T277" s="161"/>
      <c r="AT277" s="156" t="s">
        <v>253</v>
      </c>
      <c r="AU277" s="156" t="s">
        <v>86</v>
      </c>
      <c r="AV277" s="13" t="s">
        <v>86</v>
      </c>
      <c r="AW277" s="13" t="s">
        <v>32</v>
      </c>
      <c r="AX277" s="13" t="s">
        <v>84</v>
      </c>
      <c r="AY277" s="156" t="s">
        <v>223</v>
      </c>
    </row>
    <row r="278" spans="2:65" s="1" customFormat="1" ht="21.75" customHeight="1">
      <c r="B278" s="31"/>
      <c r="C278" s="169" t="s">
        <v>614</v>
      </c>
      <c r="D278" s="169" t="s">
        <v>294</v>
      </c>
      <c r="E278" s="170" t="s">
        <v>2904</v>
      </c>
      <c r="F278" s="171" t="s">
        <v>2905</v>
      </c>
      <c r="G278" s="172" t="s">
        <v>311</v>
      </c>
      <c r="H278" s="173">
        <v>148</v>
      </c>
      <c r="I278" s="174"/>
      <c r="J278" s="175">
        <f>ROUND(I278*H278,2)</f>
        <v>0</v>
      </c>
      <c r="K278" s="176"/>
      <c r="L278" s="31"/>
      <c r="M278" s="177" t="s">
        <v>1</v>
      </c>
      <c r="N278" s="178" t="s">
        <v>41</v>
      </c>
      <c r="P278" s="144">
        <f>O278*H278</f>
        <v>0</v>
      </c>
      <c r="Q278" s="144">
        <v>0.48299999999999998</v>
      </c>
      <c r="R278" s="144">
        <f>Q278*H278</f>
        <v>71.483999999999995</v>
      </c>
      <c r="S278" s="144">
        <v>0</v>
      </c>
      <c r="T278" s="145">
        <f>S278*H278</f>
        <v>0</v>
      </c>
      <c r="AR278" s="146" t="s">
        <v>229</v>
      </c>
      <c r="AT278" s="146" t="s">
        <v>294</v>
      </c>
      <c r="AU278" s="146" t="s">
        <v>86</v>
      </c>
      <c r="AY278" s="16" t="s">
        <v>223</v>
      </c>
      <c r="BE278" s="147">
        <f>IF(N278="základní",J278,0)</f>
        <v>0</v>
      </c>
      <c r="BF278" s="147">
        <f>IF(N278="snížená",J278,0)</f>
        <v>0</v>
      </c>
      <c r="BG278" s="147">
        <f>IF(N278="zákl. přenesená",J278,0)</f>
        <v>0</v>
      </c>
      <c r="BH278" s="147">
        <f>IF(N278="sníž. přenesená",J278,0)</f>
        <v>0</v>
      </c>
      <c r="BI278" s="147">
        <f>IF(N278="nulová",J278,0)</f>
        <v>0</v>
      </c>
      <c r="BJ278" s="16" t="s">
        <v>84</v>
      </c>
      <c r="BK278" s="147">
        <f>ROUND(I278*H278,2)</f>
        <v>0</v>
      </c>
      <c r="BL278" s="16" t="s">
        <v>229</v>
      </c>
      <c r="BM278" s="146" t="s">
        <v>2906</v>
      </c>
    </row>
    <row r="279" spans="2:65" s="13" customFormat="1" ht="11.25">
      <c r="B279" s="155"/>
      <c r="D279" s="149" t="s">
        <v>253</v>
      </c>
      <c r="E279" s="156" t="s">
        <v>1</v>
      </c>
      <c r="F279" s="157" t="s">
        <v>2802</v>
      </c>
      <c r="H279" s="158">
        <v>148</v>
      </c>
      <c r="I279" s="159"/>
      <c r="L279" s="155"/>
      <c r="M279" s="160"/>
      <c r="T279" s="161"/>
      <c r="AT279" s="156" t="s">
        <v>253</v>
      </c>
      <c r="AU279" s="156" t="s">
        <v>86</v>
      </c>
      <c r="AV279" s="13" t="s">
        <v>86</v>
      </c>
      <c r="AW279" s="13" t="s">
        <v>32</v>
      </c>
      <c r="AX279" s="13" t="s">
        <v>84</v>
      </c>
      <c r="AY279" s="156" t="s">
        <v>223</v>
      </c>
    </row>
    <row r="280" spans="2:65" s="1" customFormat="1" ht="16.5" customHeight="1">
      <c r="B280" s="31"/>
      <c r="C280" s="169" t="s">
        <v>619</v>
      </c>
      <c r="D280" s="169" t="s">
        <v>294</v>
      </c>
      <c r="E280" s="170" t="s">
        <v>961</v>
      </c>
      <c r="F280" s="171" t="s">
        <v>962</v>
      </c>
      <c r="G280" s="172" t="s">
        <v>311</v>
      </c>
      <c r="H280" s="173">
        <v>3266.69</v>
      </c>
      <c r="I280" s="174"/>
      <c r="J280" s="175">
        <f>ROUND(I280*H280,2)</f>
        <v>0</v>
      </c>
      <c r="K280" s="176"/>
      <c r="L280" s="31"/>
      <c r="M280" s="177" t="s">
        <v>1</v>
      </c>
      <c r="N280" s="178" t="s">
        <v>41</v>
      </c>
      <c r="P280" s="144">
        <f>O280*H280</f>
        <v>0</v>
      </c>
      <c r="Q280" s="144">
        <v>0.378</v>
      </c>
      <c r="R280" s="144">
        <f>Q280*H280</f>
        <v>1234.80882</v>
      </c>
      <c r="S280" s="144">
        <v>0</v>
      </c>
      <c r="T280" s="145">
        <f>S280*H280</f>
        <v>0</v>
      </c>
      <c r="AR280" s="146" t="s">
        <v>229</v>
      </c>
      <c r="AT280" s="146" t="s">
        <v>294</v>
      </c>
      <c r="AU280" s="146" t="s">
        <v>86</v>
      </c>
      <c r="AY280" s="16" t="s">
        <v>223</v>
      </c>
      <c r="BE280" s="147">
        <f>IF(N280="základní",J280,0)</f>
        <v>0</v>
      </c>
      <c r="BF280" s="147">
        <f>IF(N280="snížená",J280,0)</f>
        <v>0</v>
      </c>
      <c r="BG280" s="147">
        <f>IF(N280="zákl. přenesená",J280,0)</f>
        <v>0</v>
      </c>
      <c r="BH280" s="147">
        <f>IF(N280="sníž. přenesená",J280,0)</f>
        <v>0</v>
      </c>
      <c r="BI280" s="147">
        <f>IF(N280="nulová",J280,0)</f>
        <v>0</v>
      </c>
      <c r="BJ280" s="16" t="s">
        <v>84</v>
      </c>
      <c r="BK280" s="147">
        <f>ROUND(I280*H280,2)</f>
        <v>0</v>
      </c>
      <c r="BL280" s="16" t="s">
        <v>229</v>
      </c>
      <c r="BM280" s="146" t="s">
        <v>2907</v>
      </c>
    </row>
    <row r="281" spans="2:65" s="13" customFormat="1" ht="22.5">
      <c r="B281" s="155"/>
      <c r="D281" s="149" t="s">
        <v>253</v>
      </c>
      <c r="E281" s="156" t="s">
        <v>1</v>
      </c>
      <c r="F281" s="157" t="s">
        <v>2908</v>
      </c>
      <c r="H281" s="158">
        <v>722.63</v>
      </c>
      <c r="I281" s="159"/>
      <c r="L281" s="155"/>
      <c r="M281" s="160"/>
      <c r="T281" s="161"/>
      <c r="AT281" s="156" t="s">
        <v>253</v>
      </c>
      <c r="AU281" s="156" t="s">
        <v>86</v>
      </c>
      <c r="AV281" s="13" t="s">
        <v>86</v>
      </c>
      <c r="AW281" s="13" t="s">
        <v>32</v>
      </c>
      <c r="AX281" s="13" t="s">
        <v>76</v>
      </c>
      <c r="AY281" s="156" t="s">
        <v>223</v>
      </c>
    </row>
    <row r="282" spans="2:65" s="12" customFormat="1" ht="11.25">
      <c r="B282" s="148"/>
      <c r="D282" s="149" t="s">
        <v>253</v>
      </c>
      <c r="E282" s="150" t="s">
        <v>1</v>
      </c>
      <c r="F282" s="151" t="s">
        <v>964</v>
      </c>
      <c r="H282" s="150" t="s">
        <v>1</v>
      </c>
      <c r="I282" s="152"/>
      <c r="L282" s="148"/>
      <c r="M282" s="153"/>
      <c r="T282" s="154"/>
      <c r="AT282" s="150" t="s">
        <v>253</v>
      </c>
      <c r="AU282" s="150" t="s">
        <v>86</v>
      </c>
      <c r="AV282" s="12" t="s">
        <v>84</v>
      </c>
      <c r="AW282" s="12" t="s">
        <v>32</v>
      </c>
      <c r="AX282" s="12" t="s">
        <v>76</v>
      </c>
      <c r="AY282" s="150" t="s">
        <v>223</v>
      </c>
    </row>
    <row r="283" spans="2:65" s="13" customFormat="1" ht="22.5">
      <c r="B283" s="155"/>
      <c r="D283" s="149" t="s">
        <v>253</v>
      </c>
      <c r="E283" s="156" t="s">
        <v>1</v>
      </c>
      <c r="F283" s="157" t="s">
        <v>2909</v>
      </c>
      <c r="H283" s="158">
        <v>2544.06</v>
      </c>
      <c r="I283" s="159"/>
      <c r="L283" s="155"/>
      <c r="M283" s="160"/>
      <c r="T283" s="161"/>
      <c r="AT283" s="156" t="s">
        <v>253</v>
      </c>
      <c r="AU283" s="156" t="s">
        <v>86</v>
      </c>
      <c r="AV283" s="13" t="s">
        <v>86</v>
      </c>
      <c r="AW283" s="13" t="s">
        <v>32</v>
      </c>
      <c r="AX283" s="13" t="s">
        <v>76</v>
      </c>
      <c r="AY283" s="156" t="s">
        <v>223</v>
      </c>
    </row>
    <row r="284" spans="2:65" s="14" customFormat="1" ht="11.25">
      <c r="B284" s="162"/>
      <c r="D284" s="149" t="s">
        <v>253</v>
      </c>
      <c r="E284" s="163" t="s">
        <v>1</v>
      </c>
      <c r="F284" s="164" t="s">
        <v>258</v>
      </c>
      <c r="H284" s="165">
        <v>3266.69</v>
      </c>
      <c r="I284" s="166"/>
      <c r="L284" s="162"/>
      <c r="M284" s="167"/>
      <c r="T284" s="168"/>
      <c r="AT284" s="163" t="s">
        <v>253</v>
      </c>
      <c r="AU284" s="163" t="s">
        <v>86</v>
      </c>
      <c r="AV284" s="14" t="s">
        <v>229</v>
      </c>
      <c r="AW284" s="14" t="s">
        <v>32</v>
      </c>
      <c r="AX284" s="14" t="s">
        <v>84</v>
      </c>
      <c r="AY284" s="163" t="s">
        <v>223</v>
      </c>
    </row>
    <row r="285" spans="2:65" s="1" customFormat="1" ht="21.75" customHeight="1">
      <c r="B285" s="31"/>
      <c r="C285" s="169" t="s">
        <v>624</v>
      </c>
      <c r="D285" s="169" t="s">
        <v>294</v>
      </c>
      <c r="E285" s="170" t="s">
        <v>2910</v>
      </c>
      <c r="F285" s="171" t="s">
        <v>2911</v>
      </c>
      <c r="G285" s="172" t="s">
        <v>311</v>
      </c>
      <c r="H285" s="173">
        <v>49.4</v>
      </c>
      <c r="I285" s="174"/>
      <c r="J285" s="175">
        <f>ROUND(I285*H285,2)</f>
        <v>0</v>
      </c>
      <c r="K285" s="176"/>
      <c r="L285" s="31"/>
      <c r="M285" s="177" t="s">
        <v>1</v>
      </c>
      <c r="N285" s="178" t="s">
        <v>41</v>
      </c>
      <c r="P285" s="144">
        <f>O285*H285</f>
        <v>0</v>
      </c>
      <c r="Q285" s="144">
        <v>0.57499999999999996</v>
      </c>
      <c r="R285" s="144">
        <f>Q285*H285</f>
        <v>28.404999999999998</v>
      </c>
      <c r="S285" s="144">
        <v>0</v>
      </c>
      <c r="T285" s="145">
        <f>S285*H285</f>
        <v>0</v>
      </c>
      <c r="AR285" s="146" t="s">
        <v>229</v>
      </c>
      <c r="AT285" s="146" t="s">
        <v>294</v>
      </c>
      <c r="AU285" s="146" t="s">
        <v>86</v>
      </c>
      <c r="AY285" s="16" t="s">
        <v>223</v>
      </c>
      <c r="BE285" s="147">
        <f>IF(N285="základní",J285,0)</f>
        <v>0</v>
      </c>
      <c r="BF285" s="147">
        <f>IF(N285="snížená",J285,0)</f>
        <v>0</v>
      </c>
      <c r="BG285" s="147">
        <f>IF(N285="zákl. přenesená",J285,0)</f>
        <v>0</v>
      </c>
      <c r="BH285" s="147">
        <f>IF(N285="sníž. přenesená",J285,0)</f>
        <v>0</v>
      </c>
      <c r="BI285" s="147">
        <f>IF(N285="nulová",J285,0)</f>
        <v>0</v>
      </c>
      <c r="BJ285" s="16" t="s">
        <v>84</v>
      </c>
      <c r="BK285" s="147">
        <f>ROUND(I285*H285,2)</f>
        <v>0</v>
      </c>
      <c r="BL285" s="16" t="s">
        <v>229</v>
      </c>
      <c r="BM285" s="146" t="s">
        <v>2912</v>
      </c>
    </row>
    <row r="286" spans="2:65" s="13" customFormat="1" ht="11.25">
      <c r="B286" s="155"/>
      <c r="D286" s="149" t="s">
        <v>253</v>
      </c>
      <c r="E286" s="156" t="s">
        <v>1</v>
      </c>
      <c r="F286" s="157" t="s">
        <v>2809</v>
      </c>
      <c r="H286" s="158">
        <v>49.4</v>
      </c>
      <c r="I286" s="159"/>
      <c r="L286" s="155"/>
      <c r="M286" s="160"/>
      <c r="T286" s="161"/>
      <c r="AT286" s="156" t="s">
        <v>253</v>
      </c>
      <c r="AU286" s="156" t="s">
        <v>86</v>
      </c>
      <c r="AV286" s="13" t="s">
        <v>86</v>
      </c>
      <c r="AW286" s="13" t="s">
        <v>32</v>
      </c>
      <c r="AX286" s="13" t="s">
        <v>84</v>
      </c>
      <c r="AY286" s="156" t="s">
        <v>223</v>
      </c>
    </row>
    <row r="287" spans="2:65" s="1" customFormat="1" ht="24.2" customHeight="1">
      <c r="B287" s="31"/>
      <c r="C287" s="169" t="s">
        <v>628</v>
      </c>
      <c r="D287" s="169" t="s">
        <v>294</v>
      </c>
      <c r="E287" s="170" t="s">
        <v>967</v>
      </c>
      <c r="F287" s="171" t="s">
        <v>968</v>
      </c>
      <c r="G287" s="172" t="s">
        <v>311</v>
      </c>
      <c r="H287" s="173">
        <v>237.6</v>
      </c>
      <c r="I287" s="174"/>
      <c r="J287" s="175">
        <f>ROUND(I287*H287,2)</f>
        <v>0</v>
      </c>
      <c r="K287" s="176"/>
      <c r="L287" s="31"/>
      <c r="M287" s="177" t="s">
        <v>1</v>
      </c>
      <c r="N287" s="178" t="s">
        <v>41</v>
      </c>
      <c r="P287" s="144">
        <f>O287*H287</f>
        <v>0</v>
      </c>
      <c r="Q287" s="144">
        <v>0.57499999999999996</v>
      </c>
      <c r="R287" s="144">
        <f>Q287*H287</f>
        <v>136.61999999999998</v>
      </c>
      <c r="S287" s="144">
        <v>0</v>
      </c>
      <c r="T287" s="145">
        <f>S287*H287</f>
        <v>0</v>
      </c>
      <c r="AR287" s="146" t="s">
        <v>229</v>
      </c>
      <c r="AT287" s="146" t="s">
        <v>294</v>
      </c>
      <c r="AU287" s="146" t="s">
        <v>86</v>
      </c>
      <c r="AY287" s="16" t="s">
        <v>223</v>
      </c>
      <c r="BE287" s="147">
        <f>IF(N287="základní",J287,0)</f>
        <v>0</v>
      </c>
      <c r="BF287" s="147">
        <f>IF(N287="snížená",J287,0)</f>
        <v>0</v>
      </c>
      <c r="BG287" s="147">
        <f>IF(N287="zákl. přenesená",J287,0)</f>
        <v>0</v>
      </c>
      <c r="BH287" s="147">
        <f>IF(N287="sníž. přenesená",J287,0)</f>
        <v>0</v>
      </c>
      <c r="BI287" s="147">
        <f>IF(N287="nulová",J287,0)</f>
        <v>0</v>
      </c>
      <c r="BJ287" s="16" t="s">
        <v>84</v>
      </c>
      <c r="BK287" s="147">
        <f>ROUND(I287*H287,2)</f>
        <v>0</v>
      </c>
      <c r="BL287" s="16" t="s">
        <v>229</v>
      </c>
      <c r="BM287" s="146" t="s">
        <v>2913</v>
      </c>
    </row>
    <row r="288" spans="2:65" s="13" customFormat="1" ht="11.25">
      <c r="B288" s="155"/>
      <c r="D288" s="149" t="s">
        <v>253</v>
      </c>
      <c r="E288" s="156" t="s">
        <v>1</v>
      </c>
      <c r="F288" s="157" t="s">
        <v>2914</v>
      </c>
      <c r="H288" s="158">
        <v>234</v>
      </c>
      <c r="I288" s="159"/>
      <c r="L288" s="155"/>
      <c r="M288" s="160"/>
      <c r="T288" s="161"/>
      <c r="AT288" s="156" t="s">
        <v>253</v>
      </c>
      <c r="AU288" s="156" t="s">
        <v>86</v>
      </c>
      <c r="AV288" s="13" t="s">
        <v>86</v>
      </c>
      <c r="AW288" s="13" t="s">
        <v>32</v>
      </c>
      <c r="AX288" s="13" t="s">
        <v>76</v>
      </c>
      <c r="AY288" s="156" t="s">
        <v>223</v>
      </c>
    </row>
    <row r="289" spans="2:65" s="12" customFormat="1" ht="11.25">
      <c r="B289" s="148"/>
      <c r="D289" s="149" t="s">
        <v>253</v>
      </c>
      <c r="E289" s="150" t="s">
        <v>1</v>
      </c>
      <c r="F289" s="151" t="s">
        <v>970</v>
      </c>
      <c r="H289" s="150" t="s">
        <v>1</v>
      </c>
      <c r="I289" s="152"/>
      <c r="L289" s="148"/>
      <c r="M289" s="153"/>
      <c r="T289" s="154"/>
      <c r="AT289" s="150" t="s">
        <v>253</v>
      </c>
      <c r="AU289" s="150" t="s">
        <v>86</v>
      </c>
      <c r="AV289" s="12" t="s">
        <v>84</v>
      </c>
      <c r="AW289" s="12" t="s">
        <v>32</v>
      </c>
      <c r="AX289" s="12" t="s">
        <v>76</v>
      </c>
      <c r="AY289" s="150" t="s">
        <v>223</v>
      </c>
    </row>
    <row r="290" spans="2:65" s="13" customFormat="1" ht="11.25">
      <c r="B290" s="155"/>
      <c r="D290" s="149" t="s">
        <v>253</v>
      </c>
      <c r="E290" s="156" t="s">
        <v>1</v>
      </c>
      <c r="F290" s="157" t="s">
        <v>2915</v>
      </c>
      <c r="H290" s="158">
        <v>3.6</v>
      </c>
      <c r="I290" s="159"/>
      <c r="L290" s="155"/>
      <c r="M290" s="160"/>
      <c r="T290" s="161"/>
      <c r="AT290" s="156" t="s">
        <v>253</v>
      </c>
      <c r="AU290" s="156" t="s">
        <v>86</v>
      </c>
      <c r="AV290" s="13" t="s">
        <v>86</v>
      </c>
      <c r="AW290" s="13" t="s">
        <v>32</v>
      </c>
      <c r="AX290" s="13" t="s">
        <v>76</v>
      </c>
      <c r="AY290" s="156" t="s">
        <v>223</v>
      </c>
    </row>
    <row r="291" spans="2:65" s="14" customFormat="1" ht="11.25">
      <c r="B291" s="162"/>
      <c r="D291" s="149" t="s">
        <v>253</v>
      </c>
      <c r="E291" s="163" t="s">
        <v>1</v>
      </c>
      <c r="F291" s="164" t="s">
        <v>258</v>
      </c>
      <c r="H291" s="165">
        <v>237.6</v>
      </c>
      <c r="I291" s="166"/>
      <c r="L291" s="162"/>
      <c r="M291" s="167"/>
      <c r="T291" s="168"/>
      <c r="AT291" s="163" t="s">
        <v>253</v>
      </c>
      <c r="AU291" s="163" t="s">
        <v>86</v>
      </c>
      <c r="AV291" s="14" t="s">
        <v>229</v>
      </c>
      <c r="AW291" s="14" t="s">
        <v>32</v>
      </c>
      <c r="AX291" s="14" t="s">
        <v>84</v>
      </c>
      <c r="AY291" s="163" t="s">
        <v>223</v>
      </c>
    </row>
    <row r="292" spans="2:65" s="1" customFormat="1" ht="24.2" customHeight="1">
      <c r="B292" s="31"/>
      <c r="C292" s="169" t="s">
        <v>633</v>
      </c>
      <c r="D292" s="169" t="s">
        <v>294</v>
      </c>
      <c r="E292" s="170" t="s">
        <v>2916</v>
      </c>
      <c r="F292" s="171" t="s">
        <v>2917</v>
      </c>
      <c r="G292" s="172" t="s">
        <v>311</v>
      </c>
      <c r="H292" s="173">
        <v>216</v>
      </c>
      <c r="I292" s="174"/>
      <c r="J292" s="175">
        <f>ROUND(I292*H292,2)</f>
        <v>0</v>
      </c>
      <c r="K292" s="176"/>
      <c r="L292" s="31"/>
      <c r="M292" s="177" t="s">
        <v>1</v>
      </c>
      <c r="N292" s="178" t="s">
        <v>41</v>
      </c>
      <c r="P292" s="144">
        <f>O292*H292</f>
        <v>0</v>
      </c>
      <c r="Q292" s="144">
        <v>0.216</v>
      </c>
      <c r="R292" s="144">
        <f>Q292*H292</f>
        <v>46.655999999999999</v>
      </c>
      <c r="S292" s="144">
        <v>0</v>
      </c>
      <c r="T292" s="145">
        <f>S292*H292</f>
        <v>0</v>
      </c>
      <c r="AR292" s="146" t="s">
        <v>229</v>
      </c>
      <c r="AT292" s="146" t="s">
        <v>294</v>
      </c>
      <c r="AU292" s="146" t="s">
        <v>86</v>
      </c>
      <c r="AY292" s="16" t="s">
        <v>223</v>
      </c>
      <c r="BE292" s="147">
        <f>IF(N292="základní",J292,0)</f>
        <v>0</v>
      </c>
      <c r="BF292" s="147">
        <f>IF(N292="snížená",J292,0)</f>
        <v>0</v>
      </c>
      <c r="BG292" s="147">
        <f>IF(N292="zákl. přenesená",J292,0)</f>
        <v>0</v>
      </c>
      <c r="BH292" s="147">
        <f>IF(N292="sníž. přenesená",J292,0)</f>
        <v>0</v>
      </c>
      <c r="BI292" s="147">
        <f>IF(N292="nulová",J292,0)</f>
        <v>0</v>
      </c>
      <c r="BJ292" s="16" t="s">
        <v>84</v>
      </c>
      <c r="BK292" s="147">
        <f>ROUND(I292*H292,2)</f>
        <v>0</v>
      </c>
      <c r="BL292" s="16" t="s">
        <v>229</v>
      </c>
      <c r="BM292" s="146" t="s">
        <v>2918</v>
      </c>
    </row>
    <row r="293" spans="2:65" s="12" customFormat="1" ht="33.75">
      <c r="B293" s="148"/>
      <c r="D293" s="149" t="s">
        <v>253</v>
      </c>
      <c r="E293" s="150" t="s">
        <v>1</v>
      </c>
      <c r="F293" s="151" t="s">
        <v>976</v>
      </c>
      <c r="H293" s="150" t="s">
        <v>1</v>
      </c>
      <c r="I293" s="152"/>
      <c r="L293" s="148"/>
      <c r="M293" s="153"/>
      <c r="T293" s="154"/>
      <c r="AT293" s="150" t="s">
        <v>253</v>
      </c>
      <c r="AU293" s="150" t="s">
        <v>86</v>
      </c>
      <c r="AV293" s="12" t="s">
        <v>84</v>
      </c>
      <c r="AW293" s="12" t="s">
        <v>32</v>
      </c>
      <c r="AX293" s="12" t="s">
        <v>76</v>
      </c>
      <c r="AY293" s="150" t="s">
        <v>223</v>
      </c>
    </row>
    <row r="294" spans="2:65" s="12" customFormat="1" ht="11.25">
      <c r="B294" s="148"/>
      <c r="D294" s="149" t="s">
        <v>253</v>
      </c>
      <c r="E294" s="150" t="s">
        <v>1</v>
      </c>
      <c r="F294" s="151" t="s">
        <v>977</v>
      </c>
      <c r="H294" s="150" t="s">
        <v>1</v>
      </c>
      <c r="I294" s="152"/>
      <c r="L294" s="148"/>
      <c r="M294" s="153"/>
      <c r="T294" s="154"/>
      <c r="AT294" s="150" t="s">
        <v>253</v>
      </c>
      <c r="AU294" s="150" t="s">
        <v>86</v>
      </c>
      <c r="AV294" s="12" t="s">
        <v>84</v>
      </c>
      <c r="AW294" s="12" t="s">
        <v>32</v>
      </c>
      <c r="AX294" s="12" t="s">
        <v>76</v>
      </c>
      <c r="AY294" s="150" t="s">
        <v>223</v>
      </c>
    </row>
    <row r="295" spans="2:65" s="13" customFormat="1" ht="11.25">
      <c r="B295" s="155"/>
      <c r="D295" s="149" t="s">
        <v>253</v>
      </c>
      <c r="E295" s="156" t="s">
        <v>2811</v>
      </c>
      <c r="F295" s="157" t="s">
        <v>1506</v>
      </c>
      <c r="H295" s="158">
        <v>216</v>
      </c>
      <c r="I295" s="159"/>
      <c r="L295" s="155"/>
      <c r="M295" s="160"/>
      <c r="T295" s="161"/>
      <c r="AT295" s="156" t="s">
        <v>253</v>
      </c>
      <c r="AU295" s="156" t="s">
        <v>86</v>
      </c>
      <c r="AV295" s="13" t="s">
        <v>86</v>
      </c>
      <c r="AW295" s="13" t="s">
        <v>32</v>
      </c>
      <c r="AX295" s="13" t="s">
        <v>84</v>
      </c>
      <c r="AY295" s="156" t="s">
        <v>223</v>
      </c>
    </row>
    <row r="296" spans="2:65" s="1" customFormat="1" ht="24.2" customHeight="1">
      <c r="B296" s="31"/>
      <c r="C296" s="169" t="s">
        <v>638</v>
      </c>
      <c r="D296" s="169" t="s">
        <v>294</v>
      </c>
      <c r="E296" s="170" t="s">
        <v>980</v>
      </c>
      <c r="F296" s="171" t="s">
        <v>981</v>
      </c>
      <c r="G296" s="172" t="s">
        <v>311</v>
      </c>
      <c r="H296" s="173">
        <v>717.8</v>
      </c>
      <c r="I296" s="174"/>
      <c r="J296" s="175">
        <f>ROUND(I296*H296,2)</f>
        <v>0</v>
      </c>
      <c r="K296" s="176"/>
      <c r="L296" s="31"/>
      <c r="M296" s="177" t="s">
        <v>1</v>
      </c>
      <c r="N296" s="178" t="s">
        <v>41</v>
      </c>
      <c r="P296" s="144">
        <f>O296*H296</f>
        <v>0</v>
      </c>
      <c r="Q296" s="144">
        <v>0.49586999999999998</v>
      </c>
      <c r="R296" s="144">
        <f>Q296*H296</f>
        <v>355.93548599999997</v>
      </c>
      <c r="S296" s="144">
        <v>0</v>
      </c>
      <c r="T296" s="145">
        <f>S296*H296</f>
        <v>0</v>
      </c>
      <c r="AR296" s="146" t="s">
        <v>229</v>
      </c>
      <c r="AT296" s="146" t="s">
        <v>294</v>
      </c>
      <c r="AU296" s="146" t="s">
        <v>86</v>
      </c>
      <c r="AY296" s="16" t="s">
        <v>223</v>
      </c>
      <c r="BE296" s="147">
        <f>IF(N296="základní",J296,0)</f>
        <v>0</v>
      </c>
      <c r="BF296" s="147">
        <f>IF(N296="snížená",J296,0)</f>
        <v>0</v>
      </c>
      <c r="BG296" s="147">
        <f>IF(N296="zákl. přenesená",J296,0)</f>
        <v>0</v>
      </c>
      <c r="BH296" s="147">
        <f>IF(N296="sníž. přenesená",J296,0)</f>
        <v>0</v>
      </c>
      <c r="BI296" s="147">
        <f>IF(N296="nulová",J296,0)</f>
        <v>0</v>
      </c>
      <c r="BJ296" s="16" t="s">
        <v>84</v>
      </c>
      <c r="BK296" s="147">
        <f>ROUND(I296*H296,2)</f>
        <v>0</v>
      </c>
      <c r="BL296" s="16" t="s">
        <v>229</v>
      </c>
      <c r="BM296" s="146" t="s">
        <v>2919</v>
      </c>
    </row>
    <row r="297" spans="2:65" s="13" customFormat="1" ht="11.25">
      <c r="B297" s="155"/>
      <c r="D297" s="149" t="s">
        <v>253</v>
      </c>
      <c r="E297" s="156" t="s">
        <v>1</v>
      </c>
      <c r="F297" s="157" t="s">
        <v>345</v>
      </c>
      <c r="H297" s="158">
        <v>611.5</v>
      </c>
      <c r="I297" s="159"/>
      <c r="L297" s="155"/>
      <c r="M297" s="160"/>
      <c r="T297" s="161"/>
      <c r="AT297" s="156" t="s">
        <v>253</v>
      </c>
      <c r="AU297" s="156" t="s">
        <v>86</v>
      </c>
      <c r="AV297" s="13" t="s">
        <v>86</v>
      </c>
      <c r="AW297" s="13" t="s">
        <v>32</v>
      </c>
      <c r="AX297" s="13" t="s">
        <v>76</v>
      </c>
      <c r="AY297" s="156" t="s">
        <v>223</v>
      </c>
    </row>
    <row r="298" spans="2:65" s="13" customFormat="1" ht="11.25">
      <c r="B298" s="155"/>
      <c r="D298" s="149" t="s">
        <v>253</v>
      </c>
      <c r="E298" s="156" t="s">
        <v>1</v>
      </c>
      <c r="F298" s="157" t="s">
        <v>2803</v>
      </c>
      <c r="H298" s="158">
        <v>106.3</v>
      </c>
      <c r="I298" s="159"/>
      <c r="L298" s="155"/>
      <c r="M298" s="160"/>
      <c r="T298" s="161"/>
      <c r="AT298" s="156" t="s">
        <v>253</v>
      </c>
      <c r="AU298" s="156" t="s">
        <v>86</v>
      </c>
      <c r="AV298" s="13" t="s">
        <v>86</v>
      </c>
      <c r="AW298" s="13" t="s">
        <v>32</v>
      </c>
      <c r="AX298" s="13" t="s">
        <v>76</v>
      </c>
      <c r="AY298" s="156" t="s">
        <v>223</v>
      </c>
    </row>
    <row r="299" spans="2:65" s="14" customFormat="1" ht="11.25">
      <c r="B299" s="162"/>
      <c r="D299" s="149" t="s">
        <v>253</v>
      </c>
      <c r="E299" s="163" t="s">
        <v>1</v>
      </c>
      <c r="F299" s="164" t="s">
        <v>258</v>
      </c>
      <c r="H299" s="165">
        <v>717.8</v>
      </c>
      <c r="I299" s="166"/>
      <c r="L299" s="162"/>
      <c r="M299" s="167"/>
      <c r="T299" s="168"/>
      <c r="AT299" s="163" t="s">
        <v>253</v>
      </c>
      <c r="AU299" s="163" t="s">
        <v>86</v>
      </c>
      <c r="AV299" s="14" t="s">
        <v>229</v>
      </c>
      <c r="AW299" s="14" t="s">
        <v>32</v>
      </c>
      <c r="AX299" s="14" t="s">
        <v>84</v>
      </c>
      <c r="AY299" s="163" t="s">
        <v>223</v>
      </c>
    </row>
    <row r="300" spans="2:65" s="1" customFormat="1" ht="24.2" customHeight="1">
      <c r="B300" s="31"/>
      <c r="C300" s="169" t="s">
        <v>642</v>
      </c>
      <c r="D300" s="169" t="s">
        <v>294</v>
      </c>
      <c r="E300" s="170" t="s">
        <v>984</v>
      </c>
      <c r="F300" s="171" t="s">
        <v>985</v>
      </c>
      <c r="G300" s="172" t="s">
        <v>311</v>
      </c>
      <c r="H300" s="173">
        <v>14.1</v>
      </c>
      <c r="I300" s="174"/>
      <c r="J300" s="175">
        <f>ROUND(I300*H300,2)</f>
        <v>0</v>
      </c>
      <c r="K300" s="176"/>
      <c r="L300" s="31"/>
      <c r="M300" s="177" t="s">
        <v>1</v>
      </c>
      <c r="N300" s="178" t="s">
        <v>41</v>
      </c>
      <c r="P300" s="144">
        <f>O300*H300</f>
        <v>0</v>
      </c>
      <c r="Q300" s="144">
        <v>0.38313999999999998</v>
      </c>
      <c r="R300" s="144">
        <f>Q300*H300</f>
        <v>5.4022739999999994</v>
      </c>
      <c r="S300" s="144">
        <v>0</v>
      </c>
      <c r="T300" s="145">
        <f>S300*H300</f>
        <v>0</v>
      </c>
      <c r="AR300" s="146" t="s">
        <v>229</v>
      </c>
      <c r="AT300" s="146" t="s">
        <v>294</v>
      </c>
      <c r="AU300" s="146" t="s">
        <v>86</v>
      </c>
      <c r="AY300" s="16" t="s">
        <v>223</v>
      </c>
      <c r="BE300" s="147">
        <f>IF(N300="základní",J300,0)</f>
        <v>0</v>
      </c>
      <c r="BF300" s="147">
        <f>IF(N300="snížená",J300,0)</f>
        <v>0</v>
      </c>
      <c r="BG300" s="147">
        <f>IF(N300="zákl. přenesená",J300,0)</f>
        <v>0</v>
      </c>
      <c r="BH300" s="147">
        <f>IF(N300="sníž. přenesená",J300,0)</f>
        <v>0</v>
      </c>
      <c r="BI300" s="147">
        <f>IF(N300="nulová",J300,0)</f>
        <v>0</v>
      </c>
      <c r="BJ300" s="16" t="s">
        <v>84</v>
      </c>
      <c r="BK300" s="147">
        <f>ROUND(I300*H300,2)</f>
        <v>0</v>
      </c>
      <c r="BL300" s="16" t="s">
        <v>229</v>
      </c>
      <c r="BM300" s="146" t="s">
        <v>2920</v>
      </c>
    </row>
    <row r="301" spans="2:65" s="12" customFormat="1" ht="11.25">
      <c r="B301" s="148"/>
      <c r="D301" s="149" t="s">
        <v>253</v>
      </c>
      <c r="E301" s="150" t="s">
        <v>1</v>
      </c>
      <c r="F301" s="151" t="s">
        <v>254</v>
      </c>
      <c r="H301" s="150" t="s">
        <v>1</v>
      </c>
      <c r="I301" s="152"/>
      <c r="L301" s="148"/>
      <c r="M301" s="153"/>
      <c r="T301" s="154"/>
      <c r="AT301" s="150" t="s">
        <v>253</v>
      </c>
      <c r="AU301" s="150" t="s">
        <v>86</v>
      </c>
      <c r="AV301" s="12" t="s">
        <v>84</v>
      </c>
      <c r="AW301" s="12" t="s">
        <v>32</v>
      </c>
      <c r="AX301" s="12" t="s">
        <v>76</v>
      </c>
      <c r="AY301" s="150" t="s">
        <v>223</v>
      </c>
    </row>
    <row r="302" spans="2:65" s="13" customFormat="1" ht="11.25">
      <c r="B302" s="155"/>
      <c r="D302" s="149" t="s">
        <v>253</v>
      </c>
      <c r="E302" s="156" t="s">
        <v>1</v>
      </c>
      <c r="F302" s="157" t="s">
        <v>987</v>
      </c>
      <c r="H302" s="158">
        <v>14.1</v>
      </c>
      <c r="I302" s="159"/>
      <c r="L302" s="155"/>
      <c r="M302" s="160"/>
      <c r="T302" s="161"/>
      <c r="AT302" s="156" t="s">
        <v>253</v>
      </c>
      <c r="AU302" s="156" t="s">
        <v>86</v>
      </c>
      <c r="AV302" s="13" t="s">
        <v>86</v>
      </c>
      <c r="AW302" s="13" t="s">
        <v>32</v>
      </c>
      <c r="AX302" s="13" t="s">
        <v>84</v>
      </c>
      <c r="AY302" s="156" t="s">
        <v>223</v>
      </c>
    </row>
    <row r="303" spans="2:65" s="1" customFormat="1" ht="24.2" customHeight="1">
      <c r="B303" s="31"/>
      <c r="C303" s="133" t="s">
        <v>646</v>
      </c>
      <c r="D303" s="133" t="s">
        <v>225</v>
      </c>
      <c r="E303" s="134" t="s">
        <v>1069</v>
      </c>
      <c r="F303" s="135" t="s">
        <v>1070</v>
      </c>
      <c r="G303" s="136" t="s">
        <v>311</v>
      </c>
      <c r="H303" s="137">
        <v>2.2999999999999998</v>
      </c>
      <c r="I303" s="138"/>
      <c r="J303" s="139">
        <f>ROUND(I303*H303,2)</f>
        <v>0</v>
      </c>
      <c r="K303" s="140"/>
      <c r="L303" s="141"/>
      <c r="M303" s="142" t="s">
        <v>1</v>
      </c>
      <c r="N303" s="143" t="s">
        <v>41</v>
      </c>
      <c r="P303" s="144">
        <f>O303*H303</f>
        <v>0</v>
      </c>
      <c r="Q303" s="144">
        <v>0</v>
      </c>
      <c r="R303" s="144">
        <f>Q303*H303</f>
        <v>0</v>
      </c>
      <c r="S303" s="144">
        <v>0</v>
      </c>
      <c r="T303" s="145">
        <f>S303*H303</f>
        <v>0</v>
      </c>
      <c r="AR303" s="146" t="s">
        <v>228</v>
      </c>
      <c r="AT303" s="146" t="s">
        <v>225</v>
      </c>
      <c r="AU303" s="146" t="s">
        <v>86</v>
      </c>
      <c r="AY303" s="16" t="s">
        <v>223</v>
      </c>
      <c r="BE303" s="147">
        <f>IF(N303="základní",J303,0)</f>
        <v>0</v>
      </c>
      <c r="BF303" s="147">
        <f>IF(N303="snížená",J303,0)</f>
        <v>0</v>
      </c>
      <c r="BG303" s="147">
        <f>IF(N303="zákl. přenesená",J303,0)</f>
        <v>0</v>
      </c>
      <c r="BH303" s="147">
        <f>IF(N303="sníž. přenesená",J303,0)</f>
        <v>0</v>
      </c>
      <c r="BI303" s="147">
        <f>IF(N303="nulová",J303,0)</f>
        <v>0</v>
      </c>
      <c r="BJ303" s="16" t="s">
        <v>84</v>
      </c>
      <c r="BK303" s="147">
        <f>ROUND(I303*H303,2)</f>
        <v>0</v>
      </c>
      <c r="BL303" s="16" t="s">
        <v>229</v>
      </c>
      <c r="BM303" s="146" t="s">
        <v>2921</v>
      </c>
    </row>
    <row r="304" spans="2:65" s="13" customFormat="1" ht="11.25">
      <c r="B304" s="155"/>
      <c r="D304" s="149" t="s">
        <v>253</v>
      </c>
      <c r="E304" s="156" t="s">
        <v>370</v>
      </c>
      <c r="F304" s="157" t="s">
        <v>356</v>
      </c>
      <c r="H304" s="158">
        <v>2.2999999999999998</v>
      </c>
      <c r="I304" s="159"/>
      <c r="L304" s="155"/>
      <c r="M304" s="160"/>
      <c r="T304" s="161"/>
      <c r="AT304" s="156" t="s">
        <v>253</v>
      </c>
      <c r="AU304" s="156" t="s">
        <v>86</v>
      </c>
      <c r="AV304" s="13" t="s">
        <v>86</v>
      </c>
      <c r="AW304" s="13" t="s">
        <v>32</v>
      </c>
      <c r="AX304" s="13" t="s">
        <v>84</v>
      </c>
      <c r="AY304" s="156" t="s">
        <v>223</v>
      </c>
    </row>
    <row r="305" spans="2:65" s="1" customFormat="1" ht="24.2" customHeight="1">
      <c r="B305" s="31"/>
      <c r="C305" s="169" t="s">
        <v>650</v>
      </c>
      <c r="D305" s="169" t="s">
        <v>294</v>
      </c>
      <c r="E305" s="170" t="s">
        <v>2922</v>
      </c>
      <c r="F305" s="171" t="s">
        <v>2923</v>
      </c>
      <c r="G305" s="172" t="s">
        <v>311</v>
      </c>
      <c r="H305" s="173">
        <v>148</v>
      </c>
      <c r="I305" s="174"/>
      <c r="J305" s="175">
        <f>ROUND(I305*H305,2)</f>
        <v>0</v>
      </c>
      <c r="K305" s="176"/>
      <c r="L305" s="31"/>
      <c r="M305" s="177" t="s">
        <v>1</v>
      </c>
      <c r="N305" s="178" t="s">
        <v>41</v>
      </c>
      <c r="P305" s="144">
        <f>O305*H305</f>
        <v>0</v>
      </c>
      <c r="Q305" s="144">
        <v>2.6790000000000001E-2</v>
      </c>
      <c r="R305" s="144">
        <f>Q305*H305</f>
        <v>3.9649200000000002</v>
      </c>
      <c r="S305" s="144">
        <v>0</v>
      </c>
      <c r="T305" s="145">
        <f>S305*H305</f>
        <v>0</v>
      </c>
      <c r="AR305" s="146" t="s">
        <v>229</v>
      </c>
      <c r="AT305" s="146" t="s">
        <v>294</v>
      </c>
      <c r="AU305" s="146" t="s">
        <v>86</v>
      </c>
      <c r="AY305" s="16" t="s">
        <v>223</v>
      </c>
      <c r="BE305" s="147">
        <f>IF(N305="základní",J305,0)</f>
        <v>0</v>
      </c>
      <c r="BF305" s="147">
        <f>IF(N305="snížená",J305,0)</f>
        <v>0</v>
      </c>
      <c r="BG305" s="147">
        <f>IF(N305="zákl. přenesená",J305,0)</f>
        <v>0</v>
      </c>
      <c r="BH305" s="147">
        <f>IF(N305="sníž. přenesená",J305,0)</f>
        <v>0</v>
      </c>
      <c r="BI305" s="147">
        <f>IF(N305="nulová",J305,0)</f>
        <v>0</v>
      </c>
      <c r="BJ305" s="16" t="s">
        <v>84</v>
      </c>
      <c r="BK305" s="147">
        <f>ROUND(I305*H305,2)</f>
        <v>0</v>
      </c>
      <c r="BL305" s="16" t="s">
        <v>229</v>
      </c>
      <c r="BM305" s="146" t="s">
        <v>2924</v>
      </c>
    </row>
    <row r="306" spans="2:65" s="13" customFormat="1" ht="11.25">
      <c r="B306" s="155"/>
      <c r="D306" s="149" t="s">
        <v>253</v>
      </c>
      <c r="E306" s="156" t="s">
        <v>2802</v>
      </c>
      <c r="F306" s="157" t="s">
        <v>1154</v>
      </c>
      <c r="H306" s="158">
        <v>148</v>
      </c>
      <c r="I306" s="159"/>
      <c r="L306" s="155"/>
      <c r="M306" s="160"/>
      <c r="T306" s="161"/>
      <c r="AT306" s="156" t="s">
        <v>253</v>
      </c>
      <c r="AU306" s="156" t="s">
        <v>86</v>
      </c>
      <c r="AV306" s="13" t="s">
        <v>86</v>
      </c>
      <c r="AW306" s="13" t="s">
        <v>32</v>
      </c>
      <c r="AX306" s="13" t="s">
        <v>84</v>
      </c>
      <c r="AY306" s="156" t="s">
        <v>223</v>
      </c>
    </row>
    <row r="307" spans="2:65" s="1" customFormat="1" ht="33" customHeight="1">
      <c r="B307" s="31"/>
      <c r="C307" s="169" t="s">
        <v>655</v>
      </c>
      <c r="D307" s="169" t="s">
        <v>294</v>
      </c>
      <c r="E307" s="170" t="s">
        <v>2925</v>
      </c>
      <c r="F307" s="171" t="s">
        <v>2926</v>
      </c>
      <c r="G307" s="172" t="s">
        <v>311</v>
      </c>
      <c r="H307" s="173">
        <v>202.971</v>
      </c>
      <c r="I307" s="174"/>
      <c r="J307" s="175">
        <f>ROUND(I307*H307,2)</f>
        <v>0</v>
      </c>
      <c r="K307" s="176"/>
      <c r="L307" s="31"/>
      <c r="M307" s="177" t="s">
        <v>1</v>
      </c>
      <c r="N307" s="178" t="s">
        <v>41</v>
      </c>
      <c r="P307" s="144">
        <f>O307*H307</f>
        <v>0</v>
      </c>
      <c r="Q307" s="144">
        <v>6.5000000000000002E-2</v>
      </c>
      <c r="R307" s="144">
        <f>Q307*H307</f>
        <v>13.193115000000001</v>
      </c>
      <c r="S307" s="144">
        <v>0</v>
      </c>
      <c r="T307" s="145">
        <f>S307*H307</f>
        <v>0</v>
      </c>
      <c r="AR307" s="146" t="s">
        <v>229</v>
      </c>
      <c r="AT307" s="146" t="s">
        <v>294</v>
      </c>
      <c r="AU307" s="146" t="s">
        <v>86</v>
      </c>
      <c r="AY307" s="16" t="s">
        <v>223</v>
      </c>
      <c r="BE307" s="147">
        <f>IF(N307="základní",J307,0)</f>
        <v>0</v>
      </c>
      <c r="BF307" s="147">
        <f>IF(N307="snížená",J307,0)</f>
        <v>0</v>
      </c>
      <c r="BG307" s="147">
        <f>IF(N307="zákl. přenesená",J307,0)</f>
        <v>0</v>
      </c>
      <c r="BH307" s="147">
        <f>IF(N307="sníž. přenesená",J307,0)</f>
        <v>0</v>
      </c>
      <c r="BI307" s="147">
        <f>IF(N307="nulová",J307,0)</f>
        <v>0</v>
      </c>
      <c r="BJ307" s="16" t="s">
        <v>84</v>
      </c>
      <c r="BK307" s="147">
        <f>ROUND(I307*H307,2)</f>
        <v>0</v>
      </c>
      <c r="BL307" s="16" t="s">
        <v>229</v>
      </c>
      <c r="BM307" s="146" t="s">
        <v>2927</v>
      </c>
    </row>
    <row r="308" spans="2:65" s="12" customFormat="1" ht="11.25">
      <c r="B308" s="148"/>
      <c r="D308" s="149" t="s">
        <v>253</v>
      </c>
      <c r="E308" s="150" t="s">
        <v>1</v>
      </c>
      <c r="F308" s="151" t="s">
        <v>2928</v>
      </c>
      <c r="H308" s="150" t="s">
        <v>1</v>
      </c>
      <c r="I308" s="152"/>
      <c r="L308" s="148"/>
      <c r="M308" s="153"/>
      <c r="T308" s="154"/>
      <c r="AT308" s="150" t="s">
        <v>253</v>
      </c>
      <c r="AU308" s="150" t="s">
        <v>86</v>
      </c>
      <c r="AV308" s="12" t="s">
        <v>84</v>
      </c>
      <c r="AW308" s="12" t="s">
        <v>32</v>
      </c>
      <c r="AX308" s="12" t="s">
        <v>76</v>
      </c>
      <c r="AY308" s="150" t="s">
        <v>223</v>
      </c>
    </row>
    <row r="309" spans="2:65" s="13" customFormat="1" ht="11.25">
      <c r="B309" s="155"/>
      <c r="D309" s="149" t="s">
        <v>253</v>
      </c>
      <c r="E309" s="156" t="s">
        <v>1</v>
      </c>
      <c r="F309" s="157" t="s">
        <v>2929</v>
      </c>
      <c r="H309" s="158">
        <v>202.971</v>
      </c>
      <c r="I309" s="159"/>
      <c r="L309" s="155"/>
      <c r="M309" s="160"/>
      <c r="T309" s="161"/>
      <c r="AT309" s="156" t="s">
        <v>253</v>
      </c>
      <c r="AU309" s="156" t="s">
        <v>86</v>
      </c>
      <c r="AV309" s="13" t="s">
        <v>86</v>
      </c>
      <c r="AW309" s="13" t="s">
        <v>32</v>
      </c>
      <c r="AX309" s="13" t="s">
        <v>84</v>
      </c>
      <c r="AY309" s="156" t="s">
        <v>223</v>
      </c>
    </row>
    <row r="310" spans="2:65" s="1" customFormat="1" ht="24.2" customHeight="1">
      <c r="B310" s="31"/>
      <c r="C310" s="169" t="s">
        <v>659</v>
      </c>
      <c r="D310" s="169" t="s">
        <v>294</v>
      </c>
      <c r="E310" s="170" t="s">
        <v>1003</v>
      </c>
      <c r="F310" s="171" t="s">
        <v>1004</v>
      </c>
      <c r="G310" s="172" t="s">
        <v>311</v>
      </c>
      <c r="H310" s="173">
        <v>1331.675</v>
      </c>
      <c r="I310" s="174"/>
      <c r="J310" s="175">
        <f>ROUND(I310*H310,2)</f>
        <v>0</v>
      </c>
      <c r="K310" s="176"/>
      <c r="L310" s="31"/>
      <c r="M310" s="177" t="s">
        <v>1</v>
      </c>
      <c r="N310" s="178" t="s">
        <v>41</v>
      </c>
      <c r="P310" s="144">
        <f>O310*H310</f>
        <v>0</v>
      </c>
      <c r="Q310" s="144">
        <v>0.1837</v>
      </c>
      <c r="R310" s="144">
        <f>Q310*H310</f>
        <v>244.62869749999999</v>
      </c>
      <c r="S310" s="144">
        <v>0</v>
      </c>
      <c r="T310" s="145">
        <f>S310*H310</f>
        <v>0</v>
      </c>
      <c r="AR310" s="146" t="s">
        <v>229</v>
      </c>
      <c r="AT310" s="146" t="s">
        <v>294</v>
      </c>
      <c r="AU310" s="146" t="s">
        <v>86</v>
      </c>
      <c r="AY310" s="16" t="s">
        <v>223</v>
      </c>
      <c r="BE310" s="147">
        <f>IF(N310="základní",J310,0)</f>
        <v>0</v>
      </c>
      <c r="BF310" s="147">
        <f>IF(N310="snížená",J310,0)</f>
        <v>0</v>
      </c>
      <c r="BG310" s="147">
        <f>IF(N310="zákl. přenesená",J310,0)</f>
        <v>0</v>
      </c>
      <c r="BH310" s="147">
        <f>IF(N310="sníž. přenesená",J310,0)</f>
        <v>0</v>
      </c>
      <c r="BI310" s="147">
        <f>IF(N310="nulová",J310,0)</f>
        <v>0</v>
      </c>
      <c r="BJ310" s="16" t="s">
        <v>84</v>
      </c>
      <c r="BK310" s="147">
        <f>ROUND(I310*H310,2)</f>
        <v>0</v>
      </c>
      <c r="BL310" s="16" t="s">
        <v>229</v>
      </c>
      <c r="BM310" s="146" t="s">
        <v>2930</v>
      </c>
    </row>
    <row r="311" spans="2:65" s="12" customFormat="1" ht="11.25">
      <c r="B311" s="148"/>
      <c r="D311" s="149" t="s">
        <v>253</v>
      </c>
      <c r="E311" s="150" t="s">
        <v>1</v>
      </c>
      <c r="F311" s="151" t="s">
        <v>618</v>
      </c>
      <c r="H311" s="150" t="s">
        <v>1</v>
      </c>
      <c r="I311" s="152"/>
      <c r="L311" s="148"/>
      <c r="M311" s="153"/>
      <c r="T311" s="154"/>
      <c r="AT311" s="150" t="s">
        <v>253</v>
      </c>
      <c r="AU311" s="150" t="s">
        <v>86</v>
      </c>
      <c r="AV311" s="12" t="s">
        <v>84</v>
      </c>
      <c r="AW311" s="12" t="s">
        <v>32</v>
      </c>
      <c r="AX311" s="12" t="s">
        <v>76</v>
      </c>
      <c r="AY311" s="150" t="s">
        <v>223</v>
      </c>
    </row>
    <row r="312" spans="2:65" s="13" customFormat="1" ht="11.25">
      <c r="B312" s="155"/>
      <c r="D312" s="149" t="s">
        <v>253</v>
      </c>
      <c r="E312" s="156" t="s">
        <v>345</v>
      </c>
      <c r="F312" s="157" t="s">
        <v>2796</v>
      </c>
      <c r="H312" s="158">
        <v>611.5</v>
      </c>
      <c r="I312" s="159"/>
      <c r="L312" s="155"/>
      <c r="M312" s="160"/>
      <c r="T312" s="161"/>
      <c r="AT312" s="156" t="s">
        <v>253</v>
      </c>
      <c r="AU312" s="156" t="s">
        <v>86</v>
      </c>
      <c r="AV312" s="13" t="s">
        <v>86</v>
      </c>
      <c r="AW312" s="13" t="s">
        <v>32</v>
      </c>
      <c r="AX312" s="13" t="s">
        <v>76</v>
      </c>
      <c r="AY312" s="156" t="s">
        <v>223</v>
      </c>
    </row>
    <row r="313" spans="2:65" s="13" customFormat="1" ht="11.25">
      <c r="B313" s="155"/>
      <c r="D313" s="149" t="s">
        <v>253</v>
      </c>
      <c r="E313" s="156" t="s">
        <v>347</v>
      </c>
      <c r="F313" s="157" t="s">
        <v>2797</v>
      </c>
      <c r="H313" s="158">
        <v>450</v>
      </c>
      <c r="I313" s="159"/>
      <c r="L313" s="155"/>
      <c r="M313" s="160"/>
      <c r="T313" s="161"/>
      <c r="AT313" s="156" t="s">
        <v>253</v>
      </c>
      <c r="AU313" s="156" t="s">
        <v>86</v>
      </c>
      <c r="AV313" s="13" t="s">
        <v>86</v>
      </c>
      <c r="AW313" s="13" t="s">
        <v>32</v>
      </c>
      <c r="AX313" s="13" t="s">
        <v>76</v>
      </c>
      <c r="AY313" s="156" t="s">
        <v>223</v>
      </c>
    </row>
    <row r="314" spans="2:65" s="13" customFormat="1" ht="11.25">
      <c r="B314" s="155"/>
      <c r="D314" s="149" t="s">
        <v>253</v>
      </c>
      <c r="E314" s="156" t="s">
        <v>2803</v>
      </c>
      <c r="F314" s="157" t="s">
        <v>2804</v>
      </c>
      <c r="H314" s="158">
        <v>106.3</v>
      </c>
      <c r="I314" s="159"/>
      <c r="L314" s="155"/>
      <c r="M314" s="160"/>
      <c r="T314" s="161"/>
      <c r="AT314" s="156" t="s">
        <v>253</v>
      </c>
      <c r="AU314" s="156" t="s">
        <v>86</v>
      </c>
      <c r="AV314" s="13" t="s">
        <v>86</v>
      </c>
      <c r="AW314" s="13" t="s">
        <v>32</v>
      </c>
      <c r="AX314" s="13" t="s">
        <v>76</v>
      </c>
      <c r="AY314" s="156" t="s">
        <v>223</v>
      </c>
    </row>
    <row r="315" spans="2:65" s="13" customFormat="1" ht="11.25">
      <c r="B315" s="155"/>
      <c r="D315" s="149" t="s">
        <v>253</v>
      </c>
      <c r="E315" s="156" t="s">
        <v>2805</v>
      </c>
      <c r="F315" s="157" t="s">
        <v>1250</v>
      </c>
      <c r="H315" s="158">
        <v>166</v>
      </c>
      <c r="I315" s="159"/>
      <c r="L315" s="155"/>
      <c r="M315" s="160"/>
      <c r="T315" s="161"/>
      <c r="AT315" s="156" t="s">
        <v>253</v>
      </c>
      <c r="AU315" s="156" t="s">
        <v>86</v>
      </c>
      <c r="AV315" s="13" t="s">
        <v>86</v>
      </c>
      <c r="AW315" s="13" t="s">
        <v>32</v>
      </c>
      <c r="AX315" s="13" t="s">
        <v>76</v>
      </c>
      <c r="AY315" s="156" t="s">
        <v>223</v>
      </c>
    </row>
    <row r="316" spans="2:65" s="13" customFormat="1" ht="11.25">
      <c r="B316" s="155"/>
      <c r="D316" s="149" t="s">
        <v>253</v>
      </c>
      <c r="E316" s="156" t="s">
        <v>1</v>
      </c>
      <c r="F316" s="157" t="s">
        <v>1006</v>
      </c>
      <c r="H316" s="158">
        <v>-2.125</v>
      </c>
      <c r="I316" s="159"/>
      <c r="L316" s="155"/>
      <c r="M316" s="160"/>
      <c r="T316" s="161"/>
      <c r="AT316" s="156" t="s">
        <v>253</v>
      </c>
      <c r="AU316" s="156" t="s">
        <v>86</v>
      </c>
      <c r="AV316" s="13" t="s">
        <v>86</v>
      </c>
      <c r="AW316" s="13" t="s">
        <v>32</v>
      </c>
      <c r="AX316" s="13" t="s">
        <v>76</v>
      </c>
      <c r="AY316" s="156" t="s">
        <v>223</v>
      </c>
    </row>
    <row r="317" spans="2:65" s="14" customFormat="1" ht="11.25">
      <c r="B317" s="162"/>
      <c r="D317" s="149" t="s">
        <v>253</v>
      </c>
      <c r="E317" s="163" t="s">
        <v>1</v>
      </c>
      <c r="F317" s="164" t="s">
        <v>258</v>
      </c>
      <c r="H317" s="165">
        <v>1331.675</v>
      </c>
      <c r="I317" s="166"/>
      <c r="L317" s="162"/>
      <c r="M317" s="167"/>
      <c r="T317" s="168"/>
      <c r="AT317" s="163" t="s">
        <v>253</v>
      </c>
      <c r="AU317" s="163" t="s">
        <v>86</v>
      </c>
      <c r="AV317" s="14" t="s">
        <v>229</v>
      </c>
      <c r="AW317" s="14" t="s">
        <v>32</v>
      </c>
      <c r="AX317" s="14" t="s">
        <v>84</v>
      </c>
      <c r="AY317" s="163" t="s">
        <v>223</v>
      </c>
    </row>
    <row r="318" spans="2:65" s="1" customFormat="1" ht="16.5" customHeight="1">
      <c r="B318" s="31"/>
      <c r="C318" s="133" t="s">
        <v>663</v>
      </c>
      <c r="D318" s="133" t="s">
        <v>225</v>
      </c>
      <c r="E318" s="134" t="s">
        <v>1008</v>
      </c>
      <c r="F318" s="135" t="s">
        <v>1009</v>
      </c>
      <c r="G318" s="136" t="s">
        <v>311</v>
      </c>
      <c r="H318" s="137">
        <v>890.58399999999995</v>
      </c>
      <c r="I318" s="138"/>
      <c r="J318" s="139">
        <f>ROUND(I318*H318,2)</f>
        <v>0</v>
      </c>
      <c r="K318" s="140"/>
      <c r="L318" s="141"/>
      <c r="M318" s="142" t="s">
        <v>1</v>
      </c>
      <c r="N318" s="143" t="s">
        <v>41</v>
      </c>
      <c r="P318" s="144">
        <f>O318*H318</f>
        <v>0</v>
      </c>
      <c r="Q318" s="144">
        <v>0.222</v>
      </c>
      <c r="R318" s="144">
        <f>Q318*H318</f>
        <v>197.70964799999999</v>
      </c>
      <c r="S318" s="144">
        <v>0</v>
      </c>
      <c r="T318" s="145">
        <f>S318*H318</f>
        <v>0</v>
      </c>
      <c r="AR318" s="146" t="s">
        <v>228</v>
      </c>
      <c r="AT318" s="146" t="s">
        <v>225</v>
      </c>
      <c r="AU318" s="146" t="s">
        <v>86</v>
      </c>
      <c r="AY318" s="16" t="s">
        <v>223</v>
      </c>
      <c r="BE318" s="147">
        <f>IF(N318="základní",J318,0)</f>
        <v>0</v>
      </c>
      <c r="BF318" s="147">
        <f>IF(N318="snížená",J318,0)</f>
        <v>0</v>
      </c>
      <c r="BG318" s="147">
        <f>IF(N318="zákl. přenesená",J318,0)</f>
        <v>0</v>
      </c>
      <c r="BH318" s="147">
        <f>IF(N318="sníž. přenesená",J318,0)</f>
        <v>0</v>
      </c>
      <c r="BI318" s="147">
        <f>IF(N318="nulová",J318,0)</f>
        <v>0</v>
      </c>
      <c r="BJ318" s="16" t="s">
        <v>84</v>
      </c>
      <c r="BK318" s="147">
        <f>ROUND(I318*H318,2)</f>
        <v>0</v>
      </c>
      <c r="BL318" s="16" t="s">
        <v>229</v>
      </c>
      <c r="BM318" s="146" t="s">
        <v>2931</v>
      </c>
    </row>
    <row r="319" spans="2:65" s="13" customFormat="1" ht="11.25">
      <c r="B319" s="155"/>
      <c r="D319" s="149" t="s">
        <v>253</v>
      </c>
      <c r="E319" s="156" t="s">
        <v>1</v>
      </c>
      <c r="F319" s="157" t="s">
        <v>2932</v>
      </c>
      <c r="H319" s="158">
        <v>1333.8</v>
      </c>
      <c r="I319" s="159"/>
      <c r="L319" s="155"/>
      <c r="M319" s="160"/>
      <c r="T319" s="161"/>
      <c r="AT319" s="156" t="s">
        <v>253</v>
      </c>
      <c r="AU319" s="156" t="s">
        <v>86</v>
      </c>
      <c r="AV319" s="13" t="s">
        <v>86</v>
      </c>
      <c r="AW319" s="13" t="s">
        <v>32</v>
      </c>
      <c r="AX319" s="13" t="s">
        <v>76</v>
      </c>
      <c r="AY319" s="156" t="s">
        <v>223</v>
      </c>
    </row>
    <row r="320" spans="2:65" s="12" customFormat="1" ht="11.25">
      <c r="B320" s="148"/>
      <c r="D320" s="149" t="s">
        <v>253</v>
      </c>
      <c r="E320" s="150" t="s">
        <v>1</v>
      </c>
      <c r="F320" s="151" t="s">
        <v>2933</v>
      </c>
      <c r="H320" s="150" t="s">
        <v>1</v>
      </c>
      <c r="I320" s="152"/>
      <c r="L320" s="148"/>
      <c r="M320" s="153"/>
      <c r="T320" s="154"/>
      <c r="AT320" s="150" t="s">
        <v>253</v>
      </c>
      <c r="AU320" s="150" t="s">
        <v>86</v>
      </c>
      <c r="AV320" s="12" t="s">
        <v>84</v>
      </c>
      <c r="AW320" s="12" t="s">
        <v>32</v>
      </c>
      <c r="AX320" s="12" t="s">
        <v>76</v>
      </c>
      <c r="AY320" s="150" t="s">
        <v>223</v>
      </c>
    </row>
    <row r="321" spans="2:65" s="13" customFormat="1" ht="11.25">
      <c r="B321" s="155"/>
      <c r="D321" s="149" t="s">
        <v>253</v>
      </c>
      <c r="E321" s="156" t="s">
        <v>1</v>
      </c>
      <c r="F321" s="157" t="s">
        <v>2934</v>
      </c>
      <c r="H321" s="158">
        <v>-483.5</v>
      </c>
      <c r="I321" s="159"/>
      <c r="L321" s="155"/>
      <c r="M321" s="160"/>
      <c r="T321" s="161"/>
      <c r="AT321" s="156" t="s">
        <v>253</v>
      </c>
      <c r="AU321" s="156" t="s">
        <v>86</v>
      </c>
      <c r="AV321" s="13" t="s">
        <v>86</v>
      </c>
      <c r="AW321" s="13" t="s">
        <v>32</v>
      </c>
      <c r="AX321" s="13" t="s">
        <v>76</v>
      </c>
      <c r="AY321" s="156" t="s">
        <v>223</v>
      </c>
    </row>
    <row r="322" spans="2:65" s="12" customFormat="1" ht="11.25">
      <c r="B322" s="148"/>
      <c r="D322" s="149" t="s">
        <v>253</v>
      </c>
      <c r="E322" s="150" t="s">
        <v>1</v>
      </c>
      <c r="F322" s="151" t="s">
        <v>2935</v>
      </c>
      <c r="H322" s="150" t="s">
        <v>1</v>
      </c>
      <c r="I322" s="152"/>
      <c r="L322" s="148"/>
      <c r="M322" s="153"/>
      <c r="T322" s="154"/>
      <c r="AT322" s="150" t="s">
        <v>253</v>
      </c>
      <c r="AU322" s="150" t="s">
        <v>86</v>
      </c>
      <c r="AV322" s="12" t="s">
        <v>84</v>
      </c>
      <c r="AW322" s="12" t="s">
        <v>32</v>
      </c>
      <c r="AX322" s="12" t="s">
        <v>76</v>
      </c>
      <c r="AY322" s="150" t="s">
        <v>223</v>
      </c>
    </row>
    <row r="323" spans="2:65" s="13" customFormat="1" ht="11.25">
      <c r="B323" s="155"/>
      <c r="D323" s="149" t="s">
        <v>253</v>
      </c>
      <c r="E323" s="156" t="s">
        <v>1</v>
      </c>
      <c r="F323" s="157" t="s">
        <v>1006</v>
      </c>
      <c r="H323" s="158">
        <v>-2.125</v>
      </c>
      <c r="I323" s="159"/>
      <c r="L323" s="155"/>
      <c r="M323" s="160"/>
      <c r="T323" s="161"/>
      <c r="AT323" s="156" t="s">
        <v>253</v>
      </c>
      <c r="AU323" s="156" t="s">
        <v>86</v>
      </c>
      <c r="AV323" s="13" t="s">
        <v>86</v>
      </c>
      <c r="AW323" s="13" t="s">
        <v>32</v>
      </c>
      <c r="AX323" s="13" t="s">
        <v>76</v>
      </c>
      <c r="AY323" s="156" t="s">
        <v>223</v>
      </c>
    </row>
    <row r="324" spans="2:65" s="14" customFormat="1" ht="11.25">
      <c r="B324" s="162"/>
      <c r="D324" s="149" t="s">
        <v>253</v>
      </c>
      <c r="E324" s="163" t="s">
        <v>1</v>
      </c>
      <c r="F324" s="164" t="s">
        <v>258</v>
      </c>
      <c r="H324" s="165">
        <v>848.17499999999995</v>
      </c>
      <c r="I324" s="166"/>
      <c r="L324" s="162"/>
      <c r="M324" s="167"/>
      <c r="T324" s="168"/>
      <c r="AT324" s="163" t="s">
        <v>253</v>
      </c>
      <c r="AU324" s="163" t="s">
        <v>86</v>
      </c>
      <c r="AV324" s="14" t="s">
        <v>229</v>
      </c>
      <c r="AW324" s="14" t="s">
        <v>32</v>
      </c>
      <c r="AX324" s="14" t="s">
        <v>84</v>
      </c>
      <c r="AY324" s="163" t="s">
        <v>223</v>
      </c>
    </row>
    <row r="325" spans="2:65" s="13" customFormat="1" ht="11.25">
      <c r="B325" s="155"/>
      <c r="D325" s="149" t="s">
        <v>253</v>
      </c>
      <c r="F325" s="157" t="s">
        <v>2936</v>
      </c>
      <c r="H325" s="158">
        <v>890.58399999999995</v>
      </c>
      <c r="I325" s="159"/>
      <c r="L325" s="155"/>
      <c r="M325" s="160"/>
      <c r="T325" s="161"/>
      <c r="AT325" s="156" t="s">
        <v>253</v>
      </c>
      <c r="AU325" s="156" t="s">
        <v>86</v>
      </c>
      <c r="AV325" s="13" t="s">
        <v>86</v>
      </c>
      <c r="AW325" s="13" t="s">
        <v>4</v>
      </c>
      <c r="AX325" s="13" t="s">
        <v>84</v>
      </c>
      <c r="AY325" s="156" t="s">
        <v>223</v>
      </c>
    </row>
    <row r="326" spans="2:65" s="1" customFormat="1" ht="16.5" customHeight="1">
      <c r="B326" s="31"/>
      <c r="C326" s="133" t="s">
        <v>668</v>
      </c>
      <c r="D326" s="133" t="s">
        <v>225</v>
      </c>
      <c r="E326" s="134" t="s">
        <v>1017</v>
      </c>
      <c r="F326" s="135" t="s">
        <v>1018</v>
      </c>
      <c r="G326" s="136" t="s">
        <v>311</v>
      </c>
      <c r="H326" s="137">
        <v>2.2309999999999999</v>
      </c>
      <c r="I326" s="138"/>
      <c r="J326" s="139">
        <f>ROUND(I326*H326,2)</f>
        <v>0</v>
      </c>
      <c r="K326" s="140"/>
      <c r="L326" s="141"/>
      <c r="M326" s="142" t="s">
        <v>1</v>
      </c>
      <c r="N326" s="143" t="s">
        <v>41</v>
      </c>
      <c r="P326" s="144">
        <f>O326*H326</f>
        <v>0</v>
      </c>
      <c r="Q326" s="144">
        <v>0.222</v>
      </c>
      <c r="R326" s="144">
        <f>Q326*H326</f>
        <v>0.495282</v>
      </c>
      <c r="S326" s="144">
        <v>0</v>
      </c>
      <c r="T326" s="145">
        <f>S326*H326</f>
        <v>0</v>
      </c>
      <c r="AR326" s="146" t="s">
        <v>228</v>
      </c>
      <c r="AT326" s="146" t="s">
        <v>225</v>
      </c>
      <c r="AU326" s="146" t="s">
        <v>86</v>
      </c>
      <c r="AY326" s="16" t="s">
        <v>223</v>
      </c>
      <c r="BE326" s="147">
        <f>IF(N326="základní",J326,0)</f>
        <v>0</v>
      </c>
      <c r="BF326" s="147">
        <f>IF(N326="snížená",J326,0)</f>
        <v>0</v>
      </c>
      <c r="BG326" s="147">
        <f>IF(N326="zákl. přenesená",J326,0)</f>
        <v>0</v>
      </c>
      <c r="BH326" s="147">
        <f>IF(N326="sníž. přenesená",J326,0)</f>
        <v>0</v>
      </c>
      <c r="BI326" s="147">
        <f>IF(N326="nulová",J326,0)</f>
        <v>0</v>
      </c>
      <c r="BJ326" s="16" t="s">
        <v>84</v>
      </c>
      <c r="BK326" s="147">
        <f>ROUND(I326*H326,2)</f>
        <v>0</v>
      </c>
      <c r="BL326" s="16" t="s">
        <v>229</v>
      </c>
      <c r="BM326" s="146" t="s">
        <v>2937</v>
      </c>
    </row>
    <row r="327" spans="2:65" s="13" customFormat="1" ht="11.25">
      <c r="B327" s="155"/>
      <c r="D327" s="149" t="s">
        <v>253</v>
      </c>
      <c r="E327" s="156" t="s">
        <v>1</v>
      </c>
      <c r="F327" s="157" t="s">
        <v>376</v>
      </c>
      <c r="H327" s="158">
        <v>2.125</v>
      </c>
      <c r="I327" s="159"/>
      <c r="L327" s="155"/>
      <c r="M327" s="160"/>
      <c r="T327" s="161"/>
      <c r="AT327" s="156" t="s">
        <v>253</v>
      </c>
      <c r="AU327" s="156" t="s">
        <v>86</v>
      </c>
      <c r="AV327" s="13" t="s">
        <v>86</v>
      </c>
      <c r="AW327" s="13" t="s">
        <v>32</v>
      </c>
      <c r="AX327" s="13" t="s">
        <v>84</v>
      </c>
      <c r="AY327" s="156" t="s">
        <v>223</v>
      </c>
    </row>
    <row r="328" spans="2:65" s="13" customFormat="1" ht="11.25">
      <c r="B328" s="155"/>
      <c r="D328" s="149" t="s">
        <v>253</v>
      </c>
      <c r="F328" s="157" t="s">
        <v>2938</v>
      </c>
      <c r="H328" s="158">
        <v>2.2309999999999999</v>
      </c>
      <c r="I328" s="159"/>
      <c r="L328" s="155"/>
      <c r="M328" s="160"/>
      <c r="T328" s="161"/>
      <c r="AT328" s="156" t="s">
        <v>253</v>
      </c>
      <c r="AU328" s="156" t="s">
        <v>86</v>
      </c>
      <c r="AV328" s="13" t="s">
        <v>86</v>
      </c>
      <c r="AW328" s="13" t="s">
        <v>4</v>
      </c>
      <c r="AX328" s="13" t="s">
        <v>84</v>
      </c>
      <c r="AY328" s="156" t="s">
        <v>223</v>
      </c>
    </row>
    <row r="329" spans="2:65" s="1" customFormat="1" ht="24.2" customHeight="1">
      <c r="B329" s="31"/>
      <c r="C329" s="169" t="s">
        <v>672</v>
      </c>
      <c r="D329" s="169" t="s">
        <v>294</v>
      </c>
      <c r="E329" s="170" t="s">
        <v>1022</v>
      </c>
      <c r="F329" s="171" t="s">
        <v>1023</v>
      </c>
      <c r="G329" s="172" t="s">
        <v>311</v>
      </c>
      <c r="H329" s="173">
        <v>16.5</v>
      </c>
      <c r="I329" s="174"/>
      <c r="J329" s="175">
        <f>ROUND(I329*H329,2)</f>
        <v>0</v>
      </c>
      <c r="K329" s="176"/>
      <c r="L329" s="31"/>
      <c r="M329" s="177" t="s">
        <v>1</v>
      </c>
      <c r="N329" s="178" t="s">
        <v>41</v>
      </c>
      <c r="P329" s="144">
        <f>O329*H329</f>
        <v>0</v>
      </c>
      <c r="Q329" s="144">
        <v>0.16700000000000001</v>
      </c>
      <c r="R329" s="144">
        <f>Q329*H329</f>
        <v>2.7555000000000001</v>
      </c>
      <c r="S329" s="144">
        <v>0</v>
      </c>
      <c r="T329" s="145">
        <f>S329*H329</f>
        <v>0</v>
      </c>
      <c r="AR329" s="146" t="s">
        <v>229</v>
      </c>
      <c r="AT329" s="146" t="s">
        <v>294</v>
      </c>
      <c r="AU329" s="146" t="s">
        <v>86</v>
      </c>
      <c r="AY329" s="16" t="s">
        <v>223</v>
      </c>
      <c r="BE329" s="147">
        <f>IF(N329="základní",J329,0)</f>
        <v>0</v>
      </c>
      <c r="BF329" s="147">
        <f>IF(N329="snížená",J329,0)</f>
        <v>0</v>
      </c>
      <c r="BG329" s="147">
        <f>IF(N329="zákl. přenesená",J329,0)</f>
        <v>0</v>
      </c>
      <c r="BH329" s="147">
        <f>IF(N329="sníž. přenesená",J329,0)</f>
        <v>0</v>
      </c>
      <c r="BI329" s="147">
        <f>IF(N329="nulová",J329,0)</f>
        <v>0</v>
      </c>
      <c r="BJ329" s="16" t="s">
        <v>84</v>
      </c>
      <c r="BK329" s="147">
        <f>ROUND(I329*H329,2)</f>
        <v>0</v>
      </c>
      <c r="BL329" s="16" t="s">
        <v>229</v>
      </c>
      <c r="BM329" s="146" t="s">
        <v>2939</v>
      </c>
    </row>
    <row r="330" spans="2:65" s="12" customFormat="1" ht="11.25">
      <c r="B330" s="148"/>
      <c r="D330" s="149" t="s">
        <v>253</v>
      </c>
      <c r="E330" s="150" t="s">
        <v>1</v>
      </c>
      <c r="F330" s="151" t="s">
        <v>618</v>
      </c>
      <c r="H330" s="150" t="s">
        <v>1</v>
      </c>
      <c r="I330" s="152"/>
      <c r="L330" s="148"/>
      <c r="M330" s="153"/>
      <c r="T330" s="154"/>
      <c r="AT330" s="150" t="s">
        <v>253</v>
      </c>
      <c r="AU330" s="150" t="s">
        <v>86</v>
      </c>
      <c r="AV330" s="12" t="s">
        <v>84</v>
      </c>
      <c r="AW330" s="12" t="s">
        <v>32</v>
      </c>
      <c r="AX330" s="12" t="s">
        <v>76</v>
      </c>
      <c r="AY330" s="150" t="s">
        <v>223</v>
      </c>
    </row>
    <row r="331" spans="2:65" s="13" customFormat="1" ht="11.25">
      <c r="B331" s="155"/>
      <c r="D331" s="149" t="s">
        <v>253</v>
      </c>
      <c r="E331" s="156" t="s">
        <v>349</v>
      </c>
      <c r="F331" s="157" t="s">
        <v>2798</v>
      </c>
      <c r="H331" s="158">
        <v>15.2</v>
      </c>
      <c r="I331" s="159"/>
      <c r="L331" s="155"/>
      <c r="M331" s="160"/>
      <c r="T331" s="161"/>
      <c r="AT331" s="156" t="s">
        <v>253</v>
      </c>
      <c r="AU331" s="156" t="s">
        <v>86</v>
      </c>
      <c r="AV331" s="13" t="s">
        <v>86</v>
      </c>
      <c r="AW331" s="13" t="s">
        <v>32</v>
      </c>
      <c r="AX331" s="13" t="s">
        <v>76</v>
      </c>
      <c r="AY331" s="156" t="s">
        <v>223</v>
      </c>
    </row>
    <row r="332" spans="2:65" s="13" customFormat="1" ht="11.25">
      <c r="B332" s="155"/>
      <c r="D332" s="149" t="s">
        <v>253</v>
      </c>
      <c r="E332" s="156" t="s">
        <v>1</v>
      </c>
      <c r="F332" s="157" t="s">
        <v>358</v>
      </c>
      <c r="H332" s="158">
        <v>1.3</v>
      </c>
      <c r="I332" s="159"/>
      <c r="L332" s="155"/>
      <c r="M332" s="160"/>
      <c r="T332" s="161"/>
      <c r="AT332" s="156" t="s">
        <v>253</v>
      </c>
      <c r="AU332" s="156" t="s">
        <v>86</v>
      </c>
      <c r="AV332" s="13" t="s">
        <v>86</v>
      </c>
      <c r="AW332" s="13" t="s">
        <v>32</v>
      </c>
      <c r="AX332" s="13" t="s">
        <v>76</v>
      </c>
      <c r="AY332" s="156" t="s">
        <v>223</v>
      </c>
    </row>
    <row r="333" spans="2:65" s="14" customFormat="1" ht="11.25">
      <c r="B333" s="162"/>
      <c r="D333" s="149" t="s">
        <v>253</v>
      </c>
      <c r="E333" s="163" t="s">
        <v>1</v>
      </c>
      <c r="F333" s="164" t="s">
        <v>258</v>
      </c>
      <c r="H333" s="165">
        <v>16.5</v>
      </c>
      <c r="I333" s="166"/>
      <c r="L333" s="162"/>
      <c r="M333" s="167"/>
      <c r="T333" s="168"/>
      <c r="AT333" s="163" t="s">
        <v>253</v>
      </c>
      <c r="AU333" s="163" t="s">
        <v>86</v>
      </c>
      <c r="AV333" s="14" t="s">
        <v>229</v>
      </c>
      <c r="AW333" s="14" t="s">
        <v>32</v>
      </c>
      <c r="AX333" s="14" t="s">
        <v>84</v>
      </c>
      <c r="AY333" s="163" t="s">
        <v>223</v>
      </c>
    </row>
    <row r="334" spans="2:65" s="1" customFormat="1" ht="16.5" customHeight="1">
      <c r="B334" s="31"/>
      <c r="C334" s="133" t="s">
        <v>676</v>
      </c>
      <c r="D334" s="133" t="s">
        <v>225</v>
      </c>
      <c r="E334" s="134" t="s">
        <v>1026</v>
      </c>
      <c r="F334" s="135" t="s">
        <v>1027</v>
      </c>
      <c r="G334" s="136" t="s">
        <v>311</v>
      </c>
      <c r="H334" s="137">
        <v>15.96</v>
      </c>
      <c r="I334" s="138"/>
      <c r="J334" s="139">
        <f>ROUND(I334*H334,2)</f>
        <v>0</v>
      </c>
      <c r="K334" s="140"/>
      <c r="L334" s="141"/>
      <c r="M334" s="142" t="s">
        <v>1</v>
      </c>
      <c r="N334" s="143" t="s">
        <v>41</v>
      </c>
      <c r="P334" s="144">
        <f>O334*H334</f>
        <v>0</v>
      </c>
      <c r="Q334" s="144">
        <v>0.11799999999999999</v>
      </c>
      <c r="R334" s="144">
        <f>Q334*H334</f>
        <v>1.8832800000000001</v>
      </c>
      <c r="S334" s="144">
        <v>0</v>
      </c>
      <c r="T334" s="145">
        <f>S334*H334</f>
        <v>0</v>
      </c>
      <c r="AR334" s="146" t="s">
        <v>228</v>
      </c>
      <c r="AT334" s="146" t="s">
        <v>225</v>
      </c>
      <c r="AU334" s="146" t="s">
        <v>86</v>
      </c>
      <c r="AY334" s="16" t="s">
        <v>223</v>
      </c>
      <c r="BE334" s="147">
        <f>IF(N334="základní",J334,0)</f>
        <v>0</v>
      </c>
      <c r="BF334" s="147">
        <f>IF(N334="snížená",J334,0)</f>
        <v>0</v>
      </c>
      <c r="BG334" s="147">
        <f>IF(N334="zákl. přenesená",J334,0)</f>
        <v>0</v>
      </c>
      <c r="BH334" s="147">
        <f>IF(N334="sníž. přenesená",J334,0)</f>
        <v>0</v>
      </c>
      <c r="BI334" s="147">
        <f>IF(N334="nulová",J334,0)</f>
        <v>0</v>
      </c>
      <c r="BJ334" s="16" t="s">
        <v>84</v>
      </c>
      <c r="BK334" s="147">
        <f>ROUND(I334*H334,2)</f>
        <v>0</v>
      </c>
      <c r="BL334" s="16" t="s">
        <v>229</v>
      </c>
      <c r="BM334" s="146" t="s">
        <v>2940</v>
      </c>
    </row>
    <row r="335" spans="2:65" s="13" customFormat="1" ht="11.25">
      <c r="B335" s="155"/>
      <c r="D335" s="149" t="s">
        <v>253</v>
      </c>
      <c r="E335" s="156" t="s">
        <v>1</v>
      </c>
      <c r="F335" s="157" t="s">
        <v>349</v>
      </c>
      <c r="H335" s="158">
        <v>15.2</v>
      </c>
      <c r="I335" s="159"/>
      <c r="L335" s="155"/>
      <c r="M335" s="160"/>
      <c r="T335" s="161"/>
      <c r="AT335" s="156" t="s">
        <v>253</v>
      </c>
      <c r="AU335" s="156" t="s">
        <v>86</v>
      </c>
      <c r="AV335" s="13" t="s">
        <v>86</v>
      </c>
      <c r="AW335" s="13" t="s">
        <v>32</v>
      </c>
      <c r="AX335" s="13" t="s">
        <v>84</v>
      </c>
      <c r="AY335" s="156" t="s">
        <v>223</v>
      </c>
    </row>
    <row r="336" spans="2:65" s="13" customFormat="1" ht="11.25">
      <c r="B336" s="155"/>
      <c r="D336" s="149" t="s">
        <v>253</v>
      </c>
      <c r="F336" s="157" t="s">
        <v>2941</v>
      </c>
      <c r="H336" s="158">
        <v>15.96</v>
      </c>
      <c r="I336" s="159"/>
      <c r="L336" s="155"/>
      <c r="M336" s="160"/>
      <c r="T336" s="161"/>
      <c r="AT336" s="156" t="s">
        <v>253</v>
      </c>
      <c r="AU336" s="156" t="s">
        <v>86</v>
      </c>
      <c r="AV336" s="13" t="s">
        <v>86</v>
      </c>
      <c r="AW336" s="13" t="s">
        <v>4</v>
      </c>
      <c r="AX336" s="13" t="s">
        <v>84</v>
      </c>
      <c r="AY336" s="156" t="s">
        <v>223</v>
      </c>
    </row>
    <row r="337" spans="2:65" s="1" customFormat="1" ht="16.5" customHeight="1">
      <c r="B337" s="31"/>
      <c r="C337" s="133" t="s">
        <v>680</v>
      </c>
      <c r="D337" s="133" t="s">
        <v>225</v>
      </c>
      <c r="E337" s="134" t="s">
        <v>1032</v>
      </c>
      <c r="F337" s="135" t="s">
        <v>1033</v>
      </c>
      <c r="G337" s="136" t="s">
        <v>311</v>
      </c>
      <c r="H337" s="137">
        <v>9.0299999999999994</v>
      </c>
      <c r="I337" s="138"/>
      <c r="J337" s="139">
        <f>ROUND(I337*H337,2)</f>
        <v>0</v>
      </c>
      <c r="K337" s="140"/>
      <c r="L337" s="141"/>
      <c r="M337" s="142" t="s">
        <v>1</v>
      </c>
      <c r="N337" s="143" t="s">
        <v>41</v>
      </c>
      <c r="P337" s="144">
        <f>O337*H337</f>
        <v>0</v>
      </c>
      <c r="Q337" s="144">
        <v>0</v>
      </c>
      <c r="R337" s="144">
        <f>Q337*H337</f>
        <v>0</v>
      </c>
      <c r="S337" s="144">
        <v>0</v>
      </c>
      <c r="T337" s="145">
        <f>S337*H337</f>
        <v>0</v>
      </c>
      <c r="AR337" s="146" t="s">
        <v>228</v>
      </c>
      <c r="AT337" s="146" t="s">
        <v>225</v>
      </c>
      <c r="AU337" s="146" t="s">
        <v>86</v>
      </c>
      <c r="AY337" s="16" t="s">
        <v>223</v>
      </c>
      <c r="BE337" s="147">
        <f>IF(N337="základní",J337,0)</f>
        <v>0</v>
      </c>
      <c r="BF337" s="147">
        <f>IF(N337="snížená",J337,0)</f>
        <v>0</v>
      </c>
      <c r="BG337" s="147">
        <f>IF(N337="zákl. přenesená",J337,0)</f>
        <v>0</v>
      </c>
      <c r="BH337" s="147">
        <f>IF(N337="sníž. přenesená",J337,0)</f>
        <v>0</v>
      </c>
      <c r="BI337" s="147">
        <f>IF(N337="nulová",J337,0)</f>
        <v>0</v>
      </c>
      <c r="BJ337" s="16" t="s">
        <v>84</v>
      </c>
      <c r="BK337" s="147">
        <f>ROUND(I337*H337,2)</f>
        <v>0</v>
      </c>
      <c r="BL337" s="16" t="s">
        <v>229</v>
      </c>
      <c r="BM337" s="146" t="s">
        <v>2942</v>
      </c>
    </row>
    <row r="338" spans="2:65" s="12" customFormat="1" ht="11.25">
      <c r="B338" s="148"/>
      <c r="D338" s="149" t="s">
        <v>253</v>
      </c>
      <c r="E338" s="150" t="s">
        <v>1</v>
      </c>
      <c r="F338" s="151" t="s">
        <v>618</v>
      </c>
      <c r="H338" s="150" t="s">
        <v>1</v>
      </c>
      <c r="I338" s="152"/>
      <c r="L338" s="148"/>
      <c r="M338" s="153"/>
      <c r="T338" s="154"/>
      <c r="AT338" s="150" t="s">
        <v>253</v>
      </c>
      <c r="AU338" s="150" t="s">
        <v>86</v>
      </c>
      <c r="AV338" s="12" t="s">
        <v>84</v>
      </c>
      <c r="AW338" s="12" t="s">
        <v>32</v>
      </c>
      <c r="AX338" s="12" t="s">
        <v>76</v>
      </c>
      <c r="AY338" s="150" t="s">
        <v>223</v>
      </c>
    </row>
    <row r="339" spans="2:65" s="13" customFormat="1" ht="11.25">
      <c r="B339" s="155"/>
      <c r="D339" s="149" t="s">
        <v>253</v>
      </c>
      <c r="E339" s="156" t="s">
        <v>357</v>
      </c>
      <c r="F339" s="157" t="s">
        <v>2800</v>
      </c>
      <c r="H339" s="158">
        <v>7.3</v>
      </c>
      <c r="I339" s="159"/>
      <c r="L339" s="155"/>
      <c r="M339" s="160"/>
      <c r="T339" s="161"/>
      <c r="AT339" s="156" t="s">
        <v>253</v>
      </c>
      <c r="AU339" s="156" t="s">
        <v>86</v>
      </c>
      <c r="AV339" s="13" t="s">
        <v>86</v>
      </c>
      <c r="AW339" s="13" t="s">
        <v>32</v>
      </c>
      <c r="AX339" s="13" t="s">
        <v>76</v>
      </c>
      <c r="AY339" s="156" t="s">
        <v>223</v>
      </c>
    </row>
    <row r="340" spans="2:65" s="13" customFormat="1" ht="11.25">
      <c r="B340" s="155"/>
      <c r="D340" s="149" t="s">
        <v>253</v>
      </c>
      <c r="E340" s="156" t="s">
        <v>358</v>
      </c>
      <c r="F340" s="157" t="s">
        <v>2801</v>
      </c>
      <c r="H340" s="158">
        <v>1.3</v>
      </c>
      <c r="I340" s="159"/>
      <c r="L340" s="155"/>
      <c r="M340" s="160"/>
      <c r="T340" s="161"/>
      <c r="AT340" s="156" t="s">
        <v>253</v>
      </c>
      <c r="AU340" s="156" t="s">
        <v>86</v>
      </c>
      <c r="AV340" s="13" t="s">
        <v>86</v>
      </c>
      <c r="AW340" s="13" t="s">
        <v>32</v>
      </c>
      <c r="AX340" s="13" t="s">
        <v>76</v>
      </c>
      <c r="AY340" s="156" t="s">
        <v>223</v>
      </c>
    </row>
    <row r="341" spans="2:65" s="14" customFormat="1" ht="11.25">
      <c r="B341" s="162"/>
      <c r="D341" s="149" t="s">
        <v>253</v>
      </c>
      <c r="E341" s="163" t="s">
        <v>1</v>
      </c>
      <c r="F341" s="164" t="s">
        <v>258</v>
      </c>
      <c r="H341" s="165">
        <v>8.6</v>
      </c>
      <c r="I341" s="166"/>
      <c r="L341" s="162"/>
      <c r="M341" s="167"/>
      <c r="T341" s="168"/>
      <c r="AT341" s="163" t="s">
        <v>253</v>
      </c>
      <c r="AU341" s="163" t="s">
        <v>86</v>
      </c>
      <c r="AV341" s="14" t="s">
        <v>229</v>
      </c>
      <c r="AW341" s="14" t="s">
        <v>32</v>
      </c>
      <c r="AX341" s="14" t="s">
        <v>84</v>
      </c>
      <c r="AY341" s="163" t="s">
        <v>223</v>
      </c>
    </row>
    <row r="342" spans="2:65" s="13" customFormat="1" ht="11.25">
      <c r="B342" s="155"/>
      <c r="D342" s="149" t="s">
        <v>253</v>
      </c>
      <c r="F342" s="157" t="s">
        <v>2943</v>
      </c>
      <c r="H342" s="158">
        <v>9.0299999999999994</v>
      </c>
      <c r="I342" s="159"/>
      <c r="L342" s="155"/>
      <c r="M342" s="160"/>
      <c r="T342" s="161"/>
      <c r="AT342" s="156" t="s">
        <v>253</v>
      </c>
      <c r="AU342" s="156" t="s">
        <v>86</v>
      </c>
      <c r="AV342" s="13" t="s">
        <v>86</v>
      </c>
      <c r="AW342" s="13" t="s">
        <v>4</v>
      </c>
      <c r="AX342" s="13" t="s">
        <v>84</v>
      </c>
      <c r="AY342" s="156" t="s">
        <v>223</v>
      </c>
    </row>
    <row r="343" spans="2:65" s="1" customFormat="1" ht="24.2" customHeight="1">
      <c r="B343" s="31"/>
      <c r="C343" s="169" t="s">
        <v>684</v>
      </c>
      <c r="D343" s="169" t="s">
        <v>294</v>
      </c>
      <c r="E343" s="170" t="s">
        <v>1037</v>
      </c>
      <c r="F343" s="171" t="s">
        <v>1038</v>
      </c>
      <c r="G343" s="172" t="s">
        <v>311</v>
      </c>
      <c r="H343" s="173">
        <v>2.125</v>
      </c>
      <c r="I343" s="174"/>
      <c r="J343" s="175">
        <f>ROUND(I343*H343,2)</f>
        <v>0</v>
      </c>
      <c r="K343" s="176"/>
      <c r="L343" s="31"/>
      <c r="M343" s="177" t="s">
        <v>1</v>
      </c>
      <c r="N343" s="178" t="s">
        <v>41</v>
      </c>
      <c r="P343" s="144">
        <f>O343*H343</f>
        <v>0</v>
      </c>
      <c r="Q343" s="144">
        <v>0.16703000000000001</v>
      </c>
      <c r="R343" s="144">
        <f>Q343*H343</f>
        <v>0.35493875000000003</v>
      </c>
      <c r="S343" s="144">
        <v>0</v>
      </c>
      <c r="T343" s="145">
        <f>S343*H343</f>
        <v>0</v>
      </c>
      <c r="AR343" s="146" t="s">
        <v>229</v>
      </c>
      <c r="AT343" s="146" t="s">
        <v>294</v>
      </c>
      <c r="AU343" s="146" t="s">
        <v>86</v>
      </c>
      <c r="AY343" s="16" t="s">
        <v>223</v>
      </c>
      <c r="BE343" s="147">
        <f>IF(N343="základní",J343,0)</f>
        <v>0</v>
      </c>
      <c r="BF343" s="147">
        <f>IF(N343="snížená",J343,0)</f>
        <v>0</v>
      </c>
      <c r="BG343" s="147">
        <f>IF(N343="zákl. přenesená",J343,0)</f>
        <v>0</v>
      </c>
      <c r="BH343" s="147">
        <f>IF(N343="sníž. přenesená",J343,0)</f>
        <v>0</v>
      </c>
      <c r="BI343" s="147">
        <f>IF(N343="nulová",J343,0)</f>
        <v>0</v>
      </c>
      <c r="BJ343" s="16" t="s">
        <v>84</v>
      </c>
      <c r="BK343" s="147">
        <f>ROUND(I343*H343,2)</f>
        <v>0</v>
      </c>
      <c r="BL343" s="16" t="s">
        <v>229</v>
      </c>
      <c r="BM343" s="146" t="s">
        <v>2944</v>
      </c>
    </row>
    <row r="344" spans="2:65" s="12" customFormat="1" ht="11.25">
      <c r="B344" s="148"/>
      <c r="D344" s="149" t="s">
        <v>253</v>
      </c>
      <c r="E344" s="150" t="s">
        <v>1</v>
      </c>
      <c r="F344" s="151" t="s">
        <v>1040</v>
      </c>
      <c r="H344" s="150" t="s">
        <v>1</v>
      </c>
      <c r="I344" s="152"/>
      <c r="L344" s="148"/>
      <c r="M344" s="153"/>
      <c r="T344" s="154"/>
      <c r="AT344" s="150" t="s">
        <v>253</v>
      </c>
      <c r="AU344" s="150" t="s">
        <v>86</v>
      </c>
      <c r="AV344" s="12" t="s">
        <v>84</v>
      </c>
      <c r="AW344" s="12" t="s">
        <v>32</v>
      </c>
      <c r="AX344" s="12" t="s">
        <v>76</v>
      </c>
      <c r="AY344" s="150" t="s">
        <v>223</v>
      </c>
    </row>
    <row r="345" spans="2:65" s="13" customFormat="1" ht="11.25">
      <c r="B345" s="155"/>
      <c r="D345" s="149" t="s">
        <v>253</v>
      </c>
      <c r="E345" s="156" t="s">
        <v>376</v>
      </c>
      <c r="F345" s="157" t="s">
        <v>2945</v>
      </c>
      <c r="H345" s="158">
        <v>2.125</v>
      </c>
      <c r="I345" s="159"/>
      <c r="L345" s="155"/>
      <c r="M345" s="160"/>
      <c r="T345" s="161"/>
      <c r="AT345" s="156" t="s">
        <v>253</v>
      </c>
      <c r="AU345" s="156" t="s">
        <v>86</v>
      </c>
      <c r="AV345" s="13" t="s">
        <v>86</v>
      </c>
      <c r="AW345" s="13" t="s">
        <v>32</v>
      </c>
      <c r="AX345" s="13" t="s">
        <v>84</v>
      </c>
      <c r="AY345" s="156" t="s">
        <v>223</v>
      </c>
    </row>
    <row r="346" spans="2:65" s="1" customFormat="1" ht="24.2" customHeight="1">
      <c r="B346" s="31"/>
      <c r="C346" s="169" t="s">
        <v>688</v>
      </c>
      <c r="D346" s="169" t="s">
        <v>294</v>
      </c>
      <c r="E346" s="170" t="s">
        <v>1043</v>
      </c>
      <c r="F346" s="171" t="s">
        <v>1044</v>
      </c>
      <c r="G346" s="172" t="s">
        <v>311</v>
      </c>
      <c r="H346" s="173">
        <v>7.3</v>
      </c>
      <c r="I346" s="174"/>
      <c r="J346" s="175">
        <f>ROUND(I346*H346,2)</f>
        <v>0</v>
      </c>
      <c r="K346" s="176"/>
      <c r="L346" s="31"/>
      <c r="M346" s="177" t="s">
        <v>1</v>
      </c>
      <c r="N346" s="178" t="s">
        <v>41</v>
      </c>
      <c r="P346" s="144">
        <f>O346*H346</f>
        <v>0</v>
      </c>
      <c r="Q346" s="144">
        <v>0.25080999999999998</v>
      </c>
      <c r="R346" s="144">
        <f>Q346*H346</f>
        <v>1.8309129999999998</v>
      </c>
      <c r="S346" s="144">
        <v>0</v>
      </c>
      <c r="T346" s="145">
        <f>S346*H346</f>
        <v>0</v>
      </c>
      <c r="AR346" s="146" t="s">
        <v>229</v>
      </c>
      <c r="AT346" s="146" t="s">
        <v>294</v>
      </c>
      <c r="AU346" s="146" t="s">
        <v>86</v>
      </c>
      <c r="AY346" s="16" t="s">
        <v>223</v>
      </c>
      <c r="BE346" s="147">
        <f>IF(N346="základní",J346,0)</f>
        <v>0</v>
      </c>
      <c r="BF346" s="147">
        <f>IF(N346="snížená",J346,0)</f>
        <v>0</v>
      </c>
      <c r="BG346" s="147">
        <f>IF(N346="zákl. přenesená",J346,0)</f>
        <v>0</v>
      </c>
      <c r="BH346" s="147">
        <f>IF(N346="sníž. přenesená",J346,0)</f>
        <v>0</v>
      </c>
      <c r="BI346" s="147">
        <f>IF(N346="nulová",J346,0)</f>
        <v>0</v>
      </c>
      <c r="BJ346" s="16" t="s">
        <v>84</v>
      </c>
      <c r="BK346" s="147">
        <f>ROUND(I346*H346,2)</f>
        <v>0</v>
      </c>
      <c r="BL346" s="16" t="s">
        <v>229</v>
      </c>
      <c r="BM346" s="146" t="s">
        <v>2946</v>
      </c>
    </row>
    <row r="347" spans="2:65" s="12" customFormat="1" ht="11.25">
      <c r="B347" s="148"/>
      <c r="D347" s="149" t="s">
        <v>253</v>
      </c>
      <c r="E347" s="150" t="s">
        <v>1</v>
      </c>
      <c r="F347" s="151" t="s">
        <v>1046</v>
      </c>
      <c r="H347" s="150" t="s">
        <v>1</v>
      </c>
      <c r="I347" s="152"/>
      <c r="L347" s="148"/>
      <c r="M347" s="153"/>
      <c r="T347" s="154"/>
      <c r="AT347" s="150" t="s">
        <v>253</v>
      </c>
      <c r="AU347" s="150" t="s">
        <v>86</v>
      </c>
      <c r="AV347" s="12" t="s">
        <v>84</v>
      </c>
      <c r="AW347" s="12" t="s">
        <v>32</v>
      </c>
      <c r="AX347" s="12" t="s">
        <v>76</v>
      </c>
      <c r="AY347" s="150" t="s">
        <v>223</v>
      </c>
    </row>
    <row r="348" spans="2:65" s="13" customFormat="1" ht="11.25">
      <c r="B348" s="155"/>
      <c r="D348" s="149" t="s">
        <v>253</v>
      </c>
      <c r="E348" s="156" t="s">
        <v>1</v>
      </c>
      <c r="F348" s="157" t="s">
        <v>357</v>
      </c>
      <c r="H348" s="158">
        <v>7.3</v>
      </c>
      <c r="I348" s="159"/>
      <c r="L348" s="155"/>
      <c r="M348" s="160"/>
      <c r="T348" s="161"/>
      <c r="AT348" s="156" t="s">
        <v>253</v>
      </c>
      <c r="AU348" s="156" t="s">
        <v>86</v>
      </c>
      <c r="AV348" s="13" t="s">
        <v>86</v>
      </c>
      <c r="AW348" s="13" t="s">
        <v>32</v>
      </c>
      <c r="AX348" s="13" t="s">
        <v>84</v>
      </c>
      <c r="AY348" s="156" t="s">
        <v>223</v>
      </c>
    </row>
    <row r="349" spans="2:65" s="1" customFormat="1" ht="24.2" customHeight="1">
      <c r="B349" s="31"/>
      <c r="C349" s="169" t="s">
        <v>693</v>
      </c>
      <c r="D349" s="169" t="s">
        <v>294</v>
      </c>
      <c r="E349" s="170" t="s">
        <v>1048</v>
      </c>
      <c r="F349" s="171" t="s">
        <v>1049</v>
      </c>
      <c r="G349" s="172" t="s">
        <v>311</v>
      </c>
      <c r="H349" s="173">
        <v>2.2999999999999998</v>
      </c>
      <c r="I349" s="174"/>
      <c r="J349" s="175">
        <f>ROUND(I349*H349,2)</f>
        <v>0</v>
      </c>
      <c r="K349" s="176"/>
      <c r="L349" s="31"/>
      <c r="M349" s="177" t="s">
        <v>1</v>
      </c>
      <c r="N349" s="178" t="s">
        <v>41</v>
      </c>
      <c r="P349" s="144">
        <f>O349*H349</f>
        <v>0</v>
      </c>
      <c r="Q349" s="144">
        <v>0.1002</v>
      </c>
      <c r="R349" s="144">
        <f>Q349*H349</f>
        <v>0.23045999999999997</v>
      </c>
      <c r="S349" s="144">
        <v>0</v>
      </c>
      <c r="T349" s="145">
        <f>S349*H349</f>
        <v>0</v>
      </c>
      <c r="AR349" s="146" t="s">
        <v>229</v>
      </c>
      <c r="AT349" s="146" t="s">
        <v>294</v>
      </c>
      <c r="AU349" s="146" t="s">
        <v>86</v>
      </c>
      <c r="AY349" s="16" t="s">
        <v>223</v>
      </c>
      <c r="BE349" s="147">
        <f>IF(N349="základní",J349,0)</f>
        <v>0</v>
      </c>
      <c r="BF349" s="147">
        <f>IF(N349="snížená",J349,0)</f>
        <v>0</v>
      </c>
      <c r="BG349" s="147">
        <f>IF(N349="zákl. přenesená",J349,0)</f>
        <v>0</v>
      </c>
      <c r="BH349" s="147">
        <f>IF(N349="sníž. přenesená",J349,0)</f>
        <v>0</v>
      </c>
      <c r="BI349" s="147">
        <f>IF(N349="nulová",J349,0)</f>
        <v>0</v>
      </c>
      <c r="BJ349" s="16" t="s">
        <v>84</v>
      </c>
      <c r="BK349" s="147">
        <f>ROUND(I349*H349,2)</f>
        <v>0</v>
      </c>
      <c r="BL349" s="16" t="s">
        <v>229</v>
      </c>
      <c r="BM349" s="146" t="s">
        <v>2947</v>
      </c>
    </row>
    <row r="350" spans="2:65" s="12" customFormat="1" ht="11.25">
      <c r="B350" s="148"/>
      <c r="D350" s="149" t="s">
        <v>253</v>
      </c>
      <c r="E350" s="150" t="s">
        <v>1</v>
      </c>
      <c r="F350" s="151" t="s">
        <v>618</v>
      </c>
      <c r="H350" s="150" t="s">
        <v>1</v>
      </c>
      <c r="I350" s="152"/>
      <c r="L350" s="148"/>
      <c r="M350" s="153"/>
      <c r="T350" s="154"/>
      <c r="AT350" s="150" t="s">
        <v>253</v>
      </c>
      <c r="AU350" s="150" t="s">
        <v>86</v>
      </c>
      <c r="AV350" s="12" t="s">
        <v>84</v>
      </c>
      <c r="AW350" s="12" t="s">
        <v>32</v>
      </c>
      <c r="AX350" s="12" t="s">
        <v>76</v>
      </c>
      <c r="AY350" s="150" t="s">
        <v>223</v>
      </c>
    </row>
    <row r="351" spans="2:65" s="12" customFormat="1" ht="11.25">
      <c r="B351" s="148"/>
      <c r="D351" s="149" t="s">
        <v>253</v>
      </c>
      <c r="E351" s="150" t="s">
        <v>1</v>
      </c>
      <c r="F351" s="151" t="s">
        <v>1051</v>
      </c>
      <c r="H351" s="150" t="s">
        <v>1</v>
      </c>
      <c r="I351" s="152"/>
      <c r="L351" s="148"/>
      <c r="M351" s="153"/>
      <c r="T351" s="154"/>
      <c r="AT351" s="150" t="s">
        <v>253</v>
      </c>
      <c r="AU351" s="150" t="s">
        <v>86</v>
      </c>
      <c r="AV351" s="12" t="s">
        <v>84</v>
      </c>
      <c r="AW351" s="12" t="s">
        <v>32</v>
      </c>
      <c r="AX351" s="12" t="s">
        <v>76</v>
      </c>
      <c r="AY351" s="150" t="s">
        <v>223</v>
      </c>
    </row>
    <row r="352" spans="2:65" s="13" customFormat="1" ht="11.25">
      <c r="B352" s="155"/>
      <c r="D352" s="149" t="s">
        <v>253</v>
      </c>
      <c r="E352" s="156" t="s">
        <v>355</v>
      </c>
      <c r="F352" s="157" t="s">
        <v>356</v>
      </c>
      <c r="H352" s="158">
        <v>2.2999999999999998</v>
      </c>
      <c r="I352" s="159"/>
      <c r="L352" s="155"/>
      <c r="M352" s="160"/>
      <c r="T352" s="161"/>
      <c r="AT352" s="156" t="s">
        <v>253</v>
      </c>
      <c r="AU352" s="156" t="s">
        <v>86</v>
      </c>
      <c r="AV352" s="13" t="s">
        <v>86</v>
      </c>
      <c r="AW352" s="13" t="s">
        <v>32</v>
      </c>
      <c r="AX352" s="13" t="s">
        <v>84</v>
      </c>
      <c r="AY352" s="156" t="s">
        <v>223</v>
      </c>
    </row>
    <row r="353" spans="2:65" s="1" customFormat="1" ht="24.2" customHeight="1">
      <c r="B353" s="31"/>
      <c r="C353" s="169" t="s">
        <v>698</v>
      </c>
      <c r="D353" s="169" t="s">
        <v>294</v>
      </c>
      <c r="E353" s="170" t="s">
        <v>1053</v>
      </c>
      <c r="F353" s="171" t="s">
        <v>1054</v>
      </c>
      <c r="G353" s="172" t="s">
        <v>311</v>
      </c>
      <c r="H353" s="173">
        <v>6.8</v>
      </c>
      <c r="I353" s="174"/>
      <c r="J353" s="175">
        <f>ROUND(I353*H353,2)</f>
        <v>0</v>
      </c>
      <c r="K353" s="176"/>
      <c r="L353" s="31"/>
      <c r="M353" s="177" t="s">
        <v>1</v>
      </c>
      <c r="N353" s="178" t="s">
        <v>41</v>
      </c>
      <c r="P353" s="144">
        <f>O353*H353</f>
        <v>0</v>
      </c>
      <c r="Q353" s="144">
        <v>0.14652000000000001</v>
      </c>
      <c r="R353" s="144">
        <f>Q353*H353</f>
        <v>0.996336</v>
      </c>
      <c r="S353" s="144">
        <v>0</v>
      </c>
      <c r="T353" s="145">
        <f>S353*H353</f>
        <v>0</v>
      </c>
      <c r="AR353" s="146" t="s">
        <v>229</v>
      </c>
      <c r="AT353" s="146" t="s">
        <v>294</v>
      </c>
      <c r="AU353" s="146" t="s">
        <v>86</v>
      </c>
      <c r="AY353" s="16" t="s">
        <v>223</v>
      </c>
      <c r="BE353" s="147">
        <f>IF(N353="základní",J353,0)</f>
        <v>0</v>
      </c>
      <c r="BF353" s="147">
        <f>IF(N353="snížená",J353,0)</f>
        <v>0</v>
      </c>
      <c r="BG353" s="147">
        <f>IF(N353="zákl. přenesená",J353,0)</f>
        <v>0</v>
      </c>
      <c r="BH353" s="147">
        <f>IF(N353="sníž. přenesená",J353,0)</f>
        <v>0</v>
      </c>
      <c r="BI353" s="147">
        <f>IF(N353="nulová",J353,0)</f>
        <v>0</v>
      </c>
      <c r="BJ353" s="16" t="s">
        <v>84</v>
      </c>
      <c r="BK353" s="147">
        <f>ROUND(I353*H353,2)</f>
        <v>0</v>
      </c>
      <c r="BL353" s="16" t="s">
        <v>229</v>
      </c>
      <c r="BM353" s="146" t="s">
        <v>2948</v>
      </c>
    </row>
    <row r="354" spans="2:65" s="12" customFormat="1" ht="11.25">
      <c r="B354" s="148"/>
      <c r="D354" s="149" t="s">
        <v>253</v>
      </c>
      <c r="E354" s="150" t="s">
        <v>1</v>
      </c>
      <c r="F354" s="151" t="s">
        <v>618</v>
      </c>
      <c r="H354" s="150" t="s">
        <v>1</v>
      </c>
      <c r="I354" s="152"/>
      <c r="L354" s="148"/>
      <c r="M354" s="153"/>
      <c r="T354" s="154"/>
      <c r="AT354" s="150" t="s">
        <v>253</v>
      </c>
      <c r="AU354" s="150" t="s">
        <v>86</v>
      </c>
      <c r="AV354" s="12" t="s">
        <v>84</v>
      </c>
      <c r="AW354" s="12" t="s">
        <v>32</v>
      </c>
      <c r="AX354" s="12" t="s">
        <v>76</v>
      </c>
      <c r="AY354" s="150" t="s">
        <v>223</v>
      </c>
    </row>
    <row r="355" spans="2:65" s="12" customFormat="1" ht="11.25">
      <c r="B355" s="148"/>
      <c r="D355" s="149" t="s">
        <v>253</v>
      </c>
      <c r="E355" s="150" t="s">
        <v>1</v>
      </c>
      <c r="F355" s="151" t="s">
        <v>1056</v>
      </c>
      <c r="H355" s="150" t="s">
        <v>1</v>
      </c>
      <c r="I355" s="152"/>
      <c r="L355" s="148"/>
      <c r="M355" s="153"/>
      <c r="T355" s="154"/>
      <c r="AT355" s="150" t="s">
        <v>253</v>
      </c>
      <c r="AU355" s="150" t="s">
        <v>86</v>
      </c>
      <c r="AV355" s="12" t="s">
        <v>84</v>
      </c>
      <c r="AW355" s="12" t="s">
        <v>32</v>
      </c>
      <c r="AX355" s="12" t="s">
        <v>76</v>
      </c>
      <c r="AY355" s="150" t="s">
        <v>223</v>
      </c>
    </row>
    <row r="356" spans="2:65" s="13" customFormat="1" ht="11.25">
      <c r="B356" s="155"/>
      <c r="D356" s="149" t="s">
        <v>253</v>
      </c>
      <c r="E356" s="156" t="s">
        <v>353</v>
      </c>
      <c r="F356" s="157" t="s">
        <v>2799</v>
      </c>
      <c r="H356" s="158">
        <v>6.8</v>
      </c>
      <c r="I356" s="159"/>
      <c r="L356" s="155"/>
      <c r="M356" s="160"/>
      <c r="T356" s="161"/>
      <c r="AT356" s="156" t="s">
        <v>253</v>
      </c>
      <c r="AU356" s="156" t="s">
        <v>86</v>
      </c>
      <c r="AV356" s="13" t="s">
        <v>86</v>
      </c>
      <c r="AW356" s="13" t="s">
        <v>32</v>
      </c>
      <c r="AX356" s="13" t="s">
        <v>84</v>
      </c>
      <c r="AY356" s="156" t="s">
        <v>223</v>
      </c>
    </row>
    <row r="357" spans="2:65" s="1" customFormat="1" ht="24.2" customHeight="1">
      <c r="B357" s="31"/>
      <c r="C357" s="133" t="s">
        <v>316</v>
      </c>
      <c r="D357" s="133" t="s">
        <v>225</v>
      </c>
      <c r="E357" s="134" t="s">
        <v>1058</v>
      </c>
      <c r="F357" s="135" t="s">
        <v>1059</v>
      </c>
      <c r="G357" s="136" t="s">
        <v>311</v>
      </c>
      <c r="H357" s="137">
        <v>2.415</v>
      </c>
      <c r="I357" s="138"/>
      <c r="J357" s="139">
        <f>ROUND(I357*H357,2)</f>
        <v>0</v>
      </c>
      <c r="K357" s="140"/>
      <c r="L357" s="141"/>
      <c r="M357" s="142" t="s">
        <v>1</v>
      </c>
      <c r="N357" s="143" t="s">
        <v>41</v>
      </c>
      <c r="P357" s="144">
        <f>O357*H357</f>
        <v>0</v>
      </c>
      <c r="Q357" s="144">
        <v>0.13500000000000001</v>
      </c>
      <c r="R357" s="144">
        <f>Q357*H357</f>
        <v>0.32602500000000001</v>
      </c>
      <c r="S357" s="144">
        <v>0</v>
      </c>
      <c r="T357" s="145">
        <f>S357*H357</f>
        <v>0</v>
      </c>
      <c r="AR357" s="146" t="s">
        <v>228</v>
      </c>
      <c r="AT357" s="146" t="s">
        <v>225</v>
      </c>
      <c r="AU357" s="146" t="s">
        <v>86</v>
      </c>
      <c r="AY357" s="16" t="s">
        <v>223</v>
      </c>
      <c r="BE357" s="147">
        <f>IF(N357="základní",J357,0)</f>
        <v>0</v>
      </c>
      <c r="BF357" s="147">
        <f>IF(N357="snížená",J357,0)</f>
        <v>0</v>
      </c>
      <c r="BG357" s="147">
        <f>IF(N357="zákl. přenesená",J357,0)</f>
        <v>0</v>
      </c>
      <c r="BH357" s="147">
        <f>IF(N357="sníž. přenesená",J357,0)</f>
        <v>0</v>
      </c>
      <c r="BI357" s="147">
        <f>IF(N357="nulová",J357,0)</f>
        <v>0</v>
      </c>
      <c r="BJ357" s="16" t="s">
        <v>84</v>
      </c>
      <c r="BK357" s="147">
        <f>ROUND(I357*H357,2)</f>
        <v>0</v>
      </c>
      <c r="BL357" s="16" t="s">
        <v>229</v>
      </c>
      <c r="BM357" s="146" t="s">
        <v>2949</v>
      </c>
    </row>
    <row r="358" spans="2:65" s="12" customFormat="1" ht="11.25">
      <c r="B358" s="148"/>
      <c r="D358" s="149" t="s">
        <v>253</v>
      </c>
      <c r="E358" s="150" t="s">
        <v>1</v>
      </c>
      <c r="F358" s="151" t="s">
        <v>618</v>
      </c>
      <c r="H358" s="150" t="s">
        <v>1</v>
      </c>
      <c r="I358" s="152"/>
      <c r="L358" s="148"/>
      <c r="M358" s="153"/>
      <c r="T358" s="154"/>
      <c r="AT358" s="150" t="s">
        <v>253</v>
      </c>
      <c r="AU358" s="150" t="s">
        <v>86</v>
      </c>
      <c r="AV358" s="12" t="s">
        <v>84</v>
      </c>
      <c r="AW358" s="12" t="s">
        <v>32</v>
      </c>
      <c r="AX358" s="12" t="s">
        <v>76</v>
      </c>
      <c r="AY358" s="150" t="s">
        <v>223</v>
      </c>
    </row>
    <row r="359" spans="2:65" s="12" customFormat="1" ht="22.5">
      <c r="B359" s="148"/>
      <c r="D359" s="149" t="s">
        <v>253</v>
      </c>
      <c r="E359" s="150" t="s">
        <v>1</v>
      </c>
      <c r="F359" s="151" t="s">
        <v>1061</v>
      </c>
      <c r="H359" s="150" t="s">
        <v>1</v>
      </c>
      <c r="I359" s="152"/>
      <c r="L359" s="148"/>
      <c r="M359" s="153"/>
      <c r="T359" s="154"/>
      <c r="AT359" s="150" t="s">
        <v>253</v>
      </c>
      <c r="AU359" s="150" t="s">
        <v>86</v>
      </c>
      <c r="AV359" s="12" t="s">
        <v>84</v>
      </c>
      <c r="AW359" s="12" t="s">
        <v>32</v>
      </c>
      <c r="AX359" s="12" t="s">
        <v>76</v>
      </c>
      <c r="AY359" s="150" t="s">
        <v>223</v>
      </c>
    </row>
    <row r="360" spans="2:65" s="13" customFormat="1" ht="11.25">
      <c r="B360" s="155"/>
      <c r="D360" s="149" t="s">
        <v>253</v>
      </c>
      <c r="E360" s="156" t="s">
        <v>1</v>
      </c>
      <c r="F360" s="157" t="s">
        <v>355</v>
      </c>
      <c r="H360" s="158">
        <v>2.2999999999999998</v>
      </c>
      <c r="I360" s="159"/>
      <c r="L360" s="155"/>
      <c r="M360" s="160"/>
      <c r="T360" s="161"/>
      <c r="AT360" s="156" t="s">
        <v>253</v>
      </c>
      <c r="AU360" s="156" t="s">
        <v>86</v>
      </c>
      <c r="AV360" s="13" t="s">
        <v>86</v>
      </c>
      <c r="AW360" s="13" t="s">
        <v>32</v>
      </c>
      <c r="AX360" s="13" t="s">
        <v>84</v>
      </c>
      <c r="AY360" s="156" t="s">
        <v>223</v>
      </c>
    </row>
    <row r="361" spans="2:65" s="13" customFormat="1" ht="11.25">
      <c r="B361" s="155"/>
      <c r="D361" s="149" t="s">
        <v>253</v>
      </c>
      <c r="F361" s="157" t="s">
        <v>1062</v>
      </c>
      <c r="H361" s="158">
        <v>2.415</v>
      </c>
      <c r="I361" s="159"/>
      <c r="L361" s="155"/>
      <c r="M361" s="160"/>
      <c r="T361" s="161"/>
      <c r="AT361" s="156" t="s">
        <v>253</v>
      </c>
      <c r="AU361" s="156" t="s">
        <v>86</v>
      </c>
      <c r="AV361" s="13" t="s">
        <v>86</v>
      </c>
      <c r="AW361" s="13" t="s">
        <v>4</v>
      </c>
      <c r="AX361" s="13" t="s">
        <v>84</v>
      </c>
      <c r="AY361" s="156" t="s">
        <v>223</v>
      </c>
    </row>
    <row r="362" spans="2:65" s="1" customFormat="1" ht="24.2" customHeight="1">
      <c r="B362" s="31"/>
      <c r="C362" s="133" t="s">
        <v>707</v>
      </c>
      <c r="D362" s="133" t="s">
        <v>225</v>
      </c>
      <c r="E362" s="134" t="s">
        <v>1064</v>
      </c>
      <c r="F362" s="135" t="s">
        <v>1065</v>
      </c>
      <c r="G362" s="136" t="s">
        <v>311</v>
      </c>
      <c r="H362" s="137">
        <v>7.14</v>
      </c>
      <c r="I362" s="138"/>
      <c r="J362" s="139">
        <f>ROUND(I362*H362,2)</f>
        <v>0</v>
      </c>
      <c r="K362" s="140"/>
      <c r="L362" s="141"/>
      <c r="M362" s="142" t="s">
        <v>1</v>
      </c>
      <c r="N362" s="143" t="s">
        <v>41</v>
      </c>
      <c r="P362" s="144">
        <f>O362*H362</f>
        <v>0</v>
      </c>
      <c r="Q362" s="144">
        <v>0.13500000000000001</v>
      </c>
      <c r="R362" s="144">
        <f>Q362*H362</f>
        <v>0.96389999999999998</v>
      </c>
      <c r="S362" s="144">
        <v>0</v>
      </c>
      <c r="T362" s="145">
        <f>S362*H362</f>
        <v>0</v>
      </c>
      <c r="AR362" s="146" t="s">
        <v>228</v>
      </c>
      <c r="AT362" s="146" t="s">
        <v>225</v>
      </c>
      <c r="AU362" s="146" t="s">
        <v>86</v>
      </c>
      <c r="AY362" s="16" t="s">
        <v>223</v>
      </c>
      <c r="BE362" s="147">
        <f>IF(N362="základní",J362,0)</f>
        <v>0</v>
      </c>
      <c r="BF362" s="147">
        <f>IF(N362="snížená",J362,0)</f>
        <v>0</v>
      </c>
      <c r="BG362" s="147">
        <f>IF(N362="zákl. přenesená",J362,0)</f>
        <v>0</v>
      </c>
      <c r="BH362" s="147">
        <f>IF(N362="sníž. přenesená",J362,0)</f>
        <v>0</v>
      </c>
      <c r="BI362" s="147">
        <f>IF(N362="nulová",J362,0)</f>
        <v>0</v>
      </c>
      <c r="BJ362" s="16" t="s">
        <v>84</v>
      </c>
      <c r="BK362" s="147">
        <f>ROUND(I362*H362,2)</f>
        <v>0</v>
      </c>
      <c r="BL362" s="16" t="s">
        <v>229</v>
      </c>
      <c r="BM362" s="146" t="s">
        <v>2950</v>
      </c>
    </row>
    <row r="363" spans="2:65" s="12" customFormat="1" ht="11.25">
      <c r="B363" s="148"/>
      <c r="D363" s="149" t="s">
        <v>253</v>
      </c>
      <c r="E363" s="150" t="s">
        <v>1</v>
      </c>
      <c r="F363" s="151" t="s">
        <v>618</v>
      </c>
      <c r="H363" s="150" t="s">
        <v>1</v>
      </c>
      <c r="I363" s="152"/>
      <c r="L363" s="148"/>
      <c r="M363" s="153"/>
      <c r="T363" s="154"/>
      <c r="AT363" s="150" t="s">
        <v>253</v>
      </c>
      <c r="AU363" s="150" t="s">
        <v>86</v>
      </c>
      <c r="AV363" s="12" t="s">
        <v>84</v>
      </c>
      <c r="AW363" s="12" t="s">
        <v>32</v>
      </c>
      <c r="AX363" s="12" t="s">
        <v>76</v>
      </c>
      <c r="AY363" s="150" t="s">
        <v>223</v>
      </c>
    </row>
    <row r="364" spans="2:65" s="12" customFormat="1" ht="22.5">
      <c r="B364" s="148"/>
      <c r="D364" s="149" t="s">
        <v>253</v>
      </c>
      <c r="E364" s="150" t="s">
        <v>1</v>
      </c>
      <c r="F364" s="151" t="s">
        <v>1061</v>
      </c>
      <c r="H364" s="150" t="s">
        <v>1</v>
      </c>
      <c r="I364" s="152"/>
      <c r="L364" s="148"/>
      <c r="M364" s="153"/>
      <c r="T364" s="154"/>
      <c r="AT364" s="150" t="s">
        <v>253</v>
      </c>
      <c r="AU364" s="150" t="s">
        <v>86</v>
      </c>
      <c r="AV364" s="12" t="s">
        <v>84</v>
      </c>
      <c r="AW364" s="12" t="s">
        <v>32</v>
      </c>
      <c r="AX364" s="12" t="s">
        <v>76</v>
      </c>
      <c r="AY364" s="150" t="s">
        <v>223</v>
      </c>
    </row>
    <row r="365" spans="2:65" s="13" customFormat="1" ht="11.25">
      <c r="B365" s="155"/>
      <c r="D365" s="149" t="s">
        <v>253</v>
      </c>
      <c r="E365" s="156" t="s">
        <v>1</v>
      </c>
      <c r="F365" s="157" t="s">
        <v>353</v>
      </c>
      <c r="H365" s="158">
        <v>6.8</v>
      </c>
      <c r="I365" s="159"/>
      <c r="L365" s="155"/>
      <c r="M365" s="160"/>
      <c r="T365" s="161"/>
      <c r="AT365" s="156" t="s">
        <v>253</v>
      </c>
      <c r="AU365" s="156" t="s">
        <v>86</v>
      </c>
      <c r="AV365" s="13" t="s">
        <v>86</v>
      </c>
      <c r="AW365" s="13" t="s">
        <v>32</v>
      </c>
      <c r="AX365" s="13" t="s">
        <v>84</v>
      </c>
      <c r="AY365" s="156" t="s">
        <v>223</v>
      </c>
    </row>
    <row r="366" spans="2:65" s="13" customFormat="1" ht="11.25">
      <c r="B366" s="155"/>
      <c r="D366" s="149" t="s">
        <v>253</v>
      </c>
      <c r="F366" s="157" t="s">
        <v>2951</v>
      </c>
      <c r="H366" s="158">
        <v>7.14</v>
      </c>
      <c r="I366" s="159"/>
      <c r="L366" s="155"/>
      <c r="M366" s="160"/>
      <c r="T366" s="161"/>
      <c r="AT366" s="156" t="s">
        <v>253</v>
      </c>
      <c r="AU366" s="156" t="s">
        <v>86</v>
      </c>
      <c r="AV366" s="13" t="s">
        <v>86</v>
      </c>
      <c r="AW366" s="13" t="s">
        <v>4</v>
      </c>
      <c r="AX366" s="13" t="s">
        <v>84</v>
      </c>
      <c r="AY366" s="156" t="s">
        <v>223</v>
      </c>
    </row>
    <row r="367" spans="2:65" s="1" customFormat="1" ht="24.2" customHeight="1">
      <c r="B367" s="31"/>
      <c r="C367" s="169" t="s">
        <v>714</v>
      </c>
      <c r="D367" s="169" t="s">
        <v>294</v>
      </c>
      <c r="E367" s="170" t="s">
        <v>1073</v>
      </c>
      <c r="F367" s="171" t="s">
        <v>1074</v>
      </c>
      <c r="G367" s="172" t="s">
        <v>325</v>
      </c>
      <c r="H367" s="173">
        <v>3.4039999999999999</v>
      </c>
      <c r="I367" s="174"/>
      <c r="J367" s="175">
        <f>ROUND(I367*H367,2)</f>
        <v>0</v>
      </c>
      <c r="K367" s="176"/>
      <c r="L367" s="31"/>
      <c r="M367" s="177" t="s">
        <v>1</v>
      </c>
      <c r="N367" s="178" t="s">
        <v>41</v>
      </c>
      <c r="P367" s="144">
        <f>O367*H367</f>
        <v>0</v>
      </c>
      <c r="Q367" s="144">
        <v>2.2563399999999998</v>
      </c>
      <c r="R367" s="144">
        <f>Q367*H367</f>
        <v>7.6805813599999988</v>
      </c>
      <c r="S367" s="144">
        <v>0</v>
      </c>
      <c r="T367" s="145">
        <f>S367*H367</f>
        <v>0</v>
      </c>
      <c r="AR367" s="146" t="s">
        <v>229</v>
      </c>
      <c r="AT367" s="146" t="s">
        <v>294</v>
      </c>
      <c r="AU367" s="146" t="s">
        <v>86</v>
      </c>
      <c r="AY367" s="16" t="s">
        <v>223</v>
      </c>
      <c r="BE367" s="147">
        <f>IF(N367="základní",J367,0)</f>
        <v>0</v>
      </c>
      <c r="BF367" s="147">
        <f>IF(N367="snížená",J367,0)</f>
        <v>0</v>
      </c>
      <c r="BG367" s="147">
        <f>IF(N367="zákl. přenesená",J367,0)</f>
        <v>0</v>
      </c>
      <c r="BH367" s="147">
        <f>IF(N367="sníž. přenesená",J367,0)</f>
        <v>0</v>
      </c>
      <c r="BI367" s="147">
        <f>IF(N367="nulová",J367,0)</f>
        <v>0</v>
      </c>
      <c r="BJ367" s="16" t="s">
        <v>84</v>
      </c>
      <c r="BK367" s="147">
        <f>ROUND(I367*H367,2)</f>
        <v>0</v>
      </c>
      <c r="BL367" s="16" t="s">
        <v>229</v>
      </c>
      <c r="BM367" s="146" t="s">
        <v>2952</v>
      </c>
    </row>
    <row r="368" spans="2:65" s="13" customFormat="1" ht="11.25">
      <c r="B368" s="155"/>
      <c r="D368" s="149" t="s">
        <v>253</v>
      </c>
      <c r="E368" s="156" t="s">
        <v>1</v>
      </c>
      <c r="F368" s="157" t="s">
        <v>2953</v>
      </c>
      <c r="H368" s="158">
        <v>3.4039999999999999</v>
      </c>
      <c r="I368" s="159"/>
      <c r="L368" s="155"/>
      <c r="M368" s="160"/>
      <c r="T368" s="161"/>
      <c r="AT368" s="156" t="s">
        <v>253</v>
      </c>
      <c r="AU368" s="156" t="s">
        <v>86</v>
      </c>
      <c r="AV368" s="13" t="s">
        <v>86</v>
      </c>
      <c r="AW368" s="13" t="s">
        <v>32</v>
      </c>
      <c r="AX368" s="13" t="s">
        <v>84</v>
      </c>
      <c r="AY368" s="156" t="s">
        <v>223</v>
      </c>
    </row>
    <row r="369" spans="2:65" s="11" customFormat="1" ht="22.9" customHeight="1">
      <c r="B369" s="121"/>
      <c r="D369" s="122" t="s">
        <v>75</v>
      </c>
      <c r="E369" s="131" t="s">
        <v>241</v>
      </c>
      <c r="F369" s="131" t="s">
        <v>1077</v>
      </c>
      <c r="I369" s="124"/>
      <c r="J369" s="132">
        <f>BK369</f>
        <v>0</v>
      </c>
      <c r="L369" s="121"/>
      <c r="M369" s="126"/>
      <c r="P369" s="127">
        <f>SUM(P370:P378)</f>
        <v>0</v>
      </c>
      <c r="R369" s="127">
        <f>SUM(R370:R378)</f>
        <v>5.2922400000000005</v>
      </c>
      <c r="T369" s="128">
        <f>SUM(T370:T378)</f>
        <v>0</v>
      </c>
      <c r="AR369" s="122" t="s">
        <v>84</v>
      </c>
      <c r="AT369" s="129" t="s">
        <v>75</v>
      </c>
      <c r="AU369" s="129" t="s">
        <v>84</v>
      </c>
      <c r="AY369" s="122" t="s">
        <v>223</v>
      </c>
      <c r="BK369" s="130">
        <f>SUM(BK370:BK378)</f>
        <v>0</v>
      </c>
    </row>
    <row r="370" spans="2:65" s="1" customFormat="1" ht="24.2" customHeight="1">
      <c r="B370" s="31"/>
      <c r="C370" s="169" t="s">
        <v>720</v>
      </c>
      <c r="D370" s="169" t="s">
        <v>294</v>
      </c>
      <c r="E370" s="170" t="s">
        <v>1079</v>
      </c>
      <c r="F370" s="171" t="s">
        <v>1080</v>
      </c>
      <c r="G370" s="172" t="s">
        <v>311</v>
      </c>
      <c r="H370" s="173">
        <v>149.47999999999999</v>
      </c>
      <c r="I370" s="174"/>
      <c r="J370" s="175">
        <f>ROUND(I370*H370,2)</f>
        <v>0</v>
      </c>
      <c r="K370" s="176"/>
      <c r="L370" s="31"/>
      <c r="M370" s="177" t="s">
        <v>1</v>
      </c>
      <c r="N370" s="178" t="s">
        <v>41</v>
      </c>
      <c r="P370" s="144">
        <f>O370*H370</f>
        <v>0</v>
      </c>
      <c r="Q370" s="144">
        <v>2.5000000000000001E-2</v>
      </c>
      <c r="R370" s="144">
        <f>Q370*H370</f>
        <v>3.7370000000000001</v>
      </c>
      <c r="S370" s="144">
        <v>0</v>
      </c>
      <c r="T370" s="145">
        <f>S370*H370</f>
        <v>0</v>
      </c>
      <c r="AR370" s="146" t="s">
        <v>229</v>
      </c>
      <c r="AT370" s="146" t="s">
        <v>294</v>
      </c>
      <c r="AU370" s="146" t="s">
        <v>86</v>
      </c>
      <c r="AY370" s="16" t="s">
        <v>223</v>
      </c>
      <c r="BE370" s="147">
        <f>IF(N370="základní",J370,0)</f>
        <v>0</v>
      </c>
      <c r="BF370" s="147">
        <f>IF(N370="snížená",J370,0)</f>
        <v>0</v>
      </c>
      <c r="BG370" s="147">
        <f>IF(N370="zákl. přenesená",J370,0)</f>
        <v>0</v>
      </c>
      <c r="BH370" s="147">
        <f>IF(N370="sníž. přenesená",J370,0)</f>
        <v>0</v>
      </c>
      <c r="BI370" s="147">
        <f>IF(N370="nulová",J370,0)</f>
        <v>0</v>
      </c>
      <c r="BJ370" s="16" t="s">
        <v>84</v>
      </c>
      <c r="BK370" s="147">
        <f>ROUND(I370*H370,2)</f>
        <v>0</v>
      </c>
      <c r="BL370" s="16" t="s">
        <v>229</v>
      </c>
      <c r="BM370" s="146" t="s">
        <v>2954</v>
      </c>
    </row>
    <row r="371" spans="2:65" s="12" customFormat="1" ht="11.25">
      <c r="B371" s="148"/>
      <c r="D371" s="149" t="s">
        <v>253</v>
      </c>
      <c r="E371" s="150" t="s">
        <v>1</v>
      </c>
      <c r="F371" s="151" t="s">
        <v>254</v>
      </c>
      <c r="H371" s="150" t="s">
        <v>1</v>
      </c>
      <c r="I371" s="152"/>
      <c r="L371" s="148"/>
      <c r="M371" s="153"/>
      <c r="T371" s="154"/>
      <c r="AT371" s="150" t="s">
        <v>253</v>
      </c>
      <c r="AU371" s="150" t="s">
        <v>86</v>
      </c>
      <c r="AV371" s="12" t="s">
        <v>84</v>
      </c>
      <c r="AW371" s="12" t="s">
        <v>32</v>
      </c>
      <c r="AX371" s="12" t="s">
        <v>76</v>
      </c>
      <c r="AY371" s="150" t="s">
        <v>223</v>
      </c>
    </row>
    <row r="372" spans="2:65" s="12" customFormat="1" ht="11.25">
      <c r="B372" s="148"/>
      <c r="D372" s="149" t="s">
        <v>253</v>
      </c>
      <c r="E372" s="150" t="s">
        <v>1</v>
      </c>
      <c r="F372" s="151" t="s">
        <v>1082</v>
      </c>
      <c r="H372" s="150" t="s">
        <v>1</v>
      </c>
      <c r="I372" s="152"/>
      <c r="L372" s="148"/>
      <c r="M372" s="153"/>
      <c r="T372" s="154"/>
      <c r="AT372" s="150" t="s">
        <v>253</v>
      </c>
      <c r="AU372" s="150" t="s">
        <v>86</v>
      </c>
      <c r="AV372" s="12" t="s">
        <v>84</v>
      </c>
      <c r="AW372" s="12" t="s">
        <v>32</v>
      </c>
      <c r="AX372" s="12" t="s">
        <v>76</v>
      </c>
      <c r="AY372" s="150" t="s">
        <v>223</v>
      </c>
    </row>
    <row r="373" spans="2:65" s="12" customFormat="1" ht="11.25">
      <c r="B373" s="148"/>
      <c r="D373" s="149" t="s">
        <v>253</v>
      </c>
      <c r="E373" s="150" t="s">
        <v>1</v>
      </c>
      <c r="F373" s="151" t="s">
        <v>1083</v>
      </c>
      <c r="H373" s="150" t="s">
        <v>1</v>
      </c>
      <c r="I373" s="152"/>
      <c r="L373" s="148"/>
      <c r="M373" s="153"/>
      <c r="T373" s="154"/>
      <c r="AT373" s="150" t="s">
        <v>253</v>
      </c>
      <c r="AU373" s="150" t="s">
        <v>86</v>
      </c>
      <c r="AV373" s="12" t="s">
        <v>84</v>
      </c>
      <c r="AW373" s="12" t="s">
        <v>32</v>
      </c>
      <c r="AX373" s="12" t="s">
        <v>76</v>
      </c>
      <c r="AY373" s="150" t="s">
        <v>223</v>
      </c>
    </row>
    <row r="374" spans="2:65" s="13" customFormat="1" ht="11.25">
      <c r="B374" s="155"/>
      <c r="D374" s="149" t="s">
        <v>253</v>
      </c>
      <c r="E374" s="156" t="s">
        <v>1</v>
      </c>
      <c r="F374" s="157" t="s">
        <v>384</v>
      </c>
      <c r="H374" s="158">
        <v>149.47999999999999</v>
      </c>
      <c r="I374" s="159"/>
      <c r="L374" s="155"/>
      <c r="M374" s="160"/>
      <c r="T374" s="161"/>
      <c r="AT374" s="156" t="s">
        <v>253</v>
      </c>
      <c r="AU374" s="156" t="s">
        <v>86</v>
      </c>
      <c r="AV374" s="13" t="s">
        <v>86</v>
      </c>
      <c r="AW374" s="13" t="s">
        <v>32</v>
      </c>
      <c r="AX374" s="13" t="s">
        <v>84</v>
      </c>
      <c r="AY374" s="156" t="s">
        <v>223</v>
      </c>
    </row>
    <row r="375" spans="2:65" s="1" customFormat="1" ht="24.2" customHeight="1">
      <c r="B375" s="31"/>
      <c r="C375" s="169" t="s">
        <v>724</v>
      </c>
      <c r="D375" s="169" t="s">
        <v>294</v>
      </c>
      <c r="E375" s="170" t="s">
        <v>2955</v>
      </c>
      <c r="F375" s="171" t="s">
        <v>2956</v>
      </c>
      <c r="G375" s="172" t="s">
        <v>311</v>
      </c>
      <c r="H375" s="173">
        <v>59</v>
      </c>
      <c r="I375" s="174"/>
      <c r="J375" s="175">
        <f>ROUND(I375*H375,2)</f>
        <v>0</v>
      </c>
      <c r="K375" s="176"/>
      <c r="L375" s="31"/>
      <c r="M375" s="177" t="s">
        <v>1</v>
      </c>
      <c r="N375" s="178" t="s">
        <v>41</v>
      </c>
      <c r="P375" s="144">
        <f>O375*H375</f>
        <v>0</v>
      </c>
      <c r="Q375" s="144">
        <v>2.6360000000000001E-2</v>
      </c>
      <c r="R375" s="144">
        <f>Q375*H375</f>
        <v>1.5552400000000002</v>
      </c>
      <c r="S375" s="144">
        <v>0</v>
      </c>
      <c r="T375" s="145">
        <f>S375*H375</f>
        <v>0</v>
      </c>
      <c r="AR375" s="146" t="s">
        <v>229</v>
      </c>
      <c r="AT375" s="146" t="s">
        <v>294</v>
      </c>
      <c r="AU375" s="146" t="s">
        <v>86</v>
      </c>
      <c r="AY375" s="16" t="s">
        <v>223</v>
      </c>
      <c r="BE375" s="147">
        <f>IF(N375="základní",J375,0)</f>
        <v>0</v>
      </c>
      <c r="BF375" s="147">
        <f>IF(N375="snížená",J375,0)</f>
        <v>0</v>
      </c>
      <c r="BG375" s="147">
        <f>IF(N375="zákl. přenesená",J375,0)</f>
        <v>0</v>
      </c>
      <c r="BH375" s="147">
        <f>IF(N375="sníž. přenesená",J375,0)</f>
        <v>0</v>
      </c>
      <c r="BI375" s="147">
        <f>IF(N375="nulová",J375,0)</f>
        <v>0</v>
      </c>
      <c r="BJ375" s="16" t="s">
        <v>84</v>
      </c>
      <c r="BK375" s="147">
        <f>ROUND(I375*H375,2)</f>
        <v>0</v>
      </c>
      <c r="BL375" s="16" t="s">
        <v>229</v>
      </c>
      <c r="BM375" s="146" t="s">
        <v>2957</v>
      </c>
    </row>
    <row r="376" spans="2:65" s="12" customFormat="1" ht="11.25">
      <c r="B376" s="148"/>
      <c r="D376" s="149" t="s">
        <v>253</v>
      </c>
      <c r="E376" s="150" t="s">
        <v>1</v>
      </c>
      <c r="F376" s="151" t="s">
        <v>2958</v>
      </c>
      <c r="H376" s="150" t="s">
        <v>1</v>
      </c>
      <c r="I376" s="152"/>
      <c r="L376" s="148"/>
      <c r="M376" s="153"/>
      <c r="T376" s="154"/>
      <c r="AT376" s="150" t="s">
        <v>253</v>
      </c>
      <c r="AU376" s="150" t="s">
        <v>86</v>
      </c>
      <c r="AV376" s="12" t="s">
        <v>84</v>
      </c>
      <c r="AW376" s="12" t="s">
        <v>32</v>
      </c>
      <c r="AX376" s="12" t="s">
        <v>76</v>
      </c>
      <c r="AY376" s="150" t="s">
        <v>223</v>
      </c>
    </row>
    <row r="377" spans="2:65" s="12" customFormat="1" ht="11.25">
      <c r="B377" s="148"/>
      <c r="D377" s="149" t="s">
        <v>253</v>
      </c>
      <c r="E377" s="150" t="s">
        <v>1</v>
      </c>
      <c r="F377" s="151" t="s">
        <v>2959</v>
      </c>
      <c r="H377" s="150" t="s">
        <v>1</v>
      </c>
      <c r="I377" s="152"/>
      <c r="L377" s="148"/>
      <c r="M377" s="153"/>
      <c r="T377" s="154"/>
      <c r="AT377" s="150" t="s">
        <v>253</v>
      </c>
      <c r="AU377" s="150" t="s">
        <v>86</v>
      </c>
      <c r="AV377" s="12" t="s">
        <v>84</v>
      </c>
      <c r="AW377" s="12" t="s">
        <v>32</v>
      </c>
      <c r="AX377" s="12" t="s">
        <v>76</v>
      </c>
      <c r="AY377" s="150" t="s">
        <v>223</v>
      </c>
    </row>
    <row r="378" spans="2:65" s="13" customFormat="1" ht="11.25">
      <c r="B378" s="155"/>
      <c r="D378" s="149" t="s">
        <v>253</v>
      </c>
      <c r="E378" s="156" t="s">
        <v>2816</v>
      </c>
      <c r="F378" s="157" t="s">
        <v>2960</v>
      </c>
      <c r="H378" s="158">
        <v>59</v>
      </c>
      <c r="I378" s="159"/>
      <c r="L378" s="155"/>
      <c r="M378" s="160"/>
      <c r="T378" s="161"/>
      <c r="AT378" s="156" t="s">
        <v>253</v>
      </c>
      <c r="AU378" s="156" t="s">
        <v>86</v>
      </c>
      <c r="AV378" s="13" t="s">
        <v>86</v>
      </c>
      <c r="AW378" s="13" t="s">
        <v>32</v>
      </c>
      <c r="AX378" s="13" t="s">
        <v>84</v>
      </c>
      <c r="AY378" s="156" t="s">
        <v>223</v>
      </c>
    </row>
    <row r="379" spans="2:65" s="11" customFormat="1" ht="22.9" customHeight="1">
      <c r="B379" s="121"/>
      <c r="D379" s="122" t="s">
        <v>75</v>
      </c>
      <c r="E379" s="131" t="s">
        <v>228</v>
      </c>
      <c r="F379" s="131" t="s">
        <v>1085</v>
      </c>
      <c r="I379" s="124"/>
      <c r="J379" s="132">
        <f>BK379</f>
        <v>0</v>
      </c>
      <c r="L379" s="121"/>
      <c r="M379" s="126"/>
      <c r="P379" s="127">
        <f>SUM(P380:P403)</f>
        <v>0</v>
      </c>
      <c r="R379" s="127">
        <f>SUM(R380:R403)</f>
        <v>19.237217600000001</v>
      </c>
      <c r="T379" s="128">
        <f>SUM(T380:T403)</f>
        <v>7.3000000000000007</v>
      </c>
      <c r="AR379" s="122" t="s">
        <v>84</v>
      </c>
      <c r="AT379" s="129" t="s">
        <v>75</v>
      </c>
      <c r="AU379" s="129" t="s">
        <v>84</v>
      </c>
      <c r="AY379" s="122" t="s">
        <v>223</v>
      </c>
      <c r="BK379" s="130">
        <f>SUM(BK380:BK403)</f>
        <v>0</v>
      </c>
    </row>
    <row r="380" spans="2:65" s="1" customFormat="1" ht="24.2" customHeight="1">
      <c r="B380" s="31"/>
      <c r="C380" s="169" t="s">
        <v>730</v>
      </c>
      <c r="D380" s="169" t="s">
        <v>294</v>
      </c>
      <c r="E380" s="170" t="s">
        <v>1103</v>
      </c>
      <c r="F380" s="171" t="s">
        <v>1104</v>
      </c>
      <c r="G380" s="172" t="s">
        <v>251</v>
      </c>
      <c r="H380" s="173">
        <v>6</v>
      </c>
      <c r="I380" s="174"/>
      <c r="J380" s="175">
        <f t="shared" ref="J380:J388" si="0">ROUND(I380*H380,2)</f>
        <v>0</v>
      </c>
      <c r="K380" s="176"/>
      <c r="L380" s="31"/>
      <c r="M380" s="177" t="s">
        <v>1</v>
      </c>
      <c r="N380" s="178" t="s">
        <v>41</v>
      </c>
      <c r="P380" s="144">
        <f t="shared" ref="P380:P388" si="1">O380*H380</f>
        <v>0</v>
      </c>
      <c r="Q380" s="144">
        <v>0.34089999999999998</v>
      </c>
      <c r="R380" s="144">
        <f t="shared" ref="R380:R388" si="2">Q380*H380</f>
        <v>2.0453999999999999</v>
      </c>
      <c r="S380" s="144">
        <v>0</v>
      </c>
      <c r="T380" s="145">
        <f t="shared" ref="T380:T388" si="3">S380*H380</f>
        <v>0</v>
      </c>
      <c r="AR380" s="146" t="s">
        <v>229</v>
      </c>
      <c r="AT380" s="146" t="s">
        <v>294</v>
      </c>
      <c r="AU380" s="146" t="s">
        <v>86</v>
      </c>
      <c r="AY380" s="16" t="s">
        <v>223</v>
      </c>
      <c r="BE380" s="147">
        <f t="shared" ref="BE380:BE388" si="4">IF(N380="základní",J380,0)</f>
        <v>0</v>
      </c>
      <c r="BF380" s="147">
        <f t="shared" ref="BF380:BF388" si="5">IF(N380="snížená",J380,0)</f>
        <v>0</v>
      </c>
      <c r="BG380" s="147">
        <f t="shared" ref="BG380:BG388" si="6">IF(N380="zákl. přenesená",J380,0)</f>
        <v>0</v>
      </c>
      <c r="BH380" s="147">
        <f t="shared" ref="BH380:BH388" si="7">IF(N380="sníž. přenesená",J380,0)</f>
        <v>0</v>
      </c>
      <c r="BI380" s="147">
        <f t="shared" ref="BI380:BI388" si="8">IF(N380="nulová",J380,0)</f>
        <v>0</v>
      </c>
      <c r="BJ380" s="16" t="s">
        <v>84</v>
      </c>
      <c r="BK380" s="147">
        <f t="shared" ref="BK380:BK388" si="9">ROUND(I380*H380,2)</f>
        <v>0</v>
      </c>
      <c r="BL380" s="16" t="s">
        <v>229</v>
      </c>
      <c r="BM380" s="146" t="s">
        <v>2961</v>
      </c>
    </row>
    <row r="381" spans="2:65" s="1" customFormat="1" ht="24.2" customHeight="1">
      <c r="B381" s="31"/>
      <c r="C381" s="133" t="s">
        <v>735</v>
      </c>
      <c r="D381" s="133" t="s">
        <v>225</v>
      </c>
      <c r="E381" s="134" t="s">
        <v>1107</v>
      </c>
      <c r="F381" s="135" t="s">
        <v>1108</v>
      </c>
      <c r="G381" s="136" t="s">
        <v>251</v>
      </c>
      <c r="H381" s="137">
        <v>6</v>
      </c>
      <c r="I381" s="138"/>
      <c r="J381" s="139">
        <f t="shared" si="0"/>
        <v>0</v>
      </c>
      <c r="K381" s="140"/>
      <c r="L381" s="141"/>
      <c r="M381" s="142" t="s">
        <v>1</v>
      </c>
      <c r="N381" s="143" t="s">
        <v>41</v>
      </c>
      <c r="P381" s="144">
        <f t="shared" si="1"/>
        <v>0</v>
      </c>
      <c r="Q381" s="144">
        <v>0.15</v>
      </c>
      <c r="R381" s="144">
        <f t="shared" si="2"/>
        <v>0.89999999999999991</v>
      </c>
      <c r="S381" s="144">
        <v>0</v>
      </c>
      <c r="T381" s="145">
        <f t="shared" si="3"/>
        <v>0</v>
      </c>
      <c r="AR381" s="146" t="s">
        <v>228</v>
      </c>
      <c r="AT381" s="146" t="s">
        <v>225</v>
      </c>
      <c r="AU381" s="146" t="s">
        <v>86</v>
      </c>
      <c r="AY381" s="16" t="s">
        <v>223</v>
      </c>
      <c r="BE381" s="147">
        <f t="shared" si="4"/>
        <v>0</v>
      </c>
      <c r="BF381" s="147">
        <f t="shared" si="5"/>
        <v>0</v>
      </c>
      <c r="BG381" s="147">
        <f t="shared" si="6"/>
        <v>0</v>
      </c>
      <c r="BH381" s="147">
        <f t="shared" si="7"/>
        <v>0</v>
      </c>
      <c r="BI381" s="147">
        <f t="shared" si="8"/>
        <v>0</v>
      </c>
      <c r="BJ381" s="16" t="s">
        <v>84</v>
      </c>
      <c r="BK381" s="147">
        <f t="shared" si="9"/>
        <v>0</v>
      </c>
      <c r="BL381" s="16" t="s">
        <v>229</v>
      </c>
      <c r="BM381" s="146" t="s">
        <v>2962</v>
      </c>
    </row>
    <row r="382" spans="2:65" s="1" customFormat="1" ht="24.2" customHeight="1">
      <c r="B382" s="31"/>
      <c r="C382" s="133" t="s">
        <v>741</v>
      </c>
      <c r="D382" s="133" t="s">
        <v>225</v>
      </c>
      <c r="E382" s="134" t="s">
        <v>1111</v>
      </c>
      <c r="F382" s="135" t="s">
        <v>1112</v>
      </c>
      <c r="G382" s="136" t="s">
        <v>251</v>
      </c>
      <c r="H382" s="137">
        <v>6</v>
      </c>
      <c r="I382" s="138"/>
      <c r="J382" s="139">
        <f t="shared" si="0"/>
        <v>0</v>
      </c>
      <c r="K382" s="140"/>
      <c r="L382" s="141"/>
      <c r="M382" s="142" t="s">
        <v>1</v>
      </c>
      <c r="N382" s="143" t="s">
        <v>41</v>
      </c>
      <c r="P382" s="144">
        <f t="shared" si="1"/>
        <v>0</v>
      </c>
      <c r="Q382" s="144">
        <v>7.5999999999999998E-2</v>
      </c>
      <c r="R382" s="144">
        <f t="shared" si="2"/>
        <v>0.45599999999999996</v>
      </c>
      <c r="S382" s="144">
        <v>0</v>
      </c>
      <c r="T382" s="145">
        <f t="shared" si="3"/>
        <v>0</v>
      </c>
      <c r="AR382" s="146" t="s">
        <v>228</v>
      </c>
      <c r="AT382" s="146" t="s">
        <v>225</v>
      </c>
      <c r="AU382" s="146" t="s">
        <v>86</v>
      </c>
      <c r="AY382" s="16" t="s">
        <v>223</v>
      </c>
      <c r="BE382" s="147">
        <f t="shared" si="4"/>
        <v>0</v>
      </c>
      <c r="BF382" s="147">
        <f t="shared" si="5"/>
        <v>0</v>
      </c>
      <c r="BG382" s="147">
        <f t="shared" si="6"/>
        <v>0</v>
      </c>
      <c r="BH382" s="147">
        <f t="shared" si="7"/>
        <v>0</v>
      </c>
      <c r="BI382" s="147">
        <f t="shared" si="8"/>
        <v>0</v>
      </c>
      <c r="BJ382" s="16" t="s">
        <v>84</v>
      </c>
      <c r="BK382" s="147">
        <f t="shared" si="9"/>
        <v>0</v>
      </c>
      <c r="BL382" s="16" t="s">
        <v>229</v>
      </c>
      <c r="BM382" s="146" t="s">
        <v>2963</v>
      </c>
    </row>
    <row r="383" spans="2:65" s="1" customFormat="1" ht="16.5" customHeight="1">
      <c r="B383" s="31"/>
      <c r="C383" s="133" t="s">
        <v>746</v>
      </c>
      <c r="D383" s="133" t="s">
        <v>225</v>
      </c>
      <c r="E383" s="134" t="s">
        <v>1115</v>
      </c>
      <c r="F383" s="135" t="s">
        <v>1116</v>
      </c>
      <c r="G383" s="136" t="s">
        <v>251</v>
      </c>
      <c r="H383" s="137">
        <v>6</v>
      </c>
      <c r="I383" s="138"/>
      <c r="J383" s="139">
        <f t="shared" si="0"/>
        <v>0</v>
      </c>
      <c r="K383" s="140"/>
      <c r="L383" s="141"/>
      <c r="M383" s="142" t="s">
        <v>1</v>
      </c>
      <c r="N383" s="143" t="s">
        <v>41</v>
      </c>
      <c r="P383" s="144">
        <f t="shared" si="1"/>
        <v>0</v>
      </c>
      <c r="Q383" s="144">
        <v>0.10299999999999999</v>
      </c>
      <c r="R383" s="144">
        <f t="shared" si="2"/>
        <v>0.61799999999999999</v>
      </c>
      <c r="S383" s="144">
        <v>0</v>
      </c>
      <c r="T383" s="145">
        <f t="shared" si="3"/>
        <v>0</v>
      </c>
      <c r="AR383" s="146" t="s">
        <v>228</v>
      </c>
      <c r="AT383" s="146" t="s">
        <v>225</v>
      </c>
      <c r="AU383" s="146" t="s">
        <v>86</v>
      </c>
      <c r="AY383" s="16" t="s">
        <v>223</v>
      </c>
      <c r="BE383" s="147">
        <f t="shared" si="4"/>
        <v>0</v>
      </c>
      <c r="BF383" s="147">
        <f t="shared" si="5"/>
        <v>0</v>
      </c>
      <c r="BG383" s="147">
        <f t="shared" si="6"/>
        <v>0</v>
      </c>
      <c r="BH383" s="147">
        <f t="shared" si="7"/>
        <v>0</v>
      </c>
      <c r="BI383" s="147">
        <f t="shared" si="8"/>
        <v>0</v>
      </c>
      <c r="BJ383" s="16" t="s">
        <v>84</v>
      </c>
      <c r="BK383" s="147">
        <f t="shared" si="9"/>
        <v>0</v>
      </c>
      <c r="BL383" s="16" t="s">
        <v>229</v>
      </c>
      <c r="BM383" s="146" t="s">
        <v>2964</v>
      </c>
    </row>
    <row r="384" spans="2:65" s="1" customFormat="1" ht="16.5" customHeight="1">
      <c r="B384" s="31"/>
      <c r="C384" s="133" t="s">
        <v>750</v>
      </c>
      <c r="D384" s="133" t="s">
        <v>225</v>
      </c>
      <c r="E384" s="134" t="s">
        <v>1119</v>
      </c>
      <c r="F384" s="135" t="s">
        <v>1120</v>
      </c>
      <c r="G384" s="136" t="s">
        <v>251</v>
      </c>
      <c r="H384" s="137">
        <v>6</v>
      </c>
      <c r="I384" s="138"/>
      <c r="J384" s="139">
        <f t="shared" si="0"/>
        <v>0</v>
      </c>
      <c r="K384" s="140"/>
      <c r="L384" s="141"/>
      <c r="M384" s="142" t="s">
        <v>1</v>
      </c>
      <c r="N384" s="143" t="s">
        <v>41</v>
      </c>
      <c r="P384" s="144">
        <f t="shared" si="1"/>
        <v>0</v>
      </c>
      <c r="Q384" s="144">
        <v>0.17499999999999999</v>
      </c>
      <c r="R384" s="144">
        <f t="shared" si="2"/>
        <v>1.0499999999999998</v>
      </c>
      <c r="S384" s="144">
        <v>0</v>
      </c>
      <c r="T384" s="145">
        <f t="shared" si="3"/>
        <v>0</v>
      </c>
      <c r="AR384" s="146" t="s">
        <v>228</v>
      </c>
      <c r="AT384" s="146" t="s">
        <v>225</v>
      </c>
      <c r="AU384" s="146" t="s">
        <v>86</v>
      </c>
      <c r="AY384" s="16" t="s">
        <v>223</v>
      </c>
      <c r="BE384" s="147">
        <f t="shared" si="4"/>
        <v>0</v>
      </c>
      <c r="BF384" s="147">
        <f t="shared" si="5"/>
        <v>0</v>
      </c>
      <c r="BG384" s="147">
        <f t="shared" si="6"/>
        <v>0</v>
      </c>
      <c r="BH384" s="147">
        <f t="shared" si="7"/>
        <v>0</v>
      </c>
      <c r="BI384" s="147">
        <f t="shared" si="8"/>
        <v>0</v>
      </c>
      <c r="BJ384" s="16" t="s">
        <v>84</v>
      </c>
      <c r="BK384" s="147">
        <f t="shared" si="9"/>
        <v>0</v>
      </c>
      <c r="BL384" s="16" t="s">
        <v>229</v>
      </c>
      <c r="BM384" s="146" t="s">
        <v>2965</v>
      </c>
    </row>
    <row r="385" spans="2:65" s="1" customFormat="1" ht="33" customHeight="1">
      <c r="B385" s="31"/>
      <c r="C385" s="133" t="s">
        <v>755</v>
      </c>
      <c r="D385" s="133" t="s">
        <v>225</v>
      </c>
      <c r="E385" s="134" t="s">
        <v>1123</v>
      </c>
      <c r="F385" s="135" t="s">
        <v>1124</v>
      </c>
      <c r="G385" s="136" t="s">
        <v>251</v>
      </c>
      <c r="H385" s="137">
        <v>6</v>
      </c>
      <c r="I385" s="138"/>
      <c r="J385" s="139">
        <f t="shared" si="0"/>
        <v>0</v>
      </c>
      <c r="K385" s="140"/>
      <c r="L385" s="141"/>
      <c r="M385" s="142" t="s">
        <v>1</v>
      </c>
      <c r="N385" s="143" t="s">
        <v>41</v>
      </c>
      <c r="P385" s="144">
        <f t="shared" si="1"/>
        <v>0</v>
      </c>
      <c r="Q385" s="144">
        <v>0.108</v>
      </c>
      <c r="R385" s="144">
        <f t="shared" si="2"/>
        <v>0.64800000000000002</v>
      </c>
      <c r="S385" s="144">
        <v>0</v>
      </c>
      <c r="T385" s="145">
        <f t="shared" si="3"/>
        <v>0</v>
      </c>
      <c r="AR385" s="146" t="s">
        <v>228</v>
      </c>
      <c r="AT385" s="146" t="s">
        <v>225</v>
      </c>
      <c r="AU385" s="146" t="s">
        <v>86</v>
      </c>
      <c r="AY385" s="16" t="s">
        <v>223</v>
      </c>
      <c r="BE385" s="147">
        <f t="shared" si="4"/>
        <v>0</v>
      </c>
      <c r="BF385" s="147">
        <f t="shared" si="5"/>
        <v>0</v>
      </c>
      <c r="BG385" s="147">
        <f t="shared" si="6"/>
        <v>0</v>
      </c>
      <c r="BH385" s="147">
        <f t="shared" si="7"/>
        <v>0</v>
      </c>
      <c r="BI385" s="147">
        <f t="shared" si="8"/>
        <v>0</v>
      </c>
      <c r="BJ385" s="16" t="s">
        <v>84</v>
      </c>
      <c r="BK385" s="147">
        <f t="shared" si="9"/>
        <v>0</v>
      </c>
      <c r="BL385" s="16" t="s">
        <v>229</v>
      </c>
      <c r="BM385" s="146" t="s">
        <v>2966</v>
      </c>
    </row>
    <row r="386" spans="2:65" s="1" customFormat="1" ht="24.2" customHeight="1">
      <c r="B386" s="31"/>
      <c r="C386" s="133" t="s">
        <v>759</v>
      </c>
      <c r="D386" s="133" t="s">
        <v>225</v>
      </c>
      <c r="E386" s="134" t="s">
        <v>1131</v>
      </c>
      <c r="F386" s="135" t="s">
        <v>1132</v>
      </c>
      <c r="G386" s="136" t="s">
        <v>251</v>
      </c>
      <c r="H386" s="137">
        <v>6</v>
      </c>
      <c r="I386" s="138"/>
      <c r="J386" s="139">
        <f t="shared" si="0"/>
        <v>0</v>
      </c>
      <c r="K386" s="140"/>
      <c r="L386" s="141"/>
      <c r="M386" s="142" t="s">
        <v>1</v>
      </c>
      <c r="N386" s="143" t="s">
        <v>41</v>
      </c>
      <c r="P386" s="144">
        <f t="shared" si="1"/>
        <v>0</v>
      </c>
      <c r="Q386" s="144">
        <v>2.7E-2</v>
      </c>
      <c r="R386" s="144">
        <f t="shared" si="2"/>
        <v>0.16200000000000001</v>
      </c>
      <c r="S386" s="144">
        <v>0</v>
      </c>
      <c r="T386" s="145">
        <f t="shared" si="3"/>
        <v>0</v>
      </c>
      <c r="AR386" s="146" t="s">
        <v>228</v>
      </c>
      <c r="AT386" s="146" t="s">
        <v>225</v>
      </c>
      <c r="AU386" s="146" t="s">
        <v>86</v>
      </c>
      <c r="AY386" s="16" t="s">
        <v>223</v>
      </c>
      <c r="BE386" s="147">
        <f t="shared" si="4"/>
        <v>0</v>
      </c>
      <c r="BF386" s="147">
        <f t="shared" si="5"/>
        <v>0</v>
      </c>
      <c r="BG386" s="147">
        <f t="shared" si="6"/>
        <v>0</v>
      </c>
      <c r="BH386" s="147">
        <f t="shared" si="7"/>
        <v>0</v>
      </c>
      <c r="BI386" s="147">
        <f t="shared" si="8"/>
        <v>0</v>
      </c>
      <c r="BJ386" s="16" t="s">
        <v>84</v>
      </c>
      <c r="BK386" s="147">
        <f t="shared" si="9"/>
        <v>0</v>
      </c>
      <c r="BL386" s="16" t="s">
        <v>229</v>
      </c>
      <c r="BM386" s="146" t="s">
        <v>2967</v>
      </c>
    </row>
    <row r="387" spans="2:65" s="1" customFormat="1" ht="16.5" customHeight="1">
      <c r="B387" s="31"/>
      <c r="C387" s="133" t="s">
        <v>763</v>
      </c>
      <c r="D387" s="133" t="s">
        <v>225</v>
      </c>
      <c r="E387" s="134" t="s">
        <v>1135</v>
      </c>
      <c r="F387" s="135" t="s">
        <v>1136</v>
      </c>
      <c r="G387" s="136" t="s">
        <v>251</v>
      </c>
      <c r="H387" s="137">
        <v>6</v>
      </c>
      <c r="I387" s="138"/>
      <c r="J387" s="139">
        <f t="shared" si="0"/>
        <v>0</v>
      </c>
      <c r="K387" s="140"/>
      <c r="L387" s="141"/>
      <c r="M387" s="142" t="s">
        <v>1</v>
      </c>
      <c r="N387" s="143" t="s">
        <v>41</v>
      </c>
      <c r="P387" s="144">
        <f t="shared" si="1"/>
        <v>0</v>
      </c>
      <c r="Q387" s="144">
        <v>0</v>
      </c>
      <c r="R387" s="144">
        <f t="shared" si="2"/>
        <v>0</v>
      </c>
      <c r="S387" s="144">
        <v>0</v>
      </c>
      <c r="T387" s="145">
        <f t="shared" si="3"/>
        <v>0</v>
      </c>
      <c r="AR387" s="146" t="s">
        <v>228</v>
      </c>
      <c r="AT387" s="146" t="s">
        <v>225</v>
      </c>
      <c r="AU387" s="146" t="s">
        <v>86</v>
      </c>
      <c r="AY387" s="16" t="s">
        <v>223</v>
      </c>
      <c r="BE387" s="147">
        <f t="shared" si="4"/>
        <v>0</v>
      </c>
      <c r="BF387" s="147">
        <f t="shared" si="5"/>
        <v>0</v>
      </c>
      <c r="BG387" s="147">
        <f t="shared" si="6"/>
        <v>0</v>
      </c>
      <c r="BH387" s="147">
        <f t="shared" si="7"/>
        <v>0</v>
      </c>
      <c r="BI387" s="147">
        <f t="shared" si="8"/>
        <v>0</v>
      </c>
      <c r="BJ387" s="16" t="s">
        <v>84</v>
      </c>
      <c r="BK387" s="147">
        <f t="shared" si="9"/>
        <v>0</v>
      </c>
      <c r="BL387" s="16" t="s">
        <v>229</v>
      </c>
      <c r="BM387" s="146" t="s">
        <v>2968</v>
      </c>
    </row>
    <row r="388" spans="2:65" s="1" customFormat="1" ht="24.2" customHeight="1">
      <c r="B388" s="31"/>
      <c r="C388" s="169" t="s">
        <v>768</v>
      </c>
      <c r="D388" s="169" t="s">
        <v>294</v>
      </c>
      <c r="E388" s="170" t="s">
        <v>2969</v>
      </c>
      <c r="F388" s="171" t="s">
        <v>2970</v>
      </c>
      <c r="G388" s="172" t="s">
        <v>251</v>
      </c>
      <c r="H388" s="173">
        <v>12</v>
      </c>
      <c r="I388" s="174"/>
      <c r="J388" s="175">
        <f t="shared" si="0"/>
        <v>0</v>
      </c>
      <c r="K388" s="176"/>
      <c r="L388" s="31"/>
      <c r="M388" s="177" t="s">
        <v>1</v>
      </c>
      <c r="N388" s="178" t="s">
        <v>41</v>
      </c>
      <c r="P388" s="144">
        <f t="shared" si="1"/>
        <v>0</v>
      </c>
      <c r="Q388" s="144">
        <v>0</v>
      </c>
      <c r="R388" s="144">
        <f t="shared" si="2"/>
        <v>0</v>
      </c>
      <c r="S388" s="144">
        <v>0.05</v>
      </c>
      <c r="T388" s="145">
        <f t="shared" si="3"/>
        <v>0.60000000000000009</v>
      </c>
      <c r="AR388" s="146" t="s">
        <v>229</v>
      </c>
      <c r="AT388" s="146" t="s">
        <v>294</v>
      </c>
      <c r="AU388" s="146" t="s">
        <v>86</v>
      </c>
      <c r="AY388" s="16" t="s">
        <v>223</v>
      </c>
      <c r="BE388" s="147">
        <f t="shared" si="4"/>
        <v>0</v>
      </c>
      <c r="BF388" s="147">
        <f t="shared" si="5"/>
        <v>0</v>
      </c>
      <c r="BG388" s="147">
        <f t="shared" si="6"/>
        <v>0</v>
      </c>
      <c r="BH388" s="147">
        <f t="shared" si="7"/>
        <v>0</v>
      </c>
      <c r="BI388" s="147">
        <f t="shared" si="8"/>
        <v>0</v>
      </c>
      <c r="BJ388" s="16" t="s">
        <v>84</v>
      </c>
      <c r="BK388" s="147">
        <f t="shared" si="9"/>
        <v>0</v>
      </c>
      <c r="BL388" s="16" t="s">
        <v>229</v>
      </c>
      <c r="BM388" s="146" t="s">
        <v>2971</v>
      </c>
    </row>
    <row r="389" spans="2:65" s="12" customFormat="1" ht="11.25">
      <c r="B389" s="148"/>
      <c r="D389" s="149" t="s">
        <v>253</v>
      </c>
      <c r="E389" s="150" t="s">
        <v>1</v>
      </c>
      <c r="F389" s="151" t="s">
        <v>2972</v>
      </c>
      <c r="H389" s="150" t="s">
        <v>1</v>
      </c>
      <c r="I389" s="152"/>
      <c r="L389" s="148"/>
      <c r="M389" s="153"/>
      <c r="T389" s="154"/>
      <c r="AT389" s="150" t="s">
        <v>253</v>
      </c>
      <c r="AU389" s="150" t="s">
        <v>86</v>
      </c>
      <c r="AV389" s="12" t="s">
        <v>84</v>
      </c>
      <c r="AW389" s="12" t="s">
        <v>32</v>
      </c>
      <c r="AX389" s="12" t="s">
        <v>76</v>
      </c>
      <c r="AY389" s="150" t="s">
        <v>223</v>
      </c>
    </row>
    <row r="390" spans="2:65" s="13" customFormat="1" ht="11.25">
      <c r="B390" s="155"/>
      <c r="D390" s="149" t="s">
        <v>253</v>
      </c>
      <c r="E390" s="156" t="s">
        <v>1</v>
      </c>
      <c r="F390" s="157" t="s">
        <v>8</v>
      </c>
      <c r="H390" s="158">
        <v>12</v>
      </c>
      <c r="I390" s="159"/>
      <c r="L390" s="155"/>
      <c r="M390" s="160"/>
      <c r="T390" s="161"/>
      <c r="AT390" s="156" t="s">
        <v>253</v>
      </c>
      <c r="AU390" s="156" t="s">
        <v>86</v>
      </c>
      <c r="AV390" s="13" t="s">
        <v>86</v>
      </c>
      <c r="AW390" s="13" t="s">
        <v>32</v>
      </c>
      <c r="AX390" s="13" t="s">
        <v>84</v>
      </c>
      <c r="AY390" s="156" t="s">
        <v>223</v>
      </c>
    </row>
    <row r="391" spans="2:65" s="1" customFormat="1" ht="37.9" customHeight="1">
      <c r="B391" s="31"/>
      <c r="C391" s="169" t="s">
        <v>772</v>
      </c>
      <c r="D391" s="169" t="s">
        <v>294</v>
      </c>
      <c r="E391" s="170" t="s">
        <v>2973</v>
      </c>
      <c r="F391" s="171" t="s">
        <v>2974</v>
      </c>
      <c r="G391" s="172" t="s">
        <v>251</v>
      </c>
      <c r="H391" s="173">
        <v>5</v>
      </c>
      <c r="I391" s="174"/>
      <c r="J391" s="175">
        <f t="shared" ref="J391:J396" si="10">ROUND(I391*H391,2)</f>
        <v>0</v>
      </c>
      <c r="K391" s="176"/>
      <c r="L391" s="31"/>
      <c r="M391" s="177" t="s">
        <v>1</v>
      </c>
      <c r="N391" s="178" t="s">
        <v>41</v>
      </c>
      <c r="P391" s="144">
        <f t="shared" ref="P391:P396" si="11">O391*H391</f>
        <v>0</v>
      </c>
      <c r="Q391" s="144">
        <v>0.09</v>
      </c>
      <c r="R391" s="144">
        <f t="shared" ref="R391:R396" si="12">Q391*H391</f>
        <v>0.44999999999999996</v>
      </c>
      <c r="S391" s="144">
        <v>0</v>
      </c>
      <c r="T391" s="145">
        <f t="shared" ref="T391:T396" si="13">S391*H391</f>
        <v>0</v>
      </c>
      <c r="AR391" s="146" t="s">
        <v>229</v>
      </c>
      <c r="AT391" s="146" t="s">
        <v>294</v>
      </c>
      <c r="AU391" s="146" t="s">
        <v>86</v>
      </c>
      <c r="AY391" s="16" t="s">
        <v>223</v>
      </c>
      <c r="BE391" s="147">
        <f t="shared" ref="BE391:BE396" si="14">IF(N391="základní",J391,0)</f>
        <v>0</v>
      </c>
      <c r="BF391" s="147">
        <f t="shared" ref="BF391:BF396" si="15">IF(N391="snížená",J391,0)</f>
        <v>0</v>
      </c>
      <c r="BG391" s="147">
        <f t="shared" ref="BG391:BG396" si="16">IF(N391="zákl. přenesená",J391,0)</f>
        <v>0</v>
      </c>
      <c r="BH391" s="147">
        <f t="shared" ref="BH391:BH396" si="17">IF(N391="sníž. přenesená",J391,0)</f>
        <v>0</v>
      </c>
      <c r="BI391" s="147">
        <f t="shared" ref="BI391:BI396" si="18">IF(N391="nulová",J391,0)</f>
        <v>0</v>
      </c>
      <c r="BJ391" s="16" t="s">
        <v>84</v>
      </c>
      <c r="BK391" s="147">
        <f t="shared" ref="BK391:BK396" si="19">ROUND(I391*H391,2)</f>
        <v>0</v>
      </c>
      <c r="BL391" s="16" t="s">
        <v>229</v>
      </c>
      <c r="BM391" s="146" t="s">
        <v>2975</v>
      </c>
    </row>
    <row r="392" spans="2:65" s="1" customFormat="1" ht="33" customHeight="1">
      <c r="B392" s="31"/>
      <c r="C392" s="169" t="s">
        <v>776</v>
      </c>
      <c r="D392" s="169" t="s">
        <v>294</v>
      </c>
      <c r="E392" s="170" t="s">
        <v>1139</v>
      </c>
      <c r="F392" s="171" t="s">
        <v>1140</v>
      </c>
      <c r="G392" s="172" t="s">
        <v>251</v>
      </c>
      <c r="H392" s="173">
        <v>5</v>
      </c>
      <c r="I392" s="174"/>
      <c r="J392" s="175">
        <f t="shared" si="10"/>
        <v>0</v>
      </c>
      <c r="K392" s="176"/>
      <c r="L392" s="31"/>
      <c r="M392" s="177" t="s">
        <v>1</v>
      </c>
      <c r="N392" s="178" t="s">
        <v>41</v>
      </c>
      <c r="P392" s="144">
        <f t="shared" si="11"/>
        <v>0</v>
      </c>
      <c r="Q392" s="144">
        <v>0.65847999999999995</v>
      </c>
      <c r="R392" s="144">
        <f t="shared" si="12"/>
        <v>3.2923999999999998</v>
      </c>
      <c r="S392" s="144">
        <v>0.66</v>
      </c>
      <c r="T392" s="145">
        <f t="shared" si="13"/>
        <v>3.3000000000000003</v>
      </c>
      <c r="AR392" s="146" t="s">
        <v>229</v>
      </c>
      <c r="AT392" s="146" t="s">
        <v>294</v>
      </c>
      <c r="AU392" s="146" t="s">
        <v>86</v>
      </c>
      <c r="AY392" s="16" t="s">
        <v>223</v>
      </c>
      <c r="BE392" s="147">
        <f t="shared" si="14"/>
        <v>0</v>
      </c>
      <c r="BF392" s="147">
        <f t="shared" si="15"/>
        <v>0</v>
      </c>
      <c r="BG392" s="147">
        <f t="shared" si="16"/>
        <v>0</v>
      </c>
      <c r="BH392" s="147">
        <f t="shared" si="17"/>
        <v>0</v>
      </c>
      <c r="BI392" s="147">
        <f t="shared" si="18"/>
        <v>0</v>
      </c>
      <c r="BJ392" s="16" t="s">
        <v>84</v>
      </c>
      <c r="BK392" s="147">
        <f t="shared" si="19"/>
        <v>0</v>
      </c>
      <c r="BL392" s="16" t="s">
        <v>229</v>
      </c>
      <c r="BM392" s="146" t="s">
        <v>2976</v>
      </c>
    </row>
    <row r="393" spans="2:65" s="1" customFormat="1" ht="24.2" customHeight="1">
      <c r="B393" s="31"/>
      <c r="C393" s="169" t="s">
        <v>781</v>
      </c>
      <c r="D393" s="169" t="s">
        <v>294</v>
      </c>
      <c r="E393" s="170" t="s">
        <v>1143</v>
      </c>
      <c r="F393" s="171" t="s">
        <v>1144</v>
      </c>
      <c r="G393" s="172" t="s">
        <v>251</v>
      </c>
      <c r="H393" s="173">
        <v>12</v>
      </c>
      <c r="I393" s="174"/>
      <c r="J393" s="175">
        <f t="shared" si="10"/>
        <v>0</v>
      </c>
      <c r="K393" s="176"/>
      <c r="L393" s="31"/>
      <c r="M393" s="177" t="s">
        <v>1</v>
      </c>
      <c r="N393" s="178" t="s">
        <v>41</v>
      </c>
      <c r="P393" s="144">
        <f t="shared" si="11"/>
        <v>0</v>
      </c>
      <c r="Q393" s="144">
        <v>0.10037</v>
      </c>
      <c r="R393" s="144">
        <f t="shared" si="12"/>
        <v>1.20444</v>
      </c>
      <c r="S393" s="144">
        <v>0.1</v>
      </c>
      <c r="T393" s="145">
        <f t="shared" si="13"/>
        <v>1.2000000000000002</v>
      </c>
      <c r="AR393" s="146" t="s">
        <v>229</v>
      </c>
      <c r="AT393" s="146" t="s">
        <v>294</v>
      </c>
      <c r="AU393" s="146" t="s">
        <v>86</v>
      </c>
      <c r="AY393" s="16" t="s">
        <v>223</v>
      </c>
      <c r="BE393" s="147">
        <f t="shared" si="14"/>
        <v>0</v>
      </c>
      <c r="BF393" s="147">
        <f t="shared" si="15"/>
        <v>0</v>
      </c>
      <c r="BG393" s="147">
        <f t="shared" si="16"/>
        <v>0</v>
      </c>
      <c r="BH393" s="147">
        <f t="shared" si="17"/>
        <v>0</v>
      </c>
      <c r="BI393" s="147">
        <f t="shared" si="18"/>
        <v>0</v>
      </c>
      <c r="BJ393" s="16" t="s">
        <v>84</v>
      </c>
      <c r="BK393" s="147">
        <f t="shared" si="19"/>
        <v>0</v>
      </c>
      <c r="BL393" s="16" t="s">
        <v>229</v>
      </c>
      <c r="BM393" s="146" t="s">
        <v>2977</v>
      </c>
    </row>
    <row r="394" spans="2:65" s="1" customFormat="1" ht="24.2" customHeight="1">
      <c r="B394" s="31"/>
      <c r="C394" s="169" t="s">
        <v>328</v>
      </c>
      <c r="D394" s="169" t="s">
        <v>294</v>
      </c>
      <c r="E394" s="170" t="s">
        <v>1147</v>
      </c>
      <c r="F394" s="171" t="s">
        <v>1148</v>
      </c>
      <c r="G394" s="172" t="s">
        <v>251</v>
      </c>
      <c r="H394" s="173">
        <v>6</v>
      </c>
      <c r="I394" s="174"/>
      <c r="J394" s="175">
        <f t="shared" si="10"/>
        <v>0</v>
      </c>
      <c r="K394" s="176"/>
      <c r="L394" s="31"/>
      <c r="M394" s="177" t="s">
        <v>1</v>
      </c>
      <c r="N394" s="178" t="s">
        <v>41</v>
      </c>
      <c r="P394" s="144">
        <f t="shared" si="11"/>
        <v>0</v>
      </c>
      <c r="Q394" s="144">
        <v>0.21734000000000001</v>
      </c>
      <c r="R394" s="144">
        <f t="shared" si="12"/>
        <v>1.3040400000000001</v>
      </c>
      <c r="S394" s="144">
        <v>0</v>
      </c>
      <c r="T394" s="145">
        <f t="shared" si="13"/>
        <v>0</v>
      </c>
      <c r="AR394" s="146" t="s">
        <v>229</v>
      </c>
      <c r="AT394" s="146" t="s">
        <v>294</v>
      </c>
      <c r="AU394" s="146" t="s">
        <v>86</v>
      </c>
      <c r="AY394" s="16" t="s">
        <v>223</v>
      </c>
      <c r="BE394" s="147">
        <f t="shared" si="14"/>
        <v>0</v>
      </c>
      <c r="BF394" s="147">
        <f t="shared" si="15"/>
        <v>0</v>
      </c>
      <c r="BG394" s="147">
        <f t="shared" si="16"/>
        <v>0</v>
      </c>
      <c r="BH394" s="147">
        <f t="shared" si="17"/>
        <v>0</v>
      </c>
      <c r="BI394" s="147">
        <f t="shared" si="18"/>
        <v>0</v>
      </c>
      <c r="BJ394" s="16" t="s">
        <v>84</v>
      </c>
      <c r="BK394" s="147">
        <f t="shared" si="19"/>
        <v>0</v>
      </c>
      <c r="BL394" s="16" t="s">
        <v>229</v>
      </c>
      <c r="BM394" s="146" t="s">
        <v>2978</v>
      </c>
    </row>
    <row r="395" spans="2:65" s="1" customFormat="1" ht="24.2" customHeight="1">
      <c r="B395" s="31"/>
      <c r="C395" s="169" t="s">
        <v>796</v>
      </c>
      <c r="D395" s="169" t="s">
        <v>294</v>
      </c>
      <c r="E395" s="170" t="s">
        <v>1151</v>
      </c>
      <c r="F395" s="171" t="s">
        <v>1152</v>
      </c>
      <c r="G395" s="172" t="s">
        <v>251</v>
      </c>
      <c r="H395" s="173">
        <v>6</v>
      </c>
      <c r="I395" s="174"/>
      <c r="J395" s="175">
        <f t="shared" si="10"/>
        <v>0</v>
      </c>
      <c r="K395" s="176"/>
      <c r="L395" s="31"/>
      <c r="M395" s="177" t="s">
        <v>1</v>
      </c>
      <c r="N395" s="178" t="s">
        <v>41</v>
      </c>
      <c r="P395" s="144">
        <f t="shared" si="11"/>
        <v>0</v>
      </c>
      <c r="Q395" s="144">
        <v>0</v>
      </c>
      <c r="R395" s="144">
        <f t="shared" si="12"/>
        <v>0</v>
      </c>
      <c r="S395" s="144">
        <v>0.2</v>
      </c>
      <c r="T395" s="145">
        <f t="shared" si="13"/>
        <v>1.2000000000000002</v>
      </c>
      <c r="AR395" s="146" t="s">
        <v>229</v>
      </c>
      <c r="AT395" s="146" t="s">
        <v>294</v>
      </c>
      <c r="AU395" s="146" t="s">
        <v>86</v>
      </c>
      <c r="AY395" s="16" t="s">
        <v>223</v>
      </c>
      <c r="BE395" s="147">
        <f t="shared" si="14"/>
        <v>0</v>
      </c>
      <c r="BF395" s="147">
        <f t="shared" si="15"/>
        <v>0</v>
      </c>
      <c r="BG395" s="147">
        <f t="shared" si="16"/>
        <v>0</v>
      </c>
      <c r="BH395" s="147">
        <f t="shared" si="17"/>
        <v>0</v>
      </c>
      <c r="BI395" s="147">
        <f t="shared" si="18"/>
        <v>0</v>
      </c>
      <c r="BJ395" s="16" t="s">
        <v>84</v>
      </c>
      <c r="BK395" s="147">
        <f t="shared" si="19"/>
        <v>0</v>
      </c>
      <c r="BL395" s="16" t="s">
        <v>229</v>
      </c>
      <c r="BM395" s="146" t="s">
        <v>2979</v>
      </c>
    </row>
    <row r="396" spans="2:65" s="1" customFormat="1" ht="24.2" customHeight="1">
      <c r="B396" s="31"/>
      <c r="C396" s="169" t="s">
        <v>801</v>
      </c>
      <c r="D396" s="169" t="s">
        <v>294</v>
      </c>
      <c r="E396" s="170" t="s">
        <v>2980</v>
      </c>
      <c r="F396" s="171" t="s">
        <v>2981</v>
      </c>
      <c r="G396" s="172" t="s">
        <v>251</v>
      </c>
      <c r="H396" s="173">
        <v>5</v>
      </c>
      <c r="I396" s="174"/>
      <c r="J396" s="175">
        <f t="shared" si="10"/>
        <v>0</v>
      </c>
      <c r="K396" s="176"/>
      <c r="L396" s="31"/>
      <c r="M396" s="177" t="s">
        <v>1</v>
      </c>
      <c r="N396" s="178" t="s">
        <v>41</v>
      </c>
      <c r="P396" s="144">
        <f t="shared" si="11"/>
        <v>0</v>
      </c>
      <c r="Q396" s="144">
        <v>0</v>
      </c>
      <c r="R396" s="144">
        <f t="shared" si="12"/>
        <v>0</v>
      </c>
      <c r="S396" s="144">
        <v>0.2</v>
      </c>
      <c r="T396" s="145">
        <f t="shared" si="13"/>
        <v>1</v>
      </c>
      <c r="AR396" s="146" t="s">
        <v>229</v>
      </c>
      <c r="AT396" s="146" t="s">
        <v>294</v>
      </c>
      <c r="AU396" s="146" t="s">
        <v>86</v>
      </c>
      <c r="AY396" s="16" t="s">
        <v>223</v>
      </c>
      <c r="BE396" s="147">
        <f t="shared" si="14"/>
        <v>0</v>
      </c>
      <c r="BF396" s="147">
        <f t="shared" si="15"/>
        <v>0</v>
      </c>
      <c r="BG396" s="147">
        <f t="shared" si="16"/>
        <v>0</v>
      </c>
      <c r="BH396" s="147">
        <f t="shared" si="17"/>
        <v>0</v>
      </c>
      <c r="BI396" s="147">
        <f t="shared" si="18"/>
        <v>0</v>
      </c>
      <c r="BJ396" s="16" t="s">
        <v>84</v>
      </c>
      <c r="BK396" s="147">
        <f t="shared" si="19"/>
        <v>0</v>
      </c>
      <c r="BL396" s="16" t="s">
        <v>229</v>
      </c>
      <c r="BM396" s="146" t="s">
        <v>2982</v>
      </c>
    </row>
    <row r="397" spans="2:65" s="12" customFormat="1" ht="11.25">
      <c r="B397" s="148"/>
      <c r="D397" s="149" t="s">
        <v>253</v>
      </c>
      <c r="E397" s="150" t="s">
        <v>1</v>
      </c>
      <c r="F397" s="151" t="s">
        <v>2983</v>
      </c>
      <c r="H397" s="150" t="s">
        <v>1</v>
      </c>
      <c r="I397" s="152"/>
      <c r="L397" s="148"/>
      <c r="M397" s="153"/>
      <c r="T397" s="154"/>
      <c r="AT397" s="150" t="s">
        <v>253</v>
      </c>
      <c r="AU397" s="150" t="s">
        <v>86</v>
      </c>
      <c r="AV397" s="12" t="s">
        <v>84</v>
      </c>
      <c r="AW397" s="12" t="s">
        <v>32</v>
      </c>
      <c r="AX397" s="12" t="s">
        <v>76</v>
      </c>
      <c r="AY397" s="150" t="s">
        <v>223</v>
      </c>
    </row>
    <row r="398" spans="2:65" s="13" customFormat="1" ht="11.25">
      <c r="B398" s="155"/>
      <c r="D398" s="149" t="s">
        <v>253</v>
      </c>
      <c r="E398" s="156" t="s">
        <v>1</v>
      </c>
      <c r="F398" s="157" t="s">
        <v>238</v>
      </c>
      <c r="H398" s="158">
        <v>5</v>
      </c>
      <c r="I398" s="159"/>
      <c r="L398" s="155"/>
      <c r="M398" s="160"/>
      <c r="T398" s="161"/>
      <c r="AT398" s="156" t="s">
        <v>253</v>
      </c>
      <c r="AU398" s="156" t="s">
        <v>86</v>
      </c>
      <c r="AV398" s="13" t="s">
        <v>86</v>
      </c>
      <c r="AW398" s="13" t="s">
        <v>32</v>
      </c>
      <c r="AX398" s="13" t="s">
        <v>84</v>
      </c>
      <c r="AY398" s="156" t="s">
        <v>223</v>
      </c>
    </row>
    <row r="399" spans="2:65" s="1" customFormat="1" ht="16.5" customHeight="1">
      <c r="B399" s="31"/>
      <c r="C399" s="169" t="s">
        <v>807</v>
      </c>
      <c r="D399" s="169" t="s">
        <v>294</v>
      </c>
      <c r="E399" s="170" t="s">
        <v>2984</v>
      </c>
      <c r="F399" s="171" t="s">
        <v>2985</v>
      </c>
      <c r="G399" s="172" t="s">
        <v>251</v>
      </c>
      <c r="H399" s="173">
        <v>12</v>
      </c>
      <c r="I399" s="174"/>
      <c r="J399" s="175">
        <f>ROUND(I399*H399,2)</f>
        <v>0</v>
      </c>
      <c r="K399" s="176"/>
      <c r="L399" s="31"/>
      <c r="M399" s="177" t="s">
        <v>1</v>
      </c>
      <c r="N399" s="178" t="s">
        <v>41</v>
      </c>
      <c r="P399" s="144">
        <f>O399*H399</f>
        <v>0</v>
      </c>
      <c r="Q399" s="144">
        <v>0.04</v>
      </c>
      <c r="R399" s="144">
        <f>Q399*H399</f>
        <v>0.48</v>
      </c>
      <c r="S399" s="144">
        <v>0</v>
      </c>
      <c r="T399" s="145">
        <f>S399*H399</f>
        <v>0</v>
      </c>
      <c r="AR399" s="146" t="s">
        <v>229</v>
      </c>
      <c r="AT399" s="146" t="s">
        <v>294</v>
      </c>
      <c r="AU399" s="146" t="s">
        <v>86</v>
      </c>
      <c r="AY399" s="16" t="s">
        <v>223</v>
      </c>
      <c r="BE399" s="147">
        <f>IF(N399="základní",J399,0)</f>
        <v>0</v>
      </c>
      <c r="BF399" s="147">
        <f>IF(N399="snížená",J399,0)</f>
        <v>0</v>
      </c>
      <c r="BG399" s="147">
        <f>IF(N399="zákl. přenesená",J399,0)</f>
        <v>0</v>
      </c>
      <c r="BH399" s="147">
        <f>IF(N399="sníž. přenesená",J399,0)</f>
        <v>0</v>
      </c>
      <c r="BI399" s="147">
        <f>IF(N399="nulová",J399,0)</f>
        <v>0</v>
      </c>
      <c r="BJ399" s="16" t="s">
        <v>84</v>
      </c>
      <c r="BK399" s="147">
        <f>ROUND(I399*H399,2)</f>
        <v>0</v>
      </c>
      <c r="BL399" s="16" t="s">
        <v>229</v>
      </c>
      <c r="BM399" s="146" t="s">
        <v>2986</v>
      </c>
    </row>
    <row r="400" spans="2:65" s="1" customFormat="1" ht="24.2" customHeight="1">
      <c r="B400" s="31"/>
      <c r="C400" s="169" t="s">
        <v>812</v>
      </c>
      <c r="D400" s="169" t="s">
        <v>294</v>
      </c>
      <c r="E400" s="170" t="s">
        <v>1155</v>
      </c>
      <c r="F400" s="171" t="s">
        <v>1156</v>
      </c>
      <c r="G400" s="172" t="s">
        <v>325</v>
      </c>
      <c r="H400" s="173">
        <v>2.88</v>
      </c>
      <c r="I400" s="174"/>
      <c r="J400" s="175">
        <f>ROUND(I400*H400,2)</f>
        <v>0</v>
      </c>
      <c r="K400" s="176"/>
      <c r="L400" s="31"/>
      <c r="M400" s="177" t="s">
        <v>1</v>
      </c>
      <c r="N400" s="178" t="s">
        <v>41</v>
      </c>
      <c r="P400" s="144">
        <f>O400*H400</f>
        <v>0</v>
      </c>
      <c r="Q400" s="144">
        <v>2.3010199999999998</v>
      </c>
      <c r="R400" s="144">
        <f>Q400*H400</f>
        <v>6.6269375999999989</v>
      </c>
      <c r="S400" s="144">
        <v>0</v>
      </c>
      <c r="T400" s="145">
        <f>S400*H400</f>
        <v>0</v>
      </c>
      <c r="AR400" s="146" t="s">
        <v>229</v>
      </c>
      <c r="AT400" s="146" t="s">
        <v>294</v>
      </c>
      <c r="AU400" s="146" t="s">
        <v>86</v>
      </c>
      <c r="AY400" s="16" t="s">
        <v>223</v>
      </c>
      <c r="BE400" s="147">
        <f>IF(N400="základní",J400,0)</f>
        <v>0</v>
      </c>
      <c r="BF400" s="147">
        <f>IF(N400="snížená",J400,0)</f>
        <v>0</v>
      </c>
      <c r="BG400" s="147">
        <f>IF(N400="zákl. přenesená",J400,0)</f>
        <v>0</v>
      </c>
      <c r="BH400" s="147">
        <f>IF(N400="sníž. přenesená",J400,0)</f>
        <v>0</v>
      </c>
      <c r="BI400" s="147">
        <f>IF(N400="nulová",J400,0)</f>
        <v>0</v>
      </c>
      <c r="BJ400" s="16" t="s">
        <v>84</v>
      </c>
      <c r="BK400" s="147">
        <f>ROUND(I400*H400,2)</f>
        <v>0</v>
      </c>
      <c r="BL400" s="16" t="s">
        <v>229</v>
      </c>
      <c r="BM400" s="146" t="s">
        <v>2987</v>
      </c>
    </row>
    <row r="401" spans="2:65" s="12" customFormat="1" ht="11.25">
      <c r="B401" s="148"/>
      <c r="D401" s="149" t="s">
        <v>253</v>
      </c>
      <c r="E401" s="150" t="s">
        <v>1</v>
      </c>
      <c r="F401" s="151" t="s">
        <v>1158</v>
      </c>
      <c r="H401" s="150" t="s">
        <v>1</v>
      </c>
      <c r="I401" s="152"/>
      <c r="L401" s="148"/>
      <c r="M401" s="153"/>
      <c r="T401" s="154"/>
      <c r="AT401" s="150" t="s">
        <v>253</v>
      </c>
      <c r="AU401" s="150" t="s">
        <v>86</v>
      </c>
      <c r="AV401" s="12" t="s">
        <v>84</v>
      </c>
      <c r="AW401" s="12" t="s">
        <v>32</v>
      </c>
      <c r="AX401" s="12" t="s">
        <v>76</v>
      </c>
      <c r="AY401" s="150" t="s">
        <v>223</v>
      </c>
    </row>
    <row r="402" spans="2:65" s="13" customFormat="1" ht="11.25">
      <c r="B402" s="155"/>
      <c r="D402" s="149" t="s">
        <v>253</v>
      </c>
      <c r="E402" s="156" t="s">
        <v>1</v>
      </c>
      <c r="F402" s="157" t="s">
        <v>2988</v>
      </c>
      <c r="H402" s="158">
        <v>2.88</v>
      </c>
      <c r="I402" s="159"/>
      <c r="L402" s="155"/>
      <c r="M402" s="160"/>
      <c r="T402" s="161"/>
      <c r="AT402" s="156" t="s">
        <v>253</v>
      </c>
      <c r="AU402" s="156" t="s">
        <v>86</v>
      </c>
      <c r="AV402" s="13" t="s">
        <v>86</v>
      </c>
      <c r="AW402" s="13" t="s">
        <v>32</v>
      </c>
      <c r="AX402" s="13" t="s">
        <v>84</v>
      </c>
      <c r="AY402" s="156" t="s">
        <v>223</v>
      </c>
    </row>
    <row r="403" spans="2:65" s="1" customFormat="1" ht="24.2" customHeight="1">
      <c r="B403" s="31"/>
      <c r="C403" s="169" t="s">
        <v>817</v>
      </c>
      <c r="D403" s="169" t="s">
        <v>294</v>
      </c>
      <c r="E403" s="170" t="s">
        <v>1161</v>
      </c>
      <c r="F403" s="171" t="s">
        <v>1162</v>
      </c>
      <c r="G403" s="172" t="s">
        <v>251</v>
      </c>
      <c r="H403" s="173">
        <v>6</v>
      </c>
      <c r="I403" s="174"/>
      <c r="J403" s="175">
        <f>ROUND(I403*H403,2)</f>
        <v>0</v>
      </c>
      <c r="K403" s="176"/>
      <c r="L403" s="31"/>
      <c r="M403" s="177" t="s">
        <v>1</v>
      </c>
      <c r="N403" s="178" t="s">
        <v>41</v>
      </c>
      <c r="P403" s="144">
        <f>O403*H403</f>
        <v>0</v>
      </c>
      <c r="Q403" s="144">
        <v>0</v>
      </c>
      <c r="R403" s="144">
        <f>Q403*H403</f>
        <v>0</v>
      </c>
      <c r="S403" s="144">
        <v>0</v>
      </c>
      <c r="T403" s="145">
        <f>S403*H403</f>
        <v>0</v>
      </c>
      <c r="AR403" s="146" t="s">
        <v>229</v>
      </c>
      <c r="AT403" s="146" t="s">
        <v>294</v>
      </c>
      <c r="AU403" s="146" t="s">
        <v>86</v>
      </c>
      <c r="AY403" s="16" t="s">
        <v>223</v>
      </c>
      <c r="BE403" s="147">
        <f>IF(N403="základní",J403,0)</f>
        <v>0</v>
      </c>
      <c r="BF403" s="147">
        <f>IF(N403="snížená",J403,0)</f>
        <v>0</v>
      </c>
      <c r="BG403" s="147">
        <f>IF(N403="zákl. přenesená",J403,0)</f>
        <v>0</v>
      </c>
      <c r="BH403" s="147">
        <f>IF(N403="sníž. přenesená",J403,0)</f>
        <v>0</v>
      </c>
      <c r="BI403" s="147">
        <f>IF(N403="nulová",J403,0)</f>
        <v>0</v>
      </c>
      <c r="BJ403" s="16" t="s">
        <v>84</v>
      </c>
      <c r="BK403" s="147">
        <f>ROUND(I403*H403,2)</f>
        <v>0</v>
      </c>
      <c r="BL403" s="16" t="s">
        <v>229</v>
      </c>
      <c r="BM403" s="146" t="s">
        <v>2989</v>
      </c>
    </row>
    <row r="404" spans="2:65" s="11" customFormat="1" ht="22.9" customHeight="1">
      <c r="B404" s="121"/>
      <c r="D404" s="122" t="s">
        <v>75</v>
      </c>
      <c r="E404" s="131" t="s">
        <v>249</v>
      </c>
      <c r="F404" s="131" t="s">
        <v>1164</v>
      </c>
      <c r="I404" s="124"/>
      <c r="J404" s="132">
        <f>BK404</f>
        <v>0</v>
      </c>
      <c r="L404" s="121"/>
      <c r="M404" s="126"/>
      <c r="P404" s="127">
        <f>SUM(P405:P451)</f>
        <v>0</v>
      </c>
      <c r="R404" s="127">
        <f>SUM(R405:R451)</f>
        <v>25.619179000000003</v>
      </c>
      <c r="T404" s="128">
        <f>SUM(T405:T451)</f>
        <v>45.513039999999997</v>
      </c>
      <c r="AR404" s="122" t="s">
        <v>84</v>
      </c>
      <c r="AT404" s="129" t="s">
        <v>75</v>
      </c>
      <c r="AU404" s="129" t="s">
        <v>84</v>
      </c>
      <c r="AY404" s="122" t="s">
        <v>223</v>
      </c>
      <c r="BK404" s="130">
        <f>SUM(BK405:BK451)</f>
        <v>0</v>
      </c>
    </row>
    <row r="405" spans="2:65" s="1" customFormat="1" ht="24.2" customHeight="1">
      <c r="B405" s="31"/>
      <c r="C405" s="169" t="s">
        <v>821</v>
      </c>
      <c r="D405" s="169" t="s">
        <v>294</v>
      </c>
      <c r="E405" s="170" t="s">
        <v>1186</v>
      </c>
      <c r="F405" s="171" t="s">
        <v>1187</v>
      </c>
      <c r="G405" s="172" t="s">
        <v>251</v>
      </c>
      <c r="H405" s="173">
        <v>1</v>
      </c>
      <c r="I405" s="174"/>
      <c r="J405" s="175">
        <f t="shared" ref="J405:J411" si="20">ROUND(I405*H405,2)</f>
        <v>0</v>
      </c>
      <c r="K405" s="176"/>
      <c r="L405" s="31"/>
      <c r="M405" s="177" t="s">
        <v>1</v>
      </c>
      <c r="N405" s="178" t="s">
        <v>41</v>
      </c>
      <c r="P405" s="144">
        <f t="shared" ref="P405:P411" si="21">O405*H405</f>
        <v>0</v>
      </c>
      <c r="Q405" s="144">
        <v>1.0499999999999999E-3</v>
      </c>
      <c r="R405" s="144">
        <f t="shared" ref="R405:R411" si="22">Q405*H405</f>
        <v>1.0499999999999999E-3</v>
      </c>
      <c r="S405" s="144">
        <v>0</v>
      </c>
      <c r="T405" s="145">
        <f t="shared" ref="T405:T411" si="23">S405*H405</f>
        <v>0</v>
      </c>
      <c r="AR405" s="146" t="s">
        <v>229</v>
      </c>
      <c r="AT405" s="146" t="s">
        <v>294</v>
      </c>
      <c r="AU405" s="146" t="s">
        <v>86</v>
      </c>
      <c r="AY405" s="16" t="s">
        <v>223</v>
      </c>
      <c r="BE405" s="147">
        <f t="shared" ref="BE405:BE411" si="24">IF(N405="základní",J405,0)</f>
        <v>0</v>
      </c>
      <c r="BF405" s="147">
        <f t="shared" ref="BF405:BF411" si="25">IF(N405="snížená",J405,0)</f>
        <v>0</v>
      </c>
      <c r="BG405" s="147">
        <f t="shared" ref="BG405:BG411" si="26">IF(N405="zákl. přenesená",J405,0)</f>
        <v>0</v>
      </c>
      <c r="BH405" s="147">
        <f t="shared" ref="BH405:BH411" si="27">IF(N405="sníž. přenesená",J405,0)</f>
        <v>0</v>
      </c>
      <c r="BI405" s="147">
        <f t="shared" ref="BI405:BI411" si="28">IF(N405="nulová",J405,0)</f>
        <v>0</v>
      </c>
      <c r="BJ405" s="16" t="s">
        <v>84</v>
      </c>
      <c r="BK405" s="147">
        <f t="shared" ref="BK405:BK411" si="29">ROUND(I405*H405,2)</f>
        <v>0</v>
      </c>
      <c r="BL405" s="16" t="s">
        <v>229</v>
      </c>
      <c r="BM405" s="146" t="s">
        <v>2990</v>
      </c>
    </row>
    <row r="406" spans="2:65" s="1" customFormat="1" ht="24.2" customHeight="1">
      <c r="B406" s="31"/>
      <c r="C406" s="133" t="s">
        <v>826</v>
      </c>
      <c r="D406" s="133" t="s">
        <v>225</v>
      </c>
      <c r="E406" s="134" t="s">
        <v>1197</v>
      </c>
      <c r="F406" s="135" t="s">
        <v>1198</v>
      </c>
      <c r="G406" s="136" t="s">
        <v>251</v>
      </c>
      <c r="H406" s="137">
        <v>1</v>
      </c>
      <c r="I406" s="138"/>
      <c r="J406" s="139">
        <f t="shared" si="20"/>
        <v>0</v>
      </c>
      <c r="K406" s="140"/>
      <c r="L406" s="141"/>
      <c r="M406" s="142" t="s">
        <v>1</v>
      </c>
      <c r="N406" s="143" t="s">
        <v>41</v>
      </c>
      <c r="P406" s="144">
        <f t="shared" si="21"/>
        <v>0</v>
      </c>
      <c r="Q406" s="144">
        <v>3.5000000000000001E-3</v>
      </c>
      <c r="R406" s="144">
        <f t="shared" si="22"/>
        <v>3.5000000000000001E-3</v>
      </c>
      <c r="S406" s="144">
        <v>0</v>
      </c>
      <c r="T406" s="145">
        <f t="shared" si="23"/>
        <v>0</v>
      </c>
      <c r="AR406" s="146" t="s">
        <v>228</v>
      </c>
      <c r="AT406" s="146" t="s">
        <v>225</v>
      </c>
      <c r="AU406" s="146" t="s">
        <v>86</v>
      </c>
      <c r="AY406" s="16" t="s">
        <v>223</v>
      </c>
      <c r="BE406" s="147">
        <f t="shared" si="24"/>
        <v>0</v>
      </c>
      <c r="BF406" s="147">
        <f t="shared" si="25"/>
        <v>0</v>
      </c>
      <c r="BG406" s="147">
        <f t="shared" si="26"/>
        <v>0</v>
      </c>
      <c r="BH406" s="147">
        <f t="shared" si="27"/>
        <v>0</v>
      </c>
      <c r="BI406" s="147">
        <f t="shared" si="28"/>
        <v>0</v>
      </c>
      <c r="BJ406" s="16" t="s">
        <v>84</v>
      </c>
      <c r="BK406" s="147">
        <f t="shared" si="29"/>
        <v>0</v>
      </c>
      <c r="BL406" s="16" t="s">
        <v>229</v>
      </c>
      <c r="BM406" s="146" t="s">
        <v>2991</v>
      </c>
    </row>
    <row r="407" spans="2:65" s="1" customFormat="1" ht="21.75" customHeight="1">
      <c r="B407" s="31"/>
      <c r="C407" s="133" t="s">
        <v>834</v>
      </c>
      <c r="D407" s="133" t="s">
        <v>225</v>
      </c>
      <c r="E407" s="134" t="s">
        <v>1201</v>
      </c>
      <c r="F407" s="135" t="s">
        <v>1202</v>
      </c>
      <c r="G407" s="136" t="s">
        <v>251</v>
      </c>
      <c r="H407" s="137">
        <v>1</v>
      </c>
      <c r="I407" s="138"/>
      <c r="J407" s="139">
        <f t="shared" si="20"/>
        <v>0</v>
      </c>
      <c r="K407" s="140"/>
      <c r="L407" s="141"/>
      <c r="M407" s="142" t="s">
        <v>1</v>
      </c>
      <c r="N407" s="143" t="s">
        <v>41</v>
      </c>
      <c r="P407" s="144">
        <f t="shared" si="21"/>
        <v>0</v>
      </c>
      <c r="Q407" s="144">
        <v>6.1000000000000004E-3</v>
      </c>
      <c r="R407" s="144">
        <f t="shared" si="22"/>
        <v>6.1000000000000004E-3</v>
      </c>
      <c r="S407" s="144">
        <v>0</v>
      </c>
      <c r="T407" s="145">
        <f t="shared" si="23"/>
        <v>0</v>
      </c>
      <c r="AR407" s="146" t="s">
        <v>228</v>
      </c>
      <c r="AT407" s="146" t="s">
        <v>225</v>
      </c>
      <c r="AU407" s="146" t="s">
        <v>86</v>
      </c>
      <c r="AY407" s="16" t="s">
        <v>223</v>
      </c>
      <c r="BE407" s="147">
        <f t="shared" si="24"/>
        <v>0</v>
      </c>
      <c r="BF407" s="147">
        <f t="shared" si="25"/>
        <v>0</v>
      </c>
      <c r="BG407" s="147">
        <f t="shared" si="26"/>
        <v>0</v>
      </c>
      <c r="BH407" s="147">
        <f t="shared" si="27"/>
        <v>0</v>
      </c>
      <c r="BI407" s="147">
        <f t="shared" si="28"/>
        <v>0</v>
      </c>
      <c r="BJ407" s="16" t="s">
        <v>84</v>
      </c>
      <c r="BK407" s="147">
        <f t="shared" si="29"/>
        <v>0</v>
      </c>
      <c r="BL407" s="16" t="s">
        <v>229</v>
      </c>
      <c r="BM407" s="146" t="s">
        <v>2992</v>
      </c>
    </row>
    <row r="408" spans="2:65" s="1" customFormat="1" ht="16.5" customHeight="1">
      <c r="B408" s="31"/>
      <c r="C408" s="133" t="s">
        <v>840</v>
      </c>
      <c r="D408" s="133" t="s">
        <v>225</v>
      </c>
      <c r="E408" s="134" t="s">
        <v>1205</v>
      </c>
      <c r="F408" s="135" t="s">
        <v>1206</v>
      </c>
      <c r="G408" s="136" t="s">
        <v>251</v>
      </c>
      <c r="H408" s="137">
        <v>1</v>
      </c>
      <c r="I408" s="138"/>
      <c r="J408" s="139">
        <f t="shared" si="20"/>
        <v>0</v>
      </c>
      <c r="K408" s="140"/>
      <c r="L408" s="141"/>
      <c r="M408" s="142" t="s">
        <v>1</v>
      </c>
      <c r="N408" s="143" t="s">
        <v>41</v>
      </c>
      <c r="P408" s="144">
        <f t="shared" si="21"/>
        <v>0</v>
      </c>
      <c r="Q408" s="144">
        <v>3.0000000000000001E-3</v>
      </c>
      <c r="R408" s="144">
        <f t="shared" si="22"/>
        <v>3.0000000000000001E-3</v>
      </c>
      <c r="S408" s="144">
        <v>0</v>
      </c>
      <c r="T408" s="145">
        <f t="shared" si="23"/>
        <v>0</v>
      </c>
      <c r="AR408" s="146" t="s">
        <v>228</v>
      </c>
      <c r="AT408" s="146" t="s">
        <v>225</v>
      </c>
      <c r="AU408" s="146" t="s">
        <v>86</v>
      </c>
      <c r="AY408" s="16" t="s">
        <v>223</v>
      </c>
      <c r="BE408" s="147">
        <f t="shared" si="24"/>
        <v>0</v>
      </c>
      <c r="BF408" s="147">
        <f t="shared" si="25"/>
        <v>0</v>
      </c>
      <c r="BG408" s="147">
        <f t="shared" si="26"/>
        <v>0</v>
      </c>
      <c r="BH408" s="147">
        <f t="shared" si="27"/>
        <v>0</v>
      </c>
      <c r="BI408" s="147">
        <f t="shared" si="28"/>
        <v>0</v>
      </c>
      <c r="BJ408" s="16" t="s">
        <v>84</v>
      </c>
      <c r="BK408" s="147">
        <f t="shared" si="29"/>
        <v>0</v>
      </c>
      <c r="BL408" s="16" t="s">
        <v>229</v>
      </c>
      <c r="BM408" s="146" t="s">
        <v>2993</v>
      </c>
    </row>
    <row r="409" spans="2:65" s="1" customFormat="1" ht="16.5" customHeight="1">
      <c r="B409" s="31"/>
      <c r="C409" s="133" t="s">
        <v>855</v>
      </c>
      <c r="D409" s="133" t="s">
        <v>225</v>
      </c>
      <c r="E409" s="134" t="s">
        <v>1209</v>
      </c>
      <c r="F409" s="135" t="s">
        <v>1210</v>
      </c>
      <c r="G409" s="136" t="s">
        <v>251</v>
      </c>
      <c r="H409" s="137">
        <v>1</v>
      </c>
      <c r="I409" s="138"/>
      <c r="J409" s="139">
        <f t="shared" si="20"/>
        <v>0</v>
      </c>
      <c r="K409" s="140"/>
      <c r="L409" s="141"/>
      <c r="M409" s="142" t="s">
        <v>1</v>
      </c>
      <c r="N409" s="143" t="s">
        <v>41</v>
      </c>
      <c r="P409" s="144">
        <f t="shared" si="21"/>
        <v>0</v>
      </c>
      <c r="Q409" s="144">
        <v>1E-4</v>
      </c>
      <c r="R409" s="144">
        <f t="shared" si="22"/>
        <v>1E-4</v>
      </c>
      <c r="S409" s="144">
        <v>0</v>
      </c>
      <c r="T409" s="145">
        <f t="shared" si="23"/>
        <v>0</v>
      </c>
      <c r="AR409" s="146" t="s">
        <v>228</v>
      </c>
      <c r="AT409" s="146" t="s">
        <v>225</v>
      </c>
      <c r="AU409" s="146" t="s">
        <v>86</v>
      </c>
      <c r="AY409" s="16" t="s">
        <v>223</v>
      </c>
      <c r="BE409" s="147">
        <f t="shared" si="24"/>
        <v>0</v>
      </c>
      <c r="BF409" s="147">
        <f t="shared" si="25"/>
        <v>0</v>
      </c>
      <c r="BG409" s="147">
        <f t="shared" si="26"/>
        <v>0</v>
      </c>
      <c r="BH409" s="147">
        <f t="shared" si="27"/>
        <v>0</v>
      </c>
      <c r="BI409" s="147">
        <f t="shared" si="28"/>
        <v>0</v>
      </c>
      <c r="BJ409" s="16" t="s">
        <v>84</v>
      </c>
      <c r="BK409" s="147">
        <f t="shared" si="29"/>
        <v>0</v>
      </c>
      <c r="BL409" s="16" t="s">
        <v>229</v>
      </c>
      <c r="BM409" s="146" t="s">
        <v>2994</v>
      </c>
    </row>
    <row r="410" spans="2:65" s="1" customFormat="1" ht="24.2" customHeight="1">
      <c r="B410" s="31"/>
      <c r="C410" s="169" t="s">
        <v>860</v>
      </c>
      <c r="D410" s="169" t="s">
        <v>294</v>
      </c>
      <c r="E410" s="170" t="s">
        <v>1213</v>
      </c>
      <c r="F410" s="171" t="s">
        <v>1214</v>
      </c>
      <c r="G410" s="172" t="s">
        <v>251</v>
      </c>
      <c r="H410" s="173">
        <v>1</v>
      </c>
      <c r="I410" s="174"/>
      <c r="J410" s="175">
        <f t="shared" si="20"/>
        <v>0</v>
      </c>
      <c r="K410" s="176"/>
      <c r="L410" s="31"/>
      <c r="M410" s="177" t="s">
        <v>1</v>
      </c>
      <c r="N410" s="178" t="s">
        <v>41</v>
      </c>
      <c r="P410" s="144">
        <f t="shared" si="21"/>
        <v>0</v>
      </c>
      <c r="Q410" s="144">
        <v>0.11241</v>
      </c>
      <c r="R410" s="144">
        <f t="shared" si="22"/>
        <v>0.11241</v>
      </c>
      <c r="S410" s="144">
        <v>0</v>
      </c>
      <c r="T410" s="145">
        <f t="shared" si="23"/>
        <v>0</v>
      </c>
      <c r="AR410" s="146" t="s">
        <v>229</v>
      </c>
      <c r="AT410" s="146" t="s">
        <v>294</v>
      </c>
      <c r="AU410" s="146" t="s">
        <v>86</v>
      </c>
      <c r="AY410" s="16" t="s">
        <v>223</v>
      </c>
      <c r="BE410" s="147">
        <f t="shared" si="24"/>
        <v>0</v>
      </c>
      <c r="BF410" s="147">
        <f t="shared" si="25"/>
        <v>0</v>
      </c>
      <c r="BG410" s="147">
        <f t="shared" si="26"/>
        <v>0</v>
      </c>
      <c r="BH410" s="147">
        <f t="shared" si="27"/>
        <v>0</v>
      </c>
      <c r="BI410" s="147">
        <f t="shared" si="28"/>
        <v>0</v>
      </c>
      <c r="BJ410" s="16" t="s">
        <v>84</v>
      </c>
      <c r="BK410" s="147">
        <f t="shared" si="29"/>
        <v>0</v>
      </c>
      <c r="BL410" s="16" t="s">
        <v>229</v>
      </c>
      <c r="BM410" s="146" t="s">
        <v>2995</v>
      </c>
    </row>
    <row r="411" spans="2:65" s="1" customFormat="1" ht="24.2" customHeight="1">
      <c r="B411" s="31"/>
      <c r="C411" s="169" t="s">
        <v>864</v>
      </c>
      <c r="D411" s="169" t="s">
        <v>294</v>
      </c>
      <c r="E411" s="170" t="s">
        <v>1236</v>
      </c>
      <c r="F411" s="171" t="s">
        <v>1237</v>
      </c>
      <c r="G411" s="172" t="s">
        <v>196</v>
      </c>
      <c r="H411" s="173">
        <v>85.1</v>
      </c>
      <c r="I411" s="174"/>
      <c r="J411" s="175">
        <f t="shared" si="20"/>
        <v>0</v>
      </c>
      <c r="K411" s="176"/>
      <c r="L411" s="31"/>
      <c r="M411" s="177" t="s">
        <v>1</v>
      </c>
      <c r="N411" s="178" t="s">
        <v>41</v>
      </c>
      <c r="P411" s="144">
        <f t="shared" si="21"/>
        <v>0</v>
      </c>
      <c r="Q411" s="144">
        <v>0.16849</v>
      </c>
      <c r="R411" s="144">
        <f t="shared" si="22"/>
        <v>14.338498999999999</v>
      </c>
      <c r="S411" s="144">
        <v>0</v>
      </c>
      <c r="T411" s="145">
        <f t="shared" si="23"/>
        <v>0</v>
      </c>
      <c r="AR411" s="146" t="s">
        <v>229</v>
      </c>
      <c r="AT411" s="146" t="s">
        <v>294</v>
      </c>
      <c r="AU411" s="146" t="s">
        <v>86</v>
      </c>
      <c r="AY411" s="16" t="s">
        <v>223</v>
      </c>
      <c r="BE411" s="147">
        <f t="shared" si="24"/>
        <v>0</v>
      </c>
      <c r="BF411" s="147">
        <f t="shared" si="25"/>
        <v>0</v>
      </c>
      <c r="BG411" s="147">
        <f t="shared" si="26"/>
        <v>0</v>
      </c>
      <c r="BH411" s="147">
        <f t="shared" si="27"/>
        <v>0</v>
      </c>
      <c r="BI411" s="147">
        <f t="shared" si="28"/>
        <v>0</v>
      </c>
      <c r="BJ411" s="16" t="s">
        <v>84</v>
      </c>
      <c r="BK411" s="147">
        <f t="shared" si="29"/>
        <v>0</v>
      </c>
      <c r="BL411" s="16" t="s">
        <v>229</v>
      </c>
      <c r="BM411" s="146" t="s">
        <v>2996</v>
      </c>
    </row>
    <row r="412" spans="2:65" s="13" customFormat="1" ht="22.5">
      <c r="B412" s="155"/>
      <c r="D412" s="149" t="s">
        <v>253</v>
      </c>
      <c r="E412" s="156" t="s">
        <v>372</v>
      </c>
      <c r="F412" s="157" t="s">
        <v>2997</v>
      </c>
      <c r="H412" s="158">
        <v>85.1</v>
      </c>
      <c r="I412" s="159"/>
      <c r="L412" s="155"/>
      <c r="M412" s="160"/>
      <c r="T412" s="161"/>
      <c r="AT412" s="156" t="s">
        <v>253</v>
      </c>
      <c r="AU412" s="156" t="s">
        <v>86</v>
      </c>
      <c r="AV412" s="13" t="s">
        <v>86</v>
      </c>
      <c r="AW412" s="13" t="s">
        <v>32</v>
      </c>
      <c r="AX412" s="13" t="s">
        <v>84</v>
      </c>
      <c r="AY412" s="156" t="s">
        <v>223</v>
      </c>
    </row>
    <row r="413" spans="2:65" s="1" customFormat="1" ht="16.5" customHeight="1">
      <c r="B413" s="31"/>
      <c r="C413" s="133" t="s">
        <v>869</v>
      </c>
      <c r="D413" s="133" t="s">
        <v>225</v>
      </c>
      <c r="E413" s="134" t="s">
        <v>1241</v>
      </c>
      <c r="F413" s="135" t="s">
        <v>1242</v>
      </c>
      <c r="G413" s="136" t="s">
        <v>196</v>
      </c>
      <c r="H413" s="137">
        <v>86.1</v>
      </c>
      <c r="I413" s="138"/>
      <c r="J413" s="139">
        <f>ROUND(I413*H413,2)</f>
        <v>0</v>
      </c>
      <c r="K413" s="140"/>
      <c r="L413" s="141"/>
      <c r="M413" s="142" t="s">
        <v>1</v>
      </c>
      <c r="N413" s="143" t="s">
        <v>41</v>
      </c>
      <c r="P413" s="144">
        <f>O413*H413</f>
        <v>0</v>
      </c>
      <c r="Q413" s="144">
        <v>0.125</v>
      </c>
      <c r="R413" s="144">
        <f>Q413*H413</f>
        <v>10.762499999999999</v>
      </c>
      <c r="S413" s="144">
        <v>0</v>
      </c>
      <c r="T413" s="145">
        <f>S413*H413</f>
        <v>0</v>
      </c>
      <c r="AR413" s="146" t="s">
        <v>228</v>
      </c>
      <c r="AT413" s="146" t="s">
        <v>225</v>
      </c>
      <c r="AU413" s="146" t="s">
        <v>86</v>
      </c>
      <c r="AY413" s="16" t="s">
        <v>223</v>
      </c>
      <c r="BE413" s="147">
        <f>IF(N413="základní",J413,0)</f>
        <v>0</v>
      </c>
      <c r="BF413" s="147">
        <f>IF(N413="snížená",J413,0)</f>
        <v>0</v>
      </c>
      <c r="BG413" s="147">
        <f>IF(N413="zákl. přenesená",J413,0)</f>
        <v>0</v>
      </c>
      <c r="BH413" s="147">
        <f>IF(N413="sníž. přenesená",J413,0)</f>
        <v>0</v>
      </c>
      <c r="BI413" s="147">
        <f>IF(N413="nulová",J413,0)</f>
        <v>0</v>
      </c>
      <c r="BJ413" s="16" t="s">
        <v>84</v>
      </c>
      <c r="BK413" s="147">
        <f>ROUND(I413*H413,2)</f>
        <v>0</v>
      </c>
      <c r="BL413" s="16" t="s">
        <v>229</v>
      </c>
      <c r="BM413" s="146" t="s">
        <v>2998</v>
      </c>
    </row>
    <row r="414" spans="2:65" s="12" customFormat="1" ht="11.25">
      <c r="B414" s="148"/>
      <c r="D414" s="149" t="s">
        <v>253</v>
      </c>
      <c r="E414" s="150" t="s">
        <v>1</v>
      </c>
      <c r="F414" s="151" t="s">
        <v>1244</v>
      </c>
      <c r="H414" s="150" t="s">
        <v>1</v>
      </c>
      <c r="I414" s="152"/>
      <c r="L414" s="148"/>
      <c r="M414" s="153"/>
      <c r="T414" s="154"/>
      <c r="AT414" s="150" t="s">
        <v>253</v>
      </c>
      <c r="AU414" s="150" t="s">
        <v>86</v>
      </c>
      <c r="AV414" s="12" t="s">
        <v>84</v>
      </c>
      <c r="AW414" s="12" t="s">
        <v>32</v>
      </c>
      <c r="AX414" s="12" t="s">
        <v>76</v>
      </c>
      <c r="AY414" s="150" t="s">
        <v>223</v>
      </c>
    </row>
    <row r="415" spans="2:65" s="13" customFormat="1" ht="11.25">
      <c r="B415" s="155"/>
      <c r="D415" s="149" t="s">
        <v>253</v>
      </c>
      <c r="E415" s="156" t="s">
        <v>1</v>
      </c>
      <c r="F415" s="157" t="s">
        <v>372</v>
      </c>
      <c r="H415" s="158">
        <v>85.1</v>
      </c>
      <c r="I415" s="159"/>
      <c r="L415" s="155"/>
      <c r="M415" s="160"/>
      <c r="T415" s="161"/>
      <c r="AT415" s="156" t="s">
        <v>253</v>
      </c>
      <c r="AU415" s="156" t="s">
        <v>86</v>
      </c>
      <c r="AV415" s="13" t="s">
        <v>86</v>
      </c>
      <c r="AW415" s="13" t="s">
        <v>32</v>
      </c>
      <c r="AX415" s="13" t="s">
        <v>76</v>
      </c>
      <c r="AY415" s="156" t="s">
        <v>223</v>
      </c>
    </row>
    <row r="416" spans="2:65" s="12" customFormat="1" ht="11.25">
      <c r="B416" s="148"/>
      <c r="D416" s="149" t="s">
        <v>253</v>
      </c>
      <c r="E416" s="150" t="s">
        <v>1</v>
      </c>
      <c r="F416" s="151" t="s">
        <v>2999</v>
      </c>
      <c r="H416" s="150" t="s">
        <v>1</v>
      </c>
      <c r="I416" s="152"/>
      <c r="L416" s="148"/>
      <c r="M416" s="153"/>
      <c r="T416" s="154"/>
      <c r="AT416" s="150" t="s">
        <v>253</v>
      </c>
      <c r="AU416" s="150" t="s">
        <v>86</v>
      </c>
      <c r="AV416" s="12" t="s">
        <v>84</v>
      </c>
      <c r="AW416" s="12" t="s">
        <v>32</v>
      </c>
      <c r="AX416" s="12" t="s">
        <v>76</v>
      </c>
      <c r="AY416" s="150" t="s">
        <v>223</v>
      </c>
    </row>
    <row r="417" spans="2:65" s="13" customFormat="1" ht="11.25">
      <c r="B417" s="155"/>
      <c r="D417" s="149" t="s">
        <v>253</v>
      </c>
      <c r="E417" s="156" t="s">
        <v>1</v>
      </c>
      <c r="F417" s="157" t="s">
        <v>3000</v>
      </c>
      <c r="H417" s="158">
        <v>-3.1</v>
      </c>
      <c r="I417" s="159"/>
      <c r="L417" s="155"/>
      <c r="M417" s="160"/>
      <c r="T417" s="161"/>
      <c r="AT417" s="156" t="s">
        <v>253</v>
      </c>
      <c r="AU417" s="156" t="s">
        <v>86</v>
      </c>
      <c r="AV417" s="13" t="s">
        <v>86</v>
      </c>
      <c r="AW417" s="13" t="s">
        <v>32</v>
      </c>
      <c r="AX417" s="13" t="s">
        <v>76</v>
      </c>
      <c r="AY417" s="156" t="s">
        <v>223</v>
      </c>
    </row>
    <row r="418" spans="2:65" s="14" customFormat="1" ht="11.25">
      <c r="B418" s="162"/>
      <c r="D418" s="149" t="s">
        <v>253</v>
      </c>
      <c r="E418" s="163" t="s">
        <v>1</v>
      </c>
      <c r="F418" s="164" t="s">
        <v>258</v>
      </c>
      <c r="H418" s="165">
        <v>82</v>
      </c>
      <c r="I418" s="166"/>
      <c r="L418" s="162"/>
      <c r="M418" s="167"/>
      <c r="T418" s="168"/>
      <c r="AT418" s="163" t="s">
        <v>253</v>
      </c>
      <c r="AU418" s="163" t="s">
        <v>86</v>
      </c>
      <c r="AV418" s="14" t="s">
        <v>229</v>
      </c>
      <c r="AW418" s="14" t="s">
        <v>32</v>
      </c>
      <c r="AX418" s="14" t="s">
        <v>84</v>
      </c>
      <c r="AY418" s="163" t="s">
        <v>223</v>
      </c>
    </row>
    <row r="419" spans="2:65" s="13" customFormat="1" ht="11.25">
      <c r="B419" s="155"/>
      <c r="D419" s="149" t="s">
        <v>253</v>
      </c>
      <c r="F419" s="157" t="s">
        <v>3001</v>
      </c>
      <c r="H419" s="158">
        <v>86.1</v>
      </c>
      <c r="I419" s="159"/>
      <c r="L419" s="155"/>
      <c r="M419" s="160"/>
      <c r="T419" s="161"/>
      <c r="AT419" s="156" t="s">
        <v>253</v>
      </c>
      <c r="AU419" s="156" t="s">
        <v>86</v>
      </c>
      <c r="AV419" s="13" t="s">
        <v>86</v>
      </c>
      <c r="AW419" s="13" t="s">
        <v>4</v>
      </c>
      <c r="AX419" s="13" t="s">
        <v>84</v>
      </c>
      <c r="AY419" s="156" t="s">
        <v>223</v>
      </c>
    </row>
    <row r="420" spans="2:65" s="1" customFormat="1" ht="24.2" customHeight="1">
      <c r="B420" s="31"/>
      <c r="C420" s="133" t="s">
        <v>874</v>
      </c>
      <c r="D420" s="133" t="s">
        <v>225</v>
      </c>
      <c r="E420" s="134" t="s">
        <v>3002</v>
      </c>
      <c r="F420" s="135" t="s">
        <v>3003</v>
      </c>
      <c r="G420" s="136" t="s">
        <v>196</v>
      </c>
      <c r="H420" s="137">
        <v>3.1</v>
      </c>
      <c r="I420" s="138"/>
      <c r="J420" s="139">
        <f t="shared" ref="J420:J428" si="30">ROUND(I420*H420,2)</f>
        <v>0</v>
      </c>
      <c r="K420" s="140"/>
      <c r="L420" s="141"/>
      <c r="M420" s="142" t="s">
        <v>1</v>
      </c>
      <c r="N420" s="143" t="s">
        <v>41</v>
      </c>
      <c r="P420" s="144">
        <f t="shared" ref="P420:P428" si="31">O420*H420</f>
        <v>0</v>
      </c>
      <c r="Q420" s="144">
        <v>0.125</v>
      </c>
      <c r="R420" s="144">
        <f t="shared" ref="R420:R428" si="32">Q420*H420</f>
        <v>0.38750000000000001</v>
      </c>
      <c r="S420" s="144">
        <v>0</v>
      </c>
      <c r="T420" s="145">
        <f t="shared" ref="T420:T428" si="33">S420*H420</f>
        <v>0</v>
      </c>
      <c r="AR420" s="146" t="s">
        <v>228</v>
      </c>
      <c r="AT420" s="146" t="s">
        <v>225</v>
      </c>
      <c r="AU420" s="146" t="s">
        <v>86</v>
      </c>
      <c r="AY420" s="16" t="s">
        <v>223</v>
      </c>
      <c r="BE420" s="147">
        <f t="shared" ref="BE420:BE428" si="34">IF(N420="základní",J420,0)</f>
        <v>0</v>
      </c>
      <c r="BF420" s="147">
        <f t="shared" ref="BF420:BF428" si="35">IF(N420="snížená",J420,0)</f>
        <v>0</v>
      </c>
      <c r="BG420" s="147">
        <f t="shared" ref="BG420:BG428" si="36">IF(N420="zákl. přenesená",J420,0)</f>
        <v>0</v>
      </c>
      <c r="BH420" s="147">
        <f t="shared" ref="BH420:BH428" si="37">IF(N420="sníž. přenesená",J420,0)</f>
        <v>0</v>
      </c>
      <c r="BI420" s="147">
        <f t="shared" ref="BI420:BI428" si="38">IF(N420="nulová",J420,0)</f>
        <v>0</v>
      </c>
      <c r="BJ420" s="16" t="s">
        <v>84</v>
      </c>
      <c r="BK420" s="147">
        <f t="shared" ref="BK420:BK428" si="39">ROUND(I420*H420,2)</f>
        <v>0</v>
      </c>
      <c r="BL420" s="16" t="s">
        <v>229</v>
      </c>
      <c r="BM420" s="146" t="s">
        <v>3004</v>
      </c>
    </row>
    <row r="421" spans="2:65" s="1" customFormat="1" ht="24.2" customHeight="1">
      <c r="B421" s="31"/>
      <c r="C421" s="169" t="s">
        <v>878</v>
      </c>
      <c r="D421" s="169" t="s">
        <v>294</v>
      </c>
      <c r="E421" s="170" t="s">
        <v>1299</v>
      </c>
      <c r="F421" s="171" t="s">
        <v>1300</v>
      </c>
      <c r="G421" s="172" t="s">
        <v>251</v>
      </c>
      <c r="H421" s="173">
        <v>1</v>
      </c>
      <c r="I421" s="174"/>
      <c r="J421" s="175">
        <f t="shared" si="30"/>
        <v>0</v>
      </c>
      <c r="K421" s="176"/>
      <c r="L421" s="31"/>
      <c r="M421" s="177" t="s">
        <v>1</v>
      </c>
      <c r="N421" s="178" t="s">
        <v>41</v>
      </c>
      <c r="P421" s="144">
        <f t="shared" si="31"/>
        <v>0</v>
      </c>
      <c r="Q421" s="144">
        <v>8.0000000000000004E-4</v>
      </c>
      <c r="R421" s="144">
        <f t="shared" si="32"/>
        <v>8.0000000000000004E-4</v>
      </c>
      <c r="S421" s="144">
        <v>0</v>
      </c>
      <c r="T421" s="145">
        <f t="shared" si="33"/>
        <v>0</v>
      </c>
      <c r="AR421" s="146" t="s">
        <v>229</v>
      </c>
      <c r="AT421" s="146" t="s">
        <v>294</v>
      </c>
      <c r="AU421" s="146" t="s">
        <v>86</v>
      </c>
      <c r="AY421" s="16" t="s">
        <v>223</v>
      </c>
      <c r="BE421" s="147">
        <f t="shared" si="34"/>
        <v>0</v>
      </c>
      <c r="BF421" s="147">
        <f t="shared" si="35"/>
        <v>0</v>
      </c>
      <c r="BG421" s="147">
        <f t="shared" si="36"/>
        <v>0</v>
      </c>
      <c r="BH421" s="147">
        <f t="shared" si="37"/>
        <v>0</v>
      </c>
      <c r="BI421" s="147">
        <f t="shared" si="38"/>
        <v>0</v>
      </c>
      <c r="BJ421" s="16" t="s">
        <v>84</v>
      </c>
      <c r="BK421" s="147">
        <f t="shared" si="39"/>
        <v>0</v>
      </c>
      <c r="BL421" s="16" t="s">
        <v>229</v>
      </c>
      <c r="BM421" s="146" t="s">
        <v>3005</v>
      </c>
    </row>
    <row r="422" spans="2:65" s="1" customFormat="1" ht="24.2" customHeight="1">
      <c r="B422" s="31"/>
      <c r="C422" s="169" t="s">
        <v>882</v>
      </c>
      <c r="D422" s="169" t="s">
        <v>294</v>
      </c>
      <c r="E422" s="170" t="s">
        <v>1303</v>
      </c>
      <c r="F422" s="171" t="s">
        <v>1304</v>
      </c>
      <c r="G422" s="172" t="s">
        <v>251</v>
      </c>
      <c r="H422" s="173">
        <v>3</v>
      </c>
      <c r="I422" s="174"/>
      <c r="J422" s="175">
        <f t="shared" si="30"/>
        <v>0</v>
      </c>
      <c r="K422" s="176"/>
      <c r="L422" s="31"/>
      <c r="M422" s="177" t="s">
        <v>1</v>
      </c>
      <c r="N422" s="178" t="s">
        <v>41</v>
      </c>
      <c r="P422" s="144">
        <f t="shared" si="31"/>
        <v>0</v>
      </c>
      <c r="Q422" s="144">
        <v>1E-3</v>
      </c>
      <c r="R422" s="144">
        <f t="shared" si="32"/>
        <v>3.0000000000000001E-3</v>
      </c>
      <c r="S422" s="144">
        <v>0</v>
      </c>
      <c r="T422" s="145">
        <f t="shared" si="33"/>
        <v>0</v>
      </c>
      <c r="AR422" s="146" t="s">
        <v>229</v>
      </c>
      <c r="AT422" s="146" t="s">
        <v>294</v>
      </c>
      <c r="AU422" s="146" t="s">
        <v>86</v>
      </c>
      <c r="AY422" s="16" t="s">
        <v>223</v>
      </c>
      <c r="BE422" s="147">
        <f t="shared" si="34"/>
        <v>0</v>
      </c>
      <c r="BF422" s="147">
        <f t="shared" si="35"/>
        <v>0</v>
      </c>
      <c r="BG422" s="147">
        <f t="shared" si="36"/>
        <v>0</v>
      </c>
      <c r="BH422" s="147">
        <f t="shared" si="37"/>
        <v>0</v>
      </c>
      <c r="BI422" s="147">
        <f t="shared" si="38"/>
        <v>0</v>
      </c>
      <c r="BJ422" s="16" t="s">
        <v>84</v>
      </c>
      <c r="BK422" s="147">
        <f t="shared" si="39"/>
        <v>0</v>
      </c>
      <c r="BL422" s="16" t="s">
        <v>229</v>
      </c>
      <c r="BM422" s="146" t="s">
        <v>3006</v>
      </c>
    </row>
    <row r="423" spans="2:65" s="1" customFormat="1" ht="16.5" customHeight="1">
      <c r="B423" s="31"/>
      <c r="C423" s="133" t="s">
        <v>886</v>
      </c>
      <c r="D423" s="133" t="s">
        <v>225</v>
      </c>
      <c r="E423" s="134" t="s">
        <v>1284</v>
      </c>
      <c r="F423" s="135" t="s">
        <v>1285</v>
      </c>
      <c r="G423" s="136" t="s">
        <v>251</v>
      </c>
      <c r="H423" s="137">
        <v>3</v>
      </c>
      <c r="I423" s="138"/>
      <c r="J423" s="139">
        <f t="shared" si="30"/>
        <v>0</v>
      </c>
      <c r="K423" s="140"/>
      <c r="L423" s="141"/>
      <c r="M423" s="142" t="s">
        <v>1</v>
      </c>
      <c r="N423" s="143" t="s">
        <v>41</v>
      </c>
      <c r="P423" s="144">
        <f t="shared" si="31"/>
        <v>0</v>
      </c>
      <c r="Q423" s="144">
        <v>0</v>
      </c>
      <c r="R423" s="144">
        <f t="shared" si="32"/>
        <v>0</v>
      </c>
      <c r="S423" s="144">
        <v>0</v>
      </c>
      <c r="T423" s="145">
        <f t="shared" si="33"/>
        <v>0</v>
      </c>
      <c r="AR423" s="146" t="s">
        <v>228</v>
      </c>
      <c r="AT423" s="146" t="s">
        <v>225</v>
      </c>
      <c r="AU423" s="146" t="s">
        <v>86</v>
      </c>
      <c r="AY423" s="16" t="s">
        <v>223</v>
      </c>
      <c r="BE423" s="147">
        <f t="shared" si="34"/>
        <v>0</v>
      </c>
      <c r="BF423" s="147">
        <f t="shared" si="35"/>
        <v>0</v>
      </c>
      <c r="BG423" s="147">
        <f t="shared" si="36"/>
        <v>0</v>
      </c>
      <c r="BH423" s="147">
        <f t="shared" si="37"/>
        <v>0</v>
      </c>
      <c r="BI423" s="147">
        <f t="shared" si="38"/>
        <v>0</v>
      </c>
      <c r="BJ423" s="16" t="s">
        <v>84</v>
      </c>
      <c r="BK423" s="147">
        <f t="shared" si="39"/>
        <v>0</v>
      </c>
      <c r="BL423" s="16" t="s">
        <v>229</v>
      </c>
      <c r="BM423" s="146" t="s">
        <v>3007</v>
      </c>
    </row>
    <row r="424" spans="2:65" s="1" customFormat="1" ht="16.5" customHeight="1">
      <c r="B424" s="31"/>
      <c r="C424" s="133" t="s">
        <v>890</v>
      </c>
      <c r="D424" s="133" t="s">
        <v>225</v>
      </c>
      <c r="E424" s="134" t="s">
        <v>294</v>
      </c>
      <c r="F424" s="135" t="s">
        <v>1288</v>
      </c>
      <c r="G424" s="136" t="s">
        <v>251</v>
      </c>
      <c r="H424" s="137">
        <v>1</v>
      </c>
      <c r="I424" s="138"/>
      <c r="J424" s="139">
        <f t="shared" si="30"/>
        <v>0</v>
      </c>
      <c r="K424" s="140"/>
      <c r="L424" s="141"/>
      <c r="M424" s="142" t="s">
        <v>1</v>
      </c>
      <c r="N424" s="143" t="s">
        <v>41</v>
      </c>
      <c r="P424" s="144">
        <f t="shared" si="31"/>
        <v>0</v>
      </c>
      <c r="Q424" s="144">
        <v>0</v>
      </c>
      <c r="R424" s="144">
        <f t="shared" si="32"/>
        <v>0</v>
      </c>
      <c r="S424" s="144">
        <v>0</v>
      </c>
      <c r="T424" s="145">
        <f t="shared" si="33"/>
        <v>0</v>
      </c>
      <c r="AR424" s="146" t="s">
        <v>228</v>
      </c>
      <c r="AT424" s="146" t="s">
        <v>225</v>
      </c>
      <c r="AU424" s="146" t="s">
        <v>86</v>
      </c>
      <c r="AY424" s="16" t="s">
        <v>223</v>
      </c>
      <c r="BE424" s="147">
        <f t="shared" si="34"/>
        <v>0</v>
      </c>
      <c r="BF424" s="147">
        <f t="shared" si="35"/>
        <v>0</v>
      </c>
      <c r="BG424" s="147">
        <f t="shared" si="36"/>
        <v>0</v>
      </c>
      <c r="BH424" s="147">
        <f t="shared" si="37"/>
        <v>0</v>
      </c>
      <c r="BI424" s="147">
        <f t="shared" si="38"/>
        <v>0</v>
      </c>
      <c r="BJ424" s="16" t="s">
        <v>84</v>
      </c>
      <c r="BK424" s="147">
        <f t="shared" si="39"/>
        <v>0</v>
      </c>
      <c r="BL424" s="16" t="s">
        <v>229</v>
      </c>
      <c r="BM424" s="146" t="s">
        <v>3008</v>
      </c>
    </row>
    <row r="425" spans="2:65" s="1" customFormat="1" ht="21.75" customHeight="1">
      <c r="B425" s="31"/>
      <c r="C425" s="133" t="s">
        <v>895</v>
      </c>
      <c r="D425" s="133" t="s">
        <v>225</v>
      </c>
      <c r="E425" s="134" t="s">
        <v>3009</v>
      </c>
      <c r="F425" s="135" t="s">
        <v>3010</v>
      </c>
      <c r="G425" s="136" t="s">
        <v>251</v>
      </c>
      <c r="H425" s="137">
        <v>1</v>
      </c>
      <c r="I425" s="138"/>
      <c r="J425" s="139">
        <f t="shared" si="30"/>
        <v>0</v>
      </c>
      <c r="K425" s="140"/>
      <c r="L425" s="141"/>
      <c r="M425" s="142" t="s">
        <v>1</v>
      </c>
      <c r="N425" s="143" t="s">
        <v>41</v>
      </c>
      <c r="P425" s="144">
        <f t="shared" si="31"/>
        <v>0</v>
      </c>
      <c r="Q425" s="144">
        <v>0</v>
      </c>
      <c r="R425" s="144">
        <f t="shared" si="32"/>
        <v>0</v>
      </c>
      <c r="S425" s="144">
        <v>0</v>
      </c>
      <c r="T425" s="145">
        <f t="shared" si="33"/>
        <v>0</v>
      </c>
      <c r="AR425" s="146" t="s">
        <v>228</v>
      </c>
      <c r="AT425" s="146" t="s">
        <v>225</v>
      </c>
      <c r="AU425" s="146" t="s">
        <v>86</v>
      </c>
      <c r="AY425" s="16" t="s">
        <v>223</v>
      </c>
      <c r="BE425" s="147">
        <f t="shared" si="34"/>
        <v>0</v>
      </c>
      <c r="BF425" s="147">
        <f t="shared" si="35"/>
        <v>0</v>
      </c>
      <c r="BG425" s="147">
        <f t="shared" si="36"/>
        <v>0</v>
      </c>
      <c r="BH425" s="147">
        <f t="shared" si="37"/>
        <v>0</v>
      </c>
      <c r="BI425" s="147">
        <f t="shared" si="38"/>
        <v>0</v>
      </c>
      <c r="BJ425" s="16" t="s">
        <v>84</v>
      </c>
      <c r="BK425" s="147">
        <f t="shared" si="39"/>
        <v>0</v>
      </c>
      <c r="BL425" s="16" t="s">
        <v>229</v>
      </c>
      <c r="BM425" s="146" t="s">
        <v>3011</v>
      </c>
    </row>
    <row r="426" spans="2:65" s="1" customFormat="1" ht="24.2" customHeight="1">
      <c r="B426" s="31"/>
      <c r="C426" s="133" t="s">
        <v>899</v>
      </c>
      <c r="D426" s="133" t="s">
        <v>225</v>
      </c>
      <c r="E426" s="134" t="s">
        <v>3012</v>
      </c>
      <c r="F426" s="135" t="s">
        <v>3013</v>
      </c>
      <c r="G426" s="136" t="s">
        <v>251</v>
      </c>
      <c r="H426" s="137">
        <v>2</v>
      </c>
      <c r="I426" s="138"/>
      <c r="J426" s="139">
        <f t="shared" si="30"/>
        <v>0</v>
      </c>
      <c r="K426" s="140"/>
      <c r="L426" s="141"/>
      <c r="M426" s="142" t="s">
        <v>1</v>
      </c>
      <c r="N426" s="143" t="s">
        <v>41</v>
      </c>
      <c r="P426" s="144">
        <f t="shared" si="31"/>
        <v>0</v>
      </c>
      <c r="Q426" s="144">
        <v>0</v>
      </c>
      <c r="R426" s="144">
        <f t="shared" si="32"/>
        <v>0</v>
      </c>
      <c r="S426" s="144">
        <v>0</v>
      </c>
      <c r="T426" s="145">
        <f t="shared" si="33"/>
        <v>0</v>
      </c>
      <c r="AR426" s="146" t="s">
        <v>228</v>
      </c>
      <c r="AT426" s="146" t="s">
        <v>225</v>
      </c>
      <c r="AU426" s="146" t="s">
        <v>86</v>
      </c>
      <c r="AY426" s="16" t="s">
        <v>223</v>
      </c>
      <c r="BE426" s="147">
        <f t="shared" si="34"/>
        <v>0</v>
      </c>
      <c r="BF426" s="147">
        <f t="shared" si="35"/>
        <v>0</v>
      </c>
      <c r="BG426" s="147">
        <f t="shared" si="36"/>
        <v>0</v>
      </c>
      <c r="BH426" s="147">
        <f t="shared" si="37"/>
        <v>0</v>
      </c>
      <c r="BI426" s="147">
        <f t="shared" si="38"/>
        <v>0</v>
      </c>
      <c r="BJ426" s="16" t="s">
        <v>84</v>
      </c>
      <c r="BK426" s="147">
        <f t="shared" si="39"/>
        <v>0</v>
      </c>
      <c r="BL426" s="16" t="s">
        <v>229</v>
      </c>
      <c r="BM426" s="146" t="s">
        <v>3014</v>
      </c>
    </row>
    <row r="427" spans="2:65" s="1" customFormat="1" ht="16.5" customHeight="1">
      <c r="B427" s="31"/>
      <c r="C427" s="133" t="s">
        <v>907</v>
      </c>
      <c r="D427" s="133" t="s">
        <v>225</v>
      </c>
      <c r="E427" s="134" t="s">
        <v>3015</v>
      </c>
      <c r="F427" s="135" t="s">
        <v>3016</v>
      </c>
      <c r="G427" s="136" t="s">
        <v>251</v>
      </c>
      <c r="H427" s="137">
        <v>2</v>
      </c>
      <c r="I427" s="138"/>
      <c r="J427" s="139">
        <f t="shared" si="30"/>
        <v>0</v>
      </c>
      <c r="K427" s="140"/>
      <c r="L427" s="141"/>
      <c r="M427" s="142" t="s">
        <v>1</v>
      </c>
      <c r="N427" s="143" t="s">
        <v>41</v>
      </c>
      <c r="P427" s="144">
        <f t="shared" si="31"/>
        <v>0</v>
      </c>
      <c r="Q427" s="144">
        <v>0</v>
      </c>
      <c r="R427" s="144">
        <f t="shared" si="32"/>
        <v>0</v>
      </c>
      <c r="S427" s="144">
        <v>0</v>
      </c>
      <c r="T427" s="145">
        <f t="shared" si="33"/>
        <v>0</v>
      </c>
      <c r="AR427" s="146" t="s">
        <v>228</v>
      </c>
      <c r="AT427" s="146" t="s">
        <v>225</v>
      </c>
      <c r="AU427" s="146" t="s">
        <v>86</v>
      </c>
      <c r="AY427" s="16" t="s">
        <v>223</v>
      </c>
      <c r="BE427" s="147">
        <f t="shared" si="34"/>
        <v>0</v>
      </c>
      <c r="BF427" s="147">
        <f t="shared" si="35"/>
        <v>0</v>
      </c>
      <c r="BG427" s="147">
        <f t="shared" si="36"/>
        <v>0</v>
      </c>
      <c r="BH427" s="147">
        <f t="shared" si="37"/>
        <v>0</v>
      </c>
      <c r="BI427" s="147">
        <f t="shared" si="38"/>
        <v>0</v>
      </c>
      <c r="BJ427" s="16" t="s">
        <v>84</v>
      </c>
      <c r="BK427" s="147">
        <f t="shared" si="39"/>
        <v>0</v>
      </c>
      <c r="BL427" s="16" t="s">
        <v>229</v>
      </c>
      <c r="BM427" s="146" t="s">
        <v>3017</v>
      </c>
    </row>
    <row r="428" spans="2:65" s="1" customFormat="1" ht="16.5" customHeight="1">
      <c r="B428" s="31"/>
      <c r="C428" s="169" t="s">
        <v>912</v>
      </c>
      <c r="D428" s="169" t="s">
        <v>294</v>
      </c>
      <c r="E428" s="170" t="s">
        <v>1311</v>
      </c>
      <c r="F428" s="171" t="s">
        <v>1312</v>
      </c>
      <c r="G428" s="172" t="s">
        <v>311</v>
      </c>
      <c r="H428" s="173">
        <v>1514.7</v>
      </c>
      <c r="I428" s="174"/>
      <c r="J428" s="175">
        <f t="shared" si="30"/>
        <v>0</v>
      </c>
      <c r="K428" s="176"/>
      <c r="L428" s="31"/>
      <c r="M428" s="177" t="s">
        <v>1</v>
      </c>
      <c r="N428" s="178" t="s">
        <v>41</v>
      </c>
      <c r="P428" s="144">
        <f t="shared" si="31"/>
        <v>0</v>
      </c>
      <c r="Q428" s="144">
        <v>0</v>
      </c>
      <c r="R428" s="144">
        <f t="shared" si="32"/>
        <v>0</v>
      </c>
      <c r="S428" s="144">
        <v>0.02</v>
      </c>
      <c r="T428" s="145">
        <f t="shared" si="33"/>
        <v>30.294</v>
      </c>
      <c r="AR428" s="146" t="s">
        <v>229</v>
      </c>
      <c r="AT428" s="146" t="s">
        <v>294</v>
      </c>
      <c r="AU428" s="146" t="s">
        <v>86</v>
      </c>
      <c r="AY428" s="16" t="s">
        <v>223</v>
      </c>
      <c r="BE428" s="147">
        <f t="shared" si="34"/>
        <v>0</v>
      </c>
      <c r="BF428" s="147">
        <f t="shared" si="35"/>
        <v>0</v>
      </c>
      <c r="BG428" s="147">
        <f t="shared" si="36"/>
        <v>0</v>
      </c>
      <c r="BH428" s="147">
        <f t="shared" si="37"/>
        <v>0</v>
      </c>
      <c r="BI428" s="147">
        <f t="shared" si="38"/>
        <v>0</v>
      </c>
      <c r="BJ428" s="16" t="s">
        <v>84</v>
      </c>
      <c r="BK428" s="147">
        <f t="shared" si="39"/>
        <v>0</v>
      </c>
      <c r="BL428" s="16" t="s">
        <v>229</v>
      </c>
      <c r="BM428" s="146" t="s">
        <v>3018</v>
      </c>
    </row>
    <row r="429" spans="2:65" s="13" customFormat="1" ht="11.25">
      <c r="B429" s="155"/>
      <c r="D429" s="149" t="s">
        <v>253</v>
      </c>
      <c r="E429" s="156" t="s">
        <v>1</v>
      </c>
      <c r="F429" s="157" t="s">
        <v>360</v>
      </c>
      <c r="H429" s="158">
        <v>1514.7</v>
      </c>
      <c r="I429" s="159"/>
      <c r="L429" s="155"/>
      <c r="M429" s="160"/>
      <c r="T429" s="161"/>
      <c r="AT429" s="156" t="s">
        <v>253</v>
      </c>
      <c r="AU429" s="156" t="s">
        <v>86</v>
      </c>
      <c r="AV429" s="13" t="s">
        <v>86</v>
      </c>
      <c r="AW429" s="13" t="s">
        <v>32</v>
      </c>
      <c r="AX429" s="13" t="s">
        <v>84</v>
      </c>
      <c r="AY429" s="156" t="s">
        <v>223</v>
      </c>
    </row>
    <row r="430" spans="2:65" s="1" customFormat="1" ht="24.2" customHeight="1">
      <c r="B430" s="31"/>
      <c r="C430" s="169" t="s">
        <v>917</v>
      </c>
      <c r="D430" s="169" t="s">
        <v>294</v>
      </c>
      <c r="E430" s="170" t="s">
        <v>1322</v>
      </c>
      <c r="F430" s="171" t="s">
        <v>1323</v>
      </c>
      <c r="G430" s="172" t="s">
        <v>251</v>
      </c>
      <c r="H430" s="173">
        <v>72</v>
      </c>
      <c r="I430" s="174"/>
      <c r="J430" s="175">
        <f>ROUND(I430*H430,2)</f>
        <v>0</v>
      </c>
      <c r="K430" s="176"/>
      <c r="L430" s="31"/>
      <c r="M430" s="177" t="s">
        <v>1</v>
      </c>
      <c r="N430" s="178" t="s">
        <v>41</v>
      </c>
      <c r="P430" s="144">
        <f>O430*H430</f>
        <v>0</v>
      </c>
      <c r="Q430" s="144">
        <v>1.0000000000000001E-5</v>
      </c>
      <c r="R430" s="144">
        <f>Q430*H430</f>
        <v>7.2000000000000005E-4</v>
      </c>
      <c r="S430" s="144">
        <v>0</v>
      </c>
      <c r="T430" s="145">
        <f>S430*H430</f>
        <v>0</v>
      </c>
      <c r="AR430" s="146" t="s">
        <v>229</v>
      </c>
      <c r="AT430" s="146" t="s">
        <v>294</v>
      </c>
      <c r="AU430" s="146" t="s">
        <v>86</v>
      </c>
      <c r="AY430" s="16" t="s">
        <v>223</v>
      </c>
      <c r="BE430" s="147">
        <f>IF(N430="základní",J430,0)</f>
        <v>0</v>
      </c>
      <c r="BF430" s="147">
        <f>IF(N430="snížená",J430,0)</f>
        <v>0</v>
      </c>
      <c r="BG430" s="147">
        <f>IF(N430="zákl. přenesená",J430,0)</f>
        <v>0</v>
      </c>
      <c r="BH430" s="147">
        <f>IF(N430="sníž. přenesená",J430,0)</f>
        <v>0</v>
      </c>
      <c r="BI430" s="147">
        <f>IF(N430="nulová",J430,0)</f>
        <v>0</v>
      </c>
      <c r="BJ430" s="16" t="s">
        <v>84</v>
      </c>
      <c r="BK430" s="147">
        <f>ROUND(I430*H430,2)</f>
        <v>0</v>
      </c>
      <c r="BL430" s="16" t="s">
        <v>229</v>
      </c>
      <c r="BM430" s="146" t="s">
        <v>3019</v>
      </c>
    </row>
    <row r="431" spans="2:65" s="13" customFormat="1" ht="11.25">
      <c r="B431" s="155"/>
      <c r="D431" s="149" t="s">
        <v>253</v>
      </c>
      <c r="E431" s="156" t="s">
        <v>1</v>
      </c>
      <c r="F431" s="157" t="s">
        <v>609</v>
      </c>
      <c r="H431" s="158">
        <v>40</v>
      </c>
      <c r="I431" s="159"/>
      <c r="L431" s="155"/>
      <c r="M431" s="160"/>
      <c r="T431" s="161"/>
      <c r="AT431" s="156" t="s">
        <v>253</v>
      </c>
      <c r="AU431" s="156" t="s">
        <v>86</v>
      </c>
      <c r="AV431" s="13" t="s">
        <v>86</v>
      </c>
      <c r="AW431" s="13" t="s">
        <v>32</v>
      </c>
      <c r="AX431" s="13" t="s">
        <v>76</v>
      </c>
      <c r="AY431" s="156" t="s">
        <v>223</v>
      </c>
    </row>
    <row r="432" spans="2:65" s="13" customFormat="1" ht="11.25">
      <c r="B432" s="155"/>
      <c r="D432" s="149" t="s">
        <v>253</v>
      </c>
      <c r="E432" s="156" t="s">
        <v>1</v>
      </c>
      <c r="F432" s="157" t="s">
        <v>3020</v>
      </c>
      <c r="H432" s="158">
        <v>16</v>
      </c>
      <c r="I432" s="159"/>
      <c r="L432" s="155"/>
      <c r="M432" s="160"/>
      <c r="T432" s="161"/>
      <c r="AT432" s="156" t="s">
        <v>253</v>
      </c>
      <c r="AU432" s="156" t="s">
        <v>86</v>
      </c>
      <c r="AV432" s="13" t="s">
        <v>86</v>
      </c>
      <c r="AW432" s="13" t="s">
        <v>32</v>
      </c>
      <c r="AX432" s="13" t="s">
        <v>76</v>
      </c>
      <c r="AY432" s="156" t="s">
        <v>223</v>
      </c>
    </row>
    <row r="433" spans="2:65" s="13" customFormat="1" ht="11.25">
      <c r="B433" s="155"/>
      <c r="D433" s="149" t="s">
        <v>253</v>
      </c>
      <c r="E433" s="156" t="s">
        <v>1</v>
      </c>
      <c r="F433" s="157" t="s">
        <v>3021</v>
      </c>
      <c r="H433" s="158">
        <v>16</v>
      </c>
      <c r="I433" s="159"/>
      <c r="L433" s="155"/>
      <c r="M433" s="160"/>
      <c r="T433" s="161"/>
      <c r="AT433" s="156" t="s">
        <v>253</v>
      </c>
      <c r="AU433" s="156" t="s">
        <v>86</v>
      </c>
      <c r="AV433" s="13" t="s">
        <v>86</v>
      </c>
      <c r="AW433" s="13" t="s">
        <v>32</v>
      </c>
      <c r="AX433" s="13" t="s">
        <v>76</v>
      </c>
      <c r="AY433" s="156" t="s">
        <v>223</v>
      </c>
    </row>
    <row r="434" spans="2:65" s="14" customFormat="1" ht="11.25">
      <c r="B434" s="162"/>
      <c r="D434" s="149" t="s">
        <v>253</v>
      </c>
      <c r="E434" s="163" t="s">
        <v>1</v>
      </c>
      <c r="F434" s="164" t="s">
        <v>258</v>
      </c>
      <c r="H434" s="165">
        <v>72</v>
      </c>
      <c r="I434" s="166"/>
      <c r="L434" s="162"/>
      <c r="M434" s="167"/>
      <c r="T434" s="168"/>
      <c r="AT434" s="163" t="s">
        <v>253</v>
      </c>
      <c r="AU434" s="163" t="s">
        <v>86</v>
      </c>
      <c r="AV434" s="14" t="s">
        <v>229</v>
      </c>
      <c r="AW434" s="14" t="s">
        <v>32</v>
      </c>
      <c r="AX434" s="14" t="s">
        <v>84</v>
      </c>
      <c r="AY434" s="163" t="s">
        <v>223</v>
      </c>
    </row>
    <row r="435" spans="2:65" s="1" customFormat="1" ht="16.5" customHeight="1">
      <c r="B435" s="31"/>
      <c r="C435" s="133" t="s">
        <v>922</v>
      </c>
      <c r="D435" s="133" t="s">
        <v>225</v>
      </c>
      <c r="E435" s="134" t="s">
        <v>1172</v>
      </c>
      <c r="F435" s="135" t="s">
        <v>1173</v>
      </c>
      <c r="G435" s="136" t="s">
        <v>196</v>
      </c>
      <c r="H435" s="137">
        <v>16</v>
      </c>
      <c r="I435" s="138"/>
      <c r="J435" s="139">
        <f>ROUND(I435*H435,2)</f>
        <v>0</v>
      </c>
      <c r="K435" s="140"/>
      <c r="L435" s="141"/>
      <c r="M435" s="142" t="s">
        <v>1</v>
      </c>
      <c r="N435" s="143" t="s">
        <v>41</v>
      </c>
      <c r="P435" s="144">
        <f>O435*H435</f>
        <v>0</v>
      </c>
      <c r="Q435" s="144">
        <v>0</v>
      </c>
      <c r="R435" s="144">
        <f>Q435*H435</f>
        <v>0</v>
      </c>
      <c r="S435" s="144">
        <v>0</v>
      </c>
      <c r="T435" s="145">
        <f>S435*H435</f>
        <v>0</v>
      </c>
      <c r="AR435" s="146" t="s">
        <v>228</v>
      </c>
      <c r="AT435" s="146" t="s">
        <v>225</v>
      </c>
      <c r="AU435" s="146" t="s">
        <v>86</v>
      </c>
      <c r="AY435" s="16" t="s">
        <v>223</v>
      </c>
      <c r="BE435" s="147">
        <f>IF(N435="základní",J435,0)</f>
        <v>0</v>
      </c>
      <c r="BF435" s="147">
        <f>IF(N435="snížená",J435,0)</f>
        <v>0</v>
      </c>
      <c r="BG435" s="147">
        <f>IF(N435="zákl. přenesená",J435,0)</f>
        <v>0</v>
      </c>
      <c r="BH435" s="147">
        <f>IF(N435="sníž. přenesená",J435,0)</f>
        <v>0</v>
      </c>
      <c r="BI435" s="147">
        <f>IF(N435="nulová",J435,0)</f>
        <v>0</v>
      </c>
      <c r="BJ435" s="16" t="s">
        <v>84</v>
      </c>
      <c r="BK435" s="147">
        <f>ROUND(I435*H435,2)</f>
        <v>0</v>
      </c>
      <c r="BL435" s="16" t="s">
        <v>229</v>
      </c>
      <c r="BM435" s="146" t="s">
        <v>3022</v>
      </c>
    </row>
    <row r="436" spans="2:65" s="13" customFormat="1" ht="11.25">
      <c r="B436" s="155"/>
      <c r="D436" s="149" t="s">
        <v>253</v>
      </c>
      <c r="E436" s="156" t="s">
        <v>1</v>
      </c>
      <c r="F436" s="157" t="s">
        <v>3023</v>
      </c>
      <c r="H436" s="158">
        <v>16</v>
      </c>
      <c r="I436" s="159"/>
      <c r="L436" s="155"/>
      <c r="M436" s="160"/>
      <c r="T436" s="161"/>
      <c r="AT436" s="156" t="s">
        <v>253</v>
      </c>
      <c r="AU436" s="156" t="s">
        <v>86</v>
      </c>
      <c r="AV436" s="13" t="s">
        <v>86</v>
      </c>
      <c r="AW436" s="13" t="s">
        <v>32</v>
      </c>
      <c r="AX436" s="13" t="s">
        <v>76</v>
      </c>
      <c r="AY436" s="156" t="s">
        <v>223</v>
      </c>
    </row>
    <row r="437" spans="2:65" s="14" customFormat="1" ht="11.25">
      <c r="B437" s="162"/>
      <c r="D437" s="149" t="s">
        <v>253</v>
      </c>
      <c r="E437" s="163" t="s">
        <v>1</v>
      </c>
      <c r="F437" s="164" t="s">
        <v>258</v>
      </c>
      <c r="H437" s="165">
        <v>16</v>
      </c>
      <c r="I437" s="166"/>
      <c r="L437" s="162"/>
      <c r="M437" s="167"/>
      <c r="T437" s="168"/>
      <c r="AT437" s="163" t="s">
        <v>253</v>
      </c>
      <c r="AU437" s="163" t="s">
        <v>86</v>
      </c>
      <c r="AV437" s="14" t="s">
        <v>229</v>
      </c>
      <c r="AW437" s="14" t="s">
        <v>32</v>
      </c>
      <c r="AX437" s="14" t="s">
        <v>84</v>
      </c>
      <c r="AY437" s="163" t="s">
        <v>223</v>
      </c>
    </row>
    <row r="438" spans="2:65" s="1" customFormat="1" ht="37.9" customHeight="1">
      <c r="B438" s="31"/>
      <c r="C438" s="169" t="s">
        <v>927</v>
      </c>
      <c r="D438" s="169" t="s">
        <v>294</v>
      </c>
      <c r="E438" s="170" t="s">
        <v>1345</v>
      </c>
      <c r="F438" s="171" t="s">
        <v>1346</v>
      </c>
      <c r="G438" s="172" t="s">
        <v>311</v>
      </c>
      <c r="H438" s="173">
        <v>208.48</v>
      </c>
      <c r="I438" s="174"/>
      <c r="J438" s="175">
        <f>ROUND(I438*H438,2)</f>
        <v>0</v>
      </c>
      <c r="K438" s="176"/>
      <c r="L438" s="31"/>
      <c r="M438" s="177" t="s">
        <v>1</v>
      </c>
      <c r="N438" s="178" t="s">
        <v>41</v>
      </c>
      <c r="P438" s="144">
        <f>O438*H438</f>
        <v>0</v>
      </c>
      <c r="Q438" s="144">
        <v>0</v>
      </c>
      <c r="R438" s="144">
        <f>Q438*H438</f>
        <v>0</v>
      </c>
      <c r="S438" s="144">
        <v>5.8999999999999997E-2</v>
      </c>
      <c r="T438" s="145">
        <f>S438*H438</f>
        <v>12.300319999999999</v>
      </c>
      <c r="AR438" s="146" t="s">
        <v>229</v>
      </c>
      <c r="AT438" s="146" t="s">
        <v>294</v>
      </c>
      <c r="AU438" s="146" t="s">
        <v>86</v>
      </c>
      <c r="AY438" s="16" t="s">
        <v>223</v>
      </c>
      <c r="BE438" s="147">
        <f>IF(N438="základní",J438,0)</f>
        <v>0</v>
      </c>
      <c r="BF438" s="147">
        <f>IF(N438="snížená",J438,0)</f>
        <v>0</v>
      </c>
      <c r="BG438" s="147">
        <f>IF(N438="zákl. přenesená",J438,0)</f>
        <v>0</v>
      </c>
      <c r="BH438" s="147">
        <f>IF(N438="sníž. přenesená",J438,0)</f>
        <v>0</v>
      </c>
      <c r="BI438" s="147">
        <f>IF(N438="nulová",J438,0)</f>
        <v>0</v>
      </c>
      <c r="BJ438" s="16" t="s">
        <v>84</v>
      </c>
      <c r="BK438" s="147">
        <f>ROUND(I438*H438,2)</f>
        <v>0</v>
      </c>
      <c r="BL438" s="16" t="s">
        <v>229</v>
      </c>
      <c r="BM438" s="146" t="s">
        <v>3024</v>
      </c>
    </row>
    <row r="439" spans="2:65" s="12" customFormat="1" ht="11.25">
      <c r="B439" s="148"/>
      <c r="D439" s="149" t="s">
        <v>253</v>
      </c>
      <c r="E439" s="150" t="s">
        <v>1</v>
      </c>
      <c r="F439" s="151" t="s">
        <v>500</v>
      </c>
      <c r="H439" s="150" t="s">
        <v>1</v>
      </c>
      <c r="I439" s="152"/>
      <c r="L439" s="148"/>
      <c r="M439" s="153"/>
      <c r="T439" s="154"/>
      <c r="AT439" s="150" t="s">
        <v>253</v>
      </c>
      <c r="AU439" s="150" t="s">
        <v>86</v>
      </c>
      <c r="AV439" s="12" t="s">
        <v>84</v>
      </c>
      <c r="AW439" s="12" t="s">
        <v>32</v>
      </c>
      <c r="AX439" s="12" t="s">
        <v>76</v>
      </c>
      <c r="AY439" s="150" t="s">
        <v>223</v>
      </c>
    </row>
    <row r="440" spans="2:65" s="12" customFormat="1" ht="11.25">
      <c r="B440" s="148"/>
      <c r="D440" s="149" t="s">
        <v>253</v>
      </c>
      <c r="E440" s="150" t="s">
        <v>1</v>
      </c>
      <c r="F440" s="151" t="s">
        <v>1348</v>
      </c>
      <c r="H440" s="150" t="s">
        <v>1</v>
      </c>
      <c r="I440" s="152"/>
      <c r="L440" s="148"/>
      <c r="M440" s="153"/>
      <c r="T440" s="154"/>
      <c r="AT440" s="150" t="s">
        <v>253</v>
      </c>
      <c r="AU440" s="150" t="s">
        <v>86</v>
      </c>
      <c r="AV440" s="12" t="s">
        <v>84</v>
      </c>
      <c r="AW440" s="12" t="s">
        <v>32</v>
      </c>
      <c r="AX440" s="12" t="s">
        <v>76</v>
      </c>
      <c r="AY440" s="150" t="s">
        <v>223</v>
      </c>
    </row>
    <row r="441" spans="2:65" s="13" customFormat="1" ht="11.25">
      <c r="B441" s="155"/>
      <c r="D441" s="149" t="s">
        <v>253</v>
      </c>
      <c r="E441" s="156" t="s">
        <v>1</v>
      </c>
      <c r="F441" s="157" t="s">
        <v>3025</v>
      </c>
      <c r="H441" s="158">
        <v>149.47999999999999</v>
      </c>
      <c r="I441" s="159"/>
      <c r="L441" s="155"/>
      <c r="M441" s="160"/>
      <c r="T441" s="161"/>
      <c r="AT441" s="156" t="s">
        <v>253</v>
      </c>
      <c r="AU441" s="156" t="s">
        <v>86</v>
      </c>
      <c r="AV441" s="13" t="s">
        <v>86</v>
      </c>
      <c r="AW441" s="13" t="s">
        <v>32</v>
      </c>
      <c r="AX441" s="13" t="s">
        <v>76</v>
      </c>
      <c r="AY441" s="156" t="s">
        <v>223</v>
      </c>
    </row>
    <row r="442" spans="2:65" s="12" customFormat="1" ht="11.25">
      <c r="B442" s="148"/>
      <c r="D442" s="149" t="s">
        <v>253</v>
      </c>
      <c r="E442" s="150" t="s">
        <v>1</v>
      </c>
      <c r="F442" s="151" t="s">
        <v>3026</v>
      </c>
      <c r="H442" s="150" t="s">
        <v>1</v>
      </c>
      <c r="I442" s="152"/>
      <c r="L442" s="148"/>
      <c r="M442" s="153"/>
      <c r="T442" s="154"/>
      <c r="AT442" s="150" t="s">
        <v>253</v>
      </c>
      <c r="AU442" s="150" t="s">
        <v>86</v>
      </c>
      <c r="AV442" s="12" t="s">
        <v>84</v>
      </c>
      <c r="AW442" s="12" t="s">
        <v>32</v>
      </c>
      <c r="AX442" s="12" t="s">
        <v>76</v>
      </c>
      <c r="AY442" s="150" t="s">
        <v>223</v>
      </c>
    </row>
    <row r="443" spans="2:65" s="13" customFormat="1" ht="11.25">
      <c r="B443" s="155"/>
      <c r="D443" s="149" t="s">
        <v>253</v>
      </c>
      <c r="E443" s="156" t="s">
        <v>1</v>
      </c>
      <c r="F443" s="157" t="s">
        <v>2816</v>
      </c>
      <c r="H443" s="158">
        <v>59</v>
      </c>
      <c r="I443" s="159"/>
      <c r="L443" s="155"/>
      <c r="M443" s="160"/>
      <c r="T443" s="161"/>
      <c r="AT443" s="156" t="s">
        <v>253</v>
      </c>
      <c r="AU443" s="156" t="s">
        <v>86</v>
      </c>
      <c r="AV443" s="13" t="s">
        <v>86</v>
      </c>
      <c r="AW443" s="13" t="s">
        <v>32</v>
      </c>
      <c r="AX443" s="13" t="s">
        <v>76</v>
      </c>
      <c r="AY443" s="156" t="s">
        <v>223</v>
      </c>
    </row>
    <row r="444" spans="2:65" s="14" customFormat="1" ht="11.25">
      <c r="B444" s="162"/>
      <c r="D444" s="149" t="s">
        <v>253</v>
      </c>
      <c r="E444" s="163" t="s">
        <v>1</v>
      </c>
      <c r="F444" s="164" t="s">
        <v>258</v>
      </c>
      <c r="H444" s="165">
        <v>208.48</v>
      </c>
      <c r="I444" s="166"/>
      <c r="L444" s="162"/>
      <c r="M444" s="167"/>
      <c r="T444" s="168"/>
      <c r="AT444" s="163" t="s">
        <v>253</v>
      </c>
      <c r="AU444" s="163" t="s">
        <v>86</v>
      </c>
      <c r="AV444" s="14" t="s">
        <v>229</v>
      </c>
      <c r="AW444" s="14" t="s">
        <v>32</v>
      </c>
      <c r="AX444" s="14" t="s">
        <v>84</v>
      </c>
      <c r="AY444" s="163" t="s">
        <v>223</v>
      </c>
    </row>
    <row r="445" spans="2:65" s="1" customFormat="1" ht="21.75" customHeight="1">
      <c r="B445" s="31"/>
      <c r="C445" s="169" t="s">
        <v>935</v>
      </c>
      <c r="D445" s="169" t="s">
        <v>294</v>
      </c>
      <c r="E445" s="170" t="s">
        <v>1352</v>
      </c>
      <c r="F445" s="171" t="s">
        <v>1353</v>
      </c>
      <c r="G445" s="172" t="s">
        <v>311</v>
      </c>
      <c r="H445" s="173">
        <v>208.48</v>
      </c>
      <c r="I445" s="174"/>
      <c r="J445" s="175">
        <f>ROUND(I445*H445,2)</f>
        <v>0</v>
      </c>
      <c r="K445" s="176"/>
      <c r="L445" s="31"/>
      <c r="M445" s="177" t="s">
        <v>1</v>
      </c>
      <c r="N445" s="178" t="s">
        <v>41</v>
      </c>
      <c r="P445" s="144">
        <f>O445*H445</f>
        <v>0</v>
      </c>
      <c r="Q445" s="144">
        <v>0</v>
      </c>
      <c r="R445" s="144">
        <f>Q445*H445</f>
        <v>0</v>
      </c>
      <c r="S445" s="144">
        <v>1.4E-2</v>
      </c>
      <c r="T445" s="145">
        <f>S445*H445</f>
        <v>2.91872</v>
      </c>
      <c r="AR445" s="146" t="s">
        <v>229</v>
      </c>
      <c r="AT445" s="146" t="s">
        <v>294</v>
      </c>
      <c r="AU445" s="146" t="s">
        <v>86</v>
      </c>
      <c r="AY445" s="16" t="s">
        <v>223</v>
      </c>
      <c r="BE445" s="147">
        <f>IF(N445="základní",J445,0)</f>
        <v>0</v>
      </c>
      <c r="BF445" s="147">
        <f>IF(N445="snížená",J445,0)</f>
        <v>0</v>
      </c>
      <c r="BG445" s="147">
        <f>IF(N445="zákl. přenesená",J445,0)</f>
        <v>0</v>
      </c>
      <c r="BH445" s="147">
        <f>IF(N445="sníž. přenesená",J445,0)</f>
        <v>0</v>
      </c>
      <c r="BI445" s="147">
        <f>IF(N445="nulová",J445,0)</f>
        <v>0</v>
      </c>
      <c r="BJ445" s="16" t="s">
        <v>84</v>
      </c>
      <c r="BK445" s="147">
        <f>ROUND(I445*H445,2)</f>
        <v>0</v>
      </c>
      <c r="BL445" s="16" t="s">
        <v>229</v>
      </c>
      <c r="BM445" s="146" t="s">
        <v>3027</v>
      </c>
    </row>
    <row r="446" spans="2:65" s="13" customFormat="1" ht="11.25">
      <c r="B446" s="155"/>
      <c r="D446" s="149" t="s">
        <v>253</v>
      </c>
      <c r="E446" s="156" t="s">
        <v>1</v>
      </c>
      <c r="F446" s="157" t="s">
        <v>3028</v>
      </c>
      <c r="H446" s="158">
        <v>208.48</v>
      </c>
      <c r="I446" s="159"/>
      <c r="L446" s="155"/>
      <c r="M446" s="160"/>
      <c r="T446" s="161"/>
      <c r="AT446" s="156" t="s">
        <v>253</v>
      </c>
      <c r="AU446" s="156" t="s">
        <v>86</v>
      </c>
      <c r="AV446" s="13" t="s">
        <v>86</v>
      </c>
      <c r="AW446" s="13" t="s">
        <v>32</v>
      </c>
      <c r="AX446" s="13" t="s">
        <v>84</v>
      </c>
      <c r="AY446" s="156" t="s">
        <v>223</v>
      </c>
    </row>
    <row r="447" spans="2:65" s="1" customFormat="1" ht="24.2" customHeight="1">
      <c r="B447" s="31"/>
      <c r="C447" s="169" t="s">
        <v>941</v>
      </c>
      <c r="D447" s="169" t="s">
        <v>294</v>
      </c>
      <c r="E447" s="170" t="s">
        <v>1459</v>
      </c>
      <c r="F447" s="171" t="s">
        <v>1460</v>
      </c>
      <c r="G447" s="172" t="s">
        <v>251</v>
      </c>
      <c r="H447" s="173">
        <v>1</v>
      </c>
      <c r="I447" s="174"/>
      <c r="J447" s="175">
        <f>ROUND(I447*H447,2)</f>
        <v>0</v>
      </c>
      <c r="K447" s="176"/>
      <c r="L447" s="31"/>
      <c r="M447" s="177" t="s">
        <v>1</v>
      </c>
      <c r="N447" s="178" t="s">
        <v>41</v>
      </c>
      <c r="P447" s="144">
        <f>O447*H447</f>
        <v>0</v>
      </c>
      <c r="Q447" s="144">
        <v>0</v>
      </c>
      <c r="R447" s="144">
        <f>Q447*H447</f>
        <v>0</v>
      </c>
      <c r="S447" s="144">
        <v>0</v>
      </c>
      <c r="T447" s="145">
        <f>S447*H447</f>
        <v>0</v>
      </c>
      <c r="AR447" s="146" t="s">
        <v>229</v>
      </c>
      <c r="AT447" s="146" t="s">
        <v>294</v>
      </c>
      <c r="AU447" s="146" t="s">
        <v>86</v>
      </c>
      <c r="AY447" s="16" t="s">
        <v>223</v>
      </c>
      <c r="BE447" s="147">
        <f>IF(N447="základní",J447,0)</f>
        <v>0</v>
      </c>
      <c r="BF447" s="147">
        <f>IF(N447="snížená",J447,0)</f>
        <v>0</v>
      </c>
      <c r="BG447" s="147">
        <f>IF(N447="zákl. přenesená",J447,0)</f>
        <v>0</v>
      </c>
      <c r="BH447" s="147">
        <f>IF(N447="sníž. přenesená",J447,0)</f>
        <v>0</v>
      </c>
      <c r="BI447" s="147">
        <f>IF(N447="nulová",J447,0)</f>
        <v>0</v>
      </c>
      <c r="BJ447" s="16" t="s">
        <v>84</v>
      </c>
      <c r="BK447" s="147">
        <f>ROUND(I447*H447,2)</f>
        <v>0</v>
      </c>
      <c r="BL447" s="16" t="s">
        <v>229</v>
      </c>
      <c r="BM447" s="146" t="s">
        <v>3029</v>
      </c>
    </row>
    <row r="448" spans="2:65" s="12" customFormat="1" ht="11.25">
      <c r="B448" s="148"/>
      <c r="D448" s="149" t="s">
        <v>253</v>
      </c>
      <c r="E448" s="150" t="s">
        <v>1</v>
      </c>
      <c r="F448" s="151" t="s">
        <v>1462</v>
      </c>
      <c r="H448" s="150" t="s">
        <v>1</v>
      </c>
      <c r="I448" s="152"/>
      <c r="L448" s="148"/>
      <c r="M448" s="153"/>
      <c r="T448" s="154"/>
      <c r="AT448" s="150" t="s">
        <v>253</v>
      </c>
      <c r="AU448" s="150" t="s">
        <v>86</v>
      </c>
      <c r="AV448" s="12" t="s">
        <v>84</v>
      </c>
      <c r="AW448" s="12" t="s">
        <v>32</v>
      </c>
      <c r="AX448" s="12" t="s">
        <v>76</v>
      </c>
      <c r="AY448" s="150" t="s">
        <v>223</v>
      </c>
    </row>
    <row r="449" spans="2:65" s="13" customFormat="1" ht="11.25">
      <c r="B449" s="155"/>
      <c r="D449" s="149" t="s">
        <v>253</v>
      </c>
      <c r="E449" s="156" t="s">
        <v>1</v>
      </c>
      <c r="F449" s="157" t="s">
        <v>84</v>
      </c>
      <c r="H449" s="158">
        <v>1</v>
      </c>
      <c r="I449" s="159"/>
      <c r="L449" s="155"/>
      <c r="M449" s="160"/>
      <c r="T449" s="161"/>
      <c r="AT449" s="156" t="s">
        <v>253</v>
      </c>
      <c r="AU449" s="156" t="s">
        <v>86</v>
      </c>
      <c r="AV449" s="13" t="s">
        <v>86</v>
      </c>
      <c r="AW449" s="13" t="s">
        <v>32</v>
      </c>
      <c r="AX449" s="13" t="s">
        <v>84</v>
      </c>
      <c r="AY449" s="156" t="s">
        <v>223</v>
      </c>
    </row>
    <row r="450" spans="2:65" s="1" customFormat="1" ht="21.75" customHeight="1">
      <c r="B450" s="31"/>
      <c r="C450" s="169" t="s">
        <v>946</v>
      </c>
      <c r="D450" s="169" t="s">
        <v>294</v>
      </c>
      <c r="E450" s="170" t="s">
        <v>1464</v>
      </c>
      <c r="F450" s="171" t="s">
        <v>1465</v>
      </c>
      <c r="G450" s="172" t="s">
        <v>251</v>
      </c>
      <c r="H450" s="173">
        <v>2</v>
      </c>
      <c r="I450" s="174"/>
      <c r="J450" s="175">
        <f>ROUND(I450*H450,2)</f>
        <v>0</v>
      </c>
      <c r="K450" s="176"/>
      <c r="L450" s="31"/>
      <c r="M450" s="177" t="s">
        <v>1</v>
      </c>
      <c r="N450" s="178" t="s">
        <v>41</v>
      </c>
      <c r="P450" s="144">
        <f>O450*H450</f>
        <v>0</v>
      </c>
      <c r="Q450" s="144">
        <v>0</v>
      </c>
      <c r="R450" s="144">
        <f>Q450*H450</f>
        <v>0</v>
      </c>
      <c r="S450" s="144">
        <v>0</v>
      </c>
      <c r="T450" s="145">
        <f>S450*H450</f>
        <v>0</v>
      </c>
      <c r="AR450" s="146" t="s">
        <v>229</v>
      </c>
      <c r="AT450" s="146" t="s">
        <v>294</v>
      </c>
      <c r="AU450" s="146" t="s">
        <v>86</v>
      </c>
      <c r="AY450" s="16" t="s">
        <v>223</v>
      </c>
      <c r="BE450" s="147">
        <f>IF(N450="základní",J450,0)</f>
        <v>0</v>
      </c>
      <c r="BF450" s="147">
        <f>IF(N450="snížená",J450,0)</f>
        <v>0</v>
      </c>
      <c r="BG450" s="147">
        <f>IF(N450="zákl. přenesená",J450,0)</f>
        <v>0</v>
      </c>
      <c r="BH450" s="147">
        <f>IF(N450="sníž. přenesená",J450,0)</f>
        <v>0</v>
      </c>
      <c r="BI450" s="147">
        <f>IF(N450="nulová",J450,0)</f>
        <v>0</v>
      </c>
      <c r="BJ450" s="16" t="s">
        <v>84</v>
      </c>
      <c r="BK450" s="147">
        <f>ROUND(I450*H450,2)</f>
        <v>0</v>
      </c>
      <c r="BL450" s="16" t="s">
        <v>229</v>
      </c>
      <c r="BM450" s="146" t="s">
        <v>3030</v>
      </c>
    </row>
    <row r="451" spans="2:65" s="1" customFormat="1" ht="24.2" customHeight="1">
      <c r="B451" s="31"/>
      <c r="C451" s="169" t="s">
        <v>950</v>
      </c>
      <c r="D451" s="169" t="s">
        <v>294</v>
      </c>
      <c r="E451" s="170" t="s">
        <v>3031</v>
      </c>
      <c r="F451" s="171" t="s">
        <v>3032</v>
      </c>
      <c r="G451" s="172" t="s">
        <v>251</v>
      </c>
      <c r="H451" s="173">
        <v>1</v>
      </c>
      <c r="I451" s="174"/>
      <c r="J451" s="175">
        <f>ROUND(I451*H451,2)</f>
        <v>0</v>
      </c>
      <c r="K451" s="176"/>
      <c r="L451" s="31"/>
      <c r="M451" s="177" t="s">
        <v>1</v>
      </c>
      <c r="N451" s="178" t="s">
        <v>41</v>
      </c>
      <c r="P451" s="144">
        <f>O451*H451</f>
        <v>0</v>
      </c>
      <c r="Q451" s="144">
        <v>0</v>
      </c>
      <c r="R451" s="144">
        <f>Q451*H451</f>
        <v>0</v>
      </c>
      <c r="S451" s="144">
        <v>0</v>
      </c>
      <c r="T451" s="145">
        <f>S451*H451</f>
        <v>0</v>
      </c>
      <c r="AR451" s="146" t="s">
        <v>229</v>
      </c>
      <c r="AT451" s="146" t="s">
        <v>294</v>
      </c>
      <c r="AU451" s="146" t="s">
        <v>86</v>
      </c>
      <c r="AY451" s="16" t="s">
        <v>223</v>
      </c>
      <c r="BE451" s="147">
        <f>IF(N451="základní",J451,0)</f>
        <v>0</v>
      </c>
      <c r="BF451" s="147">
        <f>IF(N451="snížená",J451,0)</f>
        <v>0</v>
      </c>
      <c r="BG451" s="147">
        <f>IF(N451="zákl. přenesená",J451,0)</f>
        <v>0</v>
      </c>
      <c r="BH451" s="147">
        <f>IF(N451="sníž. přenesená",J451,0)</f>
        <v>0</v>
      </c>
      <c r="BI451" s="147">
        <f>IF(N451="nulová",J451,0)</f>
        <v>0</v>
      </c>
      <c r="BJ451" s="16" t="s">
        <v>84</v>
      </c>
      <c r="BK451" s="147">
        <f>ROUND(I451*H451,2)</f>
        <v>0</v>
      </c>
      <c r="BL451" s="16" t="s">
        <v>229</v>
      </c>
      <c r="BM451" s="146" t="s">
        <v>3033</v>
      </c>
    </row>
    <row r="452" spans="2:65" s="11" customFormat="1" ht="22.9" customHeight="1">
      <c r="B452" s="121"/>
      <c r="D452" s="122" t="s">
        <v>75</v>
      </c>
      <c r="E452" s="131" t="s">
        <v>1480</v>
      </c>
      <c r="F452" s="131" t="s">
        <v>1481</v>
      </c>
      <c r="I452" s="124"/>
      <c r="J452" s="132">
        <f>BK452</f>
        <v>0</v>
      </c>
      <c r="L452" s="121"/>
      <c r="M452" s="126"/>
      <c r="P452" s="127">
        <f>SUM(P453:P467)</f>
        <v>0</v>
      </c>
      <c r="R452" s="127">
        <f>SUM(R453:R467)</f>
        <v>0</v>
      </c>
      <c r="T452" s="128">
        <f>SUM(T453:T467)</f>
        <v>0</v>
      </c>
      <c r="AR452" s="122" t="s">
        <v>84</v>
      </c>
      <c r="AT452" s="129" t="s">
        <v>75</v>
      </c>
      <c r="AU452" s="129" t="s">
        <v>84</v>
      </c>
      <c r="AY452" s="122" t="s">
        <v>223</v>
      </c>
      <c r="BK452" s="130">
        <f>SUM(BK453:BK467)</f>
        <v>0</v>
      </c>
    </row>
    <row r="453" spans="2:65" s="1" customFormat="1" ht="24.2" customHeight="1">
      <c r="B453" s="31"/>
      <c r="C453" s="169" t="s">
        <v>955</v>
      </c>
      <c r="D453" s="169" t="s">
        <v>294</v>
      </c>
      <c r="E453" s="170" t="s">
        <v>1483</v>
      </c>
      <c r="F453" s="171" t="s">
        <v>1484</v>
      </c>
      <c r="G453" s="172" t="s">
        <v>390</v>
      </c>
      <c r="H453" s="173">
        <v>952.47900000000004</v>
      </c>
      <c r="I453" s="174"/>
      <c r="J453" s="175">
        <f>ROUND(I453*H453,2)</f>
        <v>0</v>
      </c>
      <c r="K453" s="176"/>
      <c r="L453" s="31"/>
      <c r="M453" s="177" t="s">
        <v>1</v>
      </c>
      <c r="N453" s="178" t="s">
        <v>41</v>
      </c>
      <c r="P453" s="144">
        <f>O453*H453</f>
        <v>0</v>
      </c>
      <c r="Q453" s="144">
        <v>0</v>
      </c>
      <c r="R453" s="144">
        <f>Q453*H453</f>
        <v>0</v>
      </c>
      <c r="S453" s="144">
        <v>0</v>
      </c>
      <c r="T453" s="145">
        <f>S453*H453</f>
        <v>0</v>
      </c>
      <c r="AR453" s="146" t="s">
        <v>229</v>
      </c>
      <c r="AT453" s="146" t="s">
        <v>294</v>
      </c>
      <c r="AU453" s="146" t="s">
        <v>86</v>
      </c>
      <c r="AY453" s="16" t="s">
        <v>223</v>
      </c>
      <c r="BE453" s="147">
        <f>IF(N453="základní",J453,0)</f>
        <v>0</v>
      </c>
      <c r="BF453" s="147">
        <f>IF(N453="snížená",J453,0)</f>
        <v>0</v>
      </c>
      <c r="BG453" s="147">
        <f>IF(N453="zákl. přenesená",J453,0)</f>
        <v>0</v>
      </c>
      <c r="BH453" s="147">
        <f>IF(N453="sníž. přenesená",J453,0)</f>
        <v>0</v>
      </c>
      <c r="BI453" s="147">
        <f>IF(N453="nulová",J453,0)</f>
        <v>0</v>
      </c>
      <c r="BJ453" s="16" t="s">
        <v>84</v>
      </c>
      <c r="BK453" s="147">
        <f>ROUND(I453*H453,2)</f>
        <v>0</v>
      </c>
      <c r="BL453" s="16" t="s">
        <v>229</v>
      </c>
      <c r="BM453" s="146" t="s">
        <v>3034</v>
      </c>
    </row>
    <row r="454" spans="2:65" s="1" customFormat="1" ht="24.2" customHeight="1">
      <c r="B454" s="31"/>
      <c r="C454" s="169" t="s">
        <v>960</v>
      </c>
      <c r="D454" s="169" t="s">
        <v>294</v>
      </c>
      <c r="E454" s="170" t="s">
        <v>1487</v>
      </c>
      <c r="F454" s="171" t="s">
        <v>1488</v>
      </c>
      <c r="G454" s="172" t="s">
        <v>390</v>
      </c>
      <c r="H454" s="173">
        <v>21907.017</v>
      </c>
      <c r="I454" s="174"/>
      <c r="J454" s="175">
        <f>ROUND(I454*H454,2)</f>
        <v>0</v>
      </c>
      <c r="K454" s="176"/>
      <c r="L454" s="31"/>
      <c r="M454" s="177" t="s">
        <v>1</v>
      </c>
      <c r="N454" s="178" t="s">
        <v>41</v>
      </c>
      <c r="P454" s="144">
        <f>O454*H454</f>
        <v>0</v>
      </c>
      <c r="Q454" s="144">
        <v>0</v>
      </c>
      <c r="R454" s="144">
        <f>Q454*H454</f>
        <v>0</v>
      </c>
      <c r="S454" s="144">
        <v>0</v>
      </c>
      <c r="T454" s="145">
        <f>S454*H454</f>
        <v>0</v>
      </c>
      <c r="AR454" s="146" t="s">
        <v>229</v>
      </c>
      <c r="AT454" s="146" t="s">
        <v>294</v>
      </c>
      <c r="AU454" s="146" t="s">
        <v>86</v>
      </c>
      <c r="AY454" s="16" t="s">
        <v>223</v>
      </c>
      <c r="BE454" s="147">
        <f>IF(N454="základní",J454,0)</f>
        <v>0</v>
      </c>
      <c r="BF454" s="147">
        <f>IF(N454="snížená",J454,0)</f>
        <v>0</v>
      </c>
      <c r="BG454" s="147">
        <f>IF(N454="zákl. přenesená",J454,0)</f>
        <v>0</v>
      </c>
      <c r="BH454" s="147">
        <f>IF(N454="sníž. přenesená",J454,0)</f>
        <v>0</v>
      </c>
      <c r="BI454" s="147">
        <f>IF(N454="nulová",J454,0)</f>
        <v>0</v>
      </c>
      <c r="BJ454" s="16" t="s">
        <v>84</v>
      </c>
      <c r="BK454" s="147">
        <f>ROUND(I454*H454,2)</f>
        <v>0</v>
      </c>
      <c r="BL454" s="16" t="s">
        <v>229</v>
      </c>
      <c r="BM454" s="146" t="s">
        <v>3035</v>
      </c>
    </row>
    <row r="455" spans="2:65" s="13" customFormat="1" ht="11.25">
      <c r="B455" s="155"/>
      <c r="D455" s="149" t="s">
        <v>253</v>
      </c>
      <c r="F455" s="157" t="s">
        <v>3036</v>
      </c>
      <c r="H455" s="158">
        <v>21907.017</v>
      </c>
      <c r="I455" s="159"/>
      <c r="L455" s="155"/>
      <c r="M455" s="160"/>
      <c r="T455" s="161"/>
      <c r="AT455" s="156" t="s">
        <v>253</v>
      </c>
      <c r="AU455" s="156" t="s">
        <v>86</v>
      </c>
      <c r="AV455" s="13" t="s">
        <v>86</v>
      </c>
      <c r="AW455" s="13" t="s">
        <v>4</v>
      </c>
      <c r="AX455" s="13" t="s">
        <v>84</v>
      </c>
      <c r="AY455" s="156" t="s">
        <v>223</v>
      </c>
    </row>
    <row r="456" spans="2:65" s="1" customFormat="1" ht="33" customHeight="1">
      <c r="B456" s="31"/>
      <c r="C456" s="169" t="s">
        <v>966</v>
      </c>
      <c r="D456" s="169" t="s">
        <v>294</v>
      </c>
      <c r="E456" s="170" t="s">
        <v>1492</v>
      </c>
      <c r="F456" s="171" t="s">
        <v>1493</v>
      </c>
      <c r="G456" s="172" t="s">
        <v>390</v>
      </c>
      <c r="H456" s="173">
        <v>0.08</v>
      </c>
      <c r="I456" s="174"/>
      <c r="J456" s="175">
        <f>ROUND(I456*H456,2)</f>
        <v>0</v>
      </c>
      <c r="K456" s="176"/>
      <c r="L456" s="31"/>
      <c r="M456" s="177" t="s">
        <v>1</v>
      </c>
      <c r="N456" s="178" t="s">
        <v>41</v>
      </c>
      <c r="P456" s="144">
        <f>O456*H456</f>
        <v>0</v>
      </c>
      <c r="Q456" s="144">
        <v>0</v>
      </c>
      <c r="R456" s="144">
        <f>Q456*H456</f>
        <v>0</v>
      </c>
      <c r="S456" s="144">
        <v>0</v>
      </c>
      <c r="T456" s="145">
        <f>S456*H456</f>
        <v>0</v>
      </c>
      <c r="AR456" s="146" t="s">
        <v>229</v>
      </c>
      <c r="AT456" s="146" t="s">
        <v>294</v>
      </c>
      <c r="AU456" s="146" t="s">
        <v>86</v>
      </c>
      <c r="AY456" s="16" t="s">
        <v>223</v>
      </c>
      <c r="BE456" s="147">
        <f>IF(N456="základní",J456,0)</f>
        <v>0</v>
      </c>
      <c r="BF456" s="147">
        <f>IF(N456="snížená",J456,0)</f>
        <v>0</v>
      </c>
      <c r="BG456" s="147">
        <f>IF(N456="zákl. přenesená",J456,0)</f>
        <v>0</v>
      </c>
      <c r="BH456" s="147">
        <f>IF(N456="sníž. přenesená",J456,0)</f>
        <v>0</v>
      </c>
      <c r="BI456" s="147">
        <f>IF(N456="nulová",J456,0)</f>
        <v>0</v>
      </c>
      <c r="BJ456" s="16" t="s">
        <v>84</v>
      </c>
      <c r="BK456" s="147">
        <f>ROUND(I456*H456,2)</f>
        <v>0</v>
      </c>
      <c r="BL456" s="16" t="s">
        <v>229</v>
      </c>
      <c r="BM456" s="146" t="s">
        <v>3037</v>
      </c>
    </row>
    <row r="457" spans="2:65" s="13" customFormat="1" ht="11.25">
      <c r="B457" s="155"/>
      <c r="D457" s="149" t="s">
        <v>253</v>
      </c>
      <c r="E457" s="156" t="s">
        <v>1</v>
      </c>
      <c r="F457" s="157" t="s">
        <v>3038</v>
      </c>
      <c r="H457" s="158">
        <v>0.08</v>
      </c>
      <c r="I457" s="159"/>
      <c r="L457" s="155"/>
      <c r="M457" s="160"/>
      <c r="T457" s="161"/>
      <c r="AT457" s="156" t="s">
        <v>253</v>
      </c>
      <c r="AU457" s="156" t="s">
        <v>86</v>
      </c>
      <c r="AV457" s="13" t="s">
        <v>86</v>
      </c>
      <c r="AW457" s="13" t="s">
        <v>32</v>
      </c>
      <c r="AX457" s="13" t="s">
        <v>84</v>
      </c>
      <c r="AY457" s="156" t="s">
        <v>223</v>
      </c>
    </row>
    <row r="458" spans="2:65" s="1" customFormat="1" ht="37.9" customHeight="1">
      <c r="B458" s="31"/>
      <c r="C458" s="169" t="s">
        <v>972</v>
      </c>
      <c r="D458" s="169" t="s">
        <v>294</v>
      </c>
      <c r="E458" s="170" t="s">
        <v>1497</v>
      </c>
      <c r="F458" s="171" t="s">
        <v>1498</v>
      </c>
      <c r="G458" s="172" t="s">
        <v>390</v>
      </c>
      <c r="H458" s="173">
        <v>163.63</v>
      </c>
      <c r="I458" s="174"/>
      <c r="J458" s="175">
        <f>ROUND(I458*H458,2)</f>
        <v>0</v>
      </c>
      <c r="K458" s="176"/>
      <c r="L458" s="31"/>
      <c r="M458" s="177" t="s">
        <v>1</v>
      </c>
      <c r="N458" s="178" t="s">
        <v>41</v>
      </c>
      <c r="P458" s="144">
        <f>O458*H458</f>
        <v>0</v>
      </c>
      <c r="Q458" s="144">
        <v>0</v>
      </c>
      <c r="R458" s="144">
        <f>Q458*H458</f>
        <v>0</v>
      </c>
      <c r="S458" s="144">
        <v>0</v>
      </c>
      <c r="T458" s="145">
        <f>S458*H458</f>
        <v>0</v>
      </c>
      <c r="AR458" s="146" t="s">
        <v>229</v>
      </c>
      <c r="AT458" s="146" t="s">
        <v>294</v>
      </c>
      <c r="AU458" s="146" t="s">
        <v>86</v>
      </c>
      <c r="AY458" s="16" t="s">
        <v>223</v>
      </c>
      <c r="BE458" s="147">
        <f>IF(N458="základní",J458,0)</f>
        <v>0</v>
      </c>
      <c r="BF458" s="147">
        <f>IF(N458="snížená",J458,0)</f>
        <v>0</v>
      </c>
      <c r="BG458" s="147">
        <f>IF(N458="zákl. přenesená",J458,0)</f>
        <v>0</v>
      </c>
      <c r="BH458" s="147">
        <f>IF(N458="sníž. přenesená",J458,0)</f>
        <v>0</v>
      </c>
      <c r="BI458" s="147">
        <f>IF(N458="nulová",J458,0)</f>
        <v>0</v>
      </c>
      <c r="BJ458" s="16" t="s">
        <v>84</v>
      </c>
      <c r="BK458" s="147">
        <f>ROUND(I458*H458,2)</f>
        <v>0</v>
      </c>
      <c r="BL458" s="16" t="s">
        <v>229</v>
      </c>
      <c r="BM458" s="146" t="s">
        <v>3039</v>
      </c>
    </row>
    <row r="459" spans="2:65" s="13" customFormat="1" ht="11.25">
      <c r="B459" s="155"/>
      <c r="D459" s="149" t="s">
        <v>253</v>
      </c>
      <c r="E459" s="156" t="s">
        <v>1</v>
      </c>
      <c r="F459" s="157" t="s">
        <v>3040</v>
      </c>
      <c r="H459" s="158">
        <v>163.63</v>
      </c>
      <c r="I459" s="159"/>
      <c r="L459" s="155"/>
      <c r="M459" s="160"/>
      <c r="T459" s="161"/>
      <c r="AT459" s="156" t="s">
        <v>253</v>
      </c>
      <c r="AU459" s="156" t="s">
        <v>86</v>
      </c>
      <c r="AV459" s="13" t="s">
        <v>86</v>
      </c>
      <c r="AW459" s="13" t="s">
        <v>32</v>
      </c>
      <c r="AX459" s="13" t="s">
        <v>84</v>
      </c>
      <c r="AY459" s="156" t="s">
        <v>223</v>
      </c>
    </row>
    <row r="460" spans="2:65" s="1" customFormat="1" ht="44.25" customHeight="1">
      <c r="B460" s="31"/>
      <c r="C460" s="169" t="s">
        <v>979</v>
      </c>
      <c r="D460" s="169" t="s">
        <v>294</v>
      </c>
      <c r="E460" s="170" t="s">
        <v>1507</v>
      </c>
      <c r="F460" s="171" t="s">
        <v>1508</v>
      </c>
      <c r="G460" s="172" t="s">
        <v>390</v>
      </c>
      <c r="H460" s="173">
        <v>566.00699999999995</v>
      </c>
      <c r="I460" s="174"/>
      <c r="J460" s="175">
        <f>ROUND(I460*H460,2)</f>
        <v>0</v>
      </c>
      <c r="K460" s="176"/>
      <c r="L460" s="31"/>
      <c r="M460" s="177" t="s">
        <v>1</v>
      </c>
      <c r="N460" s="178" t="s">
        <v>41</v>
      </c>
      <c r="P460" s="144">
        <f>O460*H460</f>
        <v>0</v>
      </c>
      <c r="Q460" s="144">
        <v>0</v>
      </c>
      <c r="R460" s="144">
        <f>Q460*H460</f>
        <v>0</v>
      </c>
      <c r="S460" s="144">
        <v>0</v>
      </c>
      <c r="T460" s="145">
        <f>S460*H460</f>
        <v>0</v>
      </c>
      <c r="AR460" s="146" t="s">
        <v>229</v>
      </c>
      <c r="AT460" s="146" t="s">
        <v>294</v>
      </c>
      <c r="AU460" s="146" t="s">
        <v>86</v>
      </c>
      <c r="AY460" s="16" t="s">
        <v>223</v>
      </c>
      <c r="BE460" s="147">
        <f>IF(N460="základní",J460,0)</f>
        <v>0</v>
      </c>
      <c r="BF460" s="147">
        <f>IF(N460="snížená",J460,0)</f>
        <v>0</v>
      </c>
      <c r="BG460" s="147">
        <f>IF(N460="zákl. přenesená",J460,0)</f>
        <v>0</v>
      </c>
      <c r="BH460" s="147">
        <f>IF(N460="sníž. přenesená",J460,0)</f>
        <v>0</v>
      </c>
      <c r="BI460" s="147">
        <f>IF(N460="nulová",J460,0)</f>
        <v>0</v>
      </c>
      <c r="BJ460" s="16" t="s">
        <v>84</v>
      </c>
      <c r="BK460" s="147">
        <f>ROUND(I460*H460,2)</f>
        <v>0</v>
      </c>
      <c r="BL460" s="16" t="s">
        <v>229</v>
      </c>
      <c r="BM460" s="146" t="s">
        <v>3041</v>
      </c>
    </row>
    <row r="461" spans="2:65" s="13" customFormat="1" ht="11.25">
      <c r="B461" s="155"/>
      <c r="D461" s="149" t="s">
        <v>253</v>
      </c>
      <c r="E461" s="156" t="s">
        <v>1</v>
      </c>
      <c r="F461" s="157" t="s">
        <v>3042</v>
      </c>
      <c r="H461" s="158">
        <v>566.00699999999995</v>
      </c>
      <c r="I461" s="159"/>
      <c r="L461" s="155"/>
      <c r="M461" s="160"/>
      <c r="T461" s="161"/>
      <c r="AT461" s="156" t="s">
        <v>253</v>
      </c>
      <c r="AU461" s="156" t="s">
        <v>86</v>
      </c>
      <c r="AV461" s="13" t="s">
        <v>86</v>
      </c>
      <c r="AW461" s="13" t="s">
        <v>32</v>
      </c>
      <c r="AX461" s="13" t="s">
        <v>84</v>
      </c>
      <c r="AY461" s="156" t="s">
        <v>223</v>
      </c>
    </row>
    <row r="462" spans="2:65" s="1" customFormat="1" ht="16.5" customHeight="1">
      <c r="B462" s="31"/>
      <c r="C462" s="133" t="s">
        <v>983</v>
      </c>
      <c r="D462" s="133" t="s">
        <v>225</v>
      </c>
      <c r="E462" s="134" t="s">
        <v>1516</v>
      </c>
      <c r="F462" s="135" t="s">
        <v>1517</v>
      </c>
      <c r="G462" s="136" t="s">
        <v>390</v>
      </c>
      <c r="H462" s="137">
        <v>11.147</v>
      </c>
      <c r="I462" s="138"/>
      <c r="J462" s="139">
        <f>ROUND(I462*H462,2)</f>
        <v>0</v>
      </c>
      <c r="K462" s="140"/>
      <c r="L462" s="141"/>
      <c r="M462" s="142" t="s">
        <v>1</v>
      </c>
      <c r="N462" s="143" t="s">
        <v>41</v>
      </c>
      <c r="P462" s="144">
        <f>O462*H462</f>
        <v>0</v>
      </c>
      <c r="Q462" s="144">
        <v>0</v>
      </c>
      <c r="R462" s="144">
        <f>Q462*H462</f>
        <v>0</v>
      </c>
      <c r="S462" s="144">
        <v>0</v>
      </c>
      <c r="T462" s="145">
        <f>S462*H462</f>
        <v>0</v>
      </c>
      <c r="AR462" s="146" t="s">
        <v>228</v>
      </c>
      <c r="AT462" s="146" t="s">
        <v>225</v>
      </c>
      <c r="AU462" s="146" t="s">
        <v>86</v>
      </c>
      <c r="AY462" s="16" t="s">
        <v>223</v>
      </c>
      <c r="BE462" s="147">
        <f>IF(N462="základní",J462,0)</f>
        <v>0</v>
      </c>
      <c r="BF462" s="147">
        <f>IF(N462="snížená",J462,0)</f>
        <v>0</v>
      </c>
      <c r="BG462" s="147">
        <f>IF(N462="zákl. přenesená",J462,0)</f>
        <v>0</v>
      </c>
      <c r="BH462" s="147">
        <f>IF(N462="sníž. přenesená",J462,0)</f>
        <v>0</v>
      </c>
      <c r="BI462" s="147">
        <f>IF(N462="nulová",J462,0)</f>
        <v>0</v>
      </c>
      <c r="BJ462" s="16" t="s">
        <v>84</v>
      </c>
      <c r="BK462" s="147">
        <f>ROUND(I462*H462,2)</f>
        <v>0</v>
      </c>
      <c r="BL462" s="16" t="s">
        <v>229</v>
      </c>
      <c r="BM462" s="146" t="s">
        <v>3043</v>
      </c>
    </row>
    <row r="463" spans="2:65" s="12" customFormat="1" ht="11.25">
      <c r="B463" s="148"/>
      <c r="D463" s="149" t="s">
        <v>253</v>
      </c>
      <c r="E463" s="150" t="s">
        <v>1</v>
      </c>
      <c r="F463" s="151" t="s">
        <v>1519</v>
      </c>
      <c r="H463" s="150" t="s">
        <v>1</v>
      </c>
      <c r="I463" s="152"/>
      <c r="L463" s="148"/>
      <c r="M463" s="153"/>
      <c r="T463" s="154"/>
      <c r="AT463" s="150" t="s">
        <v>253</v>
      </c>
      <c r="AU463" s="150" t="s">
        <v>86</v>
      </c>
      <c r="AV463" s="12" t="s">
        <v>84</v>
      </c>
      <c r="AW463" s="12" t="s">
        <v>32</v>
      </c>
      <c r="AX463" s="12" t="s">
        <v>76</v>
      </c>
      <c r="AY463" s="150" t="s">
        <v>223</v>
      </c>
    </row>
    <row r="464" spans="2:65" s="13" customFormat="1" ht="11.25">
      <c r="B464" s="155"/>
      <c r="D464" s="149" t="s">
        <v>253</v>
      </c>
      <c r="E464" s="156" t="s">
        <v>1</v>
      </c>
      <c r="F464" s="157" t="s">
        <v>3044</v>
      </c>
      <c r="H464" s="158">
        <v>11.003</v>
      </c>
      <c r="I464" s="159"/>
      <c r="L464" s="155"/>
      <c r="M464" s="160"/>
      <c r="T464" s="161"/>
      <c r="AT464" s="156" t="s">
        <v>253</v>
      </c>
      <c r="AU464" s="156" t="s">
        <v>86</v>
      </c>
      <c r="AV464" s="13" t="s">
        <v>86</v>
      </c>
      <c r="AW464" s="13" t="s">
        <v>32</v>
      </c>
      <c r="AX464" s="13" t="s">
        <v>76</v>
      </c>
      <c r="AY464" s="156" t="s">
        <v>223</v>
      </c>
    </row>
    <row r="465" spans="2:65" s="12" customFormat="1" ht="11.25">
      <c r="B465" s="148"/>
      <c r="D465" s="149" t="s">
        <v>253</v>
      </c>
      <c r="E465" s="150" t="s">
        <v>1</v>
      </c>
      <c r="F465" s="151" t="s">
        <v>3045</v>
      </c>
      <c r="H465" s="150" t="s">
        <v>1</v>
      </c>
      <c r="I465" s="152"/>
      <c r="L465" s="148"/>
      <c r="M465" s="153"/>
      <c r="T465" s="154"/>
      <c r="AT465" s="150" t="s">
        <v>253</v>
      </c>
      <c r="AU465" s="150" t="s">
        <v>86</v>
      </c>
      <c r="AV465" s="12" t="s">
        <v>84</v>
      </c>
      <c r="AW465" s="12" t="s">
        <v>32</v>
      </c>
      <c r="AX465" s="12" t="s">
        <v>76</v>
      </c>
      <c r="AY465" s="150" t="s">
        <v>223</v>
      </c>
    </row>
    <row r="466" spans="2:65" s="13" customFormat="1" ht="11.25">
      <c r="B466" s="155"/>
      <c r="D466" s="149" t="s">
        <v>253</v>
      </c>
      <c r="E466" s="156" t="s">
        <v>1</v>
      </c>
      <c r="F466" s="157" t="s">
        <v>3046</v>
      </c>
      <c r="H466" s="158">
        <v>0.14399999999999999</v>
      </c>
      <c r="I466" s="159"/>
      <c r="L466" s="155"/>
      <c r="M466" s="160"/>
      <c r="T466" s="161"/>
      <c r="AT466" s="156" t="s">
        <v>253</v>
      </c>
      <c r="AU466" s="156" t="s">
        <v>86</v>
      </c>
      <c r="AV466" s="13" t="s">
        <v>86</v>
      </c>
      <c r="AW466" s="13" t="s">
        <v>32</v>
      </c>
      <c r="AX466" s="13" t="s">
        <v>76</v>
      </c>
      <c r="AY466" s="156" t="s">
        <v>223</v>
      </c>
    </row>
    <row r="467" spans="2:65" s="14" customFormat="1" ht="11.25">
      <c r="B467" s="162"/>
      <c r="D467" s="149" t="s">
        <v>253</v>
      </c>
      <c r="E467" s="163" t="s">
        <v>1</v>
      </c>
      <c r="F467" s="164" t="s">
        <v>258</v>
      </c>
      <c r="H467" s="165">
        <v>11.147</v>
      </c>
      <c r="I467" s="166"/>
      <c r="L467" s="162"/>
      <c r="M467" s="167"/>
      <c r="T467" s="168"/>
      <c r="AT467" s="163" t="s">
        <v>253</v>
      </c>
      <c r="AU467" s="163" t="s">
        <v>86</v>
      </c>
      <c r="AV467" s="14" t="s">
        <v>229</v>
      </c>
      <c r="AW467" s="14" t="s">
        <v>32</v>
      </c>
      <c r="AX467" s="14" t="s">
        <v>84</v>
      </c>
      <c r="AY467" s="163" t="s">
        <v>223</v>
      </c>
    </row>
    <row r="468" spans="2:65" s="11" customFormat="1" ht="22.9" customHeight="1">
      <c r="B468" s="121"/>
      <c r="D468" s="122" t="s">
        <v>75</v>
      </c>
      <c r="E468" s="131" t="s">
        <v>1523</v>
      </c>
      <c r="F468" s="131" t="s">
        <v>1524</v>
      </c>
      <c r="I468" s="124"/>
      <c r="J468" s="132">
        <f>BK468</f>
        <v>0</v>
      </c>
      <c r="L468" s="121"/>
      <c r="M468" s="126"/>
      <c r="P468" s="127">
        <f>P469</f>
        <v>0</v>
      </c>
      <c r="R468" s="127">
        <f>R469</f>
        <v>0</v>
      </c>
      <c r="T468" s="128">
        <f>T469</f>
        <v>0</v>
      </c>
      <c r="AR468" s="122" t="s">
        <v>84</v>
      </c>
      <c r="AT468" s="129" t="s">
        <v>75</v>
      </c>
      <c r="AU468" s="129" t="s">
        <v>84</v>
      </c>
      <c r="AY468" s="122" t="s">
        <v>223</v>
      </c>
      <c r="BK468" s="130">
        <f>BK469</f>
        <v>0</v>
      </c>
    </row>
    <row r="469" spans="2:65" s="1" customFormat="1" ht="33" customHeight="1">
      <c r="B469" s="31"/>
      <c r="C469" s="169" t="s">
        <v>988</v>
      </c>
      <c r="D469" s="169" t="s">
        <v>294</v>
      </c>
      <c r="E469" s="170" t="s">
        <v>1526</v>
      </c>
      <c r="F469" s="171" t="s">
        <v>1527</v>
      </c>
      <c r="G469" s="172" t="s">
        <v>390</v>
      </c>
      <c r="H469" s="173">
        <v>2640.634</v>
      </c>
      <c r="I469" s="174"/>
      <c r="J469" s="175">
        <f>ROUND(I469*H469,2)</f>
        <v>0</v>
      </c>
      <c r="K469" s="176"/>
      <c r="L469" s="31"/>
      <c r="M469" s="177" t="s">
        <v>1</v>
      </c>
      <c r="N469" s="178" t="s">
        <v>41</v>
      </c>
      <c r="P469" s="144">
        <f>O469*H469</f>
        <v>0</v>
      </c>
      <c r="Q469" s="144">
        <v>0</v>
      </c>
      <c r="R469" s="144">
        <f>Q469*H469</f>
        <v>0</v>
      </c>
      <c r="S469" s="144">
        <v>0</v>
      </c>
      <c r="T469" s="145">
        <f>S469*H469</f>
        <v>0</v>
      </c>
      <c r="AR469" s="146" t="s">
        <v>229</v>
      </c>
      <c r="AT469" s="146" t="s">
        <v>294</v>
      </c>
      <c r="AU469" s="146" t="s">
        <v>86</v>
      </c>
      <c r="AY469" s="16" t="s">
        <v>223</v>
      </c>
      <c r="BE469" s="147">
        <f>IF(N469="základní",J469,0)</f>
        <v>0</v>
      </c>
      <c r="BF469" s="147">
        <f>IF(N469="snížená",J469,0)</f>
        <v>0</v>
      </c>
      <c r="BG469" s="147">
        <f>IF(N469="zákl. přenesená",J469,0)</f>
        <v>0</v>
      </c>
      <c r="BH469" s="147">
        <f>IF(N469="sníž. přenesená",J469,0)</f>
        <v>0</v>
      </c>
      <c r="BI469" s="147">
        <f>IF(N469="nulová",J469,0)</f>
        <v>0</v>
      </c>
      <c r="BJ469" s="16" t="s">
        <v>84</v>
      </c>
      <c r="BK469" s="147">
        <f>ROUND(I469*H469,2)</f>
        <v>0</v>
      </c>
      <c r="BL469" s="16" t="s">
        <v>229</v>
      </c>
      <c r="BM469" s="146" t="s">
        <v>3047</v>
      </c>
    </row>
    <row r="470" spans="2:65" s="11" customFormat="1" ht="25.9" customHeight="1">
      <c r="B470" s="121"/>
      <c r="D470" s="122" t="s">
        <v>75</v>
      </c>
      <c r="E470" s="123" t="s">
        <v>1529</v>
      </c>
      <c r="F470" s="123" t="s">
        <v>1530</v>
      </c>
      <c r="I470" s="124"/>
      <c r="J470" s="125">
        <f>BK470</f>
        <v>0</v>
      </c>
      <c r="L470" s="121"/>
      <c r="M470" s="126"/>
      <c r="P470" s="127">
        <f>P471+P478+P506+P518</f>
        <v>0</v>
      </c>
      <c r="R470" s="127">
        <f>R471+R478+R506+R518</f>
        <v>8.2791716599999994</v>
      </c>
      <c r="T470" s="128">
        <f>T471+T478+T506+T518</f>
        <v>0</v>
      </c>
      <c r="AR470" s="122" t="s">
        <v>86</v>
      </c>
      <c r="AT470" s="129" t="s">
        <v>75</v>
      </c>
      <c r="AU470" s="129" t="s">
        <v>76</v>
      </c>
      <c r="AY470" s="122" t="s">
        <v>223</v>
      </c>
      <c r="BK470" s="130">
        <f>BK471+BK478+BK506+BK518</f>
        <v>0</v>
      </c>
    </row>
    <row r="471" spans="2:65" s="11" customFormat="1" ht="22.9" customHeight="1">
      <c r="B471" s="121"/>
      <c r="D471" s="122" t="s">
        <v>75</v>
      </c>
      <c r="E471" s="131" t="s">
        <v>1531</v>
      </c>
      <c r="F471" s="131" t="s">
        <v>1532</v>
      </c>
      <c r="I471" s="124"/>
      <c r="J471" s="132">
        <f>BK471</f>
        <v>0</v>
      </c>
      <c r="L471" s="121"/>
      <c r="M471" s="126"/>
      <c r="P471" s="127">
        <f>SUM(P472:P477)</f>
        <v>0</v>
      </c>
      <c r="R471" s="127">
        <f>SUM(R472:R477)</f>
        <v>0.20493699999999998</v>
      </c>
      <c r="T471" s="128">
        <f>SUM(T472:T477)</f>
        <v>0</v>
      </c>
      <c r="AR471" s="122" t="s">
        <v>86</v>
      </c>
      <c r="AT471" s="129" t="s">
        <v>75</v>
      </c>
      <c r="AU471" s="129" t="s">
        <v>84</v>
      </c>
      <c r="AY471" s="122" t="s">
        <v>223</v>
      </c>
      <c r="BK471" s="130">
        <f>SUM(BK472:BK477)</f>
        <v>0</v>
      </c>
    </row>
    <row r="472" spans="2:65" s="1" customFormat="1" ht="24.2" customHeight="1">
      <c r="B472" s="31"/>
      <c r="C472" s="169" t="s">
        <v>993</v>
      </c>
      <c r="D472" s="169" t="s">
        <v>294</v>
      </c>
      <c r="E472" s="170" t="s">
        <v>1534</v>
      </c>
      <c r="F472" s="171" t="s">
        <v>1535</v>
      </c>
      <c r="G472" s="172" t="s">
        <v>311</v>
      </c>
      <c r="H472" s="173">
        <v>149.47999999999999</v>
      </c>
      <c r="I472" s="174"/>
      <c r="J472" s="175">
        <f>ROUND(I472*H472,2)</f>
        <v>0</v>
      </c>
      <c r="K472" s="176"/>
      <c r="L472" s="31"/>
      <c r="M472" s="177" t="s">
        <v>1</v>
      </c>
      <c r="N472" s="178" t="s">
        <v>41</v>
      </c>
      <c r="P472" s="144">
        <f>O472*H472</f>
        <v>0</v>
      </c>
      <c r="Q472" s="144">
        <v>1.4999999999999999E-4</v>
      </c>
      <c r="R472" s="144">
        <f>Q472*H472</f>
        <v>2.2421999999999997E-2</v>
      </c>
      <c r="S472" s="144">
        <v>0</v>
      </c>
      <c r="T472" s="145">
        <f>S472*H472</f>
        <v>0</v>
      </c>
      <c r="AR472" s="146" t="s">
        <v>276</v>
      </c>
      <c r="AT472" s="146" t="s">
        <v>294</v>
      </c>
      <c r="AU472" s="146" t="s">
        <v>86</v>
      </c>
      <c r="AY472" s="16" t="s">
        <v>223</v>
      </c>
      <c r="BE472" s="147">
        <f>IF(N472="základní",J472,0)</f>
        <v>0</v>
      </c>
      <c r="BF472" s="147">
        <f>IF(N472="snížená",J472,0)</f>
        <v>0</v>
      </c>
      <c r="BG472" s="147">
        <f>IF(N472="zákl. přenesená",J472,0)</f>
        <v>0</v>
      </c>
      <c r="BH472" s="147">
        <f>IF(N472="sníž. přenesená",J472,0)</f>
        <v>0</v>
      </c>
      <c r="BI472" s="147">
        <f>IF(N472="nulová",J472,0)</f>
        <v>0</v>
      </c>
      <c r="BJ472" s="16" t="s">
        <v>84</v>
      </c>
      <c r="BK472" s="147">
        <f>ROUND(I472*H472,2)</f>
        <v>0</v>
      </c>
      <c r="BL472" s="16" t="s">
        <v>276</v>
      </c>
      <c r="BM472" s="146" t="s">
        <v>3048</v>
      </c>
    </row>
    <row r="473" spans="2:65" s="12" customFormat="1" ht="11.25">
      <c r="B473" s="148"/>
      <c r="D473" s="149" t="s">
        <v>253</v>
      </c>
      <c r="E473" s="150" t="s">
        <v>1</v>
      </c>
      <c r="F473" s="151" t="s">
        <v>500</v>
      </c>
      <c r="H473" s="150" t="s">
        <v>1</v>
      </c>
      <c r="I473" s="152"/>
      <c r="L473" s="148"/>
      <c r="M473" s="153"/>
      <c r="T473" s="154"/>
      <c r="AT473" s="150" t="s">
        <v>253</v>
      </c>
      <c r="AU473" s="150" t="s">
        <v>86</v>
      </c>
      <c r="AV473" s="12" t="s">
        <v>84</v>
      </c>
      <c r="AW473" s="12" t="s">
        <v>32</v>
      </c>
      <c r="AX473" s="12" t="s">
        <v>76</v>
      </c>
      <c r="AY473" s="150" t="s">
        <v>223</v>
      </c>
    </row>
    <row r="474" spans="2:65" s="13" customFormat="1" ht="11.25">
      <c r="B474" s="155"/>
      <c r="D474" s="149" t="s">
        <v>253</v>
      </c>
      <c r="E474" s="156" t="s">
        <v>384</v>
      </c>
      <c r="F474" s="157" t="s">
        <v>3025</v>
      </c>
      <c r="H474" s="158">
        <v>149.47999999999999</v>
      </c>
      <c r="I474" s="159"/>
      <c r="L474" s="155"/>
      <c r="M474" s="160"/>
      <c r="T474" s="161"/>
      <c r="AT474" s="156" t="s">
        <v>253</v>
      </c>
      <c r="AU474" s="156" t="s">
        <v>86</v>
      </c>
      <c r="AV474" s="13" t="s">
        <v>86</v>
      </c>
      <c r="AW474" s="13" t="s">
        <v>32</v>
      </c>
      <c r="AX474" s="13" t="s">
        <v>84</v>
      </c>
      <c r="AY474" s="156" t="s">
        <v>223</v>
      </c>
    </row>
    <row r="475" spans="2:65" s="1" customFormat="1" ht="16.5" customHeight="1">
      <c r="B475" s="31"/>
      <c r="C475" s="133" t="s">
        <v>997</v>
      </c>
      <c r="D475" s="133" t="s">
        <v>225</v>
      </c>
      <c r="E475" s="134" t="s">
        <v>1538</v>
      </c>
      <c r="F475" s="135" t="s">
        <v>1539</v>
      </c>
      <c r="G475" s="136" t="s">
        <v>311</v>
      </c>
      <c r="H475" s="137">
        <v>182.51499999999999</v>
      </c>
      <c r="I475" s="138"/>
      <c r="J475" s="139">
        <f>ROUND(I475*H475,2)</f>
        <v>0</v>
      </c>
      <c r="K475" s="140"/>
      <c r="L475" s="141"/>
      <c r="M475" s="142" t="s">
        <v>1</v>
      </c>
      <c r="N475" s="143" t="s">
        <v>41</v>
      </c>
      <c r="P475" s="144">
        <f>O475*H475</f>
        <v>0</v>
      </c>
      <c r="Q475" s="144">
        <v>1E-3</v>
      </c>
      <c r="R475" s="144">
        <f>Q475*H475</f>
        <v>0.18251499999999998</v>
      </c>
      <c r="S475" s="144">
        <v>0</v>
      </c>
      <c r="T475" s="145">
        <f>S475*H475</f>
        <v>0</v>
      </c>
      <c r="AR475" s="146" t="s">
        <v>566</v>
      </c>
      <c r="AT475" s="146" t="s">
        <v>225</v>
      </c>
      <c r="AU475" s="146" t="s">
        <v>86</v>
      </c>
      <c r="AY475" s="16" t="s">
        <v>223</v>
      </c>
      <c r="BE475" s="147">
        <f>IF(N475="základní",J475,0)</f>
        <v>0</v>
      </c>
      <c r="BF475" s="147">
        <f>IF(N475="snížená",J475,0)</f>
        <v>0</v>
      </c>
      <c r="BG475" s="147">
        <f>IF(N475="zákl. přenesená",J475,0)</f>
        <v>0</v>
      </c>
      <c r="BH475" s="147">
        <f>IF(N475="sníž. přenesená",J475,0)</f>
        <v>0</v>
      </c>
      <c r="BI475" s="147">
        <f>IF(N475="nulová",J475,0)</f>
        <v>0</v>
      </c>
      <c r="BJ475" s="16" t="s">
        <v>84</v>
      </c>
      <c r="BK475" s="147">
        <f>ROUND(I475*H475,2)</f>
        <v>0</v>
      </c>
      <c r="BL475" s="16" t="s">
        <v>276</v>
      </c>
      <c r="BM475" s="146" t="s">
        <v>3049</v>
      </c>
    </row>
    <row r="476" spans="2:65" s="13" customFormat="1" ht="11.25">
      <c r="B476" s="155"/>
      <c r="D476" s="149" t="s">
        <v>253</v>
      </c>
      <c r="E476" s="156" t="s">
        <v>1</v>
      </c>
      <c r="F476" s="157" t="s">
        <v>1541</v>
      </c>
      <c r="H476" s="158">
        <v>182.51499999999999</v>
      </c>
      <c r="I476" s="159"/>
      <c r="L476" s="155"/>
      <c r="M476" s="160"/>
      <c r="T476" s="161"/>
      <c r="AT476" s="156" t="s">
        <v>253</v>
      </c>
      <c r="AU476" s="156" t="s">
        <v>86</v>
      </c>
      <c r="AV476" s="13" t="s">
        <v>86</v>
      </c>
      <c r="AW476" s="13" t="s">
        <v>32</v>
      </c>
      <c r="AX476" s="13" t="s">
        <v>84</v>
      </c>
      <c r="AY476" s="156" t="s">
        <v>223</v>
      </c>
    </row>
    <row r="477" spans="2:65" s="1" customFormat="1" ht="24.2" customHeight="1">
      <c r="B477" s="31"/>
      <c r="C477" s="169" t="s">
        <v>1002</v>
      </c>
      <c r="D477" s="169" t="s">
        <v>294</v>
      </c>
      <c r="E477" s="170" t="s">
        <v>1543</v>
      </c>
      <c r="F477" s="171" t="s">
        <v>1544</v>
      </c>
      <c r="G477" s="172" t="s">
        <v>390</v>
      </c>
      <c r="H477" s="173">
        <v>0.20499999999999999</v>
      </c>
      <c r="I477" s="174"/>
      <c r="J477" s="175">
        <f>ROUND(I477*H477,2)</f>
        <v>0</v>
      </c>
      <c r="K477" s="176"/>
      <c r="L477" s="31"/>
      <c r="M477" s="177" t="s">
        <v>1</v>
      </c>
      <c r="N477" s="178" t="s">
        <v>41</v>
      </c>
      <c r="P477" s="144">
        <f>O477*H477</f>
        <v>0</v>
      </c>
      <c r="Q477" s="144">
        <v>0</v>
      </c>
      <c r="R477" s="144">
        <f>Q477*H477</f>
        <v>0</v>
      </c>
      <c r="S477" s="144">
        <v>0</v>
      </c>
      <c r="T477" s="145">
        <f>S477*H477</f>
        <v>0</v>
      </c>
      <c r="AR477" s="146" t="s">
        <v>276</v>
      </c>
      <c r="AT477" s="146" t="s">
        <v>294</v>
      </c>
      <c r="AU477" s="146" t="s">
        <v>86</v>
      </c>
      <c r="AY477" s="16" t="s">
        <v>223</v>
      </c>
      <c r="BE477" s="147">
        <f>IF(N477="základní",J477,0)</f>
        <v>0</v>
      </c>
      <c r="BF477" s="147">
        <f>IF(N477="snížená",J477,0)</f>
        <v>0</v>
      </c>
      <c r="BG477" s="147">
        <f>IF(N477="zákl. přenesená",J477,0)</f>
        <v>0</v>
      </c>
      <c r="BH477" s="147">
        <f>IF(N477="sníž. přenesená",J477,0)</f>
        <v>0</v>
      </c>
      <c r="BI477" s="147">
        <f>IF(N477="nulová",J477,0)</f>
        <v>0</v>
      </c>
      <c r="BJ477" s="16" t="s">
        <v>84</v>
      </c>
      <c r="BK477" s="147">
        <f>ROUND(I477*H477,2)</f>
        <v>0</v>
      </c>
      <c r="BL477" s="16" t="s">
        <v>276</v>
      </c>
      <c r="BM477" s="146" t="s">
        <v>3050</v>
      </c>
    </row>
    <row r="478" spans="2:65" s="11" customFormat="1" ht="22.9" customHeight="1">
      <c r="B478" s="121"/>
      <c r="D478" s="122" t="s">
        <v>75</v>
      </c>
      <c r="E478" s="131" t="s">
        <v>1564</v>
      </c>
      <c r="F478" s="131" t="s">
        <v>1565</v>
      </c>
      <c r="I478" s="124"/>
      <c r="J478" s="132">
        <f>BK478</f>
        <v>0</v>
      </c>
      <c r="L478" s="121"/>
      <c r="M478" s="126"/>
      <c r="P478" s="127">
        <f>SUM(P479:P505)</f>
        <v>0</v>
      </c>
      <c r="R478" s="127">
        <f>SUM(R479:R505)</f>
        <v>0.98292025999999999</v>
      </c>
      <c r="T478" s="128">
        <f>SUM(T479:T505)</f>
        <v>0</v>
      </c>
      <c r="AR478" s="122" t="s">
        <v>86</v>
      </c>
      <c r="AT478" s="129" t="s">
        <v>75</v>
      </c>
      <c r="AU478" s="129" t="s">
        <v>84</v>
      </c>
      <c r="AY478" s="122" t="s">
        <v>223</v>
      </c>
      <c r="BK478" s="130">
        <f>SUM(BK479:BK505)</f>
        <v>0</v>
      </c>
    </row>
    <row r="479" spans="2:65" s="1" customFormat="1" ht="16.5" customHeight="1">
      <c r="B479" s="31"/>
      <c r="C479" s="169" t="s">
        <v>1007</v>
      </c>
      <c r="D479" s="169" t="s">
        <v>294</v>
      </c>
      <c r="E479" s="170" t="s">
        <v>1567</v>
      </c>
      <c r="F479" s="171" t="s">
        <v>1568</v>
      </c>
      <c r="G479" s="172" t="s">
        <v>196</v>
      </c>
      <c r="H479" s="173">
        <v>44.38</v>
      </c>
      <c r="I479" s="174"/>
      <c r="J479" s="175">
        <f>ROUND(I479*H479,2)</f>
        <v>0</v>
      </c>
      <c r="K479" s="176"/>
      <c r="L479" s="31"/>
      <c r="M479" s="177" t="s">
        <v>1</v>
      </c>
      <c r="N479" s="178" t="s">
        <v>41</v>
      </c>
      <c r="P479" s="144">
        <f>O479*H479</f>
        <v>0</v>
      </c>
      <c r="Q479" s="144">
        <v>1.7000000000000001E-4</v>
      </c>
      <c r="R479" s="144">
        <f>Q479*H479</f>
        <v>7.5446000000000011E-3</v>
      </c>
      <c r="S479" s="144">
        <v>0</v>
      </c>
      <c r="T479" s="145">
        <f>S479*H479</f>
        <v>0</v>
      </c>
      <c r="AR479" s="146" t="s">
        <v>276</v>
      </c>
      <c r="AT479" s="146" t="s">
        <v>294</v>
      </c>
      <c r="AU479" s="146" t="s">
        <v>86</v>
      </c>
      <c r="AY479" s="16" t="s">
        <v>223</v>
      </c>
      <c r="BE479" s="147">
        <f>IF(N479="základní",J479,0)</f>
        <v>0</v>
      </c>
      <c r="BF479" s="147">
        <f>IF(N479="snížená",J479,0)</f>
        <v>0</v>
      </c>
      <c r="BG479" s="147">
        <f>IF(N479="zákl. přenesená",J479,0)</f>
        <v>0</v>
      </c>
      <c r="BH479" s="147">
        <f>IF(N479="sníž. přenesená",J479,0)</f>
        <v>0</v>
      </c>
      <c r="BI479" s="147">
        <f>IF(N479="nulová",J479,0)</f>
        <v>0</v>
      </c>
      <c r="BJ479" s="16" t="s">
        <v>84</v>
      </c>
      <c r="BK479" s="147">
        <f>ROUND(I479*H479,2)</f>
        <v>0</v>
      </c>
      <c r="BL479" s="16" t="s">
        <v>276</v>
      </c>
      <c r="BM479" s="146" t="s">
        <v>3051</v>
      </c>
    </row>
    <row r="480" spans="2:65" s="12" customFormat="1" ht="11.25">
      <c r="B480" s="148"/>
      <c r="D480" s="149" t="s">
        <v>253</v>
      </c>
      <c r="E480" s="150" t="s">
        <v>1</v>
      </c>
      <c r="F480" s="151" t="s">
        <v>3052</v>
      </c>
      <c r="H480" s="150" t="s">
        <v>1</v>
      </c>
      <c r="I480" s="152"/>
      <c r="L480" s="148"/>
      <c r="M480" s="153"/>
      <c r="T480" s="154"/>
      <c r="AT480" s="150" t="s">
        <v>253</v>
      </c>
      <c r="AU480" s="150" t="s">
        <v>86</v>
      </c>
      <c r="AV480" s="12" t="s">
        <v>84</v>
      </c>
      <c r="AW480" s="12" t="s">
        <v>32</v>
      </c>
      <c r="AX480" s="12" t="s">
        <v>76</v>
      </c>
      <c r="AY480" s="150" t="s">
        <v>223</v>
      </c>
    </row>
    <row r="481" spans="2:65" s="13" customFormat="1" ht="11.25">
      <c r="B481" s="155"/>
      <c r="D481" s="149" t="s">
        <v>253</v>
      </c>
      <c r="E481" s="156" t="s">
        <v>1</v>
      </c>
      <c r="F481" s="157" t="s">
        <v>1571</v>
      </c>
      <c r="H481" s="158">
        <v>44.38</v>
      </c>
      <c r="I481" s="159"/>
      <c r="L481" s="155"/>
      <c r="M481" s="160"/>
      <c r="T481" s="161"/>
      <c r="AT481" s="156" t="s">
        <v>253</v>
      </c>
      <c r="AU481" s="156" t="s">
        <v>86</v>
      </c>
      <c r="AV481" s="13" t="s">
        <v>86</v>
      </c>
      <c r="AW481" s="13" t="s">
        <v>32</v>
      </c>
      <c r="AX481" s="13" t="s">
        <v>84</v>
      </c>
      <c r="AY481" s="156" t="s">
        <v>223</v>
      </c>
    </row>
    <row r="482" spans="2:65" s="1" customFormat="1" ht="21.75" customHeight="1">
      <c r="B482" s="31"/>
      <c r="C482" s="169" t="s">
        <v>1016</v>
      </c>
      <c r="D482" s="169" t="s">
        <v>294</v>
      </c>
      <c r="E482" s="170" t="s">
        <v>1573</v>
      </c>
      <c r="F482" s="171" t="s">
        <v>1574</v>
      </c>
      <c r="G482" s="172" t="s">
        <v>395</v>
      </c>
      <c r="H482" s="173">
        <v>154.959</v>
      </c>
      <c r="I482" s="174"/>
      <c r="J482" s="175">
        <f>ROUND(I482*H482,2)</f>
        <v>0</v>
      </c>
      <c r="K482" s="176"/>
      <c r="L482" s="31"/>
      <c r="M482" s="177" t="s">
        <v>1</v>
      </c>
      <c r="N482" s="178" t="s">
        <v>41</v>
      </c>
      <c r="P482" s="144">
        <f>O482*H482</f>
        <v>0</v>
      </c>
      <c r="Q482" s="144">
        <v>6.9999999999999994E-5</v>
      </c>
      <c r="R482" s="144">
        <f>Q482*H482</f>
        <v>1.084713E-2</v>
      </c>
      <c r="S482" s="144">
        <v>0</v>
      </c>
      <c r="T482" s="145">
        <f>S482*H482</f>
        <v>0</v>
      </c>
      <c r="AR482" s="146" t="s">
        <v>276</v>
      </c>
      <c r="AT482" s="146" t="s">
        <v>294</v>
      </c>
      <c r="AU482" s="146" t="s">
        <v>86</v>
      </c>
      <c r="AY482" s="16" t="s">
        <v>223</v>
      </c>
      <c r="BE482" s="147">
        <f>IF(N482="základní",J482,0)</f>
        <v>0</v>
      </c>
      <c r="BF482" s="147">
        <f>IF(N482="snížená",J482,0)</f>
        <v>0</v>
      </c>
      <c r="BG482" s="147">
        <f>IF(N482="zákl. přenesená",J482,0)</f>
        <v>0</v>
      </c>
      <c r="BH482" s="147">
        <f>IF(N482="sníž. přenesená",J482,0)</f>
        <v>0</v>
      </c>
      <c r="BI482" s="147">
        <f>IF(N482="nulová",J482,0)</f>
        <v>0</v>
      </c>
      <c r="BJ482" s="16" t="s">
        <v>84</v>
      </c>
      <c r="BK482" s="147">
        <f>ROUND(I482*H482,2)</f>
        <v>0</v>
      </c>
      <c r="BL482" s="16" t="s">
        <v>276</v>
      </c>
      <c r="BM482" s="146" t="s">
        <v>3053</v>
      </c>
    </row>
    <row r="483" spans="2:65" s="12" customFormat="1" ht="11.25">
      <c r="B483" s="148"/>
      <c r="D483" s="149" t="s">
        <v>253</v>
      </c>
      <c r="E483" s="150" t="s">
        <v>1</v>
      </c>
      <c r="F483" s="151" t="s">
        <v>3054</v>
      </c>
      <c r="H483" s="150" t="s">
        <v>1</v>
      </c>
      <c r="I483" s="152"/>
      <c r="L483" s="148"/>
      <c r="M483" s="153"/>
      <c r="T483" s="154"/>
      <c r="AT483" s="150" t="s">
        <v>253</v>
      </c>
      <c r="AU483" s="150" t="s">
        <v>86</v>
      </c>
      <c r="AV483" s="12" t="s">
        <v>84</v>
      </c>
      <c r="AW483" s="12" t="s">
        <v>32</v>
      </c>
      <c r="AX483" s="12" t="s">
        <v>76</v>
      </c>
      <c r="AY483" s="150" t="s">
        <v>223</v>
      </c>
    </row>
    <row r="484" spans="2:65" s="13" customFormat="1" ht="11.25">
      <c r="B484" s="155"/>
      <c r="D484" s="149" t="s">
        <v>253</v>
      </c>
      <c r="E484" s="156" t="s">
        <v>1</v>
      </c>
      <c r="F484" s="157" t="s">
        <v>3055</v>
      </c>
      <c r="H484" s="158">
        <v>154.959</v>
      </c>
      <c r="I484" s="159"/>
      <c r="L484" s="155"/>
      <c r="M484" s="160"/>
      <c r="T484" s="161"/>
      <c r="AT484" s="156" t="s">
        <v>253</v>
      </c>
      <c r="AU484" s="156" t="s">
        <v>86</v>
      </c>
      <c r="AV484" s="13" t="s">
        <v>86</v>
      </c>
      <c r="AW484" s="13" t="s">
        <v>32</v>
      </c>
      <c r="AX484" s="13" t="s">
        <v>84</v>
      </c>
      <c r="AY484" s="156" t="s">
        <v>223</v>
      </c>
    </row>
    <row r="485" spans="2:65" s="1" customFormat="1" ht="24.2" customHeight="1">
      <c r="B485" s="31"/>
      <c r="C485" s="169" t="s">
        <v>1021</v>
      </c>
      <c r="D485" s="169" t="s">
        <v>294</v>
      </c>
      <c r="E485" s="170" t="s">
        <v>1578</v>
      </c>
      <c r="F485" s="171" t="s">
        <v>1579</v>
      </c>
      <c r="G485" s="172" t="s">
        <v>395</v>
      </c>
      <c r="H485" s="173">
        <v>744.19799999999998</v>
      </c>
      <c r="I485" s="174"/>
      <c r="J485" s="175">
        <f>ROUND(I485*H485,2)</f>
        <v>0</v>
      </c>
      <c r="K485" s="176"/>
      <c r="L485" s="31"/>
      <c r="M485" s="177" t="s">
        <v>1</v>
      </c>
      <c r="N485" s="178" t="s">
        <v>41</v>
      </c>
      <c r="P485" s="144">
        <f>O485*H485</f>
        <v>0</v>
      </c>
      <c r="Q485" s="144">
        <v>6.0000000000000002E-5</v>
      </c>
      <c r="R485" s="144">
        <f>Q485*H485</f>
        <v>4.4651879999999998E-2</v>
      </c>
      <c r="S485" s="144">
        <v>0</v>
      </c>
      <c r="T485" s="145">
        <f>S485*H485</f>
        <v>0</v>
      </c>
      <c r="AR485" s="146" t="s">
        <v>276</v>
      </c>
      <c r="AT485" s="146" t="s">
        <v>294</v>
      </c>
      <c r="AU485" s="146" t="s">
        <v>86</v>
      </c>
      <c r="AY485" s="16" t="s">
        <v>223</v>
      </c>
      <c r="BE485" s="147">
        <f>IF(N485="základní",J485,0)</f>
        <v>0</v>
      </c>
      <c r="BF485" s="147">
        <f>IF(N485="snížená",J485,0)</f>
        <v>0</v>
      </c>
      <c r="BG485" s="147">
        <f>IF(N485="zákl. přenesená",J485,0)</f>
        <v>0</v>
      </c>
      <c r="BH485" s="147">
        <f>IF(N485="sníž. přenesená",J485,0)</f>
        <v>0</v>
      </c>
      <c r="BI485" s="147">
        <f>IF(N485="nulová",J485,0)</f>
        <v>0</v>
      </c>
      <c r="BJ485" s="16" t="s">
        <v>84</v>
      </c>
      <c r="BK485" s="147">
        <f>ROUND(I485*H485,2)</f>
        <v>0</v>
      </c>
      <c r="BL485" s="16" t="s">
        <v>276</v>
      </c>
      <c r="BM485" s="146" t="s">
        <v>3056</v>
      </c>
    </row>
    <row r="486" spans="2:65" s="13" customFormat="1" ht="11.25">
      <c r="B486" s="155"/>
      <c r="D486" s="149" t="s">
        <v>253</v>
      </c>
      <c r="E486" s="156" t="s">
        <v>1</v>
      </c>
      <c r="F486" s="157" t="s">
        <v>397</v>
      </c>
      <c r="H486" s="158">
        <v>744.19799999999998</v>
      </c>
      <c r="I486" s="159"/>
      <c r="L486" s="155"/>
      <c r="M486" s="160"/>
      <c r="T486" s="161"/>
      <c r="AT486" s="156" t="s">
        <v>253</v>
      </c>
      <c r="AU486" s="156" t="s">
        <v>86</v>
      </c>
      <c r="AV486" s="13" t="s">
        <v>86</v>
      </c>
      <c r="AW486" s="13" t="s">
        <v>32</v>
      </c>
      <c r="AX486" s="13" t="s">
        <v>84</v>
      </c>
      <c r="AY486" s="156" t="s">
        <v>223</v>
      </c>
    </row>
    <row r="487" spans="2:65" s="1" customFormat="1" ht="24.2" customHeight="1">
      <c r="B487" s="31"/>
      <c r="C487" s="169" t="s">
        <v>1025</v>
      </c>
      <c r="D487" s="169" t="s">
        <v>294</v>
      </c>
      <c r="E487" s="170" t="s">
        <v>1583</v>
      </c>
      <c r="F487" s="171" t="s">
        <v>1584</v>
      </c>
      <c r="G487" s="172" t="s">
        <v>395</v>
      </c>
      <c r="H487" s="173">
        <v>167.31299999999999</v>
      </c>
      <c r="I487" s="174"/>
      <c r="J487" s="175">
        <f>ROUND(I487*H487,2)</f>
        <v>0</v>
      </c>
      <c r="K487" s="176"/>
      <c r="L487" s="31"/>
      <c r="M487" s="177" t="s">
        <v>1</v>
      </c>
      <c r="N487" s="178" t="s">
        <v>41</v>
      </c>
      <c r="P487" s="144">
        <f>O487*H487</f>
        <v>0</v>
      </c>
      <c r="Q487" s="144">
        <v>5.0000000000000002E-5</v>
      </c>
      <c r="R487" s="144">
        <f>Q487*H487</f>
        <v>8.3656500000000005E-3</v>
      </c>
      <c r="S487" s="144">
        <v>0</v>
      </c>
      <c r="T487" s="145">
        <f>S487*H487</f>
        <v>0</v>
      </c>
      <c r="AR487" s="146" t="s">
        <v>276</v>
      </c>
      <c r="AT487" s="146" t="s">
        <v>294</v>
      </c>
      <c r="AU487" s="146" t="s">
        <v>86</v>
      </c>
      <c r="AY487" s="16" t="s">
        <v>223</v>
      </c>
      <c r="BE487" s="147">
        <f>IF(N487="základní",J487,0)</f>
        <v>0</v>
      </c>
      <c r="BF487" s="147">
        <f>IF(N487="snížená",J487,0)</f>
        <v>0</v>
      </c>
      <c r="BG487" s="147">
        <f>IF(N487="zákl. přenesená",J487,0)</f>
        <v>0</v>
      </c>
      <c r="BH487" s="147">
        <f>IF(N487="sníž. přenesená",J487,0)</f>
        <v>0</v>
      </c>
      <c r="BI487" s="147">
        <f>IF(N487="nulová",J487,0)</f>
        <v>0</v>
      </c>
      <c r="BJ487" s="16" t="s">
        <v>84</v>
      </c>
      <c r="BK487" s="147">
        <f>ROUND(I487*H487,2)</f>
        <v>0</v>
      </c>
      <c r="BL487" s="16" t="s">
        <v>276</v>
      </c>
      <c r="BM487" s="146" t="s">
        <v>3057</v>
      </c>
    </row>
    <row r="488" spans="2:65" s="12" customFormat="1" ht="11.25">
      <c r="B488" s="148"/>
      <c r="D488" s="149" t="s">
        <v>253</v>
      </c>
      <c r="E488" s="150" t="s">
        <v>1</v>
      </c>
      <c r="F488" s="151" t="s">
        <v>3058</v>
      </c>
      <c r="H488" s="150" t="s">
        <v>1</v>
      </c>
      <c r="I488" s="152"/>
      <c r="L488" s="148"/>
      <c r="M488" s="153"/>
      <c r="T488" s="154"/>
      <c r="AT488" s="150" t="s">
        <v>253</v>
      </c>
      <c r="AU488" s="150" t="s">
        <v>86</v>
      </c>
      <c r="AV488" s="12" t="s">
        <v>84</v>
      </c>
      <c r="AW488" s="12" t="s">
        <v>32</v>
      </c>
      <c r="AX488" s="12" t="s">
        <v>76</v>
      </c>
      <c r="AY488" s="150" t="s">
        <v>223</v>
      </c>
    </row>
    <row r="489" spans="2:65" s="13" customFormat="1" ht="11.25">
      <c r="B489" s="155"/>
      <c r="D489" s="149" t="s">
        <v>253</v>
      </c>
      <c r="E489" s="156" t="s">
        <v>1</v>
      </c>
      <c r="F489" s="157" t="s">
        <v>394</v>
      </c>
      <c r="H489" s="158">
        <v>167.31299999999999</v>
      </c>
      <c r="I489" s="159"/>
      <c r="L489" s="155"/>
      <c r="M489" s="160"/>
      <c r="T489" s="161"/>
      <c r="AT489" s="156" t="s">
        <v>253</v>
      </c>
      <c r="AU489" s="156" t="s">
        <v>86</v>
      </c>
      <c r="AV489" s="13" t="s">
        <v>86</v>
      </c>
      <c r="AW489" s="13" t="s">
        <v>32</v>
      </c>
      <c r="AX489" s="13" t="s">
        <v>76</v>
      </c>
      <c r="AY489" s="156" t="s">
        <v>223</v>
      </c>
    </row>
    <row r="490" spans="2:65" s="14" customFormat="1" ht="11.25">
      <c r="B490" s="162"/>
      <c r="D490" s="149" t="s">
        <v>253</v>
      </c>
      <c r="E490" s="163" t="s">
        <v>1</v>
      </c>
      <c r="F490" s="164" t="s">
        <v>258</v>
      </c>
      <c r="H490" s="165">
        <v>167.31299999999999</v>
      </c>
      <c r="I490" s="166"/>
      <c r="L490" s="162"/>
      <c r="M490" s="167"/>
      <c r="T490" s="168"/>
      <c r="AT490" s="163" t="s">
        <v>253</v>
      </c>
      <c r="AU490" s="163" t="s">
        <v>86</v>
      </c>
      <c r="AV490" s="14" t="s">
        <v>229</v>
      </c>
      <c r="AW490" s="14" t="s">
        <v>32</v>
      </c>
      <c r="AX490" s="14" t="s">
        <v>84</v>
      </c>
      <c r="AY490" s="163" t="s">
        <v>223</v>
      </c>
    </row>
    <row r="491" spans="2:65" s="1" customFormat="1" ht="24.2" customHeight="1">
      <c r="B491" s="31"/>
      <c r="C491" s="133" t="s">
        <v>1031</v>
      </c>
      <c r="D491" s="133" t="s">
        <v>225</v>
      </c>
      <c r="E491" s="134" t="s">
        <v>1603</v>
      </c>
      <c r="F491" s="135" t="s">
        <v>3059</v>
      </c>
      <c r="G491" s="136" t="s">
        <v>395</v>
      </c>
      <c r="H491" s="137">
        <v>154.959</v>
      </c>
      <c r="I491" s="138"/>
      <c r="J491" s="139">
        <f>ROUND(I491*H491,2)</f>
        <v>0</v>
      </c>
      <c r="K491" s="140"/>
      <c r="L491" s="141"/>
      <c r="M491" s="142" t="s">
        <v>1</v>
      </c>
      <c r="N491" s="143" t="s">
        <v>41</v>
      </c>
      <c r="P491" s="144">
        <f>O491*H491</f>
        <v>0</v>
      </c>
      <c r="Q491" s="144">
        <v>0</v>
      </c>
      <c r="R491" s="144">
        <f>Q491*H491</f>
        <v>0</v>
      </c>
      <c r="S491" s="144">
        <v>0</v>
      </c>
      <c r="T491" s="145">
        <f>S491*H491</f>
        <v>0</v>
      </c>
      <c r="AR491" s="146" t="s">
        <v>228</v>
      </c>
      <c r="AT491" s="146" t="s">
        <v>225</v>
      </c>
      <c r="AU491" s="146" t="s">
        <v>86</v>
      </c>
      <c r="AY491" s="16" t="s">
        <v>223</v>
      </c>
      <c r="BE491" s="147">
        <f>IF(N491="základní",J491,0)</f>
        <v>0</v>
      </c>
      <c r="BF491" s="147">
        <f>IF(N491="snížená",J491,0)</f>
        <v>0</v>
      </c>
      <c r="BG491" s="147">
        <f>IF(N491="zákl. přenesená",J491,0)</f>
        <v>0</v>
      </c>
      <c r="BH491" s="147">
        <f>IF(N491="sníž. přenesená",J491,0)</f>
        <v>0</v>
      </c>
      <c r="BI491" s="147">
        <f>IF(N491="nulová",J491,0)</f>
        <v>0</v>
      </c>
      <c r="BJ491" s="16" t="s">
        <v>84</v>
      </c>
      <c r="BK491" s="147">
        <f>ROUND(I491*H491,2)</f>
        <v>0</v>
      </c>
      <c r="BL491" s="16" t="s">
        <v>229</v>
      </c>
      <c r="BM491" s="146" t="s">
        <v>3060</v>
      </c>
    </row>
    <row r="492" spans="2:65" s="12" customFormat="1" ht="11.25">
      <c r="B492" s="148"/>
      <c r="D492" s="149" t="s">
        <v>253</v>
      </c>
      <c r="E492" s="150" t="s">
        <v>1</v>
      </c>
      <c r="F492" s="151" t="s">
        <v>1608</v>
      </c>
      <c r="H492" s="150" t="s">
        <v>1</v>
      </c>
      <c r="I492" s="152"/>
      <c r="L492" s="148"/>
      <c r="M492" s="153"/>
      <c r="T492" s="154"/>
      <c r="AT492" s="150" t="s">
        <v>253</v>
      </c>
      <c r="AU492" s="150" t="s">
        <v>86</v>
      </c>
      <c r="AV492" s="12" t="s">
        <v>84</v>
      </c>
      <c r="AW492" s="12" t="s">
        <v>32</v>
      </c>
      <c r="AX492" s="12" t="s">
        <v>76</v>
      </c>
      <c r="AY492" s="150" t="s">
        <v>223</v>
      </c>
    </row>
    <row r="493" spans="2:65" s="13" customFormat="1" ht="11.25">
      <c r="B493" s="155"/>
      <c r="D493" s="149" t="s">
        <v>253</v>
      </c>
      <c r="E493" s="156" t="s">
        <v>1</v>
      </c>
      <c r="F493" s="157" t="s">
        <v>3055</v>
      </c>
      <c r="H493" s="158">
        <v>154.959</v>
      </c>
      <c r="I493" s="159"/>
      <c r="L493" s="155"/>
      <c r="M493" s="160"/>
      <c r="T493" s="161"/>
      <c r="AT493" s="156" t="s">
        <v>253</v>
      </c>
      <c r="AU493" s="156" t="s">
        <v>86</v>
      </c>
      <c r="AV493" s="13" t="s">
        <v>86</v>
      </c>
      <c r="AW493" s="13" t="s">
        <v>32</v>
      </c>
      <c r="AX493" s="13" t="s">
        <v>76</v>
      </c>
      <c r="AY493" s="156" t="s">
        <v>223</v>
      </c>
    </row>
    <row r="494" spans="2:65" s="14" customFormat="1" ht="11.25">
      <c r="B494" s="162"/>
      <c r="D494" s="149" t="s">
        <v>253</v>
      </c>
      <c r="E494" s="163" t="s">
        <v>1</v>
      </c>
      <c r="F494" s="164" t="s">
        <v>258</v>
      </c>
      <c r="H494" s="165">
        <v>154.959</v>
      </c>
      <c r="I494" s="166"/>
      <c r="L494" s="162"/>
      <c r="M494" s="167"/>
      <c r="T494" s="168"/>
      <c r="AT494" s="163" t="s">
        <v>253</v>
      </c>
      <c r="AU494" s="163" t="s">
        <v>86</v>
      </c>
      <c r="AV494" s="14" t="s">
        <v>229</v>
      </c>
      <c r="AW494" s="14" t="s">
        <v>32</v>
      </c>
      <c r="AX494" s="14" t="s">
        <v>84</v>
      </c>
      <c r="AY494" s="163" t="s">
        <v>223</v>
      </c>
    </row>
    <row r="495" spans="2:65" s="1" customFormat="1" ht="16.5" customHeight="1">
      <c r="B495" s="31"/>
      <c r="C495" s="133" t="s">
        <v>1036</v>
      </c>
      <c r="D495" s="133" t="s">
        <v>225</v>
      </c>
      <c r="E495" s="134" t="s">
        <v>1612</v>
      </c>
      <c r="F495" s="135" t="s">
        <v>1613</v>
      </c>
      <c r="G495" s="136" t="s">
        <v>395</v>
      </c>
      <c r="H495" s="137">
        <v>744.19799999999998</v>
      </c>
      <c r="I495" s="138"/>
      <c r="J495" s="139">
        <f>ROUND(I495*H495,2)</f>
        <v>0</v>
      </c>
      <c r="K495" s="140"/>
      <c r="L495" s="141"/>
      <c r="M495" s="142" t="s">
        <v>1</v>
      </c>
      <c r="N495" s="143" t="s">
        <v>41</v>
      </c>
      <c r="P495" s="144">
        <f>O495*H495</f>
        <v>0</v>
      </c>
      <c r="Q495" s="144">
        <v>1E-3</v>
      </c>
      <c r="R495" s="144">
        <f>Q495*H495</f>
        <v>0.74419800000000003</v>
      </c>
      <c r="S495" s="144">
        <v>0</v>
      </c>
      <c r="T495" s="145">
        <f>S495*H495</f>
        <v>0</v>
      </c>
      <c r="AR495" s="146" t="s">
        <v>228</v>
      </c>
      <c r="AT495" s="146" t="s">
        <v>225</v>
      </c>
      <c r="AU495" s="146" t="s">
        <v>86</v>
      </c>
      <c r="AY495" s="16" t="s">
        <v>223</v>
      </c>
      <c r="BE495" s="147">
        <f>IF(N495="základní",J495,0)</f>
        <v>0</v>
      </c>
      <c r="BF495" s="147">
        <f>IF(N495="snížená",J495,0)</f>
        <v>0</v>
      </c>
      <c r="BG495" s="147">
        <f>IF(N495="zákl. přenesená",J495,0)</f>
        <v>0</v>
      </c>
      <c r="BH495" s="147">
        <f>IF(N495="sníž. přenesená",J495,0)</f>
        <v>0</v>
      </c>
      <c r="BI495" s="147">
        <f>IF(N495="nulová",J495,0)</f>
        <v>0</v>
      </c>
      <c r="BJ495" s="16" t="s">
        <v>84</v>
      </c>
      <c r="BK495" s="147">
        <f>ROUND(I495*H495,2)</f>
        <v>0</v>
      </c>
      <c r="BL495" s="16" t="s">
        <v>229</v>
      </c>
      <c r="BM495" s="146" t="s">
        <v>3061</v>
      </c>
    </row>
    <row r="496" spans="2:65" s="12" customFormat="1" ht="11.25">
      <c r="B496" s="148"/>
      <c r="D496" s="149" t="s">
        <v>253</v>
      </c>
      <c r="E496" s="150" t="s">
        <v>1</v>
      </c>
      <c r="F496" s="151" t="s">
        <v>939</v>
      </c>
      <c r="H496" s="150" t="s">
        <v>1</v>
      </c>
      <c r="I496" s="152"/>
      <c r="L496" s="148"/>
      <c r="M496" s="153"/>
      <c r="T496" s="154"/>
      <c r="AT496" s="150" t="s">
        <v>253</v>
      </c>
      <c r="AU496" s="150" t="s">
        <v>86</v>
      </c>
      <c r="AV496" s="12" t="s">
        <v>84</v>
      </c>
      <c r="AW496" s="12" t="s">
        <v>32</v>
      </c>
      <c r="AX496" s="12" t="s">
        <v>76</v>
      </c>
      <c r="AY496" s="150" t="s">
        <v>223</v>
      </c>
    </row>
    <row r="497" spans="2:65" s="12" customFormat="1" ht="11.25">
      <c r="B497" s="148"/>
      <c r="D497" s="149" t="s">
        <v>253</v>
      </c>
      <c r="E497" s="150" t="s">
        <v>1</v>
      </c>
      <c r="F497" s="151" t="s">
        <v>1615</v>
      </c>
      <c r="H497" s="150" t="s">
        <v>1</v>
      </c>
      <c r="I497" s="152"/>
      <c r="L497" s="148"/>
      <c r="M497" s="153"/>
      <c r="T497" s="154"/>
      <c r="AT497" s="150" t="s">
        <v>253</v>
      </c>
      <c r="AU497" s="150" t="s">
        <v>86</v>
      </c>
      <c r="AV497" s="12" t="s">
        <v>84</v>
      </c>
      <c r="AW497" s="12" t="s">
        <v>32</v>
      </c>
      <c r="AX497" s="12" t="s">
        <v>76</v>
      </c>
      <c r="AY497" s="150" t="s">
        <v>223</v>
      </c>
    </row>
    <row r="498" spans="2:65" s="13" customFormat="1" ht="11.25">
      <c r="B498" s="155"/>
      <c r="D498" s="149" t="s">
        <v>253</v>
      </c>
      <c r="E498" s="156" t="s">
        <v>397</v>
      </c>
      <c r="F498" s="157" t="s">
        <v>3062</v>
      </c>
      <c r="H498" s="158">
        <v>744.19799999999998</v>
      </c>
      <c r="I498" s="159"/>
      <c r="L498" s="155"/>
      <c r="M498" s="160"/>
      <c r="T498" s="161"/>
      <c r="AT498" s="156" t="s">
        <v>253</v>
      </c>
      <c r="AU498" s="156" t="s">
        <v>86</v>
      </c>
      <c r="AV498" s="13" t="s">
        <v>86</v>
      </c>
      <c r="AW498" s="13" t="s">
        <v>32</v>
      </c>
      <c r="AX498" s="13" t="s">
        <v>76</v>
      </c>
      <c r="AY498" s="156" t="s">
        <v>223</v>
      </c>
    </row>
    <row r="499" spans="2:65" s="14" customFormat="1" ht="11.25">
      <c r="B499" s="162"/>
      <c r="D499" s="149" t="s">
        <v>253</v>
      </c>
      <c r="E499" s="163" t="s">
        <v>1</v>
      </c>
      <c r="F499" s="164" t="s">
        <v>258</v>
      </c>
      <c r="H499" s="165">
        <v>744.19799999999998</v>
      </c>
      <c r="I499" s="166"/>
      <c r="L499" s="162"/>
      <c r="M499" s="167"/>
      <c r="T499" s="168"/>
      <c r="AT499" s="163" t="s">
        <v>253</v>
      </c>
      <c r="AU499" s="163" t="s">
        <v>86</v>
      </c>
      <c r="AV499" s="14" t="s">
        <v>229</v>
      </c>
      <c r="AW499" s="14" t="s">
        <v>32</v>
      </c>
      <c r="AX499" s="14" t="s">
        <v>84</v>
      </c>
      <c r="AY499" s="163" t="s">
        <v>223</v>
      </c>
    </row>
    <row r="500" spans="2:65" s="1" customFormat="1" ht="16.5" customHeight="1">
      <c r="B500" s="31"/>
      <c r="C500" s="133" t="s">
        <v>1042</v>
      </c>
      <c r="D500" s="133" t="s">
        <v>225</v>
      </c>
      <c r="E500" s="134" t="s">
        <v>1618</v>
      </c>
      <c r="F500" s="135" t="s">
        <v>1619</v>
      </c>
      <c r="G500" s="136" t="s">
        <v>395</v>
      </c>
      <c r="H500" s="137">
        <v>167.31299999999999</v>
      </c>
      <c r="I500" s="138"/>
      <c r="J500" s="139">
        <f>ROUND(I500*H500,2)</f>
        <v>0</v>
      </c>
      <c r="K500" s="140"/>
      <c r="L500" s="141"/>
      <c r="M500" s="142" t="s">
        <v>1</v>
      </c>
      <c r="N500" s="143" t="s">
        <v>41</v>
      </c>
      <c r="P500" s="144">
        <f>O500*H500</f>
        <v>0</v>
      </c>
      <c r="Q500" s="144">
        <v>1E-3</v>
      </c>
      <c r="R500" s="144">
        <f>Q500*H500</f>
        <v>0.16731299999999999</v>
      </c>
      <c r="S500" s="144">
        <v>0</v>
      </c>
      <c r="T500" s="145">
        <f>S500*H500</f>
        <v>0</v>
      </c>
      <c r="AR500" s="146" t="s">
        <v>228</v>
      </c>
      <c r="AT500" s="146" t="s">
        <v>225</v>
      </c>
      <c r="AU500" s="146" t="s">
        <v>86</v>
      </c>
      <c r="AY500" s="16" t="s">
        <v>223</v>
      </c>
      <c r="BE500" s="147">
        <f>IF(N500="základní",J500,0)</f>
        <v>0</v>
      </c>
      <c r="BF500" s="147">
        <f>IF(N500="snížená",J500,0)</f>
        <v>0</v>
      </c>
      <c r="BG500" s="147">
        <f>IF(N500="zákl. přenesená",J500,0)</f>
        <v>0</v>
      </c>
      <c r="BH500" s="147">
        <f>IF(N500="sníž. přenesená",J500,0)</f>
        <v>0</v>
      </c>
      <c r="BI500" s="147">
        <f>IF(N500="nulová",J500,0)</f>
        <v>0</v>
      </c>
      <c r="BJ500" s="16" t="s">
        <v>84</v>
      </c>
      <c r="BK500" s="147">
        <f>ROUND(I500*H500,2)</f>
        <v>0</v>
      </c>
      <c r="BL500" s="16" t="s">
        <v>229</v>
      </c>
      <c r="BM500" s="146" t="s">
        <v>3063</v>
      </c>
    </row>
    <row r="501" spans="2:65" s="12" customFormat="1" ht="11.25">
      <c r="B501" s="148"/>
      <c r="D501" s="149" t="s">
        <v>253</v>
      </c>
      <c r="E501" s="150" t="s">
        <v>1</v>
      </c>
      <c r="F501" s="151" t="s">
        <v>3064</v>
      </c>
      <c r="H501" s="150" t="s">
        <v>1</v>
      </c>
      <c r="I501" s="152"/>
      <c r="L501" s="148"/>
      <c r="M501" s="153"/>
      <c r="T501" s="154"/>
      <c r="AT501" s="150" t="s">
        <v>253</v>
      </c>
      <c r="AU501" s="150" t="s">
        <v>86</v>
      </c>
      <c r="AV501" s="12" t="s">
        <v>84</v>
      </c>
      <c r="AW501" s="12" t="s">
        <v>32</v>
      </c>
      <c r="AX501" s="12" t="s">
        <v>76</v>
      </c>
      <c r="AY501" s="150" t="s">
        <v>223</v>
      </c>
    </row>
    <row r="502" spans="2:65" s="12" customFormat="1" ht="11.25">
      <c r="B502" s="148"/>
      <c r="D502" s="149" t="s">
        <v>253</v>
      </c>
      <c r="E502" s="150" t="s">
        <v>1</v>
      </c>
      <c r="F502" s="151" t="s">
        <v>1621</v>
      </c>
      <c r="H502" s="150" t="s">
        <v>1</v>
      </c>
      <c r="I502" s="152"/>
      <c r="L502" s="148"/>
      <c r="M502" s="153"/>
      <c r="T502" s="154"/>
      <c r="AT502" s="150" t="s">
        <v>253</v>
      </c>
      <c r="AU502" s="150" t="s">
        <v>86</v>
      </c>
      <c r="AV502" s="12" t="s">
        <v>84</v>
      </c>
      <c r="AW502" s="12" t="s">
        <v>32</v>
      </c>
      <c r="AX502" s="12" t="s">
        <v>76</v>
      </c>
      <c r="AY502" s="150" t="s">
        <v>223</v>
      </c>
    </row>
    <row r="503" spans="2:65" s="13" customFormat="1" ht="11.25">
      <c r="B503" s="155"/>
      <c r="D503" s="149" t="s">
        <v>253</v>
      </c>
      <c r="E503" s="156" t="s">
        <v>394</v>
      </c>
      <c r="F503" s="157" t="s">
        <v>3065</v>
      </c>
      <c r="H503" s="158">
        <v>167.31299999999999</v>
      </c>
      <c r="I503" s="159"/>
      <c r="L503" s="155"/>
      <c r="M503" s="160"/>
      <c r="T503" s="161"/>
      <c r="AT503" s="156" t="s">
        <v>253</v>
      </c>
      <c r="AU503" s="156" t="s">
        <v>86</v>
      </c>
      <c r="AV503" s="13" t="s">
        <v>86</v>
      </c>
      <c r="AW503" s="13" t="s">
        <v>32</v>
      </c>
      <c r="AX503" s="13" t="s">
        <v>76</v>
      </c>
      <c r="AY503" s="156" t="s">
        <v>223</v>
      </c>
    </row>
    <row r="504" spans="2:65" s="14" customFormat="1" ht="11.25">
      <c r="B504" s="162"/>
      <c r="D504" s="149" t="s">
        <v>253</v>
      </c>
      <c r="E504" s="163" t="s">
        <v>1</v>
      </c>
      <c r="F504" s="164" t="s">
        <v>258</v>
      </c>
      <c r="H504" s="165">
        <v>167.31299999999999</v>
      </c>
      <c r="I504" s="166"/>
      <c r="L504" s="162"/>
      <c r="M504" s="167"/>
      <c r="T504" s="168"/>
      <c r="AT504" s="163" t="s">
        <v>253</v>
      </c>
      <c r="AU504" s="163" t="s">
        <v>86</v>
      </c>
      <c r="AV504" s="14" t="s">
        <v>229</v>
      </c>
      <c r="AW504" s="14" t="s">
        <v>32</v>
      </c>
      <c r="AX504" s="14" t="s">
        <v>84</v>
      </c>
      <c r="AY504" s="163" t="s">
        <v>223</v>
      </c>
    </row>
    <row r="505" spans="2:65" s="1" customFormat="1" ht="24.2" customHeight="1">
      <c r="B505" s="31"/>
      <c r="C505" s="169" t="s">
        <v>1047</v>
      </c>
      <c r="D505" s="169" t="s">
        <v>294</v>
      </c>
      <c r="E505" s="170" t="s">
        <v>1631</v>
      </c>
      <c r="F505" s="171" t="s">
        <v>1632</v>
      </c>
      <c r="G505" s="172" t="s">
        <v>1633</v>
      </c>
      <c r="H505" s="185"/>
      <c r="I505" s="174"/>
      <c r="J505" s="175">
        <f>ROUND(I505*H505,2)</f>
        <v>0</v>
      </c>
      <c r="K505" s="176"/>
      <c r="L505" s="31"/>
      <c r="M505" s="177" t="s">
        <v>1</v>
      </c>
      <c r="N505" s="178" t="s">
        <v>41</v>
      </c>
      <c r="P505" s="144">
        <f>O505*H505</f>
        <v>0</v>
      </c>
      <c r="Q505" s="144">
        <v>0</v>
      </c>
      <c r="R505" s="144">
        <f>Q505*H505</f>
        <v>0</v>
      </c>
      <c r="S505" s="144">
        <v>0</v>
      </c>
      <c r="T505" s="145">
        <f>S505*H505</f>
        <v>0</v>
      </c>
      <c r="AR505" s="146" t="s">
        <v>720</v>
      </c>
      <c r="AT505" s="146" t="s">
        <v>294</v>
      </c>
      <c r="AU505" s="146" t="s">
        <v>86</v>
      </c>
      <c r="AY505" s="16" t="s">
        <v>223</v>
      </c>
      <c r="BE505" s="147">
        <f>IF(N505="základní",J505,0)</f>
        <v>0</v>
      </c>
      <c r="BF505" s="147">
        <f>IF(N505="snížená",J505,0)</f>
        <v>0</v>
      </c>
      <c r="BG505" s="147">
        <f>IF(N505="zákl. přenesená",J505,0)</f>
        <v>0</v>
      </c>
      <c r="BH505" s="147">
        <f>IF(N505="sníž. přenesená",J505,0)</f>
        <v>0</v>
      </c>
      <c r="BI505" s="147">
        <f>IF(N505="nulová",J505,0)</f>
        <v>0</v>
      </c>
      <c r="BJ505" s="16" t="s">
        <v>84</v>
      </c>
      <c r="BK505" s="147">
        <f>ROUND(I505*H505,2)</f>
        <v>0</v>
      </c>
      <c r="BL505" s="16" t="s">
        <v>720</v>
      </c>
      <c r="BM505" s="146" t="s">
        <v>3066</v>
      </c>
    </row>
    <row r="506" spans="2:65" s="11" customFormat="1" ht="22.9" customHeight="1">
      <c r="B506" s="121"/>
      <c r="D506" s="122" t="s">
        <v>75</v>
      </c>
      <c r="E506" s="131" t="s">
        <v>3067</v>
      </c>
      <c r="F506" s="131" t="s">
        <v>3068</v>
      </c>
      <c r="I506" s="124"/>
      <c r="J506" s="132">
        <f>BK506</f>
        <v>0</v>
      </c>
      <c r="L506" s="121"/>
      <c r="M506" s="126"/>
      <c r="P506" s="127">
        <f>SUM(P507:P517)</f>
        <v>0</v>
      </c>
      <c r="R506" s="127">
        <f>SUM(R507:R517)</f>
        <v>7.0888999999999998</v>
      </c>
      <c r="T506" s="128">
        <f>SUM(T507:T517)</f>
        <v>0</v>
      </c>
      <c r="AR506" s="122" t="s">
        <v>86</v>
      </c>
      <c r="AT506" s="129" t="s">
        <v>75</v>
      </c>
      <c r="AU506" s="129" t="s">
        <v>84</v>
      </c>
      <c r="AY506" s="122" t="s">
        <v>223</v>
      </c>
      <c r="BK506" s="130">
        <f>SUM(BK507:BK517)</f>
        <v>0</v>
      </c>
    </row>
    <row r="507" spans="2:65" s="1" customFormat="1" ht="24.2" customHeight="1">
      <c r="B507" s="31"/>
      <c r="C507" s="169" t="s">
        <v>1052</v>
      </c>
      <c r="D507" s="169" t="s">
        <v>294</v>
      </c>
      <c r="E507" s="170" t="s">
        <v>3069</v>
      </c>
      <c r="F507" s="171" t="s">
        <v>3070</v>
      </c>
      <c r="G507" s="172" t="s">
        <v>311</v>
      </c>
      <c r="H507" s="173">
        <v>148.19999999999999</v>
      </c>
      <c r="I507" s="174"/>
      <c r="J507" s="175">
        <f>ROUND(I507*H507,2)</f>
        <v>0</v>
      </c>
      <c r="K507" s="176"/>
      <c r="L507" s="31"/>
      <c r="M507" s="177" t="s">
        <v>1</v>
      </c>
      <c r="N507" s="178" t="s">
        <v>41</v>
      </c>
      <c r="P507" s="144">
        <f>O507*H507</f>
        <v>0</v>
      </c>
      <c r="Q507" s="144">
        <v>4.7359999999999999E-2</v>
      </c>
      <c r="R507" s="144">
        <f>Q507*H507</f>
        <v>7.0187519999999992</v>
      </c>
      <c r="S507" s="144">
        <v>0</v>
      </c>
      <c r="T507" s="145">
        <f>S507*H507</f>
        <v>0</v>
      </c>
      <c r="AR507" s="146" t="s">
        <v>276</v>
      </c>
      <c r="AT507" s="146" t="s">
        <v>294</v>
      </c>
      <c r="AU507" s="146" t="s">
        <v>86</v>
      </c>
      <c r="AY507" s="16" t="s">
        <v>223</v>
      </c>
      <c r="BE507" s="147">
        <f>IF(N507="základní",J507,0)</f>
        <v>0</v>
      </c>
      <c r="BF507" s="147">
        <f>IF(N507="snížená",J507,0)</f>
        <v>0</v>
      </c>
      <c r="BG507" s="147">
        <f>IF(N507="zákl. přenesená",J507,0)</f>
        <v>0</v>
      </c>
      <c r="BH507" s="147">
        <f>IF(N507="sníž. přenesená",J507,0)</f>
        <v>0</v>
      </c>
      <c r="BI507" s="147">
        <f>IF(N507="nulová",J507,0)</f>
        <v>0</v>
      </c>
      <c r="BJ507" s="16" t="s">
        <v>84</v>
      </c>
      <c r="BK507" s="147">
        <f>ROUND(I507*H507,2)</f>
        <v>0</v>
      </c>
      <c r="BL507" s="16" t="s">
        <v>276</v>
      </c>
      <c r="BM507" s="146" t="s">
        <v>3071</v>
      </c>
    </row>
    <row r="508" spans="2:65" s="12" customFormat="1" ht="11.25">
      <c r="B508" s="148"/>
      <c r="D508" s="149" t="s">
        <v>253</v>
      </c>
      <c r="E508" s="150" t="s">
        <v>1</v>
      </c>
      <c r="F508" s="151" t="s">
        <v>3072</v>
      </c>
      <c r="H508" s="150" t="s">
        <v>1</v>
      </c>
      <c r="I508" s="152"/>
      <c r="L508" s="148"/>
      <c r="M508" s="153"/>
      <c r="T508" s="154"/>
      <c r="AT508" s="150" t="s">
        <v>253</v>
      </c>
      <c r="AU508" s="150" t="s">
        <v>86</v>
      </c>
      <c r="AV508" s="12" t="s">
        <v>84</v>
      </c>
      <c r="AW508" s="12" t="s">
        <v>32</v>
      </c>
      <c r="AX508" s="12" t="s">
        <v>76</v>
      </c>
      <c r="AY508" s="150" t="s">
        <v>223</v>
      </c>
    </row>
    <row r="509" spans="2:65" s="13" customFormat="1" ht="11.25">
      <c r="B509" s="155"/>
      <c r="D509" s="149" t="s">
        <v>253</v>
      </c>
      <c r="E509" s="156" t="s">
        <v>2809</v>
      </c>
      <c r="F509" s="157" t="s">
        <v>2810</v>
      </c>
      <c r="H509" s="158">
        <v>49.4</v>
      </c>
      <c r="I509" s="159"/>
      <c r="L509" s="155"/>
      <c r="M509" s="160"/>
      <c r="T509" s="161"/>
      <c r="AT509" s="156" t="s">
        <v>253</v>
      </c>
      <c r="AU509" s="156" t="s">
        <v>86</v>
      </c>
      <c r="AV509" s="13" t="s">
        <v>86</v>
      </c>
      <c r="AW509" s="13" t="s">
        <v>32</v>
      </c>
      <c r="AX509" s="13" t="s">
        <v>76</v>
      </c>
      <c r="AY509" s="156" t="s">
        <v>223</v>
      </c>
    </row>
    <row r="510" spans="2:65" s="13" customFormat="1" ht="11.25">
      <c r="B510" s="155"/>
      <c r="D510" s="149" t="s">
        <v>253</v>
      </c>
      <c r="E510" s="156" t="s">
        <v>1</v>
      </c>
      <c r="F510" s="157" t="s">
        <v>3073</v>
      </c>
      <c r="H510" s="158">
        <v>98.8</v>
      </c>
      <c r="I510" s="159"/>
      <c r="L510" s="155"/>
      <c r="M510" s="160"/>
      <c r="T510" s="161"/>
      <c r="AT510" s="156" t="s">
        <v>253</v>
      </c>
      <c r="AU510" s="156" t="s">
        <v>86</v>
      </c>
      <c r="AV510" s="13" t="s">
        <v>86</v>
      </c>
      <c r="AW510" s="13" t="s">
        <v>32</v>
      </c>
      <c r="AX510" s="13" t="s">
        <v>76</v>
      </c>
      <c r="AY510" s="156" t="s">
        <v>223</v>
      </c>
    </row>
    <row r="511" spans="2:65" s="14" customFormat="1" ht="11.25">
      <c r="B511" s="162"/>
      <c r="D511" s="149" t="s">
        <v>253</v>
      </c>
      <c r="E511" s="163" t="s">
        <v>1</v>
      </c>
      <c r="F511" s="164" t="s">
        <v>258</v>
      </c>
      <c r="H511" s="165">
        <v>148.19999999999999</v>
      </c>
      <c r="I511" s="166"/>
      <c r="L511" s="162"/>
      <c r="M511" s="167"/>
      <c r="T511" s="168"/>
      <c r="AT511" s="163" t="s">
        <v>253</v>
      </c>
      <c r="AU511" s="163" t="s">
        <v>86</v>
      </c>
      <c r="AV511" s="14" t="s">
        <v>229</v>
      </c>
      <c r="AW511" s="14" t="s">
        <v>32</v>
      </c>
      <c r="AX511" s="14" t="s">
        <v>84</v>
      </c>
      <c r="AY511" s="163" t="s">
        <v>223</v>
      </c>
    </row>
    <row r="512" spans="2:65" s="1" customFormat="1" ht="16.5" customHeight="1">
      <c r="B512" s="31"/>
      <c r="C512" s="169" t="s">
        <v>1057</v>
      </c>
      <c r="D512" s="169" t="s">
        <v>294</v>
      </c>
      <c r="E512" s="170" t="s">
        <v>3074</v>
      </c>
      <c r="F512" s="171" t="s">
        <v>3075</v>
      </c>
      <c r="G512" s="172" t="s">
        <v>311</v>
      </c>
      <c r="H512" s="173">
        <v>49.4</v>
      </c>
      <c r="I512" s="174"/>
      <c r="J512" s="175">
        <f>ROUND(I512*H512,2)</f>
        <v>0</v>
      </c>
      <c r="K512" s="176"/>
      <c r="L512" s="31"/>
      <c r="M512" s="177" t="s">
        <v>1</v>
      </c>
      <c r="N512" s="178" t="s">
        <v>41</v>
      </c>
      <c r="P512" s="144">
        <f>O512*H512</f>
        <v>0</v>
      </c>
      <c r="Q512" s="144">
        <v>1.0499999999999999E-3</v>
      </c>
      <c r="R512" s="144">
        <f>Q512*H512</f>
        <v>5.1869999999999993E-2</v>
      </c>
      <c r="S512" s="144">
        <v>0</v>
      </c>
      <c r="T512" s="145">
        <f>S512*H512</f>
        <v>0</v>
      </c>
      <c r="AR512" s="146" t="s">
        <v>276</v>
      </c>
      <c r="AT512" s="146" t="s">
        <v>294</v>
      </c>
      <c r="AU512" s="146" t="s">
        <v>86</v>
      </c>
      <c r="AY512" s="16" t="s">
        <v>223</v>
      </c>
      <c r="BE512" s="147">
        <f>IF(N512="základní",J512,0)</f>
        <v>0</v>
      </c>
      <c r="BF512" s="147">
        <f>IF(N512="snížená",J512,0)</f>
        <v>0</v>
      </c>
      <c r="BG512" s="147">
        <f>IF(N512="zákl. přenesená",J512,0)</f>
        <v>0</v>
      </c>
      <c r="BH512" s="147">
        <f>IF(N512="sníž. přenesená",J512,0)</f>
        <v>0</v>
      </c>
      <c r="BI512" s="147">
        <f>IF(N512="nulová",J512,0)</f>
        <v>0</v>
      </c>
      <c r="BJ512" s="16" t="s">
        <v>84</v>
      </c>
      <c r="BK512" s="147">
        <f>ROUND(I512*H512,2)</f>
        <v>0</v>
      </c>
      <c r="BL512" s="16" t="s">
        <v>276</v>
      </c>
      <c r="BM512" s="146" t="s">
        <v>3076</v>
      </c>
    </row>
    <row r="513" spans="2:65" s="13" customFormat="1" ht="11.25">
      <c r="B513" s="155"/>
      <c r="D513" s="149" t="s">
        <v>253</v>
      </c>
      <c r="E513" s="156" t="s">
        <v>1</v>
      </c>
      <c r="F513" s="157" t="s">
        <v>2809</v>
      </c>
      <c r="H513" s="158">
        <v>49.4</v>
      </c>
      <c r="I513" s="159"/>
      <c r="L513" s="155"/>
      <c r="M513" s="160"/>
      <c r="T513" s="161"/>
      <c r="AT513" s="156" t="s">
        <v>253</v>
      </c>
      <c r="AU513" s="156" t="s">
        <v>86</v>
      </c>
      <c r="AV513" s="13" t="s">
        <v>86</v>
      </c>
      <c r="AW513" s="13" t="s">
        <v>32</v>
      </c>
      <c r="AX513" s="13" t="s">
        <v>84</v>
      </c>
      <c r="AY513" s="156" t="s">
        <v>223</v>
      </c>
    </row>
    <row r="514" spans="2:65" s="1" customFormat="1" ht="16.5" customHeight="1">
      <c r="B514" s="31"/>
      <c r="C514" s="169" t="s">
        <v>1063</v>
      </c>
      <c r="D514" s="169" t="s">
        <v>294</v>
      </c>
      <c r="E514" s="170" t="s">
        <v>3077</v>
      </c>
      <c r="F514" s="171" t="s">
        <v>3078</v>
      </c>
      <c r="G514" s="172" t="s">
        <v>311</v>
      </c>
      <c r="H514" s="173">
        <v>49.4</v>
      </c>
      <c r="I514" s="174"/>
      <c r="J514" s="175">
        <f>ROUND(I514*H514,2)</f>
        <v>0</v>
      </c>
      <c r="K514" s="176"/>
      <c r="L514" s="31"/>
      <c r="M514" s="177" t="s">
        <v>1</v>
      </c>
      <c r="N514" s="178" t="s">
        <v>41</v>
      </c>
      <c r="P514" s="144">
        <f>O514*H514</f>
        <v>0</v>
      </c>
      <c r="Q514" s="144">
        <v>1.1E-4</v>
      </c>
      <c r="R514" s="144">
        <f>Q514*H514</f>
        <v>5.4340000000000005E-3</v>
      </c>
      <c r="S514" s="144">
        <v>0</v>
      </c>
      <c r="T514" s="145">
        <f>S514*H514</f>
        <v>0</v>
      </c>
      <c r="AR514" s="146" t="s">
        <v>276</v>
      </c>
      <c r="AT514" s="146" t="s">
        <v>294</v>
      </c>
      <c r="AU514" s="146" t="s">
        <v>86</v>
      </c>
      <c r="AY514" s="16" t="s">
        <v>223</v>
      </c>
      <c r="BE514" s="147">
        <f>IF(N514="základní",J514,0)</f>
        <v>0</v>
      </c>
      <c r="BF514" s="147">
        <f>IF(N514="snížená",J514,0)</f>
        <v>0</v>
      </c>
      <c r="BG514" s="147">
        <f>IF(N514="zákl. přenesená",J514,0)</f>
        <v>0</v>
      </c>
      <c r="BH514" s="147">
        <f>IF(N514="sníž. přenesená",J514,0)</f>
        <v>0</v>
      </c>
      <c r="BI514" s="147">
        <f>IF(N514="nulová",J514,0)</f>
        <v>0</v>
      </c>
      <c r="BJ514" s="16" t="s">
        <v>84</v>
      </c>
      <c r="BK514" s="147">
        <f>ROUND(I514*H514,2)</f>
        <v>0</v>
      </c>
      <c r="BL514" s="16" t="s">
        <v>276</v>
      </c>
      <c r="BM514" s="146" t="s">
        <v>3079</v>
      </c>
    </row>
    <row r="515" spans="2:65" s="13" customFormat="1" ht="11.25">
      <c r="B515" s="155"/>
      <c r="D515" s="149" t="s">
        <v>253</v>
      </c>
      <c r="E515" s="156" t="s">
        <v>1</v>
      </c>
      <c r="F515" s="157" t="s">
        <v>2809</v>
      </c>
      <c r="H515" s="158">
        <v>49.4</v>
      </c>
      <c r="I515" s="159"/>
      <c r="L515" s="155"/>
      <c r="M515" s="160"/>
      <c r="T515" s="161"/>
      <c r="AT515" s="156" t="s">
        <v>253</v>
      </c>
      <c r="AU515" s="156" t="s">
        <v>86</v>
      </c>
      <c r="AV515" s="13" t="s">
        <v>86</v>
      </c>
      <c r="AW515" s="13" t="s">
        <v>32</v>
      </c>
      <c r="AX515" s="13" t="s">
        <v>84</v>
      </c>
      <c r="AY515" s="156" t="s">
        <v>223</v>
      </c>
    </row>
    <row r="516" spans="2:65" s="1" customFormat="1" ht="16.5" customHeight="1">
      <c r="B516" s="31"/>
      <c r="C516" s="169" t="s">
        <v>1068</v>
      </c>
      <c r="D516" s="169" t="s">
        <v>294</v>
      </c>
      <c r="E516" s="170" t="s">
        <v>3080</v>
      </c>
      <c r="F516" s="171" t="s">
        <v>3081</v>
      </c>
      <c r="G516" s="172" t="s">
        <v>311</v>
      </c>
      <c r="H516" s="173">
        <v>49.4</v>
      </c>
      <c r="I516" s="174"/>
      <c r="J516" s="175">
        <f>ROUND(I516*H516,2)</f>
        <v>0</v>
      </c>
      <c r="K516" s="176"/>
      <c r="L516" s="31"/>
      <c r="M516" s="177" t="s">
        <v>1</v>
      </c>
      <c r="N516" s="178" t="s">
        <v>41</v>
      </c>
      <c r="P516" s="144">
        <f>O516*H516</f>
        <v>0</v>
      </c>
      <c r="Q516" s="144">
        <v>2.5999999999999998E-4</v>
      </c>
      <c r="R516" s="144">
        <f>Q516*H516</f>
        <v>1.2843999999999998E-2</v>
      </c>
      <c r="S516" s="144">
        <v>0</v>
      </c>
      <c r="T516" s="145">
        <f>S516*H516</f>
        <v>0</v>
      </c>
      <c r="AR516" s="146" t="s">
        <v>276</v>
      </c>
      <c r="AT516" s="146" t="s">
        <v>294</v>
      </c>
      <c r="AU516" s="146" t="s">
        <v>86</v>
      </c>
      <c r="AY516" s="16" t="s">
        <v>223</v>
      </c>
      <c r="BE516" s="147">
        <f>IF(N516="základní",J516,0)</f>
        <v>0</v>
      </c>
      <c r="BF516" s="147">
        <f>IF(N516="snížená",J516,0)</f>
        <v>0</v>
      </c>
      <c r="BG516" s="147">
        <f>IF(N516="zákl. přenesená",J516,0)</f>
        <v>0</v>
      </c>
      <c r="BH516" s="147">
        <f>IF(N516="sníž. přenesená",J516,0)</f>
        <v>0</v>
      </c>
      <c r="BI516" s="147">
        <f>IF(N516="nulová",J516,0)</f>
        <v>0</v>
      </c>
      <c r="BJ516" s="16" t="s">
        <v>84</v>
      </c>
      <c r="BK516" s="147">
        <f>ROUND(I516*H516,2)</f>
        <v>0</v>
      </c>
      <c r="BL516" s="16" t="s">
        <v>276</v>
      </c>
      <c r="BM516" s="146" t="s">
        <v>3082</v>
      </c>
    </row>
    <row r="517" spans="2:65" s="13" customFormat="1" ht="11.25">
      <c r="B517" s="155"/>
      <c r="D517" s="149" t="s">
        <v>253</v>
      </c>
      <c r="E517" s="156" t="s">
        <v>1</v>
      </c>
      <c r="F517" s="157" t="s">
        <v>2809</v>
      </c>
      <c r="H517" s="158">
        <v>49.4</v>
      </c>
      <c r="I517" s="159"/>
      <c r="L517" s="155"/>
      <c r="M517" s="160"/>
      <c r="T517" s="161"/>
      <c r="AT517" s="156" t="s">
        <v>253</v>
      </c>
      <c r="AU517" s="156" t="s">
        <v>86</v>
      </c>
      <c r="AV517" s="13" t="s">
        <v>86</v>
      </c>
      <c r="AW517" s="13" t="s">
        <v>32</v>
      </c>
      <c r="AX517" s="13" t="s">
        <v>84</v>
      </c>
      <c r="AY517" s="156" t="s">
        <v>223</v>
      </c>
    </row>
    <row r="518" spans="2:65" s="11" customFormat="1" ht="22.9" customHeight="1">
      <c r="B518" s="121"/>
      <c r="D518" s="122" t="s">
        <v>75</v>
      </c>
      <c r="E518" s="131" t="s">
        <v>1635</v>
      </c>
      <c r="F518" s="131" t="s">
        <v>1636</v>
      </c>
      <c r="I518" s="124"/>
      <c r="J518" s="132">
        <f>BK518</f>
        <v>0</v>
      </c>
      <c r="L518" s="121"/>
      <c r="M518" s="126"/>
      <c r="P518" s="127">
        <f>SUM(P519:P534)</f>
        <v>0</v>
      </c>
      <c r="R518" s="127">
        <f>SUM(R519:R534)</f>
        <v>2.4143999999999997E-3</v>
      </c>
      <c r="T518" s="128">
        <f>SUM(T519:T534)</f>
        <v>0</v>
      </c>
      <c r="AR518" s="122" t="s">
        <v>86</v>
      </c>
      <c r="AT518" s="129" t="s">
        <v>75</v>
      </c>
      <c r="AU518" s="129" t="s">
        <v>84</v>
      </c>
      <c r="AY518" s="122" t="s">
        <v>223</v>
      </c>
      <c r="BK518" s="130">
        <f>SUM(BK519:BK534)</f>
        <v>0</v>
      </c>
    </row>
    <row r="519" spans="2:65" s="1" customFormat="1" ht="16.5" customHeight="1">
      <c r="B519" s="31"/>
      <c r="C519" s="169" t="s">
        <v>1072</v>
      </c>
      <c r="D519" s="169" t="s">
        <v>294</v>
      </c>
      <c r="E519" s="170" t="s">
        <v>1659</v>
      </c>
      <c r="F519" s="171" t="s">
        <v>1660</v>
      </c>
      <c r="G519" s="172" t="s">
        <v>311</v>
      </c>
      <c r="H519" s="173">
        <v>6.0359999999999996</v>
      </c>
      <c r="I519" s="174"/>
      <c r="J519" s="175">
        <f>ROUND(I519*H519,2)</f>
        <v>0</v>
      </c>
      <c r="K519" s="176"/>
      <c r="L519" s="31"/>
      <c r="M519" s="177" t="s">
        <v>1</v>
      </c>
      <c r="N519" s="178" t="s">
        <v>41</v>
      </c>
      <c r="P519" s="144">
        <f>O519*H519</f>
        <v>0</v>
      </c>
      <c r="Q519" s="144">
        <v>6.9999999999999994E-5</v>
      </c>
      <c r="R519" s="144">
        <f>Q519*H519</f>
        <v>4.2251999999999996E-4</v>
      </c>
      <c r="S519" s="144">
        <v>0</v>
      </c>
      <c r="T519" s="145">
        <f>S519*H519</f>
        <v>0</v>
      </c>
      <c r="AR519" s="146" t="s">
        <v>276</v>
      </c>
      <c r="AT519" s="146" t="s">
        <v>294</v>
      </c>
      <c r="AU519" s="146" t="s">
        <v>86</v>
      </c>
      <c r="AY519" s="16" t="s">
        <v>223</v>
      </c>
      <c r="BE519" s="147">
        <f>IF(N519="základní",J519,0)</f>
        <v>0</v>
      </c>
      <c r="BF519" s="147">
        <f>IF(N519="snížená",J519,0)</f>
        <v>0</v>
      </c>
      <c r="BG519" s="147">
        <f>IF(N519="zákl. přenesená",J519,0)</f>
        <v>0</v>
      </c>
      <c r="BH519" s="147">
        <f>IF(N519="sníž. přenesená",J519,0)</f>
        <v>0</v>
      </c>
      <c r="BI519" s="147">
        <f>IF(N519="nulová",J519,0)</f>
        <v>0</v>
      </c>
      <c r="BJ519" s="16" t="s">
        <v>84</v>
      </c>
      <c r="BK519" s="147">
        <f>ROUND(I519*H519,2)</f>
        <v>0</v>
      </c>
      <c r="BL519" s="16" t="s">
        <v>276</v>
      </c>
      <c r="BM519" s="146" t="s">
        <v>3083</v>
      </c>
    </row>
    <row r="520" spans="2:65" s="12" customFormat="1" ht="11.25">
      <c r="B520" s="148"/>
      <c r="D520" s="149" t="s">
        <v>253</v>
      </c>
      <c r="E520" s="150" t="s">
        <v>1</v>
      </c>
      <c r="F520" s="151" t="s">
        <v>3084</v>
      </c>
      <c r="H520" s="150" t="s">
        <v>1</v>
      </c>
      <c r="I520" s="152"/>
      <c r="L520" s="148"/>
      <c r="M520" s="153"/>
      <c r="T520" s="154"/>
      <c r="AT520" s="150" t="s">
        <v>253</v>
      </c>
      <c r="AU520" s="150" t="s">
        <v>86</v>
      </c>
      <c r="AV520" s="12" t="s">
        <v>84</v>
      </c>
      <c r="AW520" s="12" t="s">
        <v>32</v>
      </c>
      <c r="AX520" s="12" t="s">
        <v>76</v>
      </c>
      <c r="AY520" s="150" t="s">
        <v>223</v>
      </c>
    </row>
    <row r="521" spans="2:65" s="13" customFormat="1" ht="11.25">
      <c r="B521" s="155"/>
      <c r="D521" s="149" t="s">
        <v>253</v>
      </c>
      <c r="E521" s="156" t="s">
        <v>1</v>
      </c>
      <c r="F521" s="157" t="s">
        <v>1663</v>
      </c>
      <c r="H521" s="158">
        <v>6.0359999999999996</v>
      </c>
      <c r="I521" s="159"/>
      <c r="L521" s="155"/>
      <c r="M521" s="160"/>
      <c r="T521" s="161"/>
      <c r="AT521" s="156" t="s">
        <v>253</v>
      </c>
      <c r="AU521" s="156" t="s">
        <v>86</v>
      </c>
      <c r="AV521" s="13" t="s">
        <v>86</v>
      </c>
      <c r="AW521" s="13" t="s">
        <v>32</v>
      </c>
      <c r="AX521" s="13" t="s">
        <v>76</v>
      </c>
      <c r="AY521" s="156" t="s">
        <v>223</v>
      </c>
    </row>
    <row r="522" spans="2:65" s="14" customFormat="1" ht="11.25">
      <c r="B522" s="162"/>
      <c r="D522" s="149" t="s">
        <v>253</v>
      </c>
      <c r="E522" s="163" t="s">
        <v>405</v>
      </c>
      <c r="F522" s="164" t="s">
        <v>258</v>
      </c>
      <c r="H522" s="165">
        <v>6.0359999999999996</v>
      </c>
      <c r="I522" s="166"/>
      <c r="L522" s="162"/>
      <c r="M522" s="167"/>
      <c r="T522" s="168"/>
      <c r="AT522" s="163" t="s">
        <v>253</v>
      </c>
      <c r="AU522" s="163" t="s">
        <v>86</v>
      </c>
      <c r="AV522" s="14" t="s">
        <v>229</v>
      </c>
      <c r="AW522" s="14" t="s">
        <v>32</v>
      </c>
      <c r="AX522" s="14" t="s">
        <v>84</v>
      </c>
      <c r="AY522" s="163" t="s">
        <v>223</v>
      </c>
    </row>
    <row r="523" spans="2:65" s="1" customFormat="1" ht="24.2" customHeight="1">
      <c r="B523" s="31"/>
      <c r="C523" s="169" t="s">
        <v>1078</v>
      </c>
      <c r="D523" s="169" t="s">
        <v>294</v>
      </c>
      <c r="E523" s="170" t="s">
        <v>1668</v>
      </c>
      <c r="F523" s="171" t="s">
        <v>1669</v>
      </c>
      <c r="G523" s="172" t="s">
        <v>311</v>
      </c>
      <c r="H523" s="173">
        <v>6.0359999999999996</v>
      </c>
      <c r="I523" s="174"/>
      <c r="J523" s="175">
        <f>ROUND(I523*H523,2)</f>
        <v>0</v>
      </c>
      <c r="K523" s="176"/>
      <c r="L523" s="31"/>
      <c r="M523" s="177" t="s">
        <v>1</v>
      </c>
      <c r="N523" s="178" t="s">
        <v>41</v>
      </c>
      <c r="P523" s="144">
        <f>O523*H523</f>
        <v>0</v>
      </c>
      <c r="Q523" s="144">
        <v>8.0000000000000007E-5</v>
      </c>
      <c r="R523" s="144">
        <f>Q523*H523</f>
        <v>4.8287999999999998E-4</v>
      </c>
      <c r="S523" s="144">
        <v>0</v>
      </c>
      <c r="T523" s="145">
        <f>S523*H523</f>
        <v>0</v>
      </c>
      <c r="AR523" s="146" t="s">
        <v>276</v>
      </c>
      <c r="AT523" s="146" t="s">
        <v>294</v>
      </c>
      <c r="AU523" s="146" t="s">
        <v>86</v>
      </c>
      <c r="AY523" s="16" t="s">
        <v>223</v>
      </c>
      <c r="BE523" s="147">
        <f>IF(N523="základní",J523,0)</f>
        <v>0</v>
      </c>
      <c r="BF523" s="147">
        <f>IF(N523="snížená",J523,0)</f>
        <v>0</v>
      </c>
      <c r="BG523" s="147">
        <f>IF(N523="zákl. přenesená",J523,0)</f>
        <v>0</v>
      </c>
      <c r="BH523" s="147">
        <f>IF(N523="sníž. přenesená",J523,0)</f>
        <v>0</v>
      </c>
      <c r="BI523" s="147">
        <f>IF(N523="nulová",J523,0)</f>
        <v>0</v>
      </c>
      <c r="BJ523" s="16" t="s">
        <v>84</v>
      </c>
      <c r="BK523" s="147">
        <f>ROUND(I523*H523,2)</f>
        <v>0</v>
      </c>
      <c r="BL523" s="16" t="s">
        <v>276</v>
      </c>
      <c r="BM523" s="146" t="s">
        <v>3085</v>
      </c>
    </row>
    <row r="524" spans="2:65" s="13" customFormat="1" ht="11.25">
      <c r="B524" s="155"/>
      <c r="D524" s="149" t="s">
        <v>253</v>
      </c>
      <c r="E524" s="156" t="s">
        <v>1</v>
      </c>
      <c r="F524" s="157" t="s">
        <v>405</v>
      </c>
      <c r="H524" s="158">
        <v>6.0359999999999996</v>
      </c>
      <c r="I524" s="159"/>
      <c r="L524" s="155"/>
      <c r="M524" s="160"/>
      <c r="T524" s="161"/>
      <c r="AT524" s="156" t="s">
        <v>253</v>
      </c>
      <c r="AU524" s="156" t="s">
        <v>86</v>
      </c>
      <c r="AV524" s="13" t="s">
        <v>86</v>
      </c>
      <c r="AW524" s="13" t="s">
        <v>32</v>
      </c>
      <c r="AX524" s="13" t="s">
        <v>76</v>
      </c>
      <c r="AY524" s="156" t="s">
        <v>223</v>
      </c>
    </row>
    <row r="525" spans="2:65" s="14" customFormat="1" ht="11.25">
      <c r="B525" s="162"/>
      <c r="D525" s="149" t="s">
        <v>253</v>
      </c>
      <c r="E525" s="163" t="s">
        <v>1</v>
      </c>
      <c r="F525" s="164" t="s">
        <v>258</v>
      </c>
      <c r="H525" s="165">
        <v>6.0359999999999996</v>
      </c>
      <c r="I525" s="166"/>
      <c r="L525" s="162"/>
      <c r="M525" s="167"/>
      <c r="T525" s="168"/>
      <c r="AT525" s="163" t="s">
        <v>253</v>
      </c>
      <c r="AU525" s="163" t="s">
        <v>86</v>
      </c>
      <c r="AV525" s="14" t="s">
        <v>229</v>
      </c>
      <c r="AW525" s="14" t="s">
        <v>32</v>
      </c>
      <c r="AX525" s="14" t="s">
        <v>84</v>
      </c>
      <c r="AY525" s="163" t="s">
        <v>223</v>
      </c>
    </row>
    <row r="526" spans="2:65" s="1" customFormat="1" ht="16.5" customHeight="1">
      <c r="B526" s="31"/>
      <c r="C526" s="169" t="s">
        <v>1086</v>
      </c>
      <c r="D526" s="169" t="s">
        <v>294</v>
      </c>
      <c r="E526" s="170" t="s">
        <v>1672</v>
      </c>
      <c r="F526" s="171" t="s">
        <v>1673</v>
      </c>
      <c r="G526" s="172" t="s">
        <v>311</v>
      </c>
      <c r="H526" s="173">
        <v>6.0359999999999996</v>
      </c>
      <c r="I526" s="174"/>
      <c r="J526" s="175">
        <f>ROUND(I526*H526,2)</f>
        <v>0</v>
      </c>
      <c r="K526" s="176"/>
      <c r="L526" s="31"/>
      <c r="M526" s="177" t="s">
        <v>1</v>
      </c>
      <c r="N526" s="178" t="s">
        <v>41</v>
      </c>
      <c r="P526" s="144">
        <f>O526*H526</f>
        <v>0</v>
      </c>
      <c r="Q526" s="144">
        <v>0</v>
      </c>
      <c r="R526" s="144">
        <f>Q526*H526</f>
        <v>0</v>
      </c>
      <c r="S526" s="144">
        <v>0</v>
      </c>
      <c r="T526" s="145">
        <f>S526*H526</f>
        <v>0</v>
      </c>
      <c r="AR526" s="146" t="s">
        <v>276</v>
      </c>
      <c r="AT526" s="146" t="s">
        <v>294</v>
      </c>
      <c r="AU526" s="146" t="s">
        <v>86</v>
      </c>
      <c r="AY526" s="16" t="s">
        <v>223</v>
      </c>
      <c r="BE526" s="147">
        <f>IF(N526="základní",J526,0)</f>
        <v>0</v>
      </c>
      <c r="BF526" s="147">
        <f>IF(N526="snížená",J526,0)</f>
        <v>0</v>
      </c>
      <c r="BG526" s="147">
        <f>IF(N526="zákl. přenesená",J526,0)</f>
        <v>0</v>
      </c>
      <c r="BH526" s="147">
        <f>IF(N526="sníž. přenesená",J526,0)</f>
        <v>0</v>
      </c>
      <c r="BI526" s="147">
        <f>IF(N526="nulová",J526,0)</f>
        <v>0</v>
      </c>
      <c r="BJ526" s="16" t="s">
        <v>84</v>
      </c>
      <c r="BK526" s="147">
        <f>ROUND(I526*H526,2)</f>
        <v>0</v>
      </c>
      <c r="BL526" s="16" t="s">
        <v>276</v>
      </c>
      <c r="BM526" s="146" t="s">
        <v>3086</v>
      </c>
    </row>
    <row r="527" spans="2:65" s="13" customFormat="1" ht="11.25">
      <c r="B527" s="155"/>
      <c r="D527" s="149" t="s">
        <v>253</v>
      </c>
      <c r="E527" s="156" t="s">
        <v>1</v>
      </c>
      <c r="F527" s="157" t="s">
        <v>405</v>
      </c>
      <c r="H527" s="158">
        <v>6.0359999999999996</v>
      </c>
      <c r="I527" s="159"/>
      <c r="L527" s="155"/>
      <c r="M527" s="160"/>
      <c r="T527" s="161"/>
      <c r="AT527" s="156" t="s">
        <v>253</v>
      </c>
      <c r="AU527" s="156" t="s">
        <v>86</v>
      </c>
      <c r="AV527" s="13" t="s">
        <v>86</v>
      </c>
      <c r="AW527" s="13" t="s">
        <v>32</v>
      </c>
      <c r="AX527" s="13" t="s">
        <v>84</v>
      </c>
      <c r="AY527" s="156" t="s">
        <v>223</v>
      </c>
    </row>
    <row r="528" spans="2:65" s="1" customFormat="1" ht="24.2" customHeight="1">
      <c r="B528" s="31"/>
      <c r="C528" s="169" t="s">
        <v>1091</v>
      </c>
      <c r="D528" s="169" t="s">
        <v>294</v>
      </c>
      <c r="E528" s="170" t="s">
        <v>1675</v>
      </c>
      <c r="F528" s="171" t="s">
        <v>1676</v>
      </c>
      <c r="G528" s="172" t="s">
        <v>311</v>
      </c>
      <c r="H528" s="173">
        <v>6.0359999999999996</v>
      </c>
      <c r="I528" s="174"/>
      <c r="J528" s="175">
        <f>ROUND(I528*H528,2)</f>
        <v>0</v>
      </c>
      <c r="K528" s="176"/>
      <c r="L528" s="31"/>
      <c r="M528" s="177" t="s">
        <v>1</v>
      </c>
      <c r="N528" s="178" t="s">
        <v>41</v>
      </c>
      <c r="P528" s="144">
        <f>O528*H528</f>
        <v>0</v>
      </c>
      <c r="Q528" s="144">
        <v>3.0000000000000001E-5</v>
      </c>
      <c r="R528" s="144">
        <f>Q528*H528</f>
        <v>1.8107999999999999E-4</v>
      </c>
      <c r="S528" s="144">
        <v>0</v>
      </c>
      <c r="T528" s="145">
        <f>S528*H528</f>
        <v>0</v>
      </c>
      <c r="AR528" s="146" t="s">
        <v>276</v>
      </c>
      <c r="AT528" s="146" t="s">
        <v>294</v>
      </c>
      <c r="AU528" s="146" t="s">
        <v>86</v>
      </c>
      <c r="AY528" s="16" t="s">
        <v>223</v>
      </c>
      <c r="BE528" s="147">
        <f>IF(N528="základní",J528,0)</f>
        <v>0</v>
      </c>
      <c r="BF528" s="147">
        <f>IF(N528="snížená",J528,0)</f>
        <v>0</v>
      </c>
      <c r="BG528" s="147">
        <f>IF(N528="zákl. přenesená",J528,0)</f>
        <v>0</v>
      </c>
      <c r="BH528" s="147">
        <f>IF(N528="sníž. přenesená",J528,0)</f>
        <v>0</v>
      </c>
      <c r="BI528" s="147">
        <f>IF(N528="nulová",J528,0)</f>
        <v>0</v>
      </c>
      <c r="BJ528" s="16" t="s">
        <v>84</v>
      </c>
      <c r="BK528" s="147">
        <f>ROUND(I528*H528,2)</f>
        <v>0</v>
      </c>
      <c r="BL528" s="16" t="s">
        <v>276</v>
      </c>
      <c r="BM528" s="146" t="s">
        <v>3087</v>
      </c>
    </row>
    <row r="529" spans="2:65" s="13" customFormat="1" ht="11.25">
      <c r="B529" s="155"/>
      <c r="D529" s="149" t="s">
        <v>253</v>
      </c>
      <c r="E529" s="156" t="s">
        <v>1</v>
      </c>
      <c r="F529" s="157" t="s">
        <v>405</v>
      </c>
      <c r="H529" s="158">
        <v>6.0359999999999996</v>
      </c>
      <c r="I529" s="159"/>
      <c r="L529" s="155"/>
      <c r="M529" s="160"/>
      <c r="T529" s="161"/>
      <c r="AT529" s="156" t="s">
        <v>253</v>
      </c>
      <c r="AU529" s="156" t="s">
        <v>86</v>
      </c>
      <c r="AV529" s="13" t="s">
        <v>86</v>
      </c>
      <c r="AW529" s="13" t="s">
        <v>32</v>
      </c>
      <c r="AX529" s="13" t="s">
        <v>84</v>
      </c>
      <c r="AY529" s="156" t="s">
        <v>223</v>
      </c>
    </row>
    <row r="530" spans="2:65" s="1" customFormat="1" ht="24.2" customHeight="1">
      <c r="B530" s="31"/>
      <c r="C530" s="169" t="s">
        <v>1096</v>
      </c>
      <c r="D530" s="169" t="s">
        <v>294</v>
      </c>
      <c r="E530" s="170" t="s">
        <v>1679</v>
      </c>
      <c r="F530" s="171" t="s">
        <v>1680</v>
      </c>
      <c r="G530" s="172" t="s">
        <v>311</v>
      </c>
      <c r="H530" s="173">
        <v>6.0359999999999996</v>
      </c>
      <c r="I530" s="174"/>
      <c r="J530" s="175">
        <f>ROUND(I530*H530,2)</f>
        <v>0</v>
      </c>
      <c r="K530" s="176"/>
      <c r="L530" s="31"/>
      <c r="M530" s="177" t="s">
        <v>1</v>
      </c>
      <c r="N530" s="178" t="s">
        <v>41</v>
      </c>
      <c r="P530" s="144">
        <f>O530*H530</f>
        <v>0</v>
      </c>
      <c r="Q530" s="144">
        <v>1.2999999999999999E-4</v>
      </c>
      <c r="R530" s="144">
        <f>Q530*H530</f>
        <v>7.8467999999999984E-4</v>
      </c>
      <c r="S530" s="144">
        <v>0</v>
      </c>
      <c r="T530" s="145">
        <f>S530*H530</f>
        <v>0</v>
      </c>
      <c r="AR530" s="146" t="s">
        <v>276</v>
      </c>
      <c r="AT530" s="146" t="s">
        <v>294</v>
      </c>
      <c r="AU530" s="146" t="s">
        <v>86</v>
      </c>
      <c r="AY530" s="16" t="s">
        <v>223</v>
      </c>
      <c r="BE530" s="147">
        <f>IF(N530="základní",J530,0)</f>
        <v>0</v>
      </c>
      <c r="BF530" s="147">
        <f>IF(N530="snížená",J530,0)</f>
        <v>0</v>
      </c>
      <c r="BG530" s="147">
        <f>IF(N530="zákl. přenesená",J530,0)</f>
        <v>0</v>
      </c>
      <c r="BH530" s="147">
        <f>IF(N530="sníž. přenesená",J530,0)</f>
        <v>0</v>
      </c>
      <c r="BI530" s="147">
        <f>IF(N530="nulová",J530,0)</f>
        <v>0</v>
      </c>
      <c r="BJ530" s="16" t="s">
        <v>84</v>
      </c>
      <c r="BK530" s="147">
        <f>ROUND(I530*H530,2)</f>
        <v>0</v>
      </c>
      <c r="BL530" s="16" t="s">
        <v>276</v>
      </c>
      <c r="BM530" s="146" t="s">
        <v>3088</v>
      </c>
    </row>
    <row r="531" spans="2:65" s="13" customFormat="1" ht="11.25">
      <c r="B531" s="155"/>
      <c r="D531" s="149" t="s">
        <v>253</v>
      </c>
      <c r="E531" s="156" t="s">
        <v>1</v>
      </c>
      <c r="F531" s="157" t="s">
        <v>405</v>
      </c>
      <c r="H531" s="158">
        <v>6.0359999999999996</v>
      </c>
      <c r="I531" s="159"/>
      <c r="L531" s="155"/>
      <c r="M531" s="160"/>
      <c r="T531" s="161"/>
      <c r="AT531" s="156" t="s">
        <v>253</v>
      </c>
      <c r="AU531" s="156" t="s">
        <v>86</v>
      </c>
      <c r="AV531" s="13" t="s">
        <v>86</v>
      </c>
      <c r="AW531" s="13" t="s">
        <v>32</v>
      </c>
      <c r="AX531" s="13" t="s">
        <v>84</v>
      </c>
      <c r="AY531" s="156" t="s">
        <v>223</v>
      </c>
    </row>
    <row r="532" spans="2:65" s="1" customFormat="1" ht="24.2" customHeight="1">
      <c r="B532" s="31"/>
      <c r="C532" s="169" t="s">
        <v>1102</v>
      </c>
      <c r="D532" s="169" t="s">
        <v>294</v>
      </c>
      <c r="E532" s="170" t="s">
        <v>1683</v>
      </c>
      <c r="F532" s="171" t="s">
        <v>1684</v>
      </c>
      <c r="G532" s="172" t="s">
        <v>311</v>
      </c>
      <c r="H532" s="173">
        <v>6.0359999999999996</v>
      </c>
      <c r="I532" s="174"/>
      <c r="J532" s="175">
        <f>ROUND(I532*H532,2)</f>
        <v>0</v>
      </c>
      <c r="K532" s="176"/>
      <c r="L532" s="31"/>
      <c r="M532" s="177" t="s">
        <v>1</v>
      </c>
      <c r="N532" s="178" t="s">
        <v>41</v>
      </c>
      <c r="P532" s="144">
        <f>O532*H532</f>
        <v>0</v>
      </c>
      <c r="Q532" s="144">
        <v>9.0000000000000006E-5</v>
      </c>
      <c r="R532" s="144">
        <f>Q532*H532</f>
        <v>5.4323999999999996E-4</v>
      </c>
      <c r="S532" s="144">
        <v>0</v>
      </c>
      <c r="T532" s="145">
        <f>S532*H532</f>
        <v>0</v>
      </c>
      <c r="AR532" s="146" t="s">
        <v>276</v>
      </c>
      <c r="AT532" s="146" t="s">
        <v>294</v>
      </c>
      <c r="AU532" s="146" t="s">
        <v>86</v>
      </c>
      <c r="AY532" s="16" t="s">
        <v>223</v>
      </c>
      <c r="BE532" s="147">
        <f>IF(N532="základní",J532,0)</f>
        <v>0</v>
      </c>
      <c r="BF532" s="147">
        <f>IF(N532="snížená",J532,0)</f>
        <v>0</v>
      </c>
      <c r="BG532" s="147">
        <f>IF(N532="zákl. přenesená",J532,0)</f>
        <v>0</v>
      </c>
      <c r="BH532" s="147">
        <f>IF(N532="sníž. přenesená",J532,0)</f>
        <v>0</v>
      </c>
      <c r="BI532" s="147">
        <f>IF(N532="nulová",J532,0)</f>
        <v>0</v>
      </c>
      <c r="BJ532" s="16" t="s">
        <v>84</v>
      </c>
      <c r="BK532" s="147">
        <f>ROUND(I532*H532,2)</f>
        <v>0</v>
      </c>
      <c r="BL532" s="16" t="s">
        <v>276</v>
      </c>
      <c r="BM532" s="146" t="s">
        <v>3089</v>
      </c>
    </row>
    <row r="533" spans="2:65" s="12" customFormat="1" ht="11.25">
      <c r="B533" s="148"/>
      <c r="D533" s="149" t="s">
        <v>253</v>
      </c>
      <c r="E533" s="150" t="s">
        <v>1</v>
      </c>
      <c r="F533" s="151" t="s">
        <v>1686</v>
      </c>
      <c r="H533" s="150" t="s">
        <v>1</v>
      </c>
      <c r="I533" s="152"/>
      <c r="L533" s="148"/>
      <c r="M533" s="153"/>
      <c r="T533" s="154"/>
      <c r="AT533" s="150" t="s">
        <v>253</v>
      </c>
      <c r="AU533" s="150" t="s">
        <v>86</v>
      </c>
      <c r="AV533" s="12" t="s">
        <v>84</v>
      </c>
      <c r="AW533" s="12" t="s">
        <v>32</v>
      </c>
      <c r="AX533" s="12" t="s">
        <v>76</v>
      </c>
      <c r="AY533" s="150" t="s">
        <v>223</v>
      </c>
    </row>
    <row r="534" spans="2:65" s="13" customFormat="1" ht="11.25">
      <c r="B534" s="155"/>
      <c r="D534" s="149" t="s">
        <v>253</v>
      </c>
      <c r="E534" s="156" t="s">
        <v>1</v>
      </c>
      <c r="F534" s="157" t="s">
        <v>405</v>
      </c>
      <c r="H534" s="158">
        <v>6.0359999999999996</v>
      </c>
      <c r="I534" s="159"/>
      <c r="L534" s="155"/>
      <c r="M534" s="160"/>
      <c r="T534" s="161"/>
      <c r="AT534" s="156" t="s">
        <v>253</v>
      </c>
      <c r="AU534" s="156" t="s">
        <v>86</v>
      </c>
      <c r="AV534" s="13" t="s">
        <v>86</v>
      </c>
      <c r="AW534" s="13" t="s">
        <v>32</v>
      </c>
      <c r="AX534" s="13" t="s">
        <v>84</v>
      </c>
      <c r="AY534" s="156" t="s">
        <v>223</v>
      </c>
    </row>
    <row r="535" spans="2:65" s="11" customFormat="1" ht="25.9" customHeight="1">
      <c r="B535" s="121"/>
      <c r="D535" s="122" t="s">
        <v>75</v>
      </c>
      <c r="E535" s="123" t="s">
        <v>225</v>
      </c>
      <c r="F535" s="123" t="s">
        <v>1743</v>
      </c>
      <c r="I535" s="124"/>
      <c r="J535" s="125">
        <f>BK535</f>
        <v>0</v>
      </c>
      <c r="L535" s="121"/>
      <c r="M535" s="126"/>
      <c r="P535" s="127">
        <f>P536</f>
        <v>0</v>
      </c>
      <c r="R535" s="127">
        <f>R536</f>
        <v>0.15280650000000001</v>
      </c>
      <c r="T535" s="128">
        <f>T536</f>
        <v>0</v>
      </c>
      <c r="AR535" s="122" t="s">
        <v>233</v>
      </c>
      <c r="AT535" s="129" t="s">
        <v>75</v>
      </c>
      <c r="AU535" s="129" t="s">
        <v>76</v>
      </c>
      <c r="AY535" s="122" t="s">
        <v>223</v>
      </c>
      <c r="BK535" s="130">
        <f>BK536</f>
        <v>0</v>
      </c>
    </row>
    <row r="536" spans="2:65" s="11" customFormat="1" ht="22.9" customHeight="1">
      <c r="B536" s="121"/>
      <c r="D536" s="122" t="s">
        <v>75</v>
      </c>
      <c r="E536" s="131" t="s">
        <v>1744</v>
      </c>
      <c r="F536" s="131" t="s">
        <v>1745</v>
      </c>
      <c r="I536" s="124"/>
      <c r="J536" s="132">
        <f>BK536</f>
        <v>0</v>
      </c>
      <c r="L536" s="121"/>
      <c r="M536" s="126"/>
      <c r="P536" s="127">
        <f>SUM(P537:P552)</f>
        <v>0</v>
      </c>
      <c r="R536" s="127">
        <f>SUM(R537:R552)</f>
        <v>0.15280650000000001</v>
      </c>
      <c r="T536" s="128">
        <f>SUM(T537:T552)</f>
        <v>0</v>
      </c>
      <c r="AR536" s="122" t="s">
        <v>233</v>
      </c>
      <c r="AT536" s="129" t="s">
        <v>75</v>
      </c>
      <c r="AU536" s="129" t="s">
        <v>84</v>
      </c>
      <c r="AY536" s="122" t="s">
        <v>223</v>
      </c>
      <c r="BK536" s="130">
        <f>SUM(BK537:BK552)</f>
        <v>0</v>
      </c>
    </row>
    <row r="537" spans="2:65" s="1" customFormat="1" ht="24.2" customHeight="1">
      <c r="B537" s="31"/>
      <c r="C537" s="169" t="s">
        <v>1106</v>
      </c>
      <c r="D537" s="169" t="s">
        <v>294</v>
      </c>
      <c r="E537" s="170" t="s">
        <v>1747</v>
      </c>
      <c r="F537" s="171" t="s">
        <v>1748</v>
      </c>
      <c r="G537" s="172" t="s">
        <v>325</v>
      </c>
      <c r="H537" s="173">
        <v>15</v>
      </c>
      <c r="I537" s="174"/>
      <c r="J537" s="175">
        <f>ROUND(I537*H537,2)</f>
        <v>0</v>
      </c>
      <c r="K537" s="176"/>
      <c r="L537" s="31"/>
      <c r="M537" s="177" t="s">
        <v>1</v>
      </c>
      <c r="N537" s="178" t="s">
        <v>41</v>
      </c>
      <c r="P537" s="144">
        <f>O537*H537</f>
        <v>0</v>
      </c>
      <c r="Q537" s="144">
        <v>0</v>
      </c>
      <c r="R537" s="144">
        <f>Q537*H537</f>
        <v>0</v>
      </c>
      <c r="S537" s="144">
        <v>0</v>
      </c>
      <c r="T537" s="145">
        <f>S537*H537</f>
        <v>0</v>
      </c>
      <c r="AR537" s="146" t="s">
        <v>720</v>
      </c>
      <c r="AT537" s="146" t="s">
        <v>294</v>
      </c>
      <c r="AU537" s="146" t="s">
        <v>86</v>
      </c>
      <c r="AY537" s="16" t="s">
        <v>223</v>
      </c>
      <c r="BE537" s="147">
        <f>IF(N537="základní",J537,0)</f>
        <v>0</v>
      </c>
      <c r="BF537" s="147">
        <f>IF(N537="snížená",J537,0)</f>
        <v>0</v>
      </c>
      <c r="BG537" s="147">
        <f>IF(N537="zákl. přenesená",J537,0)</f>
        <v>0</v>
      </c>
      <c r="BH537" s="147">
        <f>IF(N537="sníž. přenesená",J537,0)</f>
        <v>0</v>
      </c>
      <c r="BI537" s="147">
        <f>IF(N537="nulová",J537,0)</f>
        <v>0</v>
      </c>
      <c r="BJ537" s="16" t="s">
        <v>84</v>
      </c>
      <c r="BK537" s="147">
        <f>ROUND(I537*H537,2)</f>
        <v>0</v>
      </c>
      <c r="BL537" s="16" t="s">
        <v>720</v>
      </c>
      <c r="BM537" s="146" t="s">
        <v>3090</v>
      </c>
    </row>
    <row r="538" spans="2:65" s="12" customFormat="1" ht="11.25">
      <c r="B538" s="148"/>
      <c r="D538" s="149" t="s">
        <v>253</v>
      </c>
      <c r="E538" s="150" t="s">
        <v>1</v>
      </c>
      <c r="F538" s="151" t="s">
        <v>3091</v>
      </c>
      <c r="H538" s="150" t="s">
        <v>1</v>
      </c>
      <c r="I538" s="152"/>
      <c r="L538" s="148"/>
      <c r="M538" s="153"/>
      <c r="T538" s="154"/>
      <c r="AT538" s="150" t="s">
        <v>253</v>
      </c>
      <c r="AU538" s="150" t="s">
        <v>86</v>
      </c>
      <c r="AV538" s="12" t="s">
        <v>84</v>
      </c>
      <c r="AW538" s="12" t="s">
        <v>32</v>
      </c>
      <c r="AX538" s="12" t="s">
        <v>76</v>
      </c>
      <c r="AY538" s="150" t="s">
        <v>223</v>
      </c>
    </row>
    <row r="539" spans="2:65" s="13" customFormat="1" ht="11.25">
      <c r="B539" s="155"/>
      <c r="D539" s="149" t="s">
        <v>253</v>
      </c>
      <c r="E539" s="156" t="s">
        <v>1</v>
      </c>
      <c r="F539" s="157" t="s">
        <v>3092</v>
      </c>
      <c r="H539" s="158">
        <v>15</v>
      </c>
      <c r="I539" s="159"/>
      <c r="L539" s="155"/>
      <c r="M539" s="160"/>
      <c r="T539" s="161"/>
      <c r="AT539" s="156" t="s">
        <v>253</v>
      </c>
      <c r="AU539" s="156" t="s">
        <v>86</v>
      </c>
      <c r="AV539" s="13" t="s">
        <v>86</v>
      </c>
      <c r="AW539" s="13" t="s">
        <v>32</v>
      </c>
      <c r="AX539" s="13" t="s">
        <v>84</v>
      </c>
      <c r="AY539" s="156" t="s">
        <v>223</v>
      </c>
    </row>
    <row r="540" spans="2:65" s="1" customFormat="1" ht="24.2" customHeight="1">
      <c r="B540" s="31"/>
      <c r="C540" s="169" t="s">
        <v>1110</v>
      </c>
      <c r="D540" s="169" t="s">
        <v>294</v>
      </c>
      <c r="E540" s="170" t="s">
        <v>1753</v>
      </c>
      <c r="F540" s="171" t="s">
        <v>1754</v>
      </c>
      <c r="G540" s="172" t="s">
        <v>196</v>
      </c>
      <c r="H540" s="173">
        <v>99</v>
      </c>
      <c r="I540" s="174"/>
      <c r="J540" s="175">
        <f>ROUND(I540*H540,2)</f>
        <v>0</v>
      </c>
      <c r="K540" s="176"/>
      <c r="L540" s="31"/>
      <c r="M540" s="177" t="s">
        <v>1</v>
      </c>
      <c r="N540" s="178" t="s">
        <v>41</v>
      </c>
      <c r="P540" s="144">
        <f>O540*H540</f>
        <v>0</v>
      </c>
      <c r="Q540" s="144">
        <v>0</v>
      </c>
      <c r="R540" s="144">
        <f>Q540*H540</f>
        <v>0</v>
      </c>
      <c r="S540" s="144">
        <v>0</v>
      </c>
      <c r="T540" s="145">
        <f>S540*H540</f>
        <v>0</v>
      </c>
      <c r="AR540" s="146" t="s">
        <v>720</v>
      </c>
      <c r="AT540" s="146" t="s">
        <v>294</v>
      </c>
      <c r="AU540" s="146" t="s">
        <v>86</v>
      </c>
      <c r="AY540" s="16" t="s">
        <v>223</v>
      </c>
      <c r="BE540" s="147">
        <f>IF(N540="základní",J540,0)</f>
        <v>0</v>
      </c>
      <c r="BF540" s="147">
        <f>IF(N540="snížená",J540,0)</f>
        <v>0</v>
      </c>
      <c r="BG540" s="147">
        <f>IF(N540="zákl. přenesená",J540,0)</f>
        <v>0</v>
      </c>
      <c r="BH540" s="147">
        <f>IF(N540="sníž. přenesená",J540,0)</f>
        <v>0</v>
      </c>
      <c r="BI540" s="147">
        <f>IF(N540="nulová",J540,0)</f>
        <v>0</v>
      </c>
      <c r="BJ540" s="16" t="s">
        <v>84</v>
      </c>
      <c r="BK540" s="147">
        <f>ROUND(I540*H540,2)</f>
        <v>0</v>
      </c>
      <c r="BL540" s="16" t="s">
        <v>720</v>
      </c>
      <c r="BM540" s="146" t="s">
        <v>3093</v>
      </c>
    </row>
    <row r="541" spans="2:65" s="12" customFormat="1" ht="11.25">
      <c r="B541" s="148"/>
      <c r="D541" s="149" t="s">
        <v>253</v>
      </c>
      <c r="E541" s="150" t="s">
        <v>1</v>
      </c>
      <c r="F541" s="151" t="s">
        <v>1756</v>
      </c>
      <c r="H541" s="150" t="s">
        <v>1</v>
      </c>
      <c r="I541" s="152"/>
      <c r="L541" s="148"/>
      <c r="M541" s="153"/>
      <c r="T541" s="154"/>
      <c r="AT541" s="150" t="s">
        <v>253</v>
      </c>
      <c r="AU541" s="150" t="s">
        <v>86</v>
      </c>
      <c r="AV541" s="12" t="s">
        <v>84</v>
      </c>
      <c r="AW541" s="12" t="s">
        <v>32</v>
      </c>
      <c r="AX541" s="12" t="s">
        <v>76</v>
      </c>
      <c r="AY541" s="150" t="s">
        <v>223</v>
      </c>
    </row>
    <row r="542" spans="2:65" s="13" customFormat="1" ht="11.25">
      <c r="B542" s="155"/>
      <c r="D542" s="149" t="s">
        <v>253</v>
      </c>
      <c r="E542" s="156" t="s">
        <v>1</v>
      </c>
      <c r="F542" s="157" t="s">
        <v>321</v>
      </c>
      <c r="H542" s="158">
        <v>99</v>
      </c>
      <c r="I542" s="159"/>
      <c r="L542" s="155"/>
      <c r="M542" s="160"/>
      <c r="T542" s="161"/>
      <c r="AT542" s="156" t="s">
        <v>253</v>
      </c>
      <c r="AU542" s="156" t="s">
        <v>86</v>
      </c>
      <c r="AV542" s="13" t="s">
        <v>86</v>
      </c>
      <c r="AW542" s="13" t="s">
        <v>32</v>
      </c>
      <c r="AX542" s="13" t="s">
        <v>84</v>
      </c>
      <c r="AY542" s="156" t="s">
        <v>223</v>
      </c>
    </row>
    <row r="543" spans="2:65" s="1" customFormat="1" ht="33" customHeight="1">
      <c r="B543" s="31"/>
      <c r="C543" s="169" t="s">
        <v>1114</v>
      </c>
      <c r="D543" s="169" t="s">
        <v>294</v>
      </c>
      <c r="E543" s="170" t="s">
        <v>1759</v>
      </c>
      <c r="F543" s="171" t="s">
        <v>1760</v>
      </c>
      <c r="G543" s="172" t="s">
        <v>196</v>
      </c>
      <c r="H543" s="173">
        <v>99</v>
      </c>
      <c r="I543" s="174"/>
      <c r="J543" s="175">
        <f>ROUND(I543*H543,2)</f>
        <v>0</v>
      </c>
      <c r="K543" s="176"/>
      <c r="L543" s="31"/>
      <c r="M543" s="177" t="s">
        <v>1</v>
      </c>
      <c r="N543" s="178" t="s">
        <v>41</v>
      </c>
      <c r="P543" s="144">
        <f>O543*H543</f>
        <v>0</v>
      </c>
      <c r="Q543" s="144">
        <v>0</v>
      </c>
      <c r="R543" s="144">
        <f>Q543*H543</f>
        <v>0</v>
      </c>
      <c r="S543" s="144">
        <v>0</v>
      </c>
      <c r="T543" s="145">
        <f>S543*H543</f>
        <v>0</v>
      </c>
      <c r="AR543" s="146" t="s">
        <v>720</v>
      </c>
      <c r="AT543" s="146" t="s">
        <v>294</v>
      </c>
      <c r="AU543" s="146" t="s">
        <v>86</v>
      </c>
      <c r="AY543" s="16" t="s">
        <v>223</v>
      </c>
      <c r="BE543" s="147">
        <f>IF(N543="základní",J543,0)</f>
        <v>0</v>
      </c>
      <c r="BF543" s="147">
        <f>IF(N543="snížená",J543,0)</f>
        <v>0</v>
      </c>
      <c r="BG543" s="147">
        <f>IF(N543="zákl. přenesená",J543,0)</f>
        <v>0</v>
      </c>
      <c r="BH543" s="147">
        <f>IF(N543="sníž. přenesená",J543,0)</f>
        <v>0</v>
      </c>
      <c r="BI543" s="147">
        <f>IF(N543="nulová",J543,0)</f>
        <v>0</v>
      </c>
      <c r="BJ543" s="16" t="s">
        <v>84</v>
      </c>
      <c r="BK543" s="147">
        <f>ROUND(I543*H543,2)</f>
        <v>0</v>
      </c>
      <c r="BL543" s="16" t="s">
        <v>720</v>
      </c>
      <c r="BM543" s="146" t="s">
        <v>3094</v>
      </c>
    </row>
    <row r="544" spans="2:65" s="12" customFormat="1" ht="11.25">
      <c r="B544" s="148"/>
      <c r="D544" s="149" t="s">
        <v>253</v>
      </c>
      <c r="E544" s="150" t="s">
        <v>1</v>
      </c>
      <c r="F544" s="151" t="s">
        <v>1762</v>
      </c>
      <c r="H544" s="150" t="s">
        <v>1</v>
      </c>
      <c r="I544" s="152"/>
      <c r="L544" s="148"/>
      <c r="M544" s="153"/>
      <c r="T544" s="154"/>
      <c r="AT544" s="150" t="s">
        <v>253</v>
      </c>
      <c r="AU544" s="150" t="s">
        <v>86</v>
      </c>
      <c r="AV544" s="12" t="s">
        <v>84</v>
      </c>
      <c r="AW544" s="12" t="s">
        <v>32</v>
      </c>
      <c r="AX544" s="12" t="s">
        <v>76</v>
      </c>
      <c r="AY544" s="150" t="s">
        <v>223</v>
      </c>
    </row>
    <row r="545" spans="2:65" s="12" customFormat="1" ht="11.25">
      <c r="B545" s="148"/>
      <c r="D545" s="149" t="s">
        <v>253</v>
      </c>
      <c r="E545" s="150" t="s">
        <v>1</v>
      </c>
      <c r="F545" s="151" t="s">
        <v>1763</v>
      </c>
      <c r="H545" s="150" t="s">
        <v>1</v>
      </c>
      <c r="I545" s="152"/>
      <c r="L545" s="148"/>
      <c r="M545" s="153"/>
      <c r="T545" s="154"/>
      <c r="AT545" s="150" t="s">
        <v>253</v>
      </c>
      <c r="AU545" s="150" t="s">
        <v>86</v>
      </c>
      <c r="AV545" s="12" t="s">
        <v>84</v>
      </c>
      <c r="AW545" s="12" t="s">
        <v>32</v>
      </c>
      <c r="AX545" s="12" t="s">
        <v>76</v>
      </c>
      <c r="AY545" s="150" t="s">
        <v>223</v>
      </c>
    </row>
    <row r="546" spans="2:65" s="13" customFormat="1" ht="11.25">
      <c r="B546" s="155"/>
      <c r="D546" s="149" t="s">
        <v>253</v>
      </c>
      <c r="E546" s="156" t="s">
        <v>321</v>
      </c>
      <c r="F546" s="157" t="s">
        <v>3095</v>
      </c>
      <c r="H546" s="158">
        <v>99</v>
      </c>
      <c r="I546" s="159"/>
      <c r="L546" s="155"/>
      <c r="M546" s="160"/>
      <c r="T546" s="161"/>
      <c r="AT546" s="156" t="s">
        <v>253</v>
      </c>
      <c r="AU546" s="156" t="s">
        <v>86</v>
      </c>
      <c r="AV546" s="13" t="s">
        <v>86</v>
      </c>
      <c r="AW546" s="13" t="s">
        <v>32</v>
      </c>
      <c r="AX546" s="13" t="s">
        <v>84</v>
      </c>
      <c r="AY546" s="156" t="s">
        <v>223</v>
      </c>
    </row>
    <row r="547" spans="2:65" s="1" customFormat="1" ht="33" customHeight="1">
      <c r="B547" s="31"/>
      <c r="C547" s="133" t="s">
        <v>1118</v>
      </c>
      <c r="D547" s="133" t="s">
        <v>225</v>
      </c>
      <c r="E547" s="134" t="s">
        <v>1766</v>
      </c>
      <c r="F547" s="135" t="s">
        <v>1767</v>
      </c>
      <c r="G547" s="136" t="s">
        <v>196</v>
      </c>
      <c r="H547" s="137">
        <v>103.95</v>
      </c>
      <c r="I547" s="138"/>
      <c r="J547" s="139">
        <f>ROUND(I547*H547,2)</f>
        <v>0</v>
      </c>
      <c r="K547" s="140"/>
      <c r="L547" s="141"/>
      <c r="M547" s="142" t="s">
        <v>1</v>
      </c>
      <c r="N547" s="143" t="s">
        <v>41</v>
      </c>
      <c r="P547" s="144">
        <f>O547*H547</f>
        <v>0</v>
      </c>
      <c r="Q547" s="144">
        <v>6.8999999999999997E-4</v>
      </c>
      <c r="R547" s="144">
        <f>Q547*H547</f>
        <v>7.1725499999999998E-2</v>
      </c>
      <c r="S547" s="144">
        <v>0</v>
      </c>
      <c r="T547" s="145">
        <f>S547*H547</f>
        <v>0</v>
      </c>
      <c r="AR547" s="146" t="s">
        <v>1063</v>
      </c>
      <c r="AT547" s="146" t="s">
        <v>225</v>
      </c>
      <c r="AU547" s="146" t="s">
        <v>86</v>
      </c>
      <c r="AY547" s="16" t="s">
        <v>223</v>
      </c>
      <c r="BE547" s="147">
        <f>IF(N547="základní",J547,0)</f>
        <v>0</v>
      </c>
      <c r="BF547" s="147">
        <f>IF(N547="snížená",J547,0)</f>
        <v>0</v>
      </c>
      <c r="BG547" s="147">
        <f>IF(N547="zákl. přenesená",J547,0)</f>
        <v>0</v>
      </c>
      <c r="BH547" s="147">
        <f>IF(N547="sníž. přenesená",J547,0)</f>
        <v>0</v>
      </c>
      <c r="BI547" s="147">
        <f>IF(N547="nulová",J547,0)</f>
        <v>0</v>
      </c>
      <c r="BJ547" s="16" t="s">
        <v>84</v>
      </c>
      <c r="BK547" s="147">
        <f>ROUND(I547*H547,2)</f>
        <v>0</v>
      </c>
      <c r="BL547" s="16" t="s">
        <v>1063</v>
      </c>
      <c r="BM547" s="146" t="s">
        <v>3096</v>
      </c>
    </row>
    <row r="548" spans="2:65" s="13" customFormat="1" ht="11.25">
      <c r="B548" s="155"/>
      <c r="D548" s="149" t="s">
        <v>253</v>
      </c>
      <c r="E548" s="156" t="s">
        <v>1</v>
      </c>
      <c r="F548" s="157" t="s">
        <v>321</v>
      </c>
      <c r="H548" s="158">
        <v>99</v>
      </c>
      <c r="I548" s="159"/>
      <c r="L548" s="155"/>
      <c r="M548" s="160"/>
      <c r="T548" s="161"/>
      <c r="AT548" s="156" t="s">
        <v>253</v>
      </c>
      <c r="AU548" s="156" t="s">
        <v>86</v>
      </c>
      <c r="AV548" s="13" t="s">
        <v>86</v>
      </c>
      <c r="AW548" s="13" t="s">
        <v>32</v>
      </c>
      <c r="AX548" s="13" t="s">
        <v>84</v>
      </c>
      <c r="AY548" s="156" t="s">
        <v>223</v>
      </c>
    </row>
    <row r="549" spans="2:65" s="13" customFormat="1" ht="11.25">
      <c r="B549" s="155"/>
      <c r="D549" s="149" t="s">
        <v>253</v>
      </c>
      <c r="F549" s="157" t="s">
        <v>3097</v>
      </c>
      <c r="H549" s="158">
        <v>103.95</v>
      </c>
      <c r="I549" s="159"/>
      <c r="L549" s="155"/>
      <c r="M549" s="160"/>
      <c r="T549" s="161"/>
      <c r="AT549" s="156" t="s">
        <v>253</v>
      </c>
      <c r="AU549" s="156" t="s">
        <v>86</v>
      </c>
      <c r="AV549" s="13" t="s">
        <v>86</v>
      </c>
      <c r="AW549" s="13" t="s">
        <v>4</v>
      </c>
      <c r="AX549" s="13" t="s">
        <v>84</v>
      </c>
      <c r="AY549" s="156" t="s">
        <v>223</v>
      </c>
    </row>
    <row r="550" spans="2:65" s="1" customFormat="1" ht="24.2" customHeight="1">
      <c r="B550" s="31"/>
      <c r="C550" s="133" t="s">
        <v>1122</v>
      </c>
      <c r="D550" s="133" t="s">
        <v>225</v>
      </c>
      <c r="E550" s="134" t="s">
        <v>1771</v>
      </c>
      <c r="F550" s="135" t="s">
        <v>1772</v>
      </c>
      <c r="G550" s="136" t="s">
        <v>196</v>
      </c>
      <c r="H550" s="137">
        <v>103.95</v>
      </c>
      <c r="I550" s="138"/>
      <c r="J550" s="139">
        <f>ROUND(I550*H550,2)</f>
        <v>0</v>
      </c>
      <c r="K550" s="140"/>
      <c r="L550" s="141"/>
      <c r="M550" s="142" t="s">
        <v>1</v>
      </c>
      <c r="N550" s="143" t="s">
        <v>41</v>
      </c>
      <c r="P550" s="144">
        <f>O550*H550</f>
        <v>0</v>
      </c>
      <c r="Q550" s="144">
        <v>7.7999999999999999E-4</v>
      </c>
      <c r="R550" s="144">
        <f>Q550*H550</f>
        <v>8.1081E-2</v>
      </c>
      <c r="S550" s="144">
        <v>0</v>
      </c>
      <c r="T550" s="145">
        <f>S550*H550</f>
        <v>0</v>
      </c>
      <c r="AR550" s="146" t="s">
        <v>1063</v>
      </c>
      <c r="AT550" s="146" t="s">
        <v>225</v>
      </c>
      <c r="AU550" s="146" t="s">
        <v>86</v>
      </c>
      <c r="AY550" s="16" t="s">
        <v>223</v>
      </c>
      <c r="BE550" s="147">
        <f>IF(N550="základní",J550,0)</f>
        <v>0</v>
      </c>
      <c r="BF550" s="147">
        <f>IF(N550="snížená",J550,0)</f>
        <v>0</v>
      </c>
      <c r="BG550" s="147">
        <f>IF(N550="zákl. přenesená",J550,0)</f>
        <v>0</v>
      </c>
      <c r="BH550" s="147">
        <f>IF(N550="sníž. přenesená",J550,0)</f>
        <v>0</v>
      </c>
      <c r="BI550" s="147">
        <f>IF(N550="nulová",J550,0)</f>
        <v>0</v>
      </c>
      <c r="BJ550" s="16" t="s">
        <v>84</v>
      </c>
      <c r="BK550" s="147">
        <f>ROUND(I550*H550,2)</f>
        <v>0</v>
      </c>
      <c r="BL550" s="16" t="s">
        <v>1063</v>
      </c>
      <c r="BM550" s="146" t="s">
        <v>3098</v>
      </c>
    </row>
    <row r="551" spans="2:65" s="13" customFormat="1" ht="11.25">
      <c r="B551" s="155"/>
      <c r="D551" s="149" t="s">
        <v>253</v>
      </c>
      <c r="E551" s="156" t="s">
        <v>1</v>
      </c>
      <c r="F551" s="157" t="s">
        <v>321</v>
      </c>
      <c r="H551" s="158">
        <v>99</v>
      </c>
      <c r="I551" s="159"/>
      <c r="L551" s="155"/>
      <c r="M551" s="160"/>
      <c r="T551" s="161"/>
      <c r="AT551" s="156" t="s">
        <v>253</v>
      </c>
      <c r="AU551" s="156" t="s">
        <v>86</v>
      </c>
      <c r="AV551" s="13" t="s">
        <v>86</v>
      </c>
      <c r="AW551" s="13" t="s">
        <v>32</v>
      </c>
      <c r="AX551" s="13" t="s">
        <v>84</v>
      </c>
      <c r="AY551" s="156" t="s">
        <v>223</v>
      </c>
    </row>
    <row r="552" spans="2:65" s="13" customFormat="1" ht="11.25">
      <c r="B552" s="155"/>
      <c r="D552" s="149" t="s">
        <v>253</v>
      </c>
      <c r="F552" s="157" t="s">
        <v>3097</v>
      </c>
      <c r="H552" s="158">
        <v>103.95</v>
      </c>
      <c r="I552" s="159"/>
      <c r="L552" s="155"/>
      <c r="M552" s="186"/>
      <c r="N552" s="187"/>
      <c r="O552" s="187"/>
      <c r="P552" s="187"/>
      <c r="Q552" s="187"/>
      <c r="R552" s="187"/>
      <c r="S552" s="187"/>
      <c r="T552" s="188"/>
      <c r="AT552" s="156" t="s">
        <v>253</v>
      </c>
      <c r="AU552" s="156" t="s">
        <v>86</v>
      </c>
      <c r="AV552" s="13" t="s">
        <v>86</v>
      </c>
      <c r="AW552" s="13" t="s">
        <v>4</v>
      </c>
      <c r="AX552" s="13" t="s">
        <v>84</v>
      </c>
      <c r="AY552" s="156" t="s">
        <v>223</v>
      </c>
    </row>
    <row r="553" spans="2:65" s="1" customFormat="1" ht="6.95" customHeight="1">
      <c r="B553" s="43"/>
      <c r="C553" s="44"/>
      <c r="D553" s="44"/>
      <c r="E553" s="44"/>
      <c r="F553" s="44"/>
      <c r="G553" s="44"/>
      <c r="H553" s="44"/>
      <c r="I553" s="44"/>
      <c r="J553" s="44"/>
      <c r="K553" s="44"/>
      <c r="L553" s="31"/>
    </row>
  </sheetData>
  <sheetProtection algorithmName="SHA-512" hashValue="WZYVK21XKVANjDZECnJhfe4oqch1G/fmCCAVB+YgKSxPSDU6cZlpJg5ftXqUFbmaEoSidO/z5uWJEHaxFKJoKg==" saltValue="Jw57oYjiioOpiPVn/6GxDJNzQO9+wuF4mDvRAU47EgLksfwsZsuf2x3nVBW1A8fOy5ci9ZmUqn0elVVJYoCiMA==" spinCount="100000" sheet="1" objects="1" scenarios="1" formatColumns="0" formatRows="0" autoFilter="0"/>
  <autoFilter ref="C133:K552" xr:uid="{00000000-0009-0000-0000-000008000000}"/>
  <mergeCells count="9">
    <mergeCell ref="E87:H87"/>
    <mergeCell ref="E124:H124"/>
    <mergeCell ref="E126:H12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9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110</v>
      </c>
      <c r="AZ2" s="87" t="s">
        <v>1777</v>
      </c>
      <c r="BA2" s="87" t="s">
        <v>1777</v>
      </c>
      <c r="BB2" s="87" t="s">
        <v>196</v>
      </c>
      <c r="BC2" s="87" t="s">
        <v>3099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1782</v>
      </c>
      <c r="BA3" s="87" t="s">
        <v>1782</v>
      </c>
      <c r="BB3" s="87" t="s">
        <v>311</v>
      </c>
      <c r="BC3" s="87" t="s">
        <v>3100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1789</v>
      </c>
      <c r="BA4" s="87" t="s">
        <v>1789</v>
      </c>
      <c r="BB4" s="87" t="s">
        <v>311</v>
      </c>
      <c r="BC4" s="87" t="s">
        <v>3101</v>
      </c>
      <c r="BD4" s="87" t="s">
        <v>86</v>
      </c>
    </row>
    <row r="5" spans="2:56" ht="6.95" customHeight="1">
      <c r="B5" s="19"/>
      <c r="L5" s="19"/>
      <c r="AZ5" s="87" t="s">
        <v>337</v>
      </c>
      <c r="BA5" s="87" t="s">
        <v>337</v>
      </c>
      <c r="BB5" s="87" t="s">
        <v>325</v>
      </c>
      <c r="BC5" s="87" t="s">
        <v>3100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1791</v>
      </c>
      <c r="BA6" s="87" t="s">
        <v>1791</v>
      </c>
      <c r="BB6" s="87" t="s">
        <v>325</v>
      </c>
      <c r="BC6" s="87" t="s">
        <v>3102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343</v>
      </c>
      <c r="BA7" s="87" t="s">
        <v>343</v>
      </c>
      <c r="BB7" s="87" t="s">
        <v>325</v>
      </c>
      <c r="BC7" s="87" t="s">
        <v>3103</v>
      </c>
      <c r="BD7" s="87" t="s">
        <v>86</v>
      </c>
    </row>
    <row r="8" spans="2:56" s="1" customFormat="1" ht="12" customHeight="1">
      <c r="B8" s="31"/>
      <c r="D8" s="26" t="s">
        <v>199</v>
      </c>
      <c r="L8" s="31"/>
      <c r="AZ8" s="87" t="s">
        <v>3104</v>
      </c>
      <c r="BA8" s="87" t="s">
        <v>339</v>
      </c>
      <c r="BB8" s="87" t="s">
        <v>325</v>
      </c>
      <c r="BC8" s="87" t="s">
        <v>3105</v>
      </c>
      <c r="BD8" s="87" t="s">
        <v>86</v>
      </c>
    </row>
    <row r="9" spans="2:56" s="1" customFormat="1" ht="16.5" customHeight="1">
      <c r="B9" s="31"/>
      <c r="E9" s="233" t="s">
        <v>3106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ROUND(J124,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ROUND((SUM(BE124:BE191)),  2)</f>
        <v>0</v>
      </c>
      <c r="I33" s="92">
        <v>0.21</v>
      </c>
      <c r="J33" s="91">
        <f>ROUND(((SUM(BE124:BE191))*I33),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ROUND((SUM(BF124:BF191)),  2)</f>
        <v>0</v>
      </c>
      <c r="I34" s="92">
        <v>0.12</v>
      </c>
      <c r="J34" s="91">
        <f>ROUND(((SUM(BF124:BF191))*I34),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ROUND((SUM(BG124:BG191)),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ROUND((SUM(BH124:BH191)),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ROUND((SUM(BI124:BI191)),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009 - SO 301 ODVODNĚNÍ KOMUNIKACE - 2.etapa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J124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J125</f>
        <v>0</v>
      </c>
      <c r="L97" s="104"/>
    </row>
    <row r="98" spans="2:12" s="9" customFormat="1" ht="19.899999999999999" customHeight="1">
      <c r="B98" s="108"/>
      <c r="D98" s="109" t="s">
        <v>407</v>
      </c>
      <c r="E98" s="110"/>
      <c r="F98" s="110"/>
      <c r="G98" s="110"/>
      <c r="H98" s="110"/>
      <c r="I98" s="110"/>
      <c r="J98" s="111">
        <f>J126</f>
        <v>0</v>
      </c>
      <c r="L98" s="108"/>
    </row>
    <row r="99" spans="2:12" s="9" customFormat="1" ht="19.899999999999999" customHeight="1">
      <c r="B99" s="108"/>
      <c r="D99" s="109" t="s">
        <v>409</v>
      </c>
      <c r="E99" s="110"/>
      <c r="F99" s="110"/>
      <c r="G99" s="110"/>
      <c r="H99" s="110"/>
      <c r="I99" s="110"/>
      <c r="J99" s="111">
        <f>J167</f>
        <v>0</v>
      </c>
      <c r="L99" s="108"/>
    </row>
    <row r="100" spans="2:12" s="9" customFormat="1" ht="19.899999999999999" customHeight="1">
      <c r="B100" s="108"/>
      <c r="D100" s="109" t="s">
        <v>410</v>
      </c>
      <c r="E100" s="110"/>
      <c r="F100" s="110"/>
      <c r="G100" s="110"/>
      <c r="H100" s="110"/>
      <c r="I100" s="110"/>
      <c r="J100" s="111">
        <f>J172</f>
        <v>0</v>
      </c>
      <c r="L100" s="108"/>
    </row>
    <row r="101" spans="2:12" s="9" customFormat="1" ht="19.899999999999999" customHeight="1">
      <c r="B101" s="108"/>
      <c r="D101" s="109" t="s">
        <v>413</v>
      </c>
      <c r="E101" s="110"/>
      <c r="F101" s="110"/>
      <c r="G101" s="110"/>
      <c r="H101" s="110"/>
      <c r="I101" s="110"/>
      <c r="J101" s="111">
        <f>J176</f>
        <v>0</v>
      </c>
      <c r="L101" s="108"/>
    </row>
    <row r="102" spans="2:12" s="9" customFormat="1" ht="19.899999999999999" customHeight="1">
      <c r="B102" s="108"/>
      <c r="D102" s="109" t="s">
        <v>416</v>
      </c>
      <c r="E102" s="110"/>
      <c r="F102" s="110"/>
      <c r="G102" s="110"/>
      <c r="H102" s="110"/>
      <c r="I102" s="110"/>
      <c r="J102" s="111">
        <f>J187</f>
        <v>0</v>
      </c>
      <c r="L102" s="108"/>
    </row>
    <row r="103" spans="2:12" s="8" customFormat="1" ht="24.95" customHeight="1">
      <c r="B103" s="104"/>
      <c r="D103" s="105" t="s">
        <v>417</v>
      </c>
      <c r="E103" s="106"/>
      <c r="F103" s="106"/>
      <c r="G103" s="106"/>
      <c r="H103" s="106"/>
      <c r="I103" s="106"/>
      <c r="J103" s="107">
        <f>J189</f>
        <v>0</v>
      </c>
      <c r="L103" s="104"/>
    </row>
    <row r="104" spans="2:12" s="9" customFormat="1" ht="19.899999999999999" customHeight="1">
      <c r="B104" s="108"/>
      <c r="D104" s="109" t="s">
        <v>1808</v>
      </c>
      <c r="E104" s="110"/>
      <c r="F104" s="110"/>
      <c r="G104" s="110"/>
      <c r="H104" s="110"/>
      <c r="I104" s="110"/>
      <c r="J104" s="111">
        <f>J190</f>
        <v>0</v>
      </c>
      <c r="L104" s="108"/>
    </row>
    <row r="105" spans="2:12" s="1" customFormat="1" ht="21.75" customHeight="1">
      <c r="B105" s="31"/>
      <c r="L105" s="31"/>
    </row>
    <row r="106" spans="2:12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31"/>
    </row>
    <row r="110" spans="2:12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31"/>
    </row>
    <row r="111" spans="2:12" s="1" customFormat="1" ht="24.95" customHeight="1">
      <c r="B111" s="31"/>
      <c r="C111" s="20" t="s">
        <v>208</v>
      </c>
      <c r="L111" s="31"/>
    </row>
    <row r="112" spans="2:12" s="1" customFormat="1" ht="6.95" customHeight="1">
      <c r="B112" s="31"/>
      <c r="L112" s="31"/>
    </row>
    <row r="113" spans="2:65" s="1" customFormat="1" ht="12" customHeight="1">
      <c r="B113" s="31"/>
      <c r="C113" s="26" t="s">
        <v>16</v>
      </c>
      <c r="L113" s="31"/>
    </row>
    <row r="114" spans="2:65" s="1" customFormat="1" ht="16.5" customHeight="1">
      <c r="B114" s="31"/>
      <c r="E114" s="237" t="str">
        <f>E7</f>
        <v>Rekonstrukce Náměstí a přilehlých ulic</v>
      </c>
      <c r="F114" s="238"/>
      <c r="G114" s="238"/>
      <c r="H114" s="238"/>
      <c r="L114" s="31"/>
    </row>
    <row r="115" spans="2:65" s="1" customFormat="1" ht="12" customHeight="1">
      <c r="B115" s="31"/>
      <c r="C115" s="26" t="s">
        <v>199</v>
      </c>
      <c r="L115" s="31"/>
    </row>
    <row r="116" spans="2:65" s="1" customFormat="1" ht="16.5" customHeight="1">
      <c r="B116" s="31"/>
      <c r="E116" s="233" t="str">
        <f>E9</f>
        <v>009 - SO 301 ODVODNĚNÍ KOMUNIKACE - 2.etapa</v>
      </c>
      <c r="F116" s="239"/>
      <c r="G116" s="239"/>
      <c r="H116" s="239"/>
      <c r="L116" s="31"/>
    </row>
    <row r="117" spans="2:65" s="1" customFormat="1" ht="6.95" customHeight="1">
      <c r="B117" s="31"/>
      <c r="L117" s="31"/>
    </row>
    <row r="118" spans="2:65" s="1" customFormat="1" ht="12" customHeight="1">
      <c r="B118" s="31"/>
      <c r="C118" s="26" t="s">
        <v>20</v>
      </c>
      <c r="F118" s="24" t="str">
        <f>F12</f>
        <v>historické centrum</v>
      </c>
      <c r="I118" s="26" t="s">
        <v>22</v>
      </c>
      <c r="J118" s="51" t="str">
        <f>IF(J12="","",J12)</f>
        <v>12. 11. 2024</v>
      </c>
      <c r="L118" s="31"/>
    </row>
    <row r="119" spans="2:65" s="1" customFormat="1" ht="6.95" customHeight="1">
      <c r="B119" s="31"/>
      <c r="L119" s="31"/>
    </row>
    <row r="120" spans="2:65" s="1" customFormat="1" ht="25.7" customHeight="1">
      <c r="B120" s="31"/>
      <c r="C120" s="26" t="s">
        <v>24</v>
      </c>
      <c r="F120" s="24" t="str">
        <f>E15</f>
        <v>Město Velké Meziříčí</v>
      </c>
      <c r="I120" s="26" t="s">
        <v>30</v>
      </c>
      <c r="J120" s="29" t="str">
        <f>E21</f>
        <v>FILDMAN PROJEKT s.r.o.</v>
      </c>
      <c r="L120" s="31"/>
    </row>
    <row r="121" spans="2:65" s="1" customFormat="1" ht="25.7" customHeight="1">
      <c r="B121" s="31"/>
      <c r="C121" s="26" t="s">
        <v>28</v>
      </c>
      <c r="F121" s="24" t="str">
        <f>IF(E18="","",E18)</f>
        <v>Vyplň údaj</v>
      </c>
      <c r="I121" s="26" t="s">
        <v>33</v>
      </c>
      <c r="J121" s="29" t="str">
        <f>E24</f>
        <v>Ing. Bc. Roman Fildán</v>
      </c>
      <c r="L121" s="31"/>
    </row>
    <row r="122" spans="2:65" s="1" customFormat="1" ht="10.35" customHeight="1">
      <c r="B122" s="31"/>
      <c r="L122" s="31"/>
    </row>
    <row r="123" spans="2:65" s="10" customFormat="1" ht="29.25" customHeight="1">
      <c r="B123" s="112"/>
      <c r="C123" s="113" t="s">
        <v>209</v>
      </c>
      <c r="D123" s="114" t="s">
        <v>61</v>
      </c>
      <c r="E123" s="114" t="s">
        <v>57</v>
      </c>
      <c r="F123" s="114" t="s">
        <v>58</v>
      </c>
      <c r="G123" s="114" t="s">
        <v>210</v>
      </c>
      <c r="H123" s="114" t="s">
        <v>211</v>
      </c>
      <c r="I123" s="114" t="s">
        <v>212</v>
      </c>
      <c r="J123" s="115" t="s">
        <v>203</v>
      </c>
      <c r="K123" s="116" t="s">
        <v>213</v>
      </c>
      <c r="L123" s="112"/>
      <c r="M123" s="58" t="s">
        <v>1</v>
      </c>
      <c r="N123" s="59" t="s">
        <v>40</v>
      </c>
      <c r="O123" s="59" t="s">
        <v>214</v>
      </c>
      <c r="P123" s="59" t="s">
        <v>215</v>
      </c>
      <c r="Q123" s="59" t="s">
        <v>216</v>
      </c>
      <c r="R123" s="59" t="s">
        <v>217</v>
      </c>
      <c r="S123" s="59" t="s">
        <v>218</v>
      </c>
      <c r="T123" s="60" t="s">
        <v>219</v>
      </c>
    </row>
    <row r="124" spans="2:65" s="1" customFormat="1" ht="22.9" customHeight="1">
      <c r="B124" s="31"/>
      <c r="C124" s="63" t="s">
        <v>220</v>
      </c>
      <c r="J124" s="117">
        <f>BK124</f>
        <v>0</v>
      </c>
      <c r="L124" s="31"/>
      <c r="M124" s="61"/>
      <c r="N124" s="52"/>
      <c r="O124" s="52"/>
      <c r="P124" s="118">
        <f>P125+P189</f>
        <v>0</v>
      </c>
      <c r="Q124" s="52"/>
      <c r="R124" s="118">
        <f>R125+R189</f>
        <v>72.116268500000004</v>
      </c>
      <c r="S124" s="52"/>
      <c r="T124" s="119">
        <f>T125+T189</f>
        <v>0</v>
      </c>
      <c r="AT124" s="16" t="s">
        <v>75</v>
      </c>
      <c r="AU124" s="16" t="s">
        <v>205</v>
      </c>
      <c r="BK124" s="120">
        <f>BK125+BK189</f>
        <v>0</v>
      </c>
    </row>
    <row r="125" spans="2:65" s="11" customFormat="1" ht="25.9" customHeight="1">
      <c r="B125" s="121"/>
      <c r="D125" s="122" t="s">
        <v>75</v>
      </c>
      <c r="E125" s="123" t="s">
        <v>221</v>
      </c>
      <c r="F125" s="123" t="s">
        <v>222</v>
      </c>
      <c r="I125" s="124"/>
      <c r="J125" s="125">
        <f>BK125</f>
        <v>0</v>
      </c>
      <c r="L125" s="121"/>
      <c r="M125" s="126"/>
      <c r="P125" s="127">
        <f>P126+P167+P172+P176+P187</f>
        <v>0</v>
      </c>
      <c r="R125" s="127">
        <f>R126+R167+R172+R176+R187</f>
        <v>72.113268500000004</v>
      </c>
      <c r="T125" s="128">
        <f>T126+T167+T172+T176+T187</f>
        <v>0</v>
      </c>
      <c r="AR125" s="122" t="s">
        <v>84</v>
      </c>
      <c r="AT125" s="129" t="s">
        <v>75</v>
      </c>
      <c r="AU125" s="129" t="s">
        <v>76</v>
      </c>
      <c r="AY125" s="122" t="s">
        <v>223</v>
      </c>
      <c r="BK125" s="130">
        <f>BK126+BK167+BK172+BK176+BK187</f>
        <v>0</v>
      </c>
    </row>
    <row r="126" spans="2:65" s="11" customFormat="1" ht="22.9" customHeight="1">
      <c r="B126" s="121"/>
      <c r="D126" s="122" t="s">
        <v>75</v>
      </c>
      <c r="E126" s="131" t="s">
        <v>84</v>
      </c>
      <c r="F126" s="131" t="s">
        <v>424</v>
      </c>
      <c r="I126" s="124"/>
      <c r="J126" s="132">
        <f>BK126</f>
        <v>0</v>
      </c>
      <c r="L126" s="121"/>
      <c r="M126" s="126"/>
      <c r="P126" s="127">
        <f>SUM(P127:P166)</f>
        <v>0</v>
      </c>
      <c r="R126" s="127">
        <f>SUM(R127:R166)</f>
        <v>60.760382800000002</v>
      </c>
      <c r="T126" s="128">
        <f>SUM(T127:T166)</f>
        <v>0</v>
      </c>
      <c r="AR126" s="122" t="s">
        <v>84</v>
      </c>
      <c r="AT126" s="129" t="s">
        <v>75</v>
      </c>
      <c r="AU126" s="129" t="s">
        <v>84</v>
      </c>
      <c r="AY126" s="122" t="s">
        <v>223</v>
      </c>
      <c r="BK126" s="130">
        <f>SUM(BK127:BK166)</f>
        <v>0</v>
      </c>
    </row>
    <row r="127" spans="2:65" s="1" customFormat="1" ht="16.5" customHeight="1">
      <c r="B127" s="31"/>
      <c r="C127" s="169" t="s">
        <v>84</v>
      </c>
      <c r="D127" s="169" t="s">
        <v>294</v>
      </c>
      <c r="E127" s="170" t="s">
        <v>1809</v>
      </c>
      <c r="F127" s="171" t="s">
        <v>1810</v>
      </c>
      <c r="G127" s="172" t="s">
        <v>196</v>
      </c>
      <c r="H127" s="173">
        <v>6</v>
      </c>
      <c r="I127" s="174"/>
      <c r="J127" s="175">
        <f>ROUND(I127*H127,2)</f>
        <v>0</v>
      </c>
      <c r="K127" s="176"/>
      <c r="L127" s="31"/>
      <c r="M127" s="177" t="s">
        <v>1</v>
      </c>
      <c r="N127" s="178" t="s">
        <v>41</v>
      </c>
      <c r="P127" s="144">
        <f>O127*H127</f>
        <v>0</v>
      </c>
      <c r="Q127" s="144">
        <v>7.8700000000000003E-3</v>
      </c>
      <c r="R127" s="144">
        <f>Q127*H127</f>
        <v>4.7219999999999998E-2</v>
      </c>
      <c r="S127" s="144">
        <v>0</v>
      </c>
      <c r="T127" s="145">
        <f>S127*H127</f>
        <v>0</v>
      </c>
      <c r="AR127" s="146" t="s">
        <v>229</v>
      </c>
      <c r="AT127" s="146" t="s">
        <v>294</v>
      </c>
      <c r="AU127" s="146" t="s">
        <v>86</v>
      </c>
      <c r="AY127" s="16" t="s">
        <v>223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6" t="s">
        <v>84</v>
      </c>
      <c r="BK127" s="147">
        <f>ROUND(I127*H127,2)</f>
        <v>0</v>
      </c>
      <c r="BL127" s="16" t="s">
        <v>229</v>
      </c>
      <c r="BM127" s="146" t="s">
        <v>3107</v>
      </c>
    </row>
    <row r="128" spans="2:65" s="12" customFormat="1" ht="11.25">
      <c r="B128" s="148"/>
      <c r="D128" s="149" t="s">
        <v>253</v>
      </c>
      <c r="E128" s="150" t="s">
        <v>1</v>
      </c>
      <c r="F128" s="151" t="s">
        <v>1812</v>
      </c>
      <c r="H128" s="150" t="s">
        <v>1</v>
      </c>
      <c r="I128" s="152"/>
      <c r="L128" s="148"/>
      <c r="M128" s="153"/>
      <c r="T128" s="154"/>
      <c r="AT128" s="150" t="s">
        <v>253</v>
      </c>
      <c r="AU128" s="150" t="s">
        <v>86</v>
      </c>
      <c r="AV128" s="12" t="s">
        <v>84</v>
      </c>
      <c r="AW128" s="12" t="s">
        <v>32</v>
      </c>
      <c r="AX128" s="12" t="s">
        <v>76</v>
      </c>
      <c r="AY128" s="150" t="s">
        <v>223</v>
      </c>
    </row>
    <row r="129" spans="2:65" s="13" customFormat="1" ht="11.25">
      <c r="B129" s="155"/>
      <c r="D129" s="149" t="s">
        <v>253</v>
      </c>
      <c r="E129" s="156" t="s">
        <v>1</v>
      </c>
      <c r="F129" s="157" t="s">
        <v>241</v>
      </c>
      <c r="H129" s="158">
        <v>6</v>
      </c>
      <c r="I129" s="159"/>
      <c r="L129" s="155"/>
      <c r="M129" s="160"/>
      <c r="T129" s="161"/>
      <c r="AT129" s="156" t="s">
        <v>253</v>
      </c>
      <c r="AU129" s="156" t="s">
        <v>86</v>
      </c>
      <c r="AV129" s="13" t="s">
        <v>86</v>
      </c>
      <c r="AW129" s="13" t="s">
        <v>32</v>
      </c>
      <c r="AX129" s="13" t="s">
        <v>84</v>
      </c>
      <c r="AY129" s="156" t="s">
        <v>223</v>
      </c>
    </row>
    <row r="130" spans="2:65" s="1" customFormat="1" ht="24.2" customHeight="1">
      <c r="B130" s="31"/>
      <c r="C130" s="169" t="s">
        <v>86</v>
      </c>
      <c r="D130" s="169" t="s">
        <v>294</v>
      </c>
      <c r="E130" s="170" t="s">
        <v>1813</v>
      </c>
      <c r="F130" s="171" t="s">
        <v>1814</v>
      </c>
      <c r="G130" s="172" t="s">
        <v>1815</v>
      </c>
      <c r="H130" s="173">
        <v>28</v>
      </c>
      <c r="I130" s="174"/>
      <c r="J130" s="175">
        <f>ROUND(I130*H130,2)</f>
        <v>0</v>
      </c>
      <c r="K130" s="176"/>
      <c r="L130" s="31"/>
      <c r="M130" s="177" t="s">
        <v>1</v>
      </c>
      <c r="N130" s="178" t="s">
        <v>41</v>
      </c>
      <c r="P130" s="144">
        <f>O130*H130</f>
        <v>0</v>
      </c>
      <c r="Q130" s="144">
        <v>4.0000000000000003E-5</v>
      </c>
      <c r="R130" s="144">
        <f>Q130*H130</f>
        <v>1.1200000000000001E-3</v>
      </c>
      <c r="S130" s="144">
        <v>0</v>
      </c>
      <c r="T130" s="145">
        <f>S130*H130</f>
        <v>0</v>
      </c>
      <c r="AR130" s="146" t="s">
        <v>229</v>
      </c>
      <c r="AT130" s="146" t="s">
        <v>294</v>
      </c>
      <c r="AU130" s="146" t="s">
        <v>86</v>
      </c>
      <c r="AY130" s="16" t="s">
        <v>223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6" t="s">
        <v>84</v>
      </c>
      <c r="BK130" s="147">
        <f>ROUND(I130*H130,2)</f>
        <v>0</v>
      </c>
      <c r="BL130" s="16" t="s">
        <v>229</v>
      </c>
      <c r="BM130" s="146" t="s">
        <v>3108</v>
      </c>
    </row>
    <row r="131" spans="2:65" s="12" customFormat="1" ht="11.25">
      <c r="B131" s="148"/>
      <c r="D131" s="149" t="s">
        <v>253</v>
      </c>
      <c r="E131" s="150" t="s">
        <v>1</v>
      </c>
      <c r="F131" s="151" t="s">
        <v>3109</v>
      </c>
      <c r="H131" s="150" t="s">
        <v>1</v>
      </c>
      <c r="I131" s="152"/>
      <c r="L131" s="148"/>
      <c r="M131" s="153"/>
      <c r="T131" s="154"/>
      <c r="AT131" s="150" t="s">
        <v>253</v>
      </c>
      <c r="AU131" s="150" t="s">
        <v>86</v>
      </c>
      <c r="AV131" s="12" t="s">
        <v>84</v>
      </c>
      <c r="AW131" s="12" t="s">
        <v>32</v>
      </c>
      <c r="AX131" s="12" t="s">
        <v>76</v>
      </c>
      <c r="AY131" s="150" t="s">
        <v>223</v>
      </c>
    </row>
    <row r="132" spans="2:65" s="13" customFormat="1" ht="11.25">
      <c r="B132" s="155"/>
      <c r="D132" s="149" t="s">
        <v>253</v>
      </c>
      <c r="E132" s="156" t="s">
        <v>1</v>
      </c>
      <c r="F132" s="157" t="s">
        <v>3110</v>
      </c>
      <c r="H132" s="158">
        <v>28</v>
      </c>
      <c r="I132" s="159"/>
      <c r="L132" s="155"/>
      <c r="M132" s="160"/>
      <c r="T132" s="161"/>
      <c r="AT132" s="156" t="s">
        <v>253</v>
      </c>
      <c r="AU132" s="156" t="s">
        <v>86</v>
      </c>
      <c r="AV132" s="13" t="s">
        <v>86</v>
      </c>
      <c r="AW132" s="13" t="s">
        <v>32</v>
      </c>
      <c r="AX132" s="13" t="s">
        <v>84</v>
      </c>
      <c r="AY132" s="156" t="s">
        <v>223</v>
      </c>
    </row>
    <row r="133" spans="2:65" s="1" customFormat="1" ht="33" customHeight="1">
      <c r="B133" s="31"/>
      <c r="C133" s="169" t="s">
        <v>233</v>
      </c>
      <c r="D133" s="169" t="s">
        <v>294</v>
      </c>
      <c r="E133" s="170" t="s">
        <v>1823</v>
      </c>
      <c r="F133" s="171" t="s">
        <v>1824</v>
      </c>
      <c r="G133" s="172" t="s">
        <v>325</v>
      </c>
      <c r="H133" s="173">
        <v>38.152000000000001</v>
      </c>
      <c r="I133" s="174"/>
      <c r="J133" s="175">
        <f>ROUND(I133*H133,2)</f>
        <v>0</v>
      </c>
      <c r="K133" s="176"/>
      <c r="L133" s="31"/>
      <c r="M133" s="177" t="s">
        <v>1</v>
      </c>
      <c r="N133" s="178" t="s">
        <v>41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229</v>
      </c>
      <c r="AT133" s="146" t="s">
        <v>294</v>
      </c>
      <c r="AU133" s="146" t="s">
        <v>86</v>
      </c>
      <c r="AY133" s="16" t="s">
        <v>223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6" t="s">
        <v>84</v>
      </c>
      <c r="BK133" s="147">
        <f>ROUND(I133*H133,2)</f>
        <v>0</v>
      </c>
      <c r="BL133" s="16" t="s">
        <v>229</v>
      </c>
      <c r="BM133" s="146" t="s">
        <v>3111</v>
      </c>
    </row>
    <row r="134" spans="2:65" s="12" customFormat="1" ht="11.25">
      <c r="B134" s="148"/>
      <c r="D134" s="149" t="s">
        <v>253</v>
      </c>
      <c r="E134" s="150" t="s">
        <v>1</v>
      </c>
      <c r="F134" s="151" t="s">
        <v>1831</v>
      </c>
      <c r="H134" s="150" t="s">
        <v>1</v>
      </c>
      <c r="I134" s="152"/>
      <c r="L134" s="148"/>
      <c r="M134" s="153"/>
      <c r="T134" s="154"/>
      <c r="AT134" s="150" t="s">
        <v>253</v>
      </c>
      <c r="AU134" s="150" t="s">
        <v>86</v>
      </c>
      <c r="AV134" s="12" t="s">
        <v>84</v>
      </c>
      <c r="AW134" s="12" t="s">
        <v>32</v>
      </c>
      <c r="AX134" s="12" t="s">
        <v>76</v>
      </c>
      <c r="AY134" s="150" t="s">
        <v>223</v>
      </c>
    </row>
    <row r="135" spans="2:65" s="13" customFormat="1" ht="11.25">
      <c r="B135" s="155"/>
      <c r="D135" s="149" t="s">
        <v>253</v>
      </c>
      <c r="E135" s="156" t="s">
        <v>1</v>
      </c>
      <c r="F135" s="157" t="s">
        <v>3112</v>
      </c>
      <c r="H135" s="158">
        <v>88.043000000000006</v>
      </c>
      <c r="I135" s="159"/>
      <c r="L135" s="155"/>
      <c r="M135" s="160"/>
      <c r="T135" s="161"/>
      <c r="AT135" s="156" t="s">
        <v>253</v>
      </c>
      <c r="AU135" s="156" t="s">
        <v>86</v>
      </c>
      <c r="AV135" s="13" t="s">
        <v>86</v>
      </c>
      <c r="AW135" s="13" t="s">
        <v>32</v>
      </c>
      <c r="AX135" s="13" t="s">
        <v>76</v>
      </c>
      <c r="AY135" s="156" t="s">
        <v>223</v>
      </c>
    </row>
    <row r="136" spans="2:65" s="13" customFormat="1" ht="11.25">
      <c r="B136" s="155"/>
      <c r="D136" s="149" t="s">
        <v>253</v>
      </c>
      <c r="E136" s="156" t="s">
        <v>1</v>
      </c>
      <c r="F136" s="157" t="s">
        <v>3113</v>
      </c>
      <c r="H136" s="158">
        <v>-49.890999999999998</v>
      </c>
      <c r="I136" s="159"/>
      <c r="L136" s="155"/>
      <c r="M136" s="160"/>
      <c r="T136" s="161"/>
      <c r="AT136" s="156" t="s">
        <v>253</v>
      </c>
      <c r="AU136" s="156" t="s">
        <v>86</v>
      </c>
      <c r="AV136" s="13" t="s">
        <v>86</v>
      </c>
      <c r="AW136" s="13" t="s">
        <v>32</v>
      </c>
      <c r="AX136" s="13" t="s">
        <v>76</v>
      </c>
      <c r="AY136" s="156" t="s">
        <v>223</v>
      </c>
    </row>
    <row r="137" spans="2:65" s="14" customFormat="1" ht="11.25">
      <c r="B137" s="162"/>
      <c r="D137" s="149" t="s">
        <v>253</v>
      </c>
      <c r="E137" s="163" t="s">
        <v>1782</v>
      </c>
      <c r="F137" s="164" t="s">
        <v>258</v>
      </c>
      <c r="H137" s="165">
        <v>38.152000000000001</v>
      </c>
      <c r="I137" s="166"/>
      <c r="L137" s="162"/>
      <c r="M137" s="167"/>
      <c r="T137" s="168"/>
      <c r="AT137" s="163" t="s">
        <v>253</v>
      </c>
      <c r="AU137" s="163" t="s">
        <v>86</v>
      </c>
      <c r="AV137" s="14" t="s">
        <v>229</v>
      </c>
      <c r="AW137" s="14" t="s">
        <v>32</v>
      </c>
      <c r="AX137" s="14" t="s">
        <v>84</v>
      </c>
      <c r="AY137" s="163" t="s">
        <v>223</v>
      </c>
    </row>
    <row r="138" spans="2:65" s="1" customFormat="1" ht="21.75" customHeight="1">
      <c r="B138" s="31"/>
      <c r="C138" s="169" t="s">
        <v>229</v>
      </c>
      <c r="D138" s="169" t="s">
        <v>294</v>
      </c>
      <c r="E138" s="170" t="s">
        <v>2518</v>
      </c>
      <c r="F138" s="171" t="s">
        <v>2519</v>
      </c>
      <c r="G138" s="172" t="s">
        <v>311</v>
      </c>
      <c r="H138" s="173">
        <v>72.67</v>
      </c>
      <c r="I138" s="174"/>
      <c r="J138" s="175">
        <f>ROUND(I138*H138,2)</f>
        <v>0</v>
      </c>
      <c r="K138" s="176"/>
      <c r="L138" s="31"/>
      <c r="M138" s="177" t="s">
        <v>1</v>
      </c>
      <c r="N138" s="178" t="s">
        <v>41</v>
      </c>
      <c r="P138" s="144">
        <f>O138*H138</f>
        <v>0</v>
      </c>
      <c r="Q138" s="144">
        <v>8.4000000000000003E-4</v>
      </c>
      <c r="R138" s="144">
        <f>Q138*H138</f>
        <v>6.1042800000000001E-2</v>
      </c>
      <c r="S138" s="144">
        <v>0</v>
      </c>
      <c r="T138" s="145">
        <f>S138*H138</f>
        <v>0</v>
      </c>
      <c r="AR138" s="146" t="s">
        <v>229</v>
      </c>
      <c r="AT138" s="146" t="s">
        <v>294</v>
      </c>
      <c r="AU138" s="146" t="s">
        <v>86</v>
      </c>
      <c r="AY138" s="16" t="s">
        <v>223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6" t="s">
        <v>84</v>
      </c>
      <c r="BK138" s="147">
        <f>ROUND(I138*H138,2)</f>
        <v>0</v>
      </c>
      <c r="BL138" s="16" t="s">
        <v>229</v>
      </c>
      <c r="BM138" s="146" t="s">
        <v>3114</v>
      </c>
    </row>
    <row r="139" spans="2:65" s="13" customFormat="1" ht="11.25">
      <c r="B139" s="155"/>
      <c r="D139" s="149" t="s">
        <v>253</v>
      </c>
      <c r="E139" s="156" t="s">
        <v>1</v>
      </c>
      <c r="F139" s="157" t="s">
        <v>3115</v>
      </c>
      <c r="H139" s="158">
        <v>167.7</v>
      </c>
      <c r="I139" s="159"/>
      <c r="L139" s="155"/>
      <c r="M139" s="160"/>
      <c r="T139" s="161"/>
      <c r="AT139" s="156" t="s">
        <v>253</v>
      </c>
      <c r="AU139" s="156" t="s">
        <v>86</v>
      </c>
      <c r="AV139" s="13" t="s">
        <v>86</v>
      </c>
      <c r="AW139" s="13" t="s">
        <v>32</v>
      </c>
      <c r="AX139" s="13" t="s">
        <v>76</v>
      </c>
      <c r="AY139" s="156" t="s">
        <v>223</v>
      </c>
    </row>
    <row r="140" spans="2:65" s="13" customFormat="1" ht="11.25">
      <c r="B140" s="155"/>
      <c r="D140" s="149" t="s">
        <v>253</v>
      </c>
      <c r="E140" s="156" t="s">
        <v>1</v>
      </c>
      <c r="F140" s="157" t="s">
        <v>3116</v>
      </c>
      <c r="H140" s="158">
        <v>-95.03</v>
      </c>
      <c r="I140" s="159"/>
      <c r="L140" s="155"/>
      <c r="M140" s="160"/>
      <c r="T140" s="161"/>
      <c r="AT140" s="156" t="s">
        <v>253</v>
      </c>
      <c r="AU140" s="156" t="s">
        <v>86</v>
      </c>
      <c r="AV140" s="13" t="s">
        <v>86</v>
      </c>
      <c r="AW140" s="13" t="s">
        <v>32</v>
      </c>
      <c r="AX140" s="13" t="s">
        <v>76</v>
      </c>
      <c r="AY140" s="156" t="s">
        <v>223</v>
      </c>
    </row>
    <row r="141" spans="2:65" s="14" customFormat="1" ht="11.25">
      <c r="B141" s="162"/>
      <c r="D141" s="149" t="s">
        <v>253</v>
      </c>
      <c r="E141" s="163" t="s">
        <v>1789</v>
      </c>
      <c r="F141" s="164" t="s">
        <v>258</v>
      </c>
      <c r="H141" s="165">
        <v>72.67</v>
      </c>
      <c r="I141" s="166"/>
      <c r="L141" s="162"/>
      <c r="M141" s="167"/>
      <c r="T141" s="168"/>
      <c r="AT141" s="163" t="s">
        <v>253</v>
      </c>
      <c r="AU141" s="163" t="s">
        <v>86</v>
      </c>
      <c r="AV141" s="14" t="s">
        <v>229</v>
      </c>
      <c r="AW141" s="14" t="s">
        <v>32</v>
      </c>
      <c r="AX141" s="14" t="s">
        <v>84</v>
      </c>
      <c r="AY141" s="163" t="s">
        <v>223</v>
      </c>
    </row>
    <row r="142" spans="2:65" s="1" customFormat="1" ht="24.2" customHeight="1">
      <c r="B142" s="31"/>
      <c r="C142" s="169" t="s">
        <v>238</v>
      </c>
      <c r="D142" s="169" t="s">
        <v>294</v>
      </c>
      <c r="E142" s="170" t="s">
        <v>2523</v>
      </c>
      <c r="F142" s="171" t="s">
        <v>2524</v>
      </c>
      <c r="G142" s="172" t="s">
        <v>311</v>
      </c>
      <c r="H142" s="173">
        <v>72.67</v>
      </c>
      <c r="I142" s="174"/>
      <c r="J142" s="175">
        <f>ROUND(I142*H142,2)</f>
        <v>0</v>
      </c>
      <c r="K142" s="176"/>
      <c r="L142" s="31"/>
      <c r="M142" s="177" t="s">
        <v>1</v>
      </c>
      <c r="N142" s="178" t="s">
        <v>41</v>
      </c>
      <c r="P142" s="144">
        <f>O142*H142</f>
        <v>0</v>
      </c>
      <c r="Q142" s="144">
        <v>0</v>
      </c>
      <c r="R142" s="144">
        <f>Q142*H142</f>
        <v>0</v>
      </c>
      <c r="S142" s="144">
        <v>0</v>
      </c>
      <c r="T142" s="145">
        <f>S142*H142</f>
        <v>0</v>
      </c>
      <c r="AR142" s="146" t="s">
        <v>229</v>
      </c>
      <c r="AT142" s="146" t="s">
        <v>294</v>
      </c>
      <c r="AU142" s="146" t="s">
        <v>86</v>
      </c>
      <c r="AY142" s="16" t="s">
        <v>223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6" t="s">
        <v>84</v>
      </c>
      <c r="BK142" s="147">
        <f>ROUND(I142*H142,2)</f>
        <v>0</v>
      </c>
      <c r="BL142" s="16" t="s">
        <v>229</v>
      </c>
      <c r="BM142" s="146" t="s">
        <v>3117</v>
      </c>
    </row>
    <row r="143" spans="2:65" s="13" customFormat="1" ht="11.25">
      <c r="B143" s="155"/>
      <c r="D143" s="149" t="s">
        <v>253</v>
      </c>
      <c r="E143" s="156" t="s">
        <v>1</v>
      </c>
      <c r="F143" s="157" t="s">
        <v>1789</v>
      </c>
      <c r="H143" s="158">
        <v>72.67</v>
      </c>
      <c r="I143" s="159"/>
      <c r="L143" s="155"/>
      <c r="M143" s="160"/>
      <c r="T143" s="161"/>
      <c r="AT143" s="156" t="s">
        <v>253</v>
      </c>
      <c r="AU143" s="156" t="s">
        <v>86</v>
      </c>
      <c r="AV143" s="13" t="s">
        <v>86</v>
      </c>
      <c r="AW143" s="13" t="s">
        <v>32</v>
      </c>
      <c r="AX143" s="13" t="s">
        <v>84</v>
      </c>
      <c r="AY143" s="156" t="s">
        <v>223</v>
      </c>
    </row>
    <row r="144" spans="2:65" s="1" customFormat="1" ht="24.2" customHeight="1">
      <c r="B144" s="31"/>
      <c r="C144" s="169" t="s">
        <v>241</v>
      </c>
      <c r="D144" s="169" t="s">
        <v>294</v>
      </c>
      <c r="E144" s="170" t="s">
        <v>1855</v>
      </c>
      <c r="F144" s="171" t="s">
        <v>1856</v>
      </c>
      <c r="G144" s="172" t="s">
        <v>325</v>
      </c>
      <c r="H144" s="173">
        <v>38.152000000000001</v>
      </c>
      <c r="I144" s="174"/>
      <c r="J144" s="175">
        <f>ROUND(I144*H144,2)</f>
        <v>0</v>
      </c>
      <c r="K144" s="176"/>
      <c r="L144" s="31"/>
      <c r="M144" s="177" t="s">
        <v>1</v>
      </c>
      <c r="N144" s="178" t="s">
        <v>41</v>
      </c>
      <c r="P144" s="144">
        <f>O144*H144</f>
        <v>0</v>
      </c>
      <c r="Q144" s="144">
        <v>0</v>
      </c>
      <c r="R144" s="144">
        <f>Q144*H144</f>
        <v>0</v>
      </c>
      <c r="S144" s="144">
        <v>0</v>
      </c>
      <c r="T144" s="145">
        <f>S144*H144</f>
        <v>0</v>
      </c>
      <c r="AR144" s="146" t="s">
        <v>229</v>
      </c>
      <c r="AT144" s="146" t="s">
        <v>294</v>
      </c>
      <c r="AU144" s="146" t="s">
        <v>86</v>
      </c>
      <c r="AY144" s="16" t="s">
        <v>223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6" t="s">
        <v>84</v>
      </c>
      <c r="BK144" s="147">
        <f>ROUND(I144*H144,2)</f>
        <v>0</v>
      </c>
      <c r="BL144" s="16" t="s">
        <v>229</v>
      </c>
      <c r="BM144" s="146" t="s">
        <v>3118</v>
      </c>
    </row>
    <row r="145" spans="2:65" s="13" customFormat="1" ht="11.25">
      <c r="B145" s="155"/>
      <c r="D145" s="149" t="s">
        <v>253</v>
      </c>
      <c r="E145" s="156" t="s">
        <v>1</v>
      </c>
      <c r="F145" s="157" t="s">
        <v>1782</v>
      </c>
      <c r="H145" s="158">
        <v>38.152000000000001</v>
      </c>
      <c r="I145" s="159"/>
      <c r="L145" s="155"/>
      <c r="M145" s="160"/>
      <c r="T145" s="161"/>
      <c r="AT145" s="156" t="s">
        <v>253</v>
      </c>
      <c r="AU145" s="156" t="s">
        <v>86</v>
      </c>
      <c r="AV145" s="13" t="s">
        <v>86</v>
      </c>
      <c r="AW145" s="13" t="s">
        <v>32</v>
      </c>
      <c r="AX145" s="13" t="s">
        <v>76</v>
      </c>
      <c r="AY145" s="156" t="s">
        <v>223</v>
      </c>
    </row>
    <row r="146" spans="2:65" s="14" customFormat="1" ht="11.25">
      <c r="B146" s="162"/>
      <c r="D146" s="149" t="s">
        <v>253</v>
      </c>
      <c r="E146" s="163" t="s">
        <v>337</v>
      </c>
      <c r="F146" s="164" t="s">
        <v>258</v>
      </c>
      <c r="H146" s="165">
        <v>38.152000000000001</v>
      </c>
      <c r="I146" s="166"/>
      <c r="L146" s="162"/>
      <c r="M146" s="167"/>
      <c r="T146" s="168"/>
      <c r="AT146" s="163" t="s">
        <v>253</v>
      </c>
      <c r="AU146" s="163" t="s">
        <v>86</v>
      </c>
      <c r="AV146" s="14" t="s">
        <v>229</v>
      </c>
      <c r="AW146" s="14" t="s">
        <v>32</v>
      </c>
      <c r="AX146" s="14" t="s">
        <v>84</v>
      </c>
      <c r="AY146" s="163" t="s">
        <v>223</v>
      </c>
    </row>
    <row r="147" spans="2:65" s="1" customFormat="1" ht="33" customHeight="1">
      <c r="B147" s="31"/>
      <c r="C147" s="169" t="s">
        <v>244</v>
      </c>
      <c r="D147" s="169" t="s">
        <v>294</v>
      </c>
      <c r="E147" s="170" t="s">
        <v>1859</v>
      </c>
      <c r="F147" s="171" t="s">
        <v>1860</v>
      </c>
      <c r="G147" s="172" t="s">
        <v>325</v>
      </c>
      <c r="H147" s="173">
        <v>534.12800000000004</v>
      </c>
      <c r="I147" s="174"/>
      <c r="J147" s="175">
        <f>ROUND(I147*H147,2)</f>
        <v>0</v>
      </c>
      <c r="K147" s="176"/>
      <c r="L147" s="31"/>
      <c r="M147" s="177" t="s">
        <v>1</v>
      </c>
      <c r="N147" s="178" t="s">
        <v>41</v>
      </c>
      <c r="P147" s="144">
        <f>O147*H147</f>
        <v>0</v>
      </c>
      <c r="Q147" s="144">
        <v>0</v>
      </c>
      <c r="R147" s="144">
        <f>Q147*H147</f>
        <v>0</v>
      </c>
      <c r="S147" s="144">
        <v>0</v>
      </c>
      <c r="T147" s="145">
        <f>S147*H147</f>
        <v>0</v>
      </c>
      <c r="AR147" s="146" t="s">
        <v>229</v>
      </c>
      <c r="AT147" s="146" t="s">
        <v>294</v>
      </c>
      <c r="AU147" s="146" t="s">
        <v>86</v>
      </c>
      <c r="AY147" s="16" t="s">
        <v>223</v>
      </c>
      <c r="BE147" s="147">
        <f>IF(N147="základní",J147,0)</f>
        <v>0</v>
      </c>
      <c r="BF147" s="147">
        <f>IF(N147="snížená",J147,0)</f>
        <v>0</v>
      </c>
      <c r="BG147" s="147">
        <f>IF(N147="zákl. přenesená",J147,0)</f>
        <v>0</v>
      </c>
      <c r="BH147" s="147">
        <f>IF(N147="sníž. přenesená",J147,0)</f>
        <v>0</v>
      </c>
      <c r="BI147" s="147">
        <f>IF(N147="nulová",J147,0)</f>
        <v>0</v>
      </c>
      <c r="BJ147" s="16" t="s">
        <v>84</v>
      </c>
      <c r="BK147" s="147">
        <f>ROUND(I147*H147,2)</f>
        <v>0</v>
      </c>
      <c r="BL147" s="16" t="s">
        <v>229</v>
      </c>
      <c r="BM147" s="146" t="s">
        <v>3119</v>
      </c>
    </row>
    <row r="148" spans="2:65" s="13" customFormat="1" ht="11.25">
      <c r="B148" s="155"/>
      <c r="D148" s="149" t="s">
        <v>253</v>
      </c>
      <c r="E148" s="156" t="s">
        <v>1</v>
      </c>
      <c r="F148" s="157" t="s">
        <v>337</v>
      </c>
      <c r="H148" s="158">
        <v>38.152000000000001</v>
      </c>
      <c r="I148" s="159"/>
      <c r="L148" s="155"/>
      <c r="M148" s="160"/>
      <c r="T148" s="161"/>
      <c r="AT148" s="156" t="s">
        <v>253</v>
      </c>
      <c r="AU148" s="156" t="s">
        <v>86</v>
      </c>
      <c r="AV148" s="13" t="s">
        <v>86</v>
      </c>
      <c r="AW148" s="13" t="s">
        <v>32</v>
      </c>
      <c r="AX148" s="13" t="s">
        <v>84</v>
      </c>
      <c r="AY148" s="156" t="s">
        <v>223</v>
      </c>
    </row>
    <row r="149" spans="2:65" s="13" customFormat="1" ht="11.25">
      <c r="B149" s="155"/>
      <c r="D149" s="149" t="s">
        <v>253</v>
      </c>
      <c r="F149" s="157" t="s">
        <v>3120</v>
      </c>
      <c r="H149" s="158">
        <v>534.12800000000004</v>
      </c>
      <c r="I149" s="159"/>
      <c r="L149" s="155"/>
      <c r="M149" s="160"/>
      <c r="T149" s="161"/>
      <c r="AT149" s="156" t="s">
        <v>253</v>
      </c>
      <c r="AU149" s="156" t="s">
        <v>86</v>
      </c>
      <c r="AV149" s="13" t="s">
        <v>86</v>
      </c>
      <c r="AW149" s="13" t="s">
        <v>4</v>
      </c>
      <c r="AX149" s="13" t="s">
        <v>84</v>
      </c>
      <c r="AY149" s="156" t="s">
        <v>223</v>
      </c>
    </row>
    <row r="150" spans="2:65" s="1" customFormat="1" ht="21.75" customHeight="1">
      <c r="B150" s="31"/>
      <c r="C150" s="169" t="s">
        <v>228</v>
      </c>
      <c r="D150" s="169" t="s">
        <v>294</v>
      </c>
      <c r="E150" s="170" t="s">
        <v>1863</v>
      </c>
      <c r="F150" s="171" t="s">
        <v>1864</v>
      </c>
      <c r="G150" s="172" t="s">
        <v>325</v>
      </c>
      <c r="H150" s="173">
        <v>38.152000000000001</v>
      </c>
      <c r="I150" s="174"/>
      <c r="J150" s="175">
        <f>ROUND(I150*H150,2)</f>
        <v>0</v>
      </c>
      <c r="K150" s="176"/>
      <c r="L150" s="31"/>
      <c r="M150" s="177" t="s">
        <v>1</v>
      </c>
      <c r="N150" s="178" t="s">
        <v>41</v>
      </c>
      <c r="P150" s="144">
        <f>O150*H150</f>
        <v>0</v>
      </c>
      <c r="Q150" s="144">
        <v>0</v>
      </c>
      <c r="R150" s="144">
        <f>Q150*H150</f>
        <v>0</v>
      </c>
      <c r="S150" s="144">
        <v>0</v>
      </c>
      <c r="T150" s="145">
        <f>S150*H150</f>
        <v>0</v>
      </c>
      <c r="AR150" s="146" t="s">
        <v>229</v>
      </c>
      <c r="AT150" s="146" t="s">
        <v>294</v>
      </c>
      <c r="AU150" s="146" t="s">
        <v>86</v>
      </c>
      <c r="AY150" s="16" t="s">
        <v>223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6" t="s">
        <v>84</v>
      </c>
      <c r="BK150" s="147">
        <f>ROUND(I150*H150,2)</f>
        <v>0</v>
      </c>
      <c r="BL150" s="16" t="s">
        <v>229</v>
      </c>
      <c r="BM150" s="146" t="s">
        <v>3121</v>
      </c>
    </row>
    <row r="151" spans="2:65" s="13" customFormat="1" ht="11.25">
      <c r="B151" s="155"/>
      <c r="D151" s="149" t="s">
        <v>253</v>
      </c>
      <c r="E151" s="156" t="s">
        <v>1</v>
      </c>
      <c r="F151" s="157" t="s">
        <v>1782</v>
      </c>
      <c r="H151" s="158">
        <v>38.152000000000001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32</v>
      </c>
      <c r="AX151" s="13" t="s">
        <v>84</v>
      </c>
      <c r="AY151" s="156" t="s">
        <v>223</v>
      </c>
    </row>
    <row r="152" spans="2:65" s="1" customFormat="1" ht="16.5" customHeight="1">
      <c r="B152" s="31"/>
      <c r="C152" s="169" t="s">
        <v>249</v>
      </c>
      <c r="D152" s="169" t="s">
        <v>294</v>
      </c>
      <c r="E152" s="170" t="s">
        <v>567</v>
      </c>
      <c r="F152" s="171" t="s">
        <v>568</v>
      </c>
      <c r="G152" s="172" t="s">
        <v>325</v>
      </c>
      <c r="H152" s="173">
        <v>38.152000000000001</v>
      </c>
      <c r="I152" s="174"/>
      <c r="J152" s="175">
        <f>ROUND(I152*H152,2)</f>
        <v>0</v>
      </c>
      <c r="K152" s="176"/>
      <c r="L152" s="31"/>
      <c r="M152" s="177" t="s">
        <v>1</v>
      </c>
      <c r="N152" s="178" t="s">
        <v>41</v>
      </c>
      <c r="P152" s="144">
        <f>O152*H152</f>
        <v>0</v>
      </c>
      <c r="Q152" s="144">
        <v>0</v>
      </c>
      <c r="R152" s="144">
        <f>Q152*H152</f>
        <v>0</v>
      </c>
      <c r="S152" s="144">
        <v>0</v>
      </c>
      <c r="T152" s="145">
        <f>S152*H152</f>
        <v>0</v>
      </c>
      <c r="AR152" s="146" t="s">
        <v>229</v>
      </c>
      <c r="AT152" s="146" t="s">
        <v>294</v>
      </c>
      <c r="AU152" s="146" t="s">
        <v>86</v>
      </c>
      <c r="AY152" s="16" t="s">
        <v>223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6" t="s">
        <v>84</v>
      </c>
      <c r="BK152" s="147">
        <f>ROUND(I152*H152,2)</f>
        <v>0</v>
      </c>
      <c r="BL152" s="16" t="s">
        <v>229</v>
      </c>
      <c r="BM152" s="146" t="s">
        <v>3122</v>
      </c>
    </row>
    <row r="153" spans="2:65" s="13" customFormat="1" ht="11.25">
      <c r="B153" s="155"/>
      <c r="D153" s="149" t="s">
        <v>253</v>
      </c>
      <c r="E153" s="156" t="s">
        <v>1</v>
      </c>
      <c r="F153" s="157" t="s">
        <v>337</v>
      </c>
      <c r="H153" s="158">
        <v>38.152000000000001</v>
      </c>
      <c r="I153" s="159"/>
      <c r="L153" s="155"/>
      <c r="M153" s="160"/>
      <c r="T153" s="161"/>
      <c r="AT153" s="156" t="s">
        <v>253</v>
      </c>
      <c r="AU153" s="156" t="s">
        <v>86</v>
      </c>
      <c r="AV153" s="13" t="s">
        <v>86</v>
      </c>
      <c r="AW153" s="13" t="s">
        <v>32</v>
      </c>
      <c r="AX153" s="13" t="s">
        <v>84</v>
      </c>
      <c r="AY153" s="156" t="s">
        <v>223</v>
      </c>
    </row>
    <row r="154" spans="2:65" s="1" customFormat="1" ht="24.2" customHeight="1">
      <c r="B154" s="31"/>
      <c r="C154" s="169" t="s">
        <v>259</v>
      </c>
      <c r="D154" s="169" t="s">
        <v>294</v>
      </c>
      <c r="E154" s="170" t="s">
        <v>1869</v>
      </c>
      <c r="F154" s="171" t="s">
        <v>1870</v>
      </c>
      <c r="G154" s="172" t="s">
        <v>390</v>
      </c>
      <c r="H154" s="173">
        <v>64.858000000000004</v>
      </c>
      <c r="I154" s="174"/>
      <c r="J154" s="175">
        <f>ROUND(I154*H154,2)</f>
        <v>0</v>
      </c>
      <c r="K154" s="176"/>
      <c r="L154" s="31"/>
      <c r="M154" s="177" t="s">
        <v>1</v>
      </c>
      <c r="N154" s="178" t="s">
        <v>41</v>
      </c>
      <c r="P154" s="144">
        <f>O154*H154</f>
        <v>0</v>
      </c>
      <c r="Q154" s="144">
        <v>0</v>
      </c>
      <c r="R154" s="144">
        <f>Q154*H154</f>
        <v>0</v>
      </c>
      <c r="S154" s="144">
        <v>0</v>
      </c>
      <c r="T154" s="145">
        <f>S154*H154</f>
        <v>0</v>
      </c>
      <c r="AR154" s="146" t="s">
        <v>229</v>
      </c>
      <c r="AT154" s="146" t="s">
        <v>294</v>
      </c>
      <c r="AU154" s="146" t="s">
        <v>86</v>
      </c>
      <c r="AY154" s="16" t="s">
        <v>223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6" t="s">
        <v>84</v>
      </c>
      <c r="BK154" s="147">
        <f>ROUND(I154*H154,2)</f>
        <v>0</v>
      </c>
      <c r="BL154" s="16" t="s">
        <v>229</v>
      </c>
      <c r="BM154" s="146" t="s">
        <v>3123</v>
      </c>
    </row>
    <row r="155" spans="2:65" s="13" customFormat="1" ht="11.25">
      <c r="B155" s="155"/>
      <c r="D155" s="149" t="s">
        <v>253</v>
      </c>
      <c r="E155" s="156" t="s">
        <v>1</v>
      </c>
      <c r="F155" s="157" t="s">
        <v>575</v>
      </c>
      <c r="H155" s="158">
        <v>64.858000000000004</v>
      </c>
      <c r="I155" s="159"/>
      <c r="L155" s="155"/>
      <c r="M155" s="160"/>
      <c r="T155" s="161"/>
      <c r="AT155" s="156" t="s">
        <v>253</v>
      </c>
      <c r="AU155" s="156" t="s">
        <v>86</v>
      </c>
      <c r="AV155" s="13" t="s">
        <v>86</v>
      </c>
      <c r="AW155" s="13" t="s">
        <v>32</v>
      </c>
      <c r="AX155" s="13" t="s">
        <v>84</v>
      </c>
      <c r="AY155" s="156" t="s">
        <v>223</v>
      </c>
    </row>
    <row r="156" spans="2:65" s="1" customFormat="1" ht="24.2" customHeight="1">
      <c r="B156" s="31"/>
      <c r="C156" s="169" t="s">
        <v>263</v>
      </c>
      <c r="D156" s="169" t="s">
        <v>294</v>
      </c>
      <c r="E156" s="170" t="s">
        <v>1872</v>
      </c>
      <c r="F156" s="171" t="s">
        <v>578</v>
      </c>
      <c r="G156" s="172" t="s">
        <v>325</v>
      </c>
      <c r="H156" s="173">
        <v>6.8570000000000002</v>
      </c>
      <c r="I156" s="174"/>
      <c r="J156" s="175">
        <f>ROUND(I156*H156,2)</f>
        <v>0</v>
      </c>
      <c r="K156" s="176"/>
      <c r="L156" s="31"/>
      <c r="M156" s="177" t="s">
        <v>1</v>
      </c>
      <c r="N156" s="178" t="s">
        <v>41</v>
      </c>
      <c r="P156" s="144">
        <f>O156*H156</f>
        <v>0</v>
      </c>
      <c r="Q156" s="144">
        <v>0</v>
      </c>
      <c r="R156" s="144">
        <f>Q156*H156</f>
        <v>0</v>
      </c>
      <c r="S156" s="144">
        <v>0</v>
      </c>
      <c r="T156" s="145">
        <f>S156*H156</f>
        <v>0</v>
      </c>
      <c r="AR156" s="146" t="s">
        <v>229</v>
      </c>
      <c r="AT156" s="146" t="s">
        <v>294</v>
      </c>
      <c r="AU156" s="146" t="s">
        <v>86</v>
      </c>
      <c r="AY156" s="16" t="s">
        <v>223</v>
      </c>
      <c r="BE156" s="147">
        <f>IF(N156="základní",J156,0)</f>
        <v>0</v>
      </c>
      <c r="BF156" s="147">
        <f>IF(N156="snížená",J156,0)</f>
        <v>0</v>
      </c>
      <c r="BG156" s="147">
        <f>IF(N156="zákl. přenesená",J156,0)</f>
        <v>0</v>
      </c>
      <c r="BH156" s="147">
        <f>IF(N156="sníž. přenesená",J156,0)</f>
        <v>0</v>
      </c>
      <c r="BI156" s="147">
        <f>IF(N156="nulová",J156,0)</f>
        <v>0</v>
      </c>
      <c r="BJ156" s="16" t="s">
        <v>84</v>
      </c>
      <c r="BK156" s="147">
        <f>ROUND(I156*H156,2)</f>
        <v>0</v>
      </c>
      <c r="BL156" s="16" t="s">
        <v>229</v>
      </c>
      <c r="BM156" s="146" t="s">
        <v>3124</v>
      </c>
    </row>
    <row r="157" spans="2:65" s="13" customFormat="1" ht="11.25">
      <c r="B157" s="155"/>
      <c r="D157" s="149" t="s">
        <v>253</v>
      </c>
      <c r="E157" s="156" t="s">
        <v>3104</v>
      </c>
      <c r="F157" s="157" t="s">
        <v>3125</v>
      </c>
      <c r="H157" s="158">
        <v>6.8570000000000002</v>
      </c>
      <c r="I157" s="159"/>
      <c r="L157" s="155"/>
      <c r="M157" s="160"/>
      <c r="T157" s="161"/>
      <c r="AT157" s="156" t="s">
        <v>253</v>
      </c>
      <c r="AU157" s="156" t="s">
        <v>86</v>
      </c>
      <c r="AV157" s="13" t="s">
        <v>86</v>
      </c>
      <c r="AW157" s="13" t="s">
        <v>32</v>
      </c>
      <c r="AX157" s="13" t="s">
        <v>76</v>
      </c>
      <c r="AY157" s="156" t="s">
        <v>223</v>
      </c>
    </row>
    <row r="158" spans="2:65" s="14" customFormat="1" ht="11.25">
      <c r="B158" s="162"/>
      <c r="D158" s="149" t="s">
        <v>253</v>
      </c>
      <c r="E158" s="163" t="s">
        <v>1</v>
      </c>
      <c r="F158" s="164" t="s">
        <v>258</v>
      </c>
      <c r="H158" s="165">
        <v>6.8570000000000002</v>
      </c>
      <c r="I158" s="166"/>
      <c r="L158" s="162"/>
      <c r="M158" s="167"/>
      <c r="T158" s="168"/>
      <c r="AT158" s="163" t="s">
        <v>253</v>
      </c>
      <c r="AU158" s="163" t="s">
        <v>86</v>
      </c>
      <c r="AV158" s="14" t="s">
        <v>229</v>
      </c>
      <c r="AW158" s="14" t="s">
        <v>32</v>
      </c>
      <c r="AX158" s="14" t="s">
        <v>84</v>
      </c>
      <c r="AY158" s="163" t="s">
        <v>223</v>
      </c>
    </row>
    <row r="159" spans="2:65" s="1" customFormat="1" ht="24.2" customHeight="1">
      <c r="B159" s="31"/>
      <c r="C159" s="169" t="s">
        <v>8</v>
      </c>
      <c r="D159" s="169" t="s">
        <v>294</v>
      </c>
      <c r="E159" s="170" t="s">
        <v>585</v>
      </c>
      <c r="F159" s="171" t="s">
        <v>586</v>
      </c>
      <c r="G159" s="172" t="s">
        <v>325</v>
      </c>
      <c r="H159" s="173">
        <v>25.425000000000001</v>
      </c>
      <c r="I159" s="174"/>
      <c r="J159" s="175">
        <f>ROUND(I159*H159,2)</f>
        <v>0</v>
      </c>
      <c r="K159" s="176"/>
      <c r="L159" s="31"/>
      <c r="M159" s="177" t="s">
        <v>1</v>
      </c>
      <c r="N159" s="178" t="s">
        <v>41</v>
      </c>
      <c r="P159" s="144">
        <f>O159*H159</f>
        <v>0</v>
      </c>
      <c r="Q159" s="144">
        <v>0</v>
      </c>
      <c r="R159" s="144">
        <f>Q159*H159</f>
        <v>0</v>
      </c>
      <c r="S159" s="144">
        <v>0</v>
      </c>
      <c r="T159" s="145">
        <f>S159*H159</f>
        <v>0</v>
      </c>
      <c r="AR159" s="146" t="s">
        <v>229</v>
      </c>
      <c r="AT159" s="146" t="s">
        <v>294</v>
      </c>
      <c r="AU159" s="146" t="s">
        <v>86</v>
      </c>
      <c r="AY159" s="16" t="s">
        <v>223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6" t="s">
        <v>84</v>
      </c>
      <c r="BK159" s="147">
        <f>ROUND(I159*H159,2)</f>
        <v>0</v>
      </c>
      <c r="BL159" s="16" t="s">
        <v>229</v>
      </c>
      <c r="BM159" s="146" t="s">
        <v>3126</v>
      </c>
    </row>
    <row r="160" spans="2:65" s="13" customFormat="1" ht="11.25">
      <c r="B160" s="155"/>
      <c r="D160" s="149" t="s">
        <v>253</v>
      </c>
      <c r="E160" s="156" t="s">
        <v>1</v>
      </c>
      <c r="F160" s="157" t="s">
        <v>1876</v>
      </c>
      <c r="H160" s="158">
        <v>26.413</v>
      </c>
      <c r="I160" s="159"/>
      <c r="L160" s="155"/>
      <c r="M160" s="160"/>
      <c r="T160" s="161"/>
      <c r="AT160" s="156" t="s">
        <v>253</v>
      </c>
      <c r="AU160" s="156" t="s">
        <v>86</v>
      </c>
      <c r="AV160" s="13" t="s">
        <v>86</v>
      </c>
      <c r="AW160" s="13" t="s">
        <v>32</v>
      </c>
      <c r="AX160" s="13" t="s">
        <v>76</v>
      </c>
      <c r="AY160" s="156" t="s">
        <v>223</v>
      </c>
    </row>
    <row r="161" spans="2:65" s="13" customFormat="1" ht="11.25">
      <c r="B161" s="155"/>
      <c r="D161" s="149" t="s">
        <v>253</v>
      </c>
      <c r="E161" s="156" t="s">
        <v>1</v>
      </c>
      <c r="F161" s="157" t="s">
        <v>1877</v>
      </c>
      <c r="H161" s="158">
        <v>-0.98799999999999999</v>
      </c>
      <c r="I161" s="159"/>
      <c r="L161" s="155"/>
      <c r="M161" s="160"/>
      <c r="T161" s="161"/>
      <c r="AT161" s="156" t="s">
        <v>253</v>
      </c>
      <c r="AU161" s="156" t="s">
        <v>86</v>
      </c>
      <c r="AV161" s="13" t="s">
        <v>86</v>
      </c>
      <c r="AW161" s="13" t="s">
        <v>32</v>
      </c>
      <c r="AX161" s="13" t="s">
        <v>76</v>
      </c>
      <c r="AY161" s="156" t="s">
        <v>223</v>
      </c>
    </row>
    <row r="162" spans="2:65" s="14" customFormat="1" ht="11.25">
      <c r="B162" s="162"/>
      <c r="D162" s="149" t="s">
        <v>253</v>
      </c>
      <c r="E162" s="163" t="s">
        <v>343</v>
      </c>
      <c r="F162" s="164" t="s">
        <v>258</v>
      </c>
      <c r="H162" s="165">
        <v>25.425000000000001</v>
      </c>
      <c r="I162" s="166"/>
      <c r="L162" s="162"/>
      <c r="M162" s="167"/>
      <c r="T162" s="168"/>
      <c r="AT162" s="163" t="s">
        <v>253</v>
      </c>
      <c r="AU162" s="163" t="s">
        <v>86</v>
      </c>
      <c r="AV162" s="14" t="s">
        <v>229</v>
      </c>
      <c r="AW162" s="14" t="s">
        <v>32</v>
      </c>
      <c r="AX162" s="14" t="s">
        <v>84</v>
      </c>
      <c r="AY162" s="163" t="s">
        <v>223</v>
      </c>
    </row>
    <row r="163" spans="2:65" s="1" customFormat="1" ht="16.5" customHeight="1">
      <c r="B163" s="31"/>
      <c r="C163" s="133" t="s">
        <v>268</v>
      </c>
      <c r="D163" s="133" t="s">
        <v>225</v>
      </c>
      <c r="E163" s="134" t="s">
        <v>1887</v>
      </c>
      <c r="F163" s="135" t="s">
        <v>1888</v>
      </c>
      <c r="G163" s="136" t="s">
        <v>390</v>
      </c>
      <c r="H163" s="137">
        <v>48.308</v>
      </c>
      <c r="I163" s="138"/>
      <c r="J163" s="139">
        <f>ROUND(I163*H163,2)</f>
        <v>0</v>
      </c>
      <c r="K163" s="140"/>
      <c r="L163" s="141"/>
      <c r="M163" s="142" t="s">
        <v>1</v>
      </c>
      <c r="N163" s="143" t="s">
        <v>41</v>
      </c>
      <c r="P163" s="144">
        <f>O163*H163</f>
        <v>0</v>
      </c>
      <c r="Q163" s="144">
        <v>1</v>
      </c>
      <c r="R163" s="144">
        <f>Q163*H163</f>
        <v>48.308</v>
      </c>
      <c r="S163" s="144">
        <v>0</v>
      </c>
      <c r="T163" s="145">
        <f>S163*H163</f>
        <v>0</v>
      </c>
      <c r="AR163" s="146" t="s">
        <v>228</v>
      </c>
      <c r="AT163" s="146" t="s">
        <v>225</v>
      </c>
      <c r="AU163" s="146" t="s">
        <v>86</v>
      </c>
      <c r="AY163" s="16" t="s">
        <v>223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6" t="s">
        <v>84</v>
      </c>
      <c r="BK163" s="147">
        <f>ROUND(I163*H163,2)</f>
        <v>0</v>
      </c>
      <c r="BL163" s="16" t="s">
        <v>229</v>
      </c>
      <c r="BM163" s="146" t="s">
        <v>3127</v>
      </c>
    </row>
    <row r="164" spans="2:65" s="13" customFormat="1" ht="11.25">
      <c r="B164" s="155"/>
      <c r="D164" s="149" t="s">
        <v>253</v>
      </c>
      <c r="E164" s="156" t="s">
        <v>1</v>
      </c>
      <c r="F164" s="157" t="s">
        <v>604</v>
      </c>
      <c r="H164" s="158">
        <v>48.308</v>
      </c>
      <c r="I164" s="159"/>
      <c r="L164" s="155"/>
      <c r="M164" s="160"/>
      <c r="T164" s="161"/>
      <c r="AT164" s="156" t="s">
        <v>253</v>
      </c>
      <c r="AU164" s="156" t="s">
        <v>86</v>
      </c>
      <c r="AV164" s="13" t="s">
        <v>86</v>
      </c>
      <c r="AW164" s="13" t="s">
        <v>32</v>
      </c>
      <c r="AX164" s="13" t="s">
        <v>84</v>
      </c>
      <c r="AY164" s="156" t="s">
        <v>223</v>
      </c>
    </row>
    <row r="165" spans="2:65" s="1" customFormat="1" ht="16.5" customHeight="1">
      <c r="B165" s="31"/>
      <c r="C165" s="133" t="s">
        <v>256</v>
      </c>
      <c r="D165" s="133" t="s">
        <v>225</v>
      </c>
      <c r="E165" s="134" t="s">
        <v>596</v>
      </c>
      <c r="F165" s="135" t="s">
        <v>597</v>
      </c>
      <c r="G165" s="136" t="s">
        <v>390</v>
      </c>
      <c r="H165" s="137">
        <v>12.343</v>
      </c>
      <c r="I165" s="138"/>
      <c r="J165" s="139">
        <f>ROUND(I165*H165,2)</f>
        <v>0</v>
      </c>
      <c r="K165" s="140"/>
      <c r="L165" s="141"/>
      <c r="M165" s="142" t="s">
        <v>1</v>
      </c>
      <c r="N165" s="143" t="s">
        <v>41</v>
      </c>
      <c r="P165" s="144">
        <f>O165*H165</f>
        <v>0</v>
      </c>
      <c r="Q165" s="144">
        <v>1</v>
      </c>
      <c r="R165" s="144">
        <f>Q165*H165</f>
        <v>12.343</v>
      </c>
      <c r="S165" s="144">
        <v>0</v>
      </c>
      <c r="T165" s="145">
        <f>S165*H165</f>
        <v>0</v>
      </c>
      <c r="AR165" s="146" t="s">
        <v>228</v>
      </c>
      <c r="AT165" s="146" t="s">
        <v>225</v>
      </c>
      <c r="AU165" s="146" t="s">
        <v>86</v>
      </c>
      <c r="AY165" s="16" t="s">
        <v>223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6" t="s">
        <v>84</v>
      </c>
      <c r="BK165" s="147">
        <f>ROUND(I165*H165,2)</f>
        <v>0</v>
      </c>
      <c r="BL165" s="16" t="s">
        <v>229</v>
      </c>
      <c r="BM165" s="146" t="s">
        <v>3128</v>
      </c>
    </row>
    <row r="166" spans="2:65" s="13" customFormat="1" ht="11.25">
      <c r="B166" s="155"/>
      <c r="D166" s="149" t="s">
        <v>253</v>
      </c>
      <c r="E166" s="156" t="s">
        <v>1</v>
      </c>
      <c r="F166" s="157" t="s">
        <v>3129</v>
      </c>
      <c r="H166" s="158">
        <v>12.343</v>
      </c>
      <c r="I166" s="159"/>
      <c r="L166" s="155"/>
      <c r="M166" s="160"/>
      <c r="T166" s="161"/>
      <c r="AT166" s="156" t="s">
        <v>253</v>
      </c>
      <c r="AU166" s="156" t="s">
        <v>86</v>
      </c>
      <c r="AV166" s="13" t="s">
        <v>86</v>
      </c>
      <c r="AW166" s="13" t="s">
        <v>32</v>
      </c>
      <c r="AX166" s="13" t="s">
        <v>84</v>
      </c>
      <c r="AY166" s="156" t="s">
        <v>223</v>
      </c>
    </row>
    <row r="167" spans="2:65" s="11" customFormat="1" ht="22.9" customHeight="1">
      <c r="B167" s="121"/>
      <c r="D167" s="122" t="s">
        <v>75</v>
      </c>
      <c r="E167" s="131" t="s">
        <v>233</v>
      </c>
      <c r="F167" s="131" t="s">
        <v>833</v>
      </c>
      <c r="I167" s="124"/>
      <c r="J167" s="132">
        <f>BK167</f>
        <v>0</v>
      </c>
      <c r="L167" s="121"/>
      <c r="M167" s="126"/>
      <c r="P167" s="127">
        <f>SUM(P168:P171)</f>
        <v>0</v>
      </c>
      <c r="R167" s="127">
        <f>SUM(R168:R171)</f>
        <v>0</v>
      </c>
      <c r="T167" s="128">
        <f>SUM(T168:T171)</f>
        <v>0</v>
      </c>
      <c r="AR167" s="122" t="s">
        <v>84</v>
      </c>
      <c r="AT167" s="129" t="s">
        <v>75</v>
      </c>
      <c r="AU167" s="129" t="s">
        <v>84</v>
      </c>
      <c r="AY167" s="122" t="s">
        <v>223</v>
      </c>
      <c r="BK167" s="130">
        <f>SUM(BK168:BK171)</f>
        <v>0</v>
      </c>
    </row>
    <row r="168" spans="2:65" s="1" customFormat="1" ht="16.5" customHeight="1">
      <c r="B168" s="31"/>
      <c r="C168" s="169" t="s">
        <v>273</v>
      </c>
      <c r="D168" s="169" t="s">
        <v>294</v>
      </c>
      <c r="E168" s="170" t="s">
        <v>1926</v>
      </c>
      <c r="F168" s="171" t="s">
        <v>1927</v>
      </c>
      <c r="G168" s="172" t="s">
        <v>196</v>
      </c>
      <c r="H168" s="173">
        <v>55.9</v>
      </c>
      <c r="I168" s="174"/>
      <c r="J168" s="175">
        <f>ROUND(I168*H168,2)</f>
        <v>0</v>
      </c>
      <c r="K168" s="176"/>
      <c r="L168" s="31"/>
      <c r="M168" s="177" t="s">
        <v>1</v>
      </c>
      <c r="N168" s="178" t="s">
        <v>41</v>
      </c>
      <c r="P168" s="144">
        <f>O168*H168</f>
        <v>0</v>
      </c>
      <c r="Q168" s="144">
        <v>0</v>
      </c>
      <c r="R168" s="144">
        <f>Q168*H168</f>
        <v>0</v>
      </c>
      <c r="S168" s="144">
        <v>0</v>
      </c>
      <c r="T168" s="145">
        <f>S168*H168</f>
        <v>0</v>
      </c>
      <c r="AR168" s="146" t="s">
        <v>229</v>
      </c>
      <c r="AT168" s="146" t="s">
        <v>294</v>
      </c>
      <c r="AU168" s="146" t="s">
        <v>86</v>
      </c>
      <c r="AY168" s="16" t="s">
        <v>223</v>
      </c>
      <c r="BE168" s="147">
        <f>IF(N168="základní",J168,0)</f>
        <v>0</v>
      </c>
      <c r="BF168" s="147">
        <f>IF(N168="snížená",J168,0)</f>
        <v>0</v>
      </c>
      <c r="BG168" s="147">
        <f>IF(N168="zákl. přenesená",J168,0)</f>
        <v>0</v>
      </c>
      <c r="BH168" s="147">
        <f>IF(N168="sníž. přenesená",J168,0)</f>
        <v>0</v>
      </c>
      <c r="BI168" s="147">
        <f>IF(N168="nulová",J168,0)</f>
        <v>0</v>
      </c>
      <c r="BJ168" s="16" t="s">
        <v>84</v>
      </c>
      <c r="BK168" s="147">
        <f>ROUND(I168*H168,2)</f>
        <v>0</v>
      </c>
      <c r="BL168" s="16" t="s">
        <v>229</v>
      </c>
      <c r="BM168" s="146" t="s">
        <v>3130</v>
      </c>
    </row>
    <row r="169" spans="2:65" s="13" customFormat="1" ht="11.25">
      <c r="B169" s="155"/>
      <c r="D169" s="149" t="s">
        <v>253</v>
      </c>
      <c r="E169" s="156" t="s">
        <v>1</v>
      </c>
      <c r="F169" s="157" t="s">
        <v>1777</v>
      </c>
      <c r="H169" s="158">
        <v>55.9</v>
      </c>
      <c r="I169" s="159"/>
      <c r="L169" s="155"/>
      <c r="M169" s="160"/>
      <c r="T169" s="161"/>
      <c r="AT169" s="156" t="s">
        <v>253</v>
      </c>
      <c r="AU169" s="156" t="s">
        <v>86</v>
      </c>
      <c r="AV169" s="13" t="s">
        <v>86</v>
      </c>
      <c r="AW169" s="13" t="s">
        <v>32</v>
      </c>
      <c r="AX169" s="13" t="s">
        <v>84</v>
      </c>
      <c r="AY169" s="156" t="s">
        <v>223</v>
      </c>
    </row>
    <row r="170" spans="2:65" s="1" customFormat="1" ht="21.75" customHeight="1">
      <c r="B170" s="31"/>
      <c r="C170" s="169" t="s">
        <v>276</v>
      </c>
      <c r="D170" s="169" t="s">
        <v>294</v>
      </c>
      <c r="E170" s="170" t="s">
        <v>1930</v>
      </c>
      <c r="F170" s="171" t="s">
        <v>1931</v>
      </c>
      <c r="G170" s="172" t="s">
        <v>196</v>
      </c>
      <c r="H170" s="173">
        <v>55.9</v>
      </c>
      <c r="I170" s="174"/>
      <c r="J170" s="175">
        <f>ROUND(I170*H170,2)</f>
        <v>0</v>
      </c>
      <c r="K170" s="176"/>
      <c r="L170" s="31"/>
      <c r="M170" s="177" t="s">
        <v>1</v>
      </c>
      <c r="N170" s="178" t="s">
        <v>41</v>
      </c>
      <c r="P170" s="144">
        <f>O170*H170</f>
        <v>0</v>
      </c>
      <c r="Q170" s="144">
        <v>0</v>
      </c>
      <c r="R170" s="144">
        <f>Q170*H170</f>
        <v>0</v>
      </c>
      <c r="S170" s="144">
        <v>0</v>
      </c>
      <c r="T170" s="145">
        <f>S170*H170</f>
        <v>0</v>
      </c>
      <c r="AR170" s="146" t="s">
        <v>229</v>
      </c>
      <c r="AT170" s="146" t="s">
        <v>294</v>
      </c>
      <c r="AU170" s="146" t="s">
        <v>86</v>
      </c>
      <c r="AY170" s="16" t="s">
        <v>223</v>
      </c>
      <c r="BE170" s="147">
        <f>IF(N170="základní",J170,0)</f>
        <v>0</v>
      </c>
      <c r="BF170" s="147">
        <f>IF(N170="snížená",J170,0)</f>
        <v>0</v>
      </c>
      <c r="BG170" s="147">
        <f>IF(N170="zákl. přenesená",J170,0)</f>
        <v>0</v>
      </c>
      <c r="BH170" s="147">
        <f>IF(N170="sníž. přenesená",J170,0)</f>
        <v>0</v>
      </c>
      <c r="BI170" s="147">
        <f>IF(N170="nulová",J170,0)</f>
        <v>0</v>
      </c>
      <c r="BJ170" s="16" t="s">
        <v>84</v>
      </c>
      <c r="BK170" s="147">
        <f>ROUND(I170*H170,2)</f>
        <v>0</v>
      </c>
      <c r="BL170" s="16" t="s">
        <v>229</v>
      </c>
      <c r="BM170" s="146" t="s">
        <v>3131</v>
      </c>
    </row>
    <row r="171" spans="2:65" s="13" customFormat="1" ht="11.25">
      <c r="B171" s="155"/>
      <c r="D171" s="149" t="s">
        <v>253</v>
      </c>
      <c r="E171" s="156" t="s">
        <v>1</v>
      </c>
      <c r="F171" s="157" t="s">
        <v>1777</v>
      </c>
      <c r="H171" s="158">
        <v>55.9</v>
      </c>
      <c r="I171" s="159"/>
      <c r="L171" s="155"/>
      <c r="M171" s="160"/>
      <c r="T171" s="161"/>
      <c r="AT171" s="156" t="s">
        <v>253</v>
      </c>
      <c r="AU171" s="156" t="s">
        <v>86</v>
      </c>
      <c r="AV171" s="13" t="s">
        <v>86</v>
      </c>
      <c r="AW171" s="13" t="s">
        <v>32</v>
      </c>
      <c r="AX171" s="13" t="s">
        <v>84</v>
      </c>
      <c r="AY171" s="156" t="s">
        <v>223</v>
      </c>
    </row>
    <row r="172" spans="2:65" s="11" customFormat="1" ht="22.9" customHeight="1">
      <c r="B172" s="121"/>
      <c r="D172" s="122" t="s">
        <v>75</v>
      </c>
      <c r="E172" s="131" t="s">
        <v>229</v>
      </c>
      <c r="F172" s="131" t="s">
        <v>916</v>
      </c>
      <c r="I172" s="124"/>
      <c r="J172" s="132">
        <f>BK172</f>
        <v>0</v>
      </c>
      <c r="L172" s="121"/>
      <c r="M172" s="126"/>
      <c r="P172" s="127">
        <f>SUM(P173:P175)</f>
        <v>0</v>
      </c>
      <c r="R172" s="127">
        <f>SUM(R173:R175)</f>
        <v>11.098819900000001</v>
      </c>
      <c r="T172" s="128">
        <f>SUM(T173:T175)</f>
        <v>0</v>
      </c>
      <c r="AR172" s="122" t="s">
        <v>84</v>
      </c>
      <c r="AT172" s="129" t="s">
        <v>75</v>
      </c>
      <c r="AU172" s="129" t="s">
        <v>84</v>
      </c>
      <c r="AY172" s="122" t="s">
        <v>223</v>
      </c>
      <c r="BK172" s="130">
        <f>SUM(BK173:BK175)</f>
        <v>0</v>
      </c>
    </row>
    <row r="173" spans="2:65" s="1" customFormat="1" ht="16.5" customHeight="1">
      <c r="B173" s="31"/>
      <c r="C173" s="169" t="s">
        <v>279</v>
      </c>
      <c r="D173" s="169" t="s">
        <v>294</v>
      </c>
      <c r="E173" s="170" t="s">
        <v>918</v>
      </c>
      <c r="F173" s="171" t="s">
        <v>919</v>
      </c>
      <c r="G173" s="172" t="s">
        <v>325</v>
      </c>
      <c r="H173" s="173">
        <v>5.87</v>
      </c>
      <c r="I173" s="174"/>
      <c r="J173" s="175">
        <f>ROUND(I173*H173,2)</f>
        <v>0</v>
      </c>
      <c r="K173" s="176"/>
      <c r="L173" s="31"/>
      <c r="M173" s="177" t="s">
        <v>1</v>
      </c>
      <c r="N173" s="178" t="s">
        <v>41</v>
      </c>
      <c r="P173" s="144">
        <f>O173*H173</f>
        <v>0</v>
      </c>
      <c r="Q173" s="144">
        <v>1.8907700000000001</v>
      </c>
      <c r="R173" s="144">
        <f>Q173*H173</f>
        <v>11.098819900000001</v>
      </c>
      <c r="S173" s="144">
        <v>0</v>
      </c>
      <c r="T173" s="145">
        <f>S173*H173</f>
        <v>0</v>
      </c>
      <c r="AR173" s="146" t="s">
        <v>229</v>
      </c>
      <c r="AT173" s="146" t="s">
        <v>294</v>
      </c>
      <c r="AU173" s="146" t="s">
        <v>86</v>
      </c>
      <c r="AY173" s="16" t="s">
        <v>223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6" t="s">
        <v>84</v>
      </c>
      <c r="BK173" s="147">
        <f>ROUND(I173*H173,2)</f>
        <v>0</v>
      </c>
      <c r="BL173" s="16" t="s">
        <v>229</v>
      </c>
      <c r="BM173" s="146" t="s">
        <v>3132</v>
      </c>
    </row>
    <row r="174" spans="2:65" s="13" customFormat="1" ht="11.25">
      <c r="B174" s="155"/>
      <c r="D174" s="149" t="s">
        <v>253</v>
      </c>
      <c r="E174" s="156" t="s">
        <v>1</v>
      </c>
      <c r="F174" s="157" t="s">
        <v>1934</v>
      </c>
      <c r="H174" s="158">
        <v>5.87</v>
      </c>
      <c r="I174" s="159"/>
      <c r="L174" s="155"/>
      <c r="M174" s="160"/>
      <c r="T174" s="161"/>
      <c r="AT174" s="156" t="s">
        <v>253</v>
      </c>
      <c r="AU174" s="156" t="s">
        <v>86</v>
      </c>
      <c r="AV174" s="13" t="s">
        <v>86</v>
      </c>
      <c r="AW174" s="13" t="s">
        <v>32</v>
      </c>
      <c r="AX174" s="13" t="s">
        <v>76</v>
      </c>
      <c r="AY174" s="156" t="s">
        <v>223</v>
      </c>
    </row>
    <row r="175" spans="2:65" s="14" customFormat="1" ht="11.25">
      <c r="B175" s="162"/>
      <c r="D175" s="149" t="s">
        <v>253</v>
      </c>
      <c r="E175" s="163" t="s">
        <v>1791</v>
      </c>
      <c r="F175" s="164" t="s">
        <v>258</v>
      </c>
      <c r="H175" s="165">
        <v>5.87</v>
      </c>
      <c r="I175" s="166"/>
      <c r="L175" s="162"/>
      <c r="M175" s="167"/>
      <c r="T175" s="168"/>
      <c r="AT175" s="163" t="s">
        <v>253</v>
      </c>
      <c r="AU175" s="163" t="s">
        <v>86</v>
      </c>
      <c r="AV175" s="14" t="s">
        <v>229</v>
      </c>
      <c r="AW175" s="14" t="s">
        <v>32</v>
      </c>
      <c r="AX175" s="14" t="s">
        <v>84</v>
      </c>
      <c r="AY175" s="163" t="s">
        <v>223</v>
      </c>
    </row>
    <row r="176" spans="2:65" s="11" customFormat="1" ht="22.9" customHeight="1">
      <c r="B176" s="121"/>
      <c r="D176" s="122" t="s">
        <v>75</v>
      </c>
      <c r="E176" s="131" t="s">
        <v>228</v>
      </c>
      <c r="F176" s="131" t="s">
        <v>1085</v>
      </c>
      <c r="I176" s="124"/>
      <c r="J176" s="132">
        <f>BK176</f>
        <v>0</v>
      </c>
      <c r="L176" s="121"/>
      <c r="M176" s="126"/>
      <c r="P176" s="127">
        <f>SUM(P177:P186)</f>
        <v>0</v>
      </c>
      <c r="R176" s="127">
        <f>SUM(R177:R186)</f>
        <v>0.25406579999999995</v>
      </c>
      <c r="T176" s="128">
        <f>SUM(T177:T186)</f>
        <v>0</v>
      </c>
      <c r="AR176" s="122" t="s">
        <v>84</v>
      </c>
      <c r="AT176" s="129" t="s">
        <v>75</v>
      </c>
      <c r="AU176" s="129" t="s">
        <v>84</v>
      </c>
      <c r="AY176" s="122" t="s">
        <v>223</v>
      </c>
      <c r="BK176" s="130">
        <f>SUM(BK177:BK186)</f>
        <v>0</v>
      </c>
    </row>
    <row r="177" spans="2:65" s="1" customFormat="1" ht="24.2" customHeight="1">
      <c r="B177" s="31"/>
      <c r="C177" s="169" t="s">
        <v>282</v>
      </c>
      <c r="D177" s="169" t="s">
        <v>294</v>
      </c>
      <c r="E177" s="170" t="s">
        <v>1957</v>
      </c>
      <c r="F177" s="171" t="s">
        <v>1958</v>
      </c>
      <c r="G177" s="172" t="s">
        <v>196</v>
      </c>
      <c r="H177" s="173">
        <v>55.9</v>
      </c>
      <c r="I177" s="174"/>
      <c r="J177" s="175">
        <f>ROUND(I177*H177,2)</f>
        <v>0</v>
      </c>
      <c r="K177" s="176"/>
      <c r="L177" s="31"/>
      <c r="M177" s="177" t="s">
        <v>1</v>
      </c>
      <c r="N177" s="178" t="s">
        <v>41</v>
      </c>
      <c r="P177" s="144">
        <f>O177*H177</f>
        <v>0</v>
      </c>
      <c r="Q177" s="144">
        <v>1.0000000000000001E-5</v>
      </c>
      <c r="R177" s="144">
        <f>Q177*H177</f>
        <v>5.5900000000000004E-4</v>
      </c>
      <c r="S177" s="144">
        <v>0</v>
      </c>
      <c r="T177" s="145">
        <f>S177*H177</f>
        <v>0</v>
      </c>
      <c r="AR177" s="146" t="s">
        <v>229</v>
      </c>
      <c r="AT177" s="146" t="s">
        <v>294</v>
      </c>
      <c r="AU177" s="146" t="s">
        <v>86</v>
      </c>
      <c r="AY177" s="16" t="s">
        <v>223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6" t="s">
        <v>84</v>
      </c>
      <c r="BK177" s="147">
        <f>ROUND(I177*H177,2)</f>
        <v>0</v>
      </c>
      <c r="BL177" s="16" t="s">
        <v>229</v>
      </c>
      <c r="BM177" s="146" t="s">
        <v>3133</v>
      </c>
    </row>
    <row r="178" spans="2:65" s="12" customFormat="1" ht="11.25">
      <c r="B178" s="148"/>
      <c r="D178" s="149" t="s">
        <v>253</v>
      </c>
      <c r="E178" s="150" t="s">
        <v>1</v>
      </c>
      <c r="F178" s="151" t="s">
        <v>1831</v>
      </c>
      <c r="H178" s="150" t="s">
        <v>1</v>
      </c>
      <c r="I178" s="152"/>
      <c r="L178" s="148"/>
      <c r="M178" s="153"/>
      <c r="T178" s="154"/>
      <c r="AT178" s="150" t="s">
        <v>253</v>
      </c>
      <c r="AU178" s="150" t="s">
        <v>86</v>
      </c>
      <c r="AV178" s="12" t="s">
        <v>84</v>
      </c>
      <c r="AW178" s="12" t="s">
        <v>32</v>
      </c>
      <c r="AX178" s="12" t="s">
        <v>76</v>
      </c>
      <c r="AY178" s="150" t="s">
        <v>223</v>
      </c>
    </row>
    <row r="179" spans="2:65" s="13" customFormat="1" ht="11.25">
      <c r="B179" s="155"/>
      <c r="D179" s="149" t="s">
        <v>253</v>
      </c>
      <c r="E179" s="156" t="s">
        <v>1777</v>
      </c>
      <c r="F179" s="157" t="s">
        <v>3134</v>
      </c>
      <c r="H179" s="158">
        <v>55.9</v>
      </c>
      <c r="I179" s="159"/>
      <c r="L179" s="155"/>
      <c r="M179" s="160"/>
      <c r="T179" s="161"/>
      <c r="AT179" s="156" t="s">
        <v>253</v>
      </c>
      <c r="AU179" s="156" t="s">
        <v>86</v>
      </c>
      <c r="AV179" s="13" t="s">
        <v>86</v>
      </c>
      <c r="AW179" s="13" t="s">
        <v>32</v>
      </c>
      <c r="AX179" s="13" t="s">
        <v>84</v>
      </c>
      <c r="AY179" s="156" t="s">
        <v>223</v>
      </c>
    </row>
    <row r="180" spans="2:65" s="1" customFormat="1" ht="24.2" customHeight="1">
      <c r="B180" s="31"/>
      <c r="C180" s="133" t="s">
        <v>285</v>
      </c>
      <c r="D180" s="133" t="s">
        <v>225</v>
      </c>
      <c r="E180" s="134" t="s">
        <v>1967</v>
      </c>
      <c r="F180" s="135" t="s">
        <v>1968</v>
      </c>
      <c r="G180" s="136" t="s">
        <v>196</v>
      </c>
      <c r="H180" s="137">
        <v>57.018000000000001</v>
      </c>
      <c r="I180" s="138"/>
      <c r="J180" s="139">
        <f>ROUND(I180*H180,2)</f>
        <v>0</v>
      </c>
      <c r="K180" s="140"/>
      <c r="L180" s="141"/>
      <c r="M180" s="142" t="s">
        <v>1</v>
      </c>
      <c r="N180" s="143" t="s">
        <v>41</v>
      </c>
      <c r="P180" s="144">
        <f>O180*H180</f>
        <v>0</v>
      </c>
      <c r="Q180" s="144">
        <v>2.5999999999999999E-3</v>
      </c>
      <c r="R180" s="144">
        <f>Q180*H180</f>
        <v>0.14824679999999998</v>
      </c>
      <c r="S180" s="144">
        <v>0</v>
      </c>
      <c r="T180" s="145">
        <f>S180*H180</f>
        <v>0</v>
      </c>
      <c r="AR180" s="146" t="s">
        <v>228</v>
      </c>
      <c r="AT180" s="146" t="s">
        <v>225</v>
      </c>
      <c r="AU180" s="146" t="s">
        <v>86</v>
      </c>
      <c r="AY180" s="16" t="s">
        <v>223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6" t="s">
        <v>84</v>
      </c>
      <c r="BK180" s="147">
        <f>ROUND(I180*H180,2)</f>
        <v>0</v>
      </c>
      <c r="BL180" s="16" t="s">
        <v>229</v>
      </c>
      <c r="BM180" s="146" t="s">
        <v>3135</v>
      </c>
    </row>
    <row r="181" spans="2:65" s="13" customFormat="1" ht="11.25">
      <c r="B181" s="155"/>
      <c r="D181" s="149" t="s">
        <v>253</v>
      </c>
      <c r="E181" s="156" t="s">
        <v>1</v>
      </c>
      <c r="F181" s="157" t="s">
        <v>1777</v>
      </c>
      <c r="H181" s="158">
        <v>55.9</v>
      </c>
      <c r="I181" s="159"/>
      <c r="L181" s="155"/>
      <c r="M181" s="160"/>
      <c r="T181" s="161"/>
      <c r="AT181" s="156" t="s">
        <v>253</v>
      </c>
      <c r="AU181" s="156" t="s">
        <v>86</v>
      </c>
      <c r="AV181" s="13" t="s">
        <v>86</v>
      </c>
      <c r="AW181" s="13" t="s">
        <v>32</v>
      </c>
      <c r="AX181" s="13" t="s">
        <v>84</v>
      </c>
      <c r="AY181" s="156" t="s">
        <v>223</v>
      </c>
    </row>
    <row r="182" spans="2:65" s="13" customFormat="1" ht="11.25">
      <c r="B182" s="155"/>
      <c r="D182" s="149" t="s">
        <v>253</v>
      </c>
      <c r="F182" s="157" t="s">
        <v>3136</v>
      </c>
      <c r="H182" s="158">
        <v>57.018000000000001</v>
      </c>
      <c r="I182" s="159"/>
      <c r="L182" s="155"/>
      <c r="M182" s="160"/>
      <c r="T182" s="161"/>
      <c r="AT182" s="156" t="s">
        <v>253</v>
      </c>
      <c r="AU182" s="156" t="s">
        <v>86</v>
      </c>
      <c r="AV182" s="13" t="s">
        <v>86</v>
      </c>
      <c r="AW182" s="13" t="s">
        <v>4</v>
      </c>
      <c r="AX182" s="13" t="s">
        <v>84</v>
      </c>
      <c r="AY182" s="156" t="s">
        <v>223</v>
      </c>
    </row>
    <row r="183" spans="2:65" s="1" customFormat="1" ht="24.2" customHeight="1">
      <c r="B183" s="31"/>
      <c r="C183" s="169" t="s">
        <v>288</v>
      </c>
      <c r="D183" s="169" t="s">
        <v>294</v>
      </c>
      <c r="E183" s="170" t="s">
        <v>3137</v>
      </c>
      <c r="F183" s="171" t="s">
        <v>3138</v>
      </c>
      <c r="G183" s="172" t="s">
        <v>251</v>
      </c>
      <c r="H183" s="173">
        <v>1</v>
      </c>
      <c r="I183" s="174"/>
      <c r="J183" s="175">
        <f>ROUND(I183*H183,2)</f>
        <v>0</v>
      </c>
      <c r="K183" s="176"/>
      <c r="L183" s="31"/>
      <c r="M183" s="177" t="s">
        <v>1</v>
      </c>
      <c r="N183" s="178" t="s">
        <v>41</v>
      </c>
      <c r="P183" s="144">
        <f>O183*H183</f>
        <v>0</v>
      </c>
      <c r="Q183" s="144">
        <v>6.4049999999999996E-2</v>
      </c>
      <c r="R183" s="144">
        <f>Q183*H183</f>
        <v>6.4049999999999996E-2</v>
      </c>
      <c r="S183" s="144">
        <v>0</v>
      </c>
      <c r="T183" s="145">
        <f>S183*H183</f>
        <v>0</v>
      </c>
      <c r="AR183" s="146" t="s">
        <v>229</v>
      </c>
      <c r="AT183" s="146" t="s">
        <v>294</v>
      </c>
      <c r="AU183" s="146" t="s">
        <v>86</v>
      </c>
      <c r="AY183" s="16" t="s">
        <v>223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6" t="s">
        <v>84</v>
      </c>
      <c r="BK183" s="147">
        <f>ROUND(I183*H183,2)</f>
        <v>0</v>
      </c>
      <c r="BL183" s="16" t="s">
        <v>229</v>
      </c>
      <c r="BM183" s="146" t="s">
        <v>3139</v>
      </c>
    </row>
    <row r="184" spans="2:65" s="1" customFormat="1" ht="33" customHeight="1">
      <c r="B184" s="31"/>
      <c r="C184" s="169" t="s">
        <v>7</v>
      </c>
      <c r="D184" s="169" t="s">
        <v>294</v>
      </c>
      <c r="E184" s="170" t="s">
        <v>1989</v>
      </c>
      <c r="F184" s="171" t="s">
        <v>1990</v>
      </c>
      <c r="G184" s="172" t="s">
        <v>251</v>
      </c>
      <c r="H184" s="173">
        <v>1</v>
      </c>
      <c r="I184" s="174"/>
      <c r="J184" s="175">
        <f>ROUND(I184*H184,2)</f>
        <v>0</v>
      </c>
      <c r="K184" s="176"/>
      <c r="L184" s="31"/>
      <c r="M184" s="177" t="s">
        <v>1</v>
      </c>
      <c r="N184" s="178" t="s">
        <v>41</v>
      </c>
      <c r="P184" s="144">
        <f>O184*H184</f>
        <v>0</v>
      </c>
      <c r="Q184" s="144">
        <v>3.96E-3</v>
      </c>
      <c r="R184" s="144">
        <f>Q184*H184</f>
        <v>3.96E-3</v>
      </c>
      <c r="S184" s="144">
        <v>0</v>
      </c>
      <c r="T184" s="145">
        <f>S184*H184</f>
        <v>0</v>
      </c>
      <c r="AR184" s="146" t="s">
        <v>229</v>
      </c>
      <c r="AT184" s="146" t="s">
        <v>294</v>
      </c>
      <c r="AU184" s="146" t="s">
        <v>86</v>
      </c>
      <c r="AY184" s="16" t="s">
        <v>223</v>
      </c>
      <c r="BE184" s="147">
        <f>IF(N184="základní",J184,0)</f>
        <v>0</v>
      </c>
      <c r="BF184" s="147">
        <f>IF(N184="snížená",J184,0)</f>
        <v>0</v>
      </c>
      <c r="BG184" s="147">
        <f>IF(N184="zákl. přenesená",J184,0)</f>
        <v>0</v>
      </c>
      <c r="BH184" s="147">
        <f>IF(N184="sníž. přenesená",J184,0)</f>
        <v>0</v>
      </c>
      <c r="BI184" s="147">
        <f>IF(N184="nulová",J184,0)</f>
        <v>0</v>
      </c>
      <c r="BJ184" s="16" t="s">
        <v>84</v>
      </c>
      <c r="BK184" s="147">
        <f>ROUND(I184*H184,2)</f>
        <v>0</v>
      </c>
      <c r="BL184" s="16" t="s">
        <v>229</v>
      </c>
      <c r="BM184" s="146" t="s">
        <v>3140</v>
      </c>
    </row>
    <row r="185" spans="2:65" s="1" customFormat="1" ht="24.2" customHeight="1">
      <c r="B185" s="31"/>
      <c r="C185" s="169" t="s">
        <v>293</v>
      </c>
      <c r="D185" s="169" t="s">
        <v>294</v>
      </c>
      <c r="E185" s="170" t="s">
        <v>1992</v>
      </c>
      <c r="F185" s="171" t="s">
        <v>1993</v>
      </c>
      <c r="G185" s="172" t="s">
        <v>251</v>
      </c>
      <c r="H185" s="173">
        <v>1</v>
      </c>
      <c r="I185" s="174"/>
      <c r="J185" s="175">
        <f>ROUND(I185*H185,2)</f>
        <v>0</v>
      </c>
      <c r="K185" s="176"/>
      <c r="L185" s="31"/>
      <c r="M185" s="177" t="s">
        <v>1</v>
      </c>
      <c r="N185" s="178" t="s">
        <v>41</v>
      </c>
      <c r="P185" s="144">
        <f>O185*H185</f>
        <v>0</v>
      </c>
      <c r="Q185" s="144">
        <v>0</v>
      </c>
      <c r="R185" s="144">
        <f>Q185*H185</f>
        <v>0</v>
      </c>
      <c r="S185" s="144">
        <v>0</v>
      </c>
      <c r="T185" s="145">
        <f>S185*H185</f>
        <v>0</v>
      </c>
      <c r="AR185" s="146" t="s">
        <v>229</v>
      </c>
      <c r="AT185" s="146" t="s">
        <v>294</v>
      </c>
      <c r="AU185" s="146" t="s">
        <v>86</v>
      </c>
      <c r="AY185" s="16" t="s">
        <v>223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6" t="s">
        <v>84</v>
      </c>
      <c r="BK185" s="147">
        <f>ROUND(I185*H185,2)</f>
        <v>0</v>
      </c>
      <c r="BL185" s="16" t="s">
        <v>229</v>
      </c>
      <c r="BM185" s="146" t="s">
        <v>3141</v>
      </c>
    </row>
    <row r="186" spans="2:65" s="1" customFormat="1" ht="33" customHeight="1">
      <c r="B186" s="31"/>
      <c r="C186" s="169" t="s">
        <v>299</v>
      </c>
      <c r="D186" s="169" t="s">
        <v>294</v>
      </c>
      <c r="E186" s="170" t="s">
        <v>1995</v>
      </c>
      <c r="F186" s="171" t="s">
        <v>1996</v>
      </c>
      <c r="G186" s="172" t="s">
        <v>251</v>
      </c>
      <c r="H186" s="173">
        <v>1</v>
      </c>
      <c r="I186" s="174"/>
      <c r="J186" s="175">
        <f>ROUND(I186*H186,2)</f>
        <v>0</v>
      </c>
      <c r="K186" s="176"/>
      <c r="L186" s="31"/>
      <c r="M186" s="177" t="s">
        <v>1</v>
      </c>
      <c r="N186" s="178" t="s">
        <v>41</v>
      </c>
      <c r="P186" s="144">
        <f>O186*H186</f>
        <v>0</v>
      </c>
      <c r="Q186" s="144">
        <v>3.7249999999999998E-2</v>
      </c>
      <c r="R186" s="144">
        <f>Q186*H186</f>
        <v>3.7249999999999998E-2</v>
      </c>
      <c r="S186" s="144">
        <v>0</v>
      </c>
      <c r="T186" s="145">
        <f>S186*H186</f>
        <v>0</v>
      </c>
      <c r="AR186" s="146" t="s">
        <v>229</v>
      </c>
      <c r="AT186" s="146" t="s">
        <v>294</v>
      </c>
      <c r="AU186" s="146" t="s">
        <v>86</v>
      </c>
      <c r="AY186" s="16" t="s">
        <v>223</v>
      </c>
      <c r="BE186" s="147">
        <f>IF(N186="základní",J186,0)</f>
        <v>0</v>
      </c>
      <c r="BF186" s="147">
        <f>IF(N186="snížená",J186,0)</f>
        <v>0</v>
      </c>
      <c r="BG186" s="147">
        <f>IF(N186="zákl. přenesená",J186,0)</f>
        <v>0</v>
      </c>
      <c r="BH186" s="147">
        <f>IF(N186="sníž. přenesená",J186,0)</f>
        <v>0</v>
      </c>
      <c r="BI186" s="147">
        <f>IF(N186="nulová",J186,0)</f>
        <v>0</v>
      </c>
      <c r="BJ186" s="16" t="s">
        <v>84</v>
      </c>
      <c r="BK186" s="147">
        <f>ROUND(I186*H186,2)</f>
        <v>0</v>
      </c>
      <c r="BL186" s="16" t="s">
        <v>229</v>
      </c>
      <c r="BM186" s="146" t="s">
        <v>3142</v>
      </c>
    </row>
    <row r="187" spans="2:65" s="11" customFormat="1" ht="22.9" customHeight="1">
      <c r="B187" s="121"/>
      <c r="D187" s="122" t="s">
        <v>75</v>
      </c>
      <c r="E187" s="131" t="s">
        <v>1523</v>
      </c>
      <c r="F187" s="131" t="s">
        <v>1524</v>
      </c>
      <c r="I187" s="124"/>
      <c r="J187" s="132">
        <f>BK187</f>
        <v>0</v>
      </c>
      <c r="L187" s="121"/>
      <c r="M187" s="126"/>
      <c r="P187" s="127">
        <f>P188</f>
        <v>0</v>
      </c>
      <c r="R187" s="127">
        <f>R188</f>
        <v>0</v>
      </c>
      <c r="T187" s="128">
        <f>T188</f>
        <v>0</v>
      </c>
      <c r="AR187" s="122" t="s">
        <v>84</v>
      </c>
      <c r="AT187" s="129" t="s">
        <v>75</v>
      </c>
      <c r="AU187" s="129" t="s">
        <v>84</v>
      </c>
      <c r="AY187" s="122" t="s">
        <v>223</v>
      </c>
      <c r="BK187" s="130">
        <f>BK188</f>
        <v>0</v>
      </c>
    </row>
    <row r="188" spans="2:65" s="1" customFormat="1" ht="21.75" customHeight="1">
      <c r="B188" s="31"/>
      <c r="C188" s="169" t="s">
        <v>303</v>
      </c>
      <c r="D188" s="169" t="s">
        <v>294</v>
      </c>
      <c r="E188" s="170" t="s">
        <v>2038</v>
      </c>
      <c r="F188" s="171" t="s">
        <v>2039</v>
      </c>
      <c r="G188" s="172" t="s">
        <v>390</v>
      </c>
      <c r="H188" s="173">
        <v>72.113</v>
      </c>
      <c r="I188" s="174"/>
      <c r="J188" s="175">
        <f>ROUND(I188*H188,2)</f>
        <v>0</v>
      </c>
      <c r="K188" s="176"/>
      <c r="L188" s="31"/>
      <c r="M188" s="177" t="s">
        <v>1</v>
      </c>
      <c r="N188" s="178" t="s">
        <v>41</v>
      </c>
      <c r="P188" s="144">
        <f>O188*H188</f>
        <v>0</v>
      </c>
      <c r="Q188" s="144">
        <v>0</v>
      </c>
      <c r="R188" s="144">
        <f>Q188*H188</f>
        <v>0</v>
      </c>
      <c r="S188" s="144">
        <v>0</v>
      </c>
      <c r="T188" s="145">
        <f>S188*H188</f>
        <v>0</v>
      </c>
      <c r="AR188" s="146" t="s">
        <v>229</v>
      </c>
      <c r="AT188" s="146" t="s">
        <v>294</v>
      </c>
      <c r="AU188" s="146" t="s">
        <v>86</v>
      </c>
      <c r="AY188" s="16" t="s">
        <v>223</v>
      </c>
      <c r="BE188" s="147">
        <f>IF(N188="základní",J188,0)</f>
        <v>0</v>
      </c>
      <c r="BF188" s="147">
        <f>IF(N188="snížená",J188,0)</f>
        <v>0</v>
      </c>
      <c r="BG188" s="147">
        <f>IF(N188="zákl. přenesená",J188,0)</f>
        <v>0</v>
      </c>
      <c r="BH188" s="147">
        <f>IF(N188="sníž. přenesená",J188,0)</f>
        <v>0</v>
      </c>
      <c r="BI188" s="147">
        <f>IF(N188="nulová",J188,0)</f>
        <v>0</v>
      </c>
      <c r="BJ188" s="16" t="s">
        <v>84</v>
      </c>
      <c r="BK188" s="147">
        <f>ROUND(I188*H188,2)</f>
        <v>0</v>
      </c>
      <c r="BL188" s="16" t="s">
        <v>229</v>
      </c>
      <c r="BM188" s="146" t="s">
        <v>3143</v>
      </c>
    </row>
    <row r="189" spans="2:65" s="11" customFormat="1" ht="25.9" customHeight="1">
      <c r="B189" s="121"/>
      <c r="D189" s="122" t="s">
        <v>75</v>
      </c>
      <c r="E189" s="123" t="s">
        <v>1529</v>
      </c>
      <c r="F189" s="123" t="s">
        <v>1530</v>
      </c>
      <c r="I189" s="124"/>
      <c r="J189" s="125">
        <f>BK189</f>
        <v>0</v>
      </c>
      <c r="L189" s="121"/>
      <c r="M189" s="126"/>
      <c r="P189" s="127">
        <f>P190</f>
        <v>0</v>
      </c>
      <c r="R189" s="127">
        <f>R190</f>
        <v>3.0000000000000001E-3</v>
      </c>
      <c r="T189" s="128">
        <f>T190</f>
        <v>0</v>
      </c>
      <c r="AR189" s="122" t="s">
        <v>86</v>
      </c>
      <c r="AT189" s="129" t="s">
        <v>75</v>
      </c>
      <c r="AU189" s="129" t="s">
        <v>76</v>
      </c>
      <c r="AY189" s="122" t="s">
        <v>223</v>
      </c>
      <c r="BK189" s="130">
        <f>BK190</f>
        <v>0</v>
      </c>
    </row>
    <row r="190" spans="2:65" s="11" customFormat="1" ht="22.9" customHeight="1">
      <c r="B190" s="121"/>
      <c r="D190" s="122" t="s">
        <v>75</v>
      </c>
      <c r="E190" s="131" t="s">
        <v>2057</v>
      </c>
      <c r="F190" s="131" t="s">
        <v>2058</v>
      </c>
      <c r="I190" s="124"/>
      <c r="J190" s="132">
        <f>BK190</f>
        <v>0</v>
      </c>
      <c r="L190" s="121"/>
      <c r="M190" s="126"/>
      <c r="P190" s="127">
        <f>P191</f>
        <v>0</v>
      </c>
      <c r="R190" s="127">
        <f>R191</f>
        <v>3.0000000000000001E-3</v>
      </c>
      <c r="T190" s="128">
        <f>T191</f>
        <v>0</v>
      </c>
      <c r="AR190" s="122" t="s">
        <v>86</v>
      </c>
      <c r="AT190" s="129" t="s">
        <v>75</v>
      </c>
      <c r="AU190" s="129" t="s">
        <v>84</v>
      </c>
      <c r="AY190" s="122" t="s">
        <v>223</v>
      </c>
      <c r="BK190" s="130">
        <f>BK191</f>
        <v>0</v>
      </c>
    </row>
    <row r="191" spans="2:65" s="1" customFormat="1" ht="24.2" customHeight="1">
      <c r="B191" s="31"/>
      <c r="C191" s="169" t="s">
        <v>531</v>
      </c>
      <c r="D191" s="169" t="s">
        <v>294</v>
      </c>
      <c r="E191" s="170" t="s">
        <v>2059</v>
      </c>
      <c r="F191" s="171" t="s">
        <v>2060</v>
      </c>
      <c r="G191" s="172" t="s">
        <v>251</v>
      </c>
      <c r="H191" s="173">
        <v>2</v>
      </c>
      <c r="I191" s="174"/>
      <c r="J191" s="175">
        <f>ROUND(I191*H191,2)</f>
        <v>0</v>
      </c>
      <c r="K191" s="176"/>
      <c r="L191" s="31"/>
      <c r="M191" s="179" t="s">
        <v>1</v>
      </c>
      <c r="N191" s="180" t="s">
        <v>41</v>
      </c>
      <c r="O191" s="181"/>
      <c r="P191" s="182">
        <f>O191*H191</f>
        <v>0</v>
      </c>
      <c r="Q191" s="182">
        <v>1.5E-3</v>
      </c>
      <c r="R191" s="182">
        <f>Q191*H191</f>
        <v>3.0000000000000001E-3</v>
      </c>
      <c r="S191" s="182">
        <v>0</v>
      </c>
      <c r="T191" s="183">
        <f>S191*H191</f>
        <v>0</v>
      </c>
      <c r="AR191" s="146" t="s">
        <v>276</v>
      </c>
      <c r="AT191" s="146" t="s">
        <v>294</v>
      </c>
      <c r="AU191" s="146" t="s">
        <v>86</v>
      </c>
      <c r="AY191" s="16" t="s">
        <v>223</v>
      </c>
      <c r="BE191" s="147">
        <f>IF(N191="základní",J191,0)</f>
        <v>0</v>
      </c>
      <c r="BF191" s="147">
        <f>IF(N191="snížená",J191,0)</f>
        <v>0</v>
      </c>
      <c r="BG191" s="147">
        <f>IF(N191="zákl. přenesená",J191,0)</f>
        <v>0</v>
      </c>
      <c r="BH191" s="147">
        <f>IF(N191="sníž. přenesená",J191,0)</f>
        <v>0</v>
      </c>
      <c r="BI191" s="147">
        <f>IF(N191="nulová",J191,0)</f>
        <v>0</v>
      </c>
      <c r="BJ191" s="16" t="s">
        <v>84</v>
      </c>
      <c r="BK191" s="147">
        <f>ROUND(I191*H191,2)</f>
        <v>0</v>
      </c>
      <c r="BL191" s="16" t="s">
        <v>276</v>
      </c>
      <c r="BM191" s="146" t="s">
        <v>3144</v>
      </c>
    </row>
    <row r="192" spans="2:65" s="1" customFormat="1" ht="6.95" customHeight="1">
      <c r="B192" s="43"/>
      <c r="C192" s="44"/>
      <c r="D192" s="44"/>
      <c r="E192" s="44"/>
      <c r="F192" s="44"/>
      <c r="G192" s="44"/>
      <c r="H192" s="44"/>
      <c r="I192" s="44"/>
      <c r="J192" s="44"/>
      <c r="K192" s="44"/>
      <c r="L192" s="31"/>
    </row>
  </sheetData>
  <sheetProtection algorithmName="SHA-512" hashValue="TK2btwaxUpEqK7lPYVw/PxhlRhq4s9SX+fbdMWVEhGyGlp1N9s91genHWKQnuBO6uwtWXIVAIGUcF+01cefcMw==" saltValue="tiATB6kNXcDbjkgRho67DYDayuSXAnATIHW6rVXNJPETWk4aUTWuaUadgX8dKcsDf7YFMTfmiAi1MkorqXU9iQ==" spinCount="100000" sheet="1" objects="1" scenarios="1" formatColumns="0" formatRows="0" autoFilter="0"/>
  <autoFilter ref="C123:K191" xr:uid="{00000000-0009-0000-0000-000009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22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113</v>
      </c>
      <c r="AZ2" s="87" t="s">
        <v>3145</v>
      </c>
      <c r="BA2" s="87" t="s">
        <v>3145</v>
      </c>
      <c r="BB2" s="87" t="s">
        <v>196</v>
      </c>
      <c r="BC2" s="87" t="s">
        <v>3146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3147</v>
      </c>
      <c r="BA3" s="87" t="s">
        <v>3147</v>
      </c>
      <c r="BB3" s="87" t="s">
        <v>196</v>
      </c>
      <c r="BC3" s="87" t="s">
        <v>3148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2068</v>
      </c>
      <c r="BA4" s="87" t="s">
        <v>2068</v>
      </c>
      <c r="BB4" s="87" t="s">
        <v>325</v>
      </c>
      <c r="BC4" s="87" t="s">
        <v>3149</v>
      </c>
      <c r="BD4" s="87" t="s">
        <v>86</v>
      </c>
    </row>
    <row r="5" spans="2:56" ht="6.95" customHeight="1">
      <c r="B5" s="19"/>
      <c r="L5" s="19"/>
      <c r="AZ5" s="87" t="s">
        <v>1791</v>
      </c>
      <c r="BA5" s="87" t="s">
        <v>1791</v>
      </c>
      <c r="BB5" s="87" t="s">
        <v>325</v>
      </c>
      <c r="BC5" s="87" t="s">
        <v>3150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343</v>
      </c>
      <c r="BA6" s="87" t="s">
        <v>343</v>
      </c>
      <c r="BB6" s="87" t="s">
        <v>325</v>
      </c>
      <c r="BC6" s="87" t="s">
        <v>3151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339</v>
      </c>
      <c r="BA7" s="87" t="s">
        <v>339</v>
      </c>
      <c r="BB7" s="87" t="s">
        <v>325</v>
      </c>
      <c r="BC7" s="87" t="s">
        <v>3152</v>
      </c>
      <c r="BD7" s="87" t="s">
        <v>86</v>
      </c>
    </row>
    <row r="8" spans="2:56" s="1" customFormat="1" ht="12" customHeight="1">
      <c r="B8" s="31"/>
      <c r="D8" s="26" t="s">
        <v>199</v>
      </c>
      <c r="L8" s="31"/>
    </row>
    <row r="9" spans="2:56" s="1" customFormat="1" ht="16.5" customHeight="1">
      <c r="B9" s="31"/>
      <c r="E9" s="233" t="s">
        <v>3153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ROUND(J125,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ROUND((SUM(BE125:BE225)),  2)</f>
        <v>0</v>
      </c>
      <c r="I33" s="92">
        <v>0.21</v>
      </c>
      <c r="J33" s="91">
        <f>ROUND(((SUM(BE125:BE225))*I33),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ROUND((SUM(BF125:BF225)),  2)</f>
        <v>0</v>
      </c>
      <c r="I34" s="92">
        <v>0.12</v>
      </c>
      <c r="J34" s="91">
        <f>ROUND(((SUM(BF125:BF225))*I34),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ROUND((SUM(BG125:BG225)),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ROUND((SUM(BH125:BH225)),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ROUND((SUM(BI125:BI225)),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010 - SO 302 VODNÍ PRVKY - 2.etapa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J125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J126</f>
        <v>0</v>
      </c>
      <c r="L97" s="104"/>
    </row>
    <row r="98" spans="2:12" s="9" customFormat="1" ht="19.899999999999999" customHeight="1">
      <c r="B98" s="108"/>
      <c r="D98" s="109" t="s">
        <v>407</v>
      </c>
      <c r="E98" s="110"/>
      <c r="F98" s="110"/>
      <c r="G98" s="110"/>
      <c r="H98" s="110"/>
      <c r="I98" s="110"/>
      <c r="J98" s="111">
        <f>J127</f>
        <v>0</v>
      </c>
      <c r="L98" s="108"/>
    </row>
    <row r="99" spans="2:12" s="9" customFormat="1" ht="19.899999999999999" customHeight="1">
      <c r="B99" s="108"/>
      <c r="D99" s="109" t="s">
        <v>408</v>
      </c>
      <c r="E99" s="110"/>
      <c r="F99" s="110"/>
      <c r="G99" s="110"/>
      <c r="H99" s="110"/>
      <c r="I99" s="110"/>
      <c r="J99" s="111">
        <f>J154</f>
        <v>0</v>
      </c>
      <c r="L99" s="108"/>
    </row>
    <row r="100" spans="2:12" s="9" customFormat="1" ht="19.899999999999999" customHeight="1">
      <c r="B100" s="108"/>
      <c r="D100" s="109" t="s">
        <v>410</v>
      </c>
      <c r="E100" s="110"/>
      <c r="F100" s="110"/>
      <c r="G100" s="110"/>
      <c r="H100" s="110"/>
      <c r="I100" s="110"/>
      <c r="J100" s="111">
        <f>J161</f>
        <v>0</v>
      </c>
      <c r="L100" s="108"/>
    </row>
    <row r="101" spans="2:12" s="9" customFormat="1" ht="19.899999999999999" customHeight="1">
      <c r="B101" s="108"/>
      <c r="D101" s="109" t="s">
        <v>413</v>
      </c>
      <c r="E101" s="110"/>
      <c r="F101" s="110"/>
      <c r="G101" s="110"/>
      <c r="H101" s="110"/>
      <c r="I101" s="110"/>
      <c r="J101" s="111">
        <f>J166</f>
        <v>0</v>
      </c>
      <c r="L101" s="108"/>
    </row>
    <row r="102" spans="2:12" s="9" customFormat="1" ht="19.899999999999999" customHeight="1">
      <c r="B102" s="108"/>
      <c r="D102" s="109" t="s">
        <v>414</v>
      </c>
      <c r="E102" s="110"/>
      <c r="F102" s="110"/>
      <c r="G102" s="110"/>
      <c r="H102" s="110"/>
      <c r="I102" s="110"/>
      <c r="J102" s="111">
        <f>J216</f>
        <v>0</v>
      </c>
      <c r="L102" s="108"/>
    </row>
    <row r="103" spans="2:12" s="9" customFormat="1" ht="19.899999999999999" customHeight="1">
      <c r="B103" s="108"/>
      <c r="D103" s="109" t="s">
        <v>416</v>
      </c>
      <c r="E103" s="110"/>
      <c r="F103" s="110"/>
      <c r="G103" s="110"/>
      <c r="H103" s="110"/>
      <c r="I103" s="110"/>
      <c r="J103" s="111">
        <f>J219</f>
        <v>0</v>
      </c>
      <c r="L103" s="108"/>
    </row>
    <row r="104" spans="2:12" s="8" customFormat="1" ht="24.95" customHeight="1">
      <c r="B104" s="104"/>
      <c r="D104" s="105" t="s">
        <v>417</v>
      </c>
      <c r="E104" s="106"/>
      <c r="F104" s="106"/>
      <c r="G104" s="106"/>
      <c r="H104" s="106"/>
      <c r="I104" s="106"/>
      <c r="J104" s="107">
        <f>J221</f>
        <v>0</v>
      </c>
      <c r="L104" s="104"/>
    </row>
    <row r="105" spans="2:12" s="9" customFormat="1" ht="19.899999999999999" customHeight="1">
      <c r="B105" s="108"/>
      <c r="D105" s="109" t="s">
        <v>3154</v>
      </c>
      <c r="E105" s="110"/>
      <c r="F105" s="110"/>
      <c r="G105" s="110"/>
      <c r="H105" s="110"/>
      <c r="I105" s="110"/>
      <c r="J105" s="111">
        <f>J222</f>
        <v>0</v>
      </c>
      <c r="L105" s="108"/>
    </row>
    <row r="106" spans="2:12" s="1" customFormat="1" ht="21.75" customHeight="1">
      <c r="B106" s="31"/>
      <c r="L106" s="31"/>
    </row>
    <row r="107" spans="2:12" s="1" customFormat="1" ht="6.95" customHeigh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1"/>
    </row>
    <row r="111" spans="2:12" s="1" customFormat="1" ht="6.95" customHeight="1"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31"/>
    </row>
    <row r="112" spans="2:12" s="1" customFormat="1" ht="24.95" customHeight="1">
      <c r="B112" s="31"/>
      <c r="C112" s="20" t="s">
        <v>208</v>
      </c>
      <c r="L112" s="31"/>
    </row>
    <row r="113" spans="2:65" s="1" customFormat="1" ht="6.95" customHeight="1">
      <c r="B113" s="31"/>
      <c r="L113" s="31"/>
    </row>
    <row r="114" spans="2:65" s="1" customFormat="1" ht="12" customHeight="1">
      <c r="B114" s="31"/>
      <c r="C114" s="26" t="s">
        <v>16</v>
      </c>
      <c r="L114" s="31"/>
    </row>
    <row r="115" spans="2:65" s="1" customFormat="1" ht="16.5" customHeight="1">
      <c r="B115" s="31"/>
      <c r="E115" s="237" t="str">
        <f>E7</f>
        <v>Rekonstrukce Náměstí a přilehlých ulic</v>
      </c>
      <c r="F115" s="238"/>
      <c r="G115" s="238"/>
      <c r="H115" s="238"/>
      <c r="L115" s="31"/>
    </row>
    <row r="116" spans="2:65" s="1" customFormat="1" ht="12" customHeight="1">
      <c r="B116" s="31"/>
      <c r="C116" s="26" t="s">
        <v>199</v>
      </c>
      <c r="L116" s="31"/>
    </row>
    <row r="117" spans="2:65" s="1" customFormat="1" ht="16.5" customHeight="1">
      <c r="B117" s="31"/>
      <c r="E117" s="233" t="str">
        <f>E9</f>
        <v>010 - SO 302 VODNÍ PRVKY - 2.etapa</v>
      </c>
      <c r="F117" s="239"/>
      <c r="G117" s="239"/>
      <c r="H117" s="239"/>
      <c r="L117" s="31"/>
    </row>
    <row r="118" spans="2:65" s="1" customFormat="1" ht="6.95" customHeight="1">
      <c r="B118" s="31"/>
      <c r="L118" s="31"/>
    </row>
    <row r="119" spans="2:65" s="1" customFormat="1" ht="12" customHeight="1">
      <c r="B119" s="31"/>
      <c r="C119" s="26" t="s">
        <v>20</v>
      </c>
      <c r="F119" s="24" t="str">
        <f>F12</f>
        <v>historické centrum</v>
      </c>
      <c r="I119" s="26" t="s">
        <v>22</v>
      </c>
      <c r="J119" s="51" t="str">
        <f>IF(J12="","",J12)</f>
        <v>12. 11. 2024</v>
      </c>
      <c r="L119" s="31"/>
    </row>
    <row r="120" spans="2:65" s="1" customFormat="1" ht="6.95" customHeight="1">
      <c r="B120" s="31"/>
      <c r="L120" s="31"/>
    </row>
    <row r="121" spans="2:65" s="1" customFormat="1" ht="25.7" customHeight="1">
      <c r="B121" s="31"/>
      <c r="C121" s="26" t="s">
        <v>24</v>
      </c>
      <c r="F121" s="24" t="str">
        <f>E15</f>
        <v>Město Velké Meziříčí</v>
      </c>
      <c r="I121" s="26" t="s">
        <v>30</v>
      </c>
      <c r="J121" s="29" t="str">
        <f>E21</f>
        <v>FILDMAN PROJEKT s.r.o.</v>
      </c>
      <c r="L121" s="31"/>
    </row>
    <row r="122" spans="2:65" s="1" customFormat="1" ht="25.7" customHeight="1">
      <c r="B122" s="31"/>
      <c r="C122" s="26" t="s">
        <v>28</v>
      </c>
      <c r="F122" s="24" t="str">
        <f>IF(E18="","",E18)</f>
        <v>Vyplň údaj</v>
      </c>
      <c r="I122" s="26" t="s">
        <v>33</v>
      </c>
      <c r="J122" s="29" t="str">
        <f>E24</f>
        <v>Ing. Bc. Roman Fildán</v>
      </c>
      <c r="L122" s="31"/>
    </row>
    <row r="123" spans="2:65" s="1" customFormat="1" ht="10.35" customHeight="1">
      <c r="B123" s="31"/>
      <c r="L123" s="31"/>
    </row>
    <row r="124" spans="2:65" s="10" customFormat="1" ht="29.25" customHeight="1">
      <c r="B124" s="112"/>
      <c r="C124" s="113" t="s">
        <v>209</v>
      </c>
      <c r="D124" s="114" t="s">
        <v>61</v>
      </c>
      <c r="E124" s="114" t="s">
        <v>57</v>
      </c>
      <c r="F124" s="114" t="s">
        <v>58</v>
      </c>
      <c r="G124" s="114" t="s">
        <v>210</v>
      </c>
      <c r="H124" s="114" t="s">
        <v>211</v>
      </c>
      <c r="I124" s="114" t="s">
        <v>212</v>
      </c>
      <c r="J124" s="115" t="s">
        <v>203</v>
      </c>
      <c r="K124" s="116" t="s">
        <v>213</v>
      </c>
      <c r="L124" s="112"/>
      <c r="M124" s="58" t="s">
        <v>1</v>
      </c>
      <c r="N124" s="59" t="s">
        <v>40</v>
      </c>
      <c r="O124" s="59" t="s">
        <v>214</v>
      </c>
      <c r="P124" s="59" t="s">
        <v>215</v>
      </c>
      <c r="Q124" s="59" t="s">
        <v>216</v>
      </c>
      <c r="R124" s="59" t="s">
        <v>217</v>
      </c>
      <c r="S124" s="59" t="s">
        <v>218</v>
      </c>
      <c r="T124" s="60" t="s">
        <v>219</v>
      </c>
    </row>
    <row r="125" spans="2:65" s="1" customFormat="1" ht="22.9" customHeight="1">
      <c r="B125" s="31"/>
      <c r="C125" s="63" t="s">
        <v>220</v>
      </c>
      <c r="J125" s="117">
        <f>BK125</f>
        <v>0</v>
      </c>
      <c r="L125" s="31"/>
      <c r="M125" s="61"/>
      <c r="N125" s="52"/>
      <c r="O125" s="52"/>
      <c r="P125" s="118">
        <f>P126+P221</f>
        <v>0</v>
      </c>
      <c r="Q125" s="52"/>
      <c r="R125" s="118">
        <f>R126+R221</f>
        <v>31.834275640000001</v>
      </c>
      <c r="S125" s="52"/>
      <c r="T125" s="119">
        <f>T126+T221</f>
        <v>1.98E-3</v>
      </c>
      <c r="AT125" s="16" t="s">
        <v>75</v>
      </c>
      <c r="AU125" s="16" t="s">
        <v>205</v>
      </c>
      <c r="BK125" s="120">
        <f>BK126+BK221</f>
        <v>0</v>
      </c>
    </row>
    <row r="126" spans="2:65" s="11" customFormat="1" ht="25.9" customHeight="1">
      <c r="B126" s="121"/>
      <c r="D126" s="122" t="s">
        <v>75</v>
      </c>
      <c r="E126" s="123" t="s">
        <v>221</v>
      </c>
      <c r="F126" s="123" t="s">
        <v>222</v>
      </c>
      <c r="I126" s="124"/>
      <c r="J126" s="125">
        <f>BK126</f>
        <v>0</v>
      </c>
      <c r="L126" s="121"/>
      <c r="M126" s="126"/>
      <c r="P126" s="127">
        <f>P127+P154+P161+P166+P216+P219</f>
        <v>0</v>
      </c>
      <c r="R126" s="127">
        <f>R127+R154+R161+R166+R216+R219</f>
        <v>31.830915640000001</v>
      </c>
      <c r="T126" s="128">
        <f>T127+T154+T161+T166+T216+T219</f>
        <v>1.98E-3</v>
      </c>
      <c r="AR126" s="122" t="s">
        <v>84</v>
      </c>
      <c r="AT126" s="129" t="s">
        <v>75</v>
      </c>
      <c r="AU126" s="129" t="s">
        <v>76</v>
      </c>
      <c r="AY126" s="122" t="s">
        <v>223</v>
      </c>
      <c r="BK126" s="130">
        <f>BK127+BK154+BK161+BK166+BK216+BK219</f>
        <v>0</v>
      </c>
    </row>
    <row r="127" spans="2:65" s="11" customFormat="1" ht="22.9" customHeight="1">
      <c r="B127" s="121"/>
      <c r="D127" s="122" t="s">
        <v>75</v>
      </c>
      <c r="E127" s="131" t="s">
        <v>84</v>
      </c>
      <c r="F127" s="131" t="s">
        <v>424</v>
      </c>
      <c r="I127" s="124"/>
      <c r="J127" s="132">
        <f>BK127</f>
        <v>0</v>
      </c>
      <c r="L127" s="121"/>
      <c r="M127" s="126"/>
      <c r="P127" s="127">
        <f>SUM(P128:P153)</f>
        <v>0</v>
      </c>
      <c r="R127" s="127">
        <f>SUM(R128:R153)</f>
        <v>27.232999999999997</v>
      </c>
      <c r="T127" s="128">
        <f>SUM(T128:T153)</f>
        <v>0</v>
      </c>
      <c r="AR127" s="122" t="s">
        <v>84</v>
      </c>
      <c r="AT127" s="129" t="s">
        <v>75</v>
      </c>
      <c r="AU127" s="129" t="s">
        <v>84</v>
      </c>
      <c r="AY127" s="122" t="s">
        <v>223</v>
      </c>
      <c r="BK127" s="130">
        <f>SUM(BK128:BK153)</f>
        <v>0</v>
      </c>
    </row>
    <row r="128" spans="2:65" s="1" customFormat="1" ht="33" customHeight="1">
      <c r="B128" s="31"/>
      <c r="C128" s="169" t="s">
        <v>84</v>
      </c>
      <c r="D128" s="169" t="s">
        <v>294</v>
      </c>
      <c r="E128" s="170" t="s">
        <v>3155</v>
      </c>
      <c r="F128" s="171" t="s">
        <v>3156</v>
      </c>
      <c r="G128" s="172" t="s">
        <v>325</v>
      </c>
      <c r="H128" s="173">
        <v>19.466000000000001</v>
      </c>
      <c r="I128" s="174"/>
      <c r="J128" s="175">
        <f>ROUND(I128*H128,2)</f>
        <v>0</v>
      </c>
      <c r="K128" s="176"/>
      <c r="L128" s="31"/>
      <c r="M128" s="177" t="s">
        <v>1</v>
      </c>
      <c r="N128" s="178" t="s">
        <v>41</v>
      </c>
      <c r="P128" s="144">
        <f>O128*H128</f>
        <v>0</v>
      </c>
      <c r="Q128" s="144">
        <v>0</v>
      </c>
      <c r="R128" s="144">
        <f>Q128*H128</f>
        <v>0</v>
      </c>
      <c r="S128" s="144">
        <v>0</v>
      </c>
      <c r="T128" s="145">
        <f>S128*H128</f>
        <v>0</v>
      </c>
      <c r="AR128" s="146" t="s">
        <v>229</v>
      </c>
      <c r="AT128" s="146" t="s">
        <v>294</v>
      </c>
      <c r="AU128" s="146" t="s">
        <v>86</v>
      </c>
      <c r="AY128" s="16" t="s">
        <v>223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6" t="s">
        <v>84</v>
      </c>
      <c r="BK128" s="147">
        <f>ROUND(I128*H128,2)</f>
        <v>0</v>
      </c>
      <c r="BL128" s="16" t="s">
        <v>229</v>
      </c>
      <c r="BM128" s="146" t="s">
        <v>3157</v>
      </c>
    </row>
    <row r="129" spans="2:65" s="13" customFormat="1" ht="11.25">
      <c r="B129" s="155"/>
      <c r="D129" s="149" t="s">
        <v>253</v>
      </c>
      <c r="E129" s="156" t="s">
        <v>1</v>
      </c>
      <c r="F129" s="157" t="s">
        <v>3158</v>
      </c>
      <c r="H129" s="158">
        <v>4.4800000000000004</v>
      </c>
      <c r="I129" s="159"/>
      <c r="L129" s="155"/>
      <c r="M129" s="160"/>
      <c r="T129" s="161"/>
      <c r="AT129" s="156" t="s">
        <v>253</v>
      </c>
      <c r="AU129" s="156" t="s">
        <v>86</v>
      </c>
      <c r="AV129" s="13" t="s">
        <v>86</v>
      </c>
      <c r="AW129" s="13" t="s">
        <v>32</v>
      </c>
      <c r="AX129" s="13" t="s">
        <v>76</v>
      </c>
      <c r="AY129" s="156" t="s">
        <v>223</v>
      </c>
    </row>
    <row r="130" spans="2:65" s="13" customFormat="1" ht="11.25">
      <c r="B130" s="155"/>
      <c r="D130" s="149" t="s">
        <v>253</v>
      </c>
      <c r="E130" s="156" t="s">
        <v>1</v>
      </c>
      <c r="F130" s="157" t="s">
        <v>3159</v>
      </c>
      <c r="H130" s="158">
        <v>8.6020000000000003</v>
      </c>
      <c r="I130" s="159"/>
      <c r="L130" s="155"/>
      <c r="M130" s="160"/>
      <c r="T130" s="161"/>
      <c r="AT130" s="156" t="s">
        <v>253</v>
      </c>
      <c r="AU130" s="156" t="s">
        <v>86</v>
      </c>
      <c r="AV130" s="13" t="s">
        <v>86</v>
      </c>
      <c r="AW130" s="13" t="s">
        <v>32</v>
      </c>
      <c r="AX130" s="13" t="s">
        <v>76</v>
      </c>
      <c r="AY130" s="156" t="s">
        <v>223</v>
      </c>
    </row>
    <row r="131" spans="2:65" s="13" customFormat="1" ht="11.25">
      <c r="B131" s="155"/>
      <c r="D131" s="149" t="s">
        <v>253</v>
      </c>
      <c r="E131" s="156" t="s">
        <v>1</v>
      </c>
      <c r="F131" s="157" t="s">
        <v>3160</v>
      </c>
      <c r="H131" s="158">
        <v>6.3840000000000003</v>
      </c>
      <c r="I131" s="159"/>
      <c r="L131" s="155"/>
      <c r="M131" s="160"/>
      <c r="T131" s="161"/>
      <c r="AT131" s="156" t="s">
        <v>253</v>
      </c>
      <c r="AU131" s="156" t="s">
        <v>86</v>
      </c>
      <c r="AV131" s="13" t="s">
        <v>86</v>
      </c>
      <c r="AW131" s="13" t="s">
        <v>32</v>
      </c>
      <c r="AX131" s="13" t="s">
        <v>76</v>
      </c>
      <c r="AY131" s="156" t="s">
        <v>223</v>
      </c>
    </row>
    <row r="132" spans="2:65" s="14" customFormat="1" ht="11.25">
      <c r="B132" s="162"/>
      <c r="D132" s="149" t="s">
        <v>253</v>
      </c>
      <c r="E132" s="163" t="s">
        <v>2068</v>
      </c>
      <c r="F132" s="164" t="s">
        <v>258</v>
      </c>
      <c r="H132" s="165">
        <v>19.466000000000001</v>
      </c>
      <c r="I132" s="166"/>
      <c r="L132" s="162"/>
      <c r="M132" s="167"/>
      <c r="T132" s="168"/>
      <c r="AT132" s="163" t="s">
        <v>253</v>
      </c>
      <c r="AU132" s="163" t="s">
        <v>86</v>
      </c>
      <c r="AV132" s="14" t="s">
        <v>229</v>
      </c>
      <c r="AW132" s="14" t="s">
        <v>32</v>
      </c>
      <c r="AX132" s="14" t="s">
        <v>84</v>
      </c>
      <c r="AY132" s="163" t="s">
        <v>223</v>
      </c>
    </row>
    <row r="133" spans="2:65" s="1" customFormat="1" ht="24.2" customHeight="1">
      <c r="B133" s="31"/>
      <c r="C133" s="169" t="s">
        <v>86</v>
      </c>
      <c r="D133" s="169" t="s">
        <v>294</v>
      </c>
      <c r="E133" s="170" t="s">
        <v>1855</v>
      </c>
      <c r="F133" s="171" t="s">
        <v>1856</v>
      </c>
      <c r="G133" s="172" t="s">
        <v>325</v>
      </c>
      <c r="H133" s="173">
        <v>19.466000000000001</v>
      </c>
      <c r="I133" s="174"/>
      <c r="J133" s="175">
        <f>ROUND(I133*H133,2)</f>
        <v>0</v>
      </c>
      <c r="K133" s="176"/>
      <c r="L133" s="31"/>
      <c r="M133" s="177" t="s">
        <v>1</v>
      </c>
      <c r="N133" s="178" t="s">
        <v>41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229</v>
      </c>
      <c r="AT133" s="146" t="s">
        <v>294</v>
      </c>
      <c r="AU133" s="146" t="s">
        <v>86</v>
      </c>
      <c r="AY133" s="16" t="s">
        <v>223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6" t="s">
        <v>84</v>
      </c>
      <c r="BK133" s="147">
        <f>ROUND(I133*H133,2)</f>
        <v>0</v>
      </c>
      <c r="BL133" s="16" t="s">
        <v>229</v>
      </c>
      <c r="BM133" s="146" t="s">
        <v>3161</v>
      </c>
    </row>
    <row r="134" spans="2:65" s="13" customFormat="1" ht="11.25">
      <c r="B134" s="155"/>
      <c r="D134" s="149" t="s">
        <v>253</v>
      </c>
      <c r="E134" s="156" t="s">
        <v>1</v>
      </c>
      <c r="F134" s="157" t="s">
        <v>2068</v>
      </c>
      <c r="H134" s="158">
        <v>19.466000000000001</v>
      </c>
      <c r="I134" s="159"/>
      <c r="L134" s="155"/>
      <c r="M134" s="160"/>
      <c r="T134" s="161"/>
      <c r="AT134" s="156" t="s">
        <v>253</v>
      </c>
      <c r="AU134" s="156" t="s">
        <v>86</v>
      </c>
      <c r="AV134" s="13" t="s">
        <v>86</v>
      </c>
      <c r="AW134" s="13" t="s">
        <v>32</v>
      </c>
      <c r="AX134" s="13" t="s">
        <v>84</v>
      </c>
      <c r="AY134" s="156" t="s">
        <v>223</v>
      </c>
    </row>
    <row r="135" spans="2:65" s="1" customFormat="1" ht="33" customHeight="1">
      <c r="B135" s="31"/>
      <c r="C135" s="169" t="s">
        <v>233</v>
      </c>
      <c r="D135" s="169" t="s">
        <v>294</v>
      </c>
      <c r="E135" s="170" t="s">
        <v>1859</v>
      </c>
      <c r="F135" s="171" t="s">
        <v>1860</v>
      </c>
      <c r="G135" s="172" t="s">
        <v>325</v>
      </c>
      <c r="H135" s="173">
        <v>272.524</v>
      </c>
      <c r="I135" s="174"/>
      <c r="J135" s="175">
        <f>ROUND(I135*H135,2)</f>
        <v>0</v>
      </c>
      <c r="K135" s="176"/>
      <c r="L135" s="31"/>
      <c r="M135" s="177" t="s">
        <v>1</v>
      </c>
      <c r="N135" s="178" t="s">
        <v>41</v>
      </c>
      <c r="P135" s="144">
        <f>O135*H135</f>
        <v>0</v>
      </c>
      <c r="Q135" s="144">
        <v>0</v>
      </c>
      <c r="R135" s="144">
        <f>Q135*H135</f>
        <v>0</v>
      </c>
      <c r="S135" s="144">
        <v>0</v>
      </c>
      <c r="T135" s="145">
        <f>S135*H135</f>
        <v>0</v>
      </c>
      <c r="AR135" s="146" t="s">
        <v>229</v>
      </c>
      <c r="AT135" s="146" t="s">
        <v>294</v>
      </c>
      <c r="AU135" s="146" t="s">
        <v>86</v>
      </c>
      <c r="AY135" s="16" t="s">
        <v>223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6" t="s">
        <v>84</v>
      </c>
      <c r="BK135" s="147">
        <f>ROUND(I135*H135,2)</f>
        <v>0</v>
      </c>
      <c r="BL135" s="16" t="s">
        <v>229</v>
      </c>
      <c r="BM135" s="146" t="s">
        <v>3162</v>
      </c>
    </row>
    <row r="136" spans="2:65" s="13" customFormat="1" ht="11.25">
      <c r="B136" s="155"/>
      <c r="D136" s="149" t="s">
        <v>253</v>
      </c>
      <c r="E136" s="156" t="s">
        <v>1</v>
      </c>
      <c r="F136" s="157" t="s">
        <v>2068</v>
      </c>
      <c r="H136" s="158">
        <v>19.466000000000001</v>
      </c>
      <c r="I136" s="159"/>
      <c r="L136" s="155"/>
      <c r="M136" s="160"/>
      <c r="T136" s="161"/>
      <c r="AT136" s="156" t="s">
        <v>253</v>
      </c>
      <c r="AU136" s="156" t="s">
        <v>86</v>
      </c>
      <c r="AV136" s="13" t="s">
        <v>86</v>
      </c>
      <c r="AW136" s="13" t="s">
        <v>32</v>
      </c>
      <c r="AX136" s="13" t="s">
        <v>84</v>
      </c>
      <c r="AY136" s="156" t="s">
        <v>223</v>
      </c>
    </row>
    <row r="137" spans="2:65" s="13" customFormat="1" ht="11.25">
      <c r="B137" s="155"/>
      <c r="D137" s="149" t="s">
        <v>253</v>
      </c>
      <c r="F137" s="157" t="s">
        <v>3163</v>
      </c>
      <c r="H137" s="158">
        <v>272.524</v>
      </c>
      <c r="I137" s="159"/>
      <c r="L137" s="155"/>
      <c r="M137" s="160"/>
      <c r="T137" s="161"/>
      <c r="AT137" s="156" t="s">
        <v>253</v>
      </c>
      <c r="AU137" s="156" t="s">
        <v>86</v>
      </c>
      <c r="AV137" s="13" t="s">
        <v>86</v>
      </c>
      <c r="AW137" s="13" t="s">
        <v>4</v>
      </c>
      <c r="AX137" s="13" t="s">
        <v>84</v>
      </c>
      <c r="AY137" s="156" t="s">
        <v>223</v>
      </c>
    </row>
    <row r="138" spans="2:65" s="1" customFormat="1" ht="21.75" customHeight="1">
      <c r="B138" s="31"/>
      <c r="C138" s="169" t="s">
        <v>229</v>
      </c>
      <c r="D138" s="169" t="s">
        <v>294</v>
      </c>
      <c r="E138" s="170" t="s">
        <v>1863</v>
      </c>
      <c r="F138" s="171" t="s">
        <v>1864</v>
      </c>
      <c r="G138" s="172" t="s">
        <v>325</v>
      </c>
      <c r="H138" s="173">
        <v>19.466000000000001</v>
      </c>
      <c r="I138" s="174"/>
      <c r="J138" s="175">
        <f>ROUND(I138*H138,2)</f>
        <v>0</v>
      </c>
      <c r="K138" s="176"/>
      <c r="L138" s="31"/>
      <c r="M138" s="177" t="s">
        <v>1</v>
      </c>
      <c r="N138" s="178" t="s">
        <v>41</v>
      </c>
      <c r="P138" s="144">
        <f>O138*H138</f>
        <v>0</v>
      </c>
      <c r="Q138" s="144">
        <v>0</v>
      </c>
      <c r="R138" s="144">
        <f>Q138*H138</f>
        <v>0</v>
      </c>
      <c r="S138" s="144">
        <v>0</v>
      </c>
      <c r="T138" s="145">
        <f>S138*H138</f>
        <v>0</v>
      </c>
      <c r="AR138" s="146" t="s">
        <v>229</v>
      </c>
      <c r="AT138" s="146" t="s">
        <v>294</v>
      </c>
      <c r="AU138" s="146" t="s">
        <v>86</v>
      </c>
      <c r="AY138" s="16" t="s">
        <v>223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6" t="s">
        <v>84</v>
      </c>
      <c r="BK138" s="147">
        <f>ROUND(I138*H138,2)</f>
        <v>0</v>
      </c>
      <c r="BL138" s="16" t="s">
        <v>229</v>
      </c>
      <c r="BM138" s="146" t="s">
        <v>3164</v>
      </c>
    </row>
    <row r="139" spans="2:65" s="13" customFormat="1" ht="11.25">
      <c r="B139" s="155"/>
      <c r="D139" s="149" t="s">
        <v>253</v>
      </c>
      <c r="E139" s="156" t="s">
        <v>1</v>
      </c>
      <c r="F139" s="157" t="s">
        <v>2068</v>
      </c>
      <c r="H139" s="158">
        <v>19.466000000000001</v>
      </c>
      <c r="I139" s="159"/>
      <c r="L139" s="155"/>
      <c r="M139" s="160"/>
      <c r="T139" s="161"/>
      <c r="AT139" s="156" t="s">
        <v>253</v>
      </c>
      <c r="AU139" s="156" t="s">
        <v>86</v>
      </c>
      <c r="AV139" s="13" t="s">
        <v>86</v>
      </c>
      <c r="AW139" s="13" t="s">
        <v>32</v>
      </c>
      <c r="AX139" s="13" t="s">
        <v>84</v>
      </c>
      <c r="AY139" s="156" t="s">
        <v>223</v>
      </c>
    </row>
    <row r="140" spans="2:65" s="1" customFormat="1" ht="16.5" customHeight="1">
      <c r="B140" s="31"/>
      <c r="C140" s="169" t="s">
        <v>238</v>
      </c>
      <c r="D140" s="169" t="s">
        <v>294</v>
      </c>
      <c r="E140" s="170" t="s">
        <v>567</v>
      </c>
      <c r="F140" s="171" t="s">
        <v>568</v>
      </c>
      <c r="G140" s="172" t="s">
        <v>325</v>
      </c>
      <c r="H140" s="173">
        <v>19.466000000000001</v>
      </c>
      <c r="I140" s="174"/>
      <c r="J140" s="175">
        <f>ROUND(I140*H140,2)</f>
        <v>0</v>
      </c>
      <c r="K140" s="176"/>
      <c r="L140" s="31"/>
      <c r="M140" s="177" t="s">
        <v>1</v>
      </c>
      <c r="N140" s="178" t="s">
        <v>41</v>
      </c>
      <c r="P140" s="144">
        <f>O140*H140</f>
        <v>0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AR140" s="146" t="s">
        <v>229</v>
      </c>
      <c r="AT140" s="146" t="s">
        <v>294</v>
      </c>
      <c r="AU140" s="146" t="s">
        <v>86</v>
      </c>
      <c r="AY140" s="16" t="s">
        <v>223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6" t="s">
        <v>84</v>
      </c>
      <c r="BK140" s="147">
        <f>ROUND(I140*H140,2)</f>
        <v>0</v>
      </c>
      <c r="BL140" s="16" t="s">
        <v>229</v>
      </c>
      <c r="BM140" s="146" t="s">
        <v>3165</v>
      </c>
    </row>
    <row r="141" spans="2:65" s="13" customFormat="1" ht="11.25">
      <c r="B141" s="155"/>
      <c r="D141" s="149" t="s">
        <v>253</v>
      </c>
      <c r="E141" s="156" t="s">
        <v>1</v>
      </c>
      <c r="F141" s="157" t="s">
        <v>2068</v>
      </c>
      <c r="H141" s="158">
        <v>19.466000000000001</v>
      </c>
      <c r="I141" s="159"/>
      <c r="L141" s="155"/>
      <c r="M141" s="160"/>
      <c r="T141" s="161"/>
      <c r="AT141" s="156" t="s">
        <v>253</v>
      </c>
      <c r="AU141" s="156" t="s">
        <v>86</v>
      </c>
      <c r="AV141" s="13" t="s">
        <v>86</v>
      </c>
      <c r="AW141" s="13" t="s">
        <v>32</v>
      </c>
      <c r="AX141" s="13" t="s">
        <v>84</v>
      </c>
      <c r="AY141" s="156" t="s">
        <v>223</v>
      </c>
    </row>
    <row r="142" spans="2:65" s="1" customFormat="1" ht="24.2" customHeight="1">
      <c r="B142" s="31"/>
      <c r="C142" s="169" t="s">
        <v>241</v>
      </c>
      <c r="D142" s="169" t="s">
        <v>294</v>
      </c>
      <c r="E142" s="170" t="s">
        <v>1869</v>
      </c>
      <c r="F142" s="171" t="s">
        <v>1870</v>
      </c>
      <c r="G142" s="172" t="s">
        <v>390</v>
      </c>
      <c r="H142" s="173">
        <v>33.091999999999999</v>
      </c>
      <c r="I142" s="174"/>
      <c r="J142" s="175">
        <f>ROUND(I142*H142,2)</f>
        <v>0</v>
      </c>
      <c r="K142" s="176"/>
      <c r="L142" s="31"/>
      <c r="M142" s="177" t="s">
        <v>1</v>
      </c>
      <c r="N142" s="178" t="s">
        <v>41</v>
      </c>
      <c r="P142" s="144">
        <f>O142*H142</f>
        <v>0</v>
      </c>
      <c r="Q142" s="144">
        <v>0</v>
      </c>
      <c r="R142" s="144">
        <f>Q142*H142</f>
        <v>0</v>
      </c>
      <c r="S142" s="144">
        <v>0</v>
      </c>
      <c r="T142" s="145">
        <f>S142*H142</f>
        <v>0</v>
      </c>
      <c r="AR142" s="146" t="s">
        <v>229</v>
      </c>
      <c r="AT142" s="146" t="s">
        <v>294</v>
      </c>
      <c r="AU142" s="146" t="s">
        <v>86</v>
      </c>
      <c r="AY142" s="16" t="s">
        <v>223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6" t="s">
        <v>84</v>
      </c>
      <c r="BK142" s="147">
        <f>ROUND(I142*H142,2)</f>
        <v>0</v>
      </c>
      <c r="BL142" s="16" t="s">
        <v>229</v>
      </c>
      <c r="BM142" s="146" t="s">
        <v>3166</v>
      </c>
    </row>
    <row r="143" spans="2:65" s="13" customFormat="1" ht="11.25">
      <c r="B143" s="155"/>
      <c r="D143" s="149" t="s">
        <v>253</v>
      </c>
      <c r="E143" s="156" t="s">
        <v>1</v>
      </c>
      <c r="F143" s="157" t="s">
        <v>3167</v>
      </c>
      <c r="H143" s="158">
        <v>33.091999999999999</v>
      </c>
      <c r="I143" s="159"/>
      <c r="L143" s="155"/>
      <c r="M143" s="160"/>
      <c r="T143" s="161"/>
      <c r="AT143" s="156" t="s">
        <v>253</v>
      </c>
      <c r="AU143" s="156" t="s">
        <v>86</v>
      </c>
      <c r="AV143" s="13" t="s">
        <v>86</v>
      </c>
      <c r="AW143" s="13" t="s">
        <v>32</v>
      </c>
      <c r="AX143" s="13" t="s">
        <v>84</v>
      </c>
      <c r="AY143" s="156" t="s">
        <v>223</v>
      </c>
    </row>
    <row r="144" spans="2:65" s="1" customFormat="1" ht="24.2" customHeight="1">
      <c r="B144" s="31"/>
      <c r="C144" s="169" t="s">
        <v>244</v>
      </c>
      <c r="D144" s="169" t="s">
        <v>294</v>
      </c>
      <c r="E144" s="170" t="s">
        <v>1872</v>
      </c>
      <c r="F144" s="171" t="s">
        <v>578</v>
      </c>
      <c r="G144" s="172" t="s">
        <v>325</v>
      </c>
      <c r="H144" s="173">
        <v>8.6440000000000001</v>
      </c>
      <c r="I144" s="174"/>
      <c r="J144" s="175">
        <f>ROUND(I144*H144,2)</f>
        <v>0</v>
      </c>
      <c r="K144" s="176"/>
      <c r="L144" s="31"/>
      <c r="M144" s="177" t="s">
        <v>1</v>
      </c>
      <c r="N144" s="178" t="s">
        <v>41</v>
      </c>
      <c r="P144" s="144">
        <f>O144*H144</f>
        <v>0</v>
      </c>
      <c r="Q144" s="144">
        <v>0</v>
      </c>
      <c r="R144" s="144">
        <f>Q144*H144</f>
        <v>0</v>
      </c>
      <c r="S144" s="144">
        <v>0</v>
      </c>
      <c r="T144" s="145">
        <f>S144*H144</f>
        <v>0</v>
      </c>
      <c r="AR144" s="146" t="s">
        <v>229</v>
      </c>
      <c r="AT144" s="146" t="s">
        <v>294</v>
      </c>
      <c r="AU144" s="146" t="s">
        <v>86</v>
      </c>
      <c r="AY144" s="16" t="s">
        <v>223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6" t="s">
        <v>84</v>
      </c>
      <c r="BK144" s="147">
        <f>ROUND(I144*H144,2)</f>
        <v>0</v>
      </c>
      <c r="BL144" s="16" t="s">
        <v>229</v>
      </c>
      <c r="BM144" s="146" t="s">
        <v>3168</v>
      </c>
    </row>
    <row r="145" spans="2:65" s="13" customFormat="1" ht="11.25">
      <c r="B145" s="155"/>
      <c r="D145" s="149" t="s">
        <v>253</v>
      </c>
      <c r="E145" s="156" t="s">
        <v>339</v>
      </c>
      <c r="F145" s="157" t="s">
        <v>3169</v>
      </c>
      <c r="H145" s="158">
        <v>8.6440000000000001</v>
      </c>
      <c r="I145" s="159"/>
      <c r="L145" s="155"/>
      <c r="M145" s="160"/>
      <c r="T145" s="161"/>
      <c r="AT145" s="156" t="s">
        <v>253</v>
      </c>
      <c r="AU145" s="156" t="s">
        <v>86</v>
      </c>
      <c r="AV145" s="13" t="s">
        <v>86</v>
      </c>
      <c r="AW145" s="13" t="s">
        <v>32</v>
      </c>
      <c r="AX145" s="13" t="s">
        <v>84</v>
      </c>
      <c r="AY145" s="156" t="s">
        <v>223</v>
      </c>
    </row>
    <row r="146" spans="2:65" s="1" customFormat="1" ht="24.2" customHeight="1">
      <c r="B146" s="31"/>
      <c r="C146" s="169" t="s">
        <v>228</v>
      </c>
      <c r="D146" s="169" t="s">
        <v>294</v>
      </c>
      <c r="E146" s="170" t="s">
        <v>585</v>
      </c>
      <c r="F146" s="171" t="s">
        <v>586</v>
      </c>
      <c r="G146" s="172" t="s">
        <v>325</v>
      </c>
      <c r="H146" s="173">
        <v>6.1440000000000001</v>
      </c>
      <c r="I146" s="174"/>
      <c r="J146" s="175">
        <f>ROUND(I146*H146,2)</f>
        <v>0</v>
      </c>
      <c r="K146" s="176"/>
      <c r="L146" s="31"/>
      <c r="M146" s="177" t="s">
        <v>1</v>
      </c>
      <c r="N146" s="178" t="s">
        <v>41</v>
      </c>
      <c r="P146" s="144">
        <f>O146*H146</f>
        <v>0</v>
      </c>
      <c r="Q146" s="144">
        <v>0</v>
      </c>
      <c r="R146" s="144">
        <f>Q146*H146</f>
        <v>0</v>
      </c>
      <c r="S146" s="144">
        <v>0</v>
      </c>
      <c r="T146" s="145">
        <f>S146*H146</f>
        <v>0</v>
      </c>
      <c r="AR146" s="146" t="s">
        <v>229</v>
      </c>
      <c r="AT146" s="146" t="s">
        <v>294</v>
      </c>
      <c r="AU146" s="146" t="s">
        <v>86</v>
      </c>
      <c r="AY146" s="16" t="s">
        <v>223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6" t="s">
        <v>84</v>
      </c>
      <c r="BK146" s="147">
        <f>ROUND(I146*H146,2)</f>
        <v>0</v>
      </c>
      <c r="BL146" s="16" t="s">
        <v>229</v>
      </c>
      <c r="BM146" s="146" t="s">
        <v>3170</v>
      </c>
    </row>
    <row r="147" spans="2:65" s="13" customFormat="1" ht="11.25">
      <c r="B147" s="155"/>
      <c r="D147" s="149" t="s">
        <v>253</v>
      </c>
      <c r="E147" s="156" t="s">
        <v>1</v>
      </c>
      <c r="F147" s="157" t="s">
        <v>3171</v>
      </c>
      <c r="H147" s="158">
        <v>3.5840000000000001</v>
      </c>
      <c r="I147" s="159"/>
      <c r="L147" s="155"/>
      <c r="M147" s="160"/>
      <c r="T147" s="161"/>
      <c r="AT147" s="156" t="s">
        <v>253</v>
      </c>
      <c r="AU147" s="156" t="s">
        <v>86</v>
      </c>
      <c r="AV147" s="13" t="s">
        <v>86</v>
      </c>
      <c r="AW147" s="13" t="s">
        <v>32</v>
      </c>
      <c r="AX147" s="13" t="s">
        <v>76</v>
      </c>
      <c r="AY147" s="156" t="s">
        <v>223</v>
      </c>
    </row>
    <row r="148" spans="2:65" s="13" customFormat="1" ht="11.25">
      <c r="B148" s="155"/>
      <c r="D148" s="149" t="s">
        <v>253</v>
      </c>
      <c r="E148" s="156" t="s">
        <v>1</v>
      </c>
      <c r="F148" s="157" t="s">
        <v>3172</v>
      </c>
      <c r="H148" s="158">
        <v>2.56</v>
      </c>
      <c r="I148" s="159"/>
      <c r="L148" s="155"/>
      <c r="M148" s="160"/>
      <c r="T148" s="161"/>
      <c r="AT148" s="156" t="s">
        <v>253</v>
      </c>
      <c r="AU148" s="156" t="s">
        <v>86</v>
      </c>
      <c r="AV148" s="13" t="s">
        <v>86</v>
      </c>
      <c r="AW148" s="13" t="s">
        <v>32</v>
      </c>
      <c r="AX148" s="13" t="s">
        <v>76</v>
      </c>
      <c r="AY148" s="156" t="s">
        <v>223</v>
      </c>
    </row>
    <row r="149" spans="2:65" s="14" customFormat="1" ht="11.25">
      <c r="B149" s="162"/>
      <c r="D149" s="149" t="s">
        <v>253</v>
      </c>
      <c r="E149" s="163" t="s">
        <v>343</v>
      </c>
      <c r="F149" s="164" t="s">
        <v>258</v>
      </c>
      <c r="H149" s="165">
        <v>6.1440000000000001</v>
      </c>
      <c r="I149" s="166"/>
      <c r="L149" s="162"/>
      <c r="M149" s="167"/>
      <c r="T149" s="168"/>
      <c r="AT149" s="163" t="s">
        <v>253</v>
      </c>
      <c r="AU149" s="163" t="s">
        <v>86</v>
      </c>
      <c r="AV149" s="14" t="s">
        <v>229</v>
      </c>
      <c r="AW149" s="14" t="s">
        <v>32</v>
      </c>
      <c r="AX149" s="14" t="s">
        <v>84</v>
      </c>
      <c r="AY149" s="163" t="s">
        <v>223</v>
      </c>
    </row>
    <row r="150" spans="2:65" s="1" customFormat="1" ht="16.5" customHeight="1">
      <c r="B150" s="31"/>
      <c r="C150" s="133" t="s">
        <v>249</v>
      </c>
      <c r="D150" s="133" t="s">
        <v>225</v>
      </c>
      <c r="E150" s="134" t="s">
        <v>1887</v>
      </c>
      <c r="F150" s="135" t="s">
        <v>1888</v>
      </c>
      <c r="G150" s="136" t="s">
        <v>390</v>
      </c>
      <c r="H150" s="137">
        <v>11.673999999999999</v>
      </c>
      <c r="I150" s="138"/>
      <c r="J150" s="139">
        <f>ROUND(I150*H150,2)</f>
        <v>0</v>
      </c>
      <c r="K150" s="140"/>
      <c r="L150" s="141"/>
      <c r="M150" s="142" t="s">
        <v>1</v>
      </c>
      <c r="N150" s="143" t="s">
        <v>41</v>
      </c>
      <c r="P150" s="144">
        <f>O150*H150</f>
        <v>0</v>
      </c>
      <c r="Q150" s="144">
        <v>1</v>
      </c>
      <c r="R150" s="144">
        <f>Q150*H150</f>
        <v>11.673999999999999</v>
      </c>
      <c r="S150" s="144">
        <v>0</v>
      </c>
      <c r="T150" s="145">
        <f>S150*H150</f>
        <v>0</v>
      </c>
      <c r="AR150" s="146" t="s">
        <v>228</v>
      </c>
      <c r="AT150" s="146" t="s">
        <v>225</v>
      </c>
      <c r="AU150" s="146" t="s">
        <v>86</v>
      </c>
      <c r="AY150" s="16" t="s">
        <v>223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6" t="s">
        <v>84</v>
      </c>
      <c r="BK150" s="147">
        <f>ROUND(I150*H150,2)</f>
        <v>0</v>
      </c>
      <c r="BL150" s="16" t="s">
        <v>229</v>
      </c>
      <c r="BM150" s="146" t="s">
        <v>3173</v>
      </c>
    </row>
    <row r="151" spans="2:65" s="13" customFormat="1" ht="11.25">
      <c r="B151" s="155"/>
      <c r="D151" s="149" t="s">
        <v>253</v>
      </c>
      <c r="E151" s="156" t="s">
        <v>1</v>
      </c>
      <c r="F151" s="157" t="s">
        <v>604</v>
      </c>
      <c r="H151" s="158">
        <v>11.673999999999999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32</v>
      </c>
      <c r="AX151" s="13" t="s">
        <v>84</v>
      </c>
      <c r="AY151" s="156" t="s">
        <v>223</v>
      </c>
    </row>
    <row r="152" spans="2:65" s="1" customFormat="1" ht="16.5" customHeight="1">
      <c r="B152" s="31"/>
      <c r="C152" s="133" t="s">
        <v>259</v>
      </c>
      <c r="D152" s="133" t="s">
        <v>225</v>
      </c>
      <c r="E152" s="134" t="s">
        <v>596</v>
      </c>
      <c r="F152" s="135" t="s">
        <v>597</v>
      </c>
      <c r="G152" s="136" t="s">
        <v>390</v>
      </c>
      <c r="H152" s="137">
        <v>15.558999999999999</v>
      </c>
      <c r="I152" s="138"/>
      <c r="J152" s="139">
        <f>ROUND(I152*H152,2)</f>
        <v>0</v>
      </c>
      <c r="K152" s="140"/>
      <c r="L152" s="141"/>
      <c r="M152" s="142" t="s">
        <v>1</v>
      </c>
      <c r="N152" s="143" t="s">
        <v>41</v>
      </c>
      <c r="P152" s="144">
        <f>O152*H152</f>
        <v>0</v>
      </c>
      <c r="Q152" s="144">
        <v>1</v>
      </c>
      <c r="R152" s="144">
        <f>Q152*H152</f>
        <v>15.558999999999999</v>
      </c>
      <c r="S152" s="144">
        <v>0</v>
      </c>
      <c r="T152" s="145">
        <f>S152*H152</f>
        <v>0</v>
      </c>
      <c r="AR152" s="146" t="s">
        <v>228</v>
      </c>
      <c r="AT152" s="146" t="s">
        <v>225</v>
      </c>
      <c r="AU152" s="146" t="s">
        <v>86</v>
      </c>
      <c r="AY152" s="16" t="s">
        <v>223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6" t="s">
        <v>84</v>
      </c>
      <c r="BK152" s="147">
        <f>ROUND(I152*H152,2)</f>
        <v>0</v>
      </c>
      <c r="BL152" s="16" t="s">
        <v>229</v>
      </c>
      <c r="BM152" s="146" t="s">
        <v>3174</v>
      </c>
    </row>
    <row r="153" spans="2:65" s="13" customFormat="1" ht="11.25">
      <c r="B153" s="155"/>
      <c r="D153" s="149" t="s">
        <v>253</v>
      </c>
      <c r="E153" s="156" t="s">
        <v>1</v>
      </c>
      <c r="F153" s="157" t="s">
        <v>599</v>
      </c>
      <c r="H153" s="158">
        <v>15.558999999999999</v>
      </c>
      <c r="I153" s="159"/>
      <c r="L153" s="155"/>
      <c r="M153" s="160"/>
      <c r="T153" s="161"/>
      <c r="AT153" s="156" t="s">
        <v>253</v>
      </c>
      <c r="AU153" s="156" t="s">
        <v>86</v>
      </c>
      <c r="AV153" s="13" t="s">
        <v>86</v>
      </c>
      <c r="AW153" s="13" t="s">
        <v>32</v>
      </c>
      <c r="AX153" s="13" t="s">
        <v>84</v>
      </c>
      <c r="AY153" s="156" t="s">
        <v>223</v>
      </c>
    </row>
    <row r="154" spans="2:65" s="11" customFormat="1" ht="22.9" customHeight="1">
      <c r="B154" s="121"/>
      <c r="D154" s="122" t="s">
        <v>75</v>
      </c>
      <c r="E154" s="131" t="s">
        <v>86</v>
      </c>
      <c r="F154" s="131" t="s">
        <v>780</v>
      </c>
      <c r="I154" s="124"/>
      <c r="J154" s="132">
        <f>BK154</f>
        <v>0</v>
      </c>
      <c r="L154" s="121"/>
      <c r="M154" s="126"/>
      <c r="P154" s="127">
        <f>SUM(P155:P160)</f>
        <v>0</v>
      </c>
      <c r="R154" s="127">
        <f>SUM(R155:R160)</f>
        <v>0.47861215999999995</v>
      </c>
      <c r="T154" s="128">
        <f>SUM(T155:T160)</f>
        <v>0</v>
      </c>
      <c r="AR154" s="122" t="s">
        <v>84</v>
      </c>
      <c r="AT154" s="129" t="s">
        <v>75</v>
      </c>
      <c r="AU154" s="129" t="s">
        <v>84</v>
      </c>
      <c r="AY154" s="122" t="s">
        <v>223</v>
      </c>
      <c r="BK154" s="130">
        <f>SUM(BK155:BK160)</f>
        <v>0</v>
      </c>
    </row>
    <row r="155" spans="2:65" s="1" customFormat="1" ht="16.5" customHeight="1">
      <c r="B155" s="31"/>
      <c r="C155" s="169" t="s">
        <v>263</v>
      </c>
      <c r="D155" s="169" t="s">
        <v>294</v>
      </c>
      <c r="E155" s="170" t="s">
        <v>3175</v>
      </c>
      <c r="F155" s="171" t="s">
        <v>3176</v>
      </c>
      <c r="G155" s="172" t="s">
        <v>325</v>
      </c>
      <c r="H155" s="173">
        <v>0.20799999999999999</v>
      </c>
      <c r="I155" s="174"/>
      <c r="J155" s="175">
        <f>ROUND(I155*H155,2)</f>
        <v>0</v>
      </c>
      <c r="K155" s="176"/>
      <c r="L155" s="31"/>
      <c r="M155" s="177" t="s">
        <v>1</v>
      </c>
      <c r="N155" s="178" t="s">
        <v>41</v>
      </c>
      <c r="P155" s="144">
        <f>O155*H155</f>
        <v>0</v>
      </c>
      <c r="Q155" s="144">
        <v>2.3010199999999998</v>
      </c>
      <c r="R155" s="144">
        <f>Q155*H155</f>
        <v>0.47861215999999995</v>
      </c>
      <c r="S155" s="144">
        <v>0</v>
      </c>
      <c r="T155" s="145">
        <f>S155*H155</f>
        <v>0</v>
      </c>
      <c r="AR155" s="146" t="s">
        <v>229</v>
      </c>
      <c r="AT155" s="146" t="s">
        <v>294</v>
      </c>
      <c r="AU155" s="146" t="s">
        <v>86</v>
      </c>
      <c r="AY155" s="16" t="s">
        <v>223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6" t="s">
        <v>84</v>
      </c>
      <c r="BK155" s="147">
        <f>ROUND(I155*H155,2)</f>
        <v>0</v>
      </c>
      <c r="BL155" s="16" t="s">
        <v>229</v>
      </c>
      <c r="BM155" s="146" t="s">
        <v>3177</v>
      </c>
    </row>
    <row r="156" spans="2:65" s="12" customFormat="1" ht="11.25">
      <c r="B156" s="148"/>
      <c r="D156" s="149" t="s">
        <v>253</v>
      </c>
      <c r="E156" s="150" t="s">
        <v>1</v>
      </c>
      <c r="F156" s="151" t="s">
        <v>3178</v>
      </c>
      <c r="H156" s="150" t="s">
        <v>1</v>
      </c>
      <c r="I156" s="152"/>
      <c r="L156" s="148"/>
      <c r="M156" s="153"/>
      <c r="T156" s="154"/>
      <c r="AT156" s="150" t="s">
        <v>253</v>
      </c>
      <c r="AU156" s="150" t="s">
        <v>86</v>
      </c>
      <c r="AV156" s="12" t="s">
        <v>84</v>
      </c>
      <c r="AW156" s="12" t="s">
        <v>32</v>
      </c>
      <c r="AX156" s="12" t="s">
        <v>76</v>
      </c>
      <c r="AY156" s="150" t="s">
        <v>223</v>
      </c>
    </row>
    <row r="157" spans="2:65" s="13" customFormat="1" ht="11.25">
      <c r="B157" s="155"/>
      <c r="D157" s="149" t="s">
        <v>253</v>
      </c>
      <c r="E157" s="156" t="s">
        <v>1</v>
      </c>
      <c r="F157" s="157" t="s">
        <v>3179</v>
      </c>
      <c r="H157" s="158">
        <v>0.20799999999999999</v>
      </c>
      <c r="I157" s="159"/>
      <c r="L157" s="155"/>
      <c r="M157" s="160"/>
      <c r="T157" s="161"/>
      <c r="AT157" s="156" t="s">
        <v>253</v>
      </c>
      <c r="AU157" s="156" t="s">
        <v>86</v>
      </c>
      <c r="AV157" s="13" t="s">
        <v>86</v>
      </c>
      <c r="AW157" s="13" t="s">
        <v>32</v>
      </c>
      <c r="AX157" s="13" t="s">
        <v>84</v>
      </c>
      <c r="AY157" s="156" t="s">
        <v>223</v>
      </c>
    </row>
    <row r="158" spans="2:65" s="1" customFormat="1" ht="24.2" customHeight="1">
      <c r="B158" s="31"/>
      <c r="C158" s="133" t="s">
        <v>8</v>
      </c>
      <c r="D158" s="133" t="s">
        <v>225</v>
      </c>
      <c r="E158" s="134" t="s">
        <v>3180</v>
      </c>
      <c r="F158" s="135" t="s">
        <v>3181</v>
      </c>
      <c r="G158" s="136" t="s">
        <v>251</v>
      </c>
      <c r="H158" s="137">
        <v>1</v>
      </c>
      <c r="I158" s="138"/>
      <c r="J158" s="139">
        <f>ROUND(I158*H158,2)</f>
        <v>0</v>
      </c>
      <c r="K158" s="140"/>
      <c r="L158" s="141"/>
      <c r="M158" s="142" t="s">
        <v>1</v>
      </c>
      <c r="N158" s="143" t="s">
        <v>41</v>
      </c>
      <c r="P158" s="144">
        <f>O158*H158</f>
        <v>0</v>
      </c>
      <c r="Q158" s="144">
        <v>0</v>
      </c>
      <c r="R158" s="144">
        <f>Q158*H158</f>
        <v>0</v>
      </c>
      <c r="S158" s="144">
        <v>0</v>
      </c>
      <c r="T158" s="145">
        <f>S158*H158</f>
        <v>0</v>
      </c>
      <c r="AR158" s="146" t="s">
        <v>228</v>
      </c>
      <c r="AT158" s="146" t="s">
        <v>225</v>
      </c>
      <c r="AU158" s="146" t="s">
        <v>86</v>
      </c>
      <c r="AY158" s="16" t="s">
        <v>223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6" t="s">
        <v>84</v>
      </c>
      <c r="BK158" s="147">
        <f>ROUND(I158*H158,2)</f>
        <v>0</v>
      </c>
      <c r="BL158" s="16" t="s">
        <v>229</v>
      </c>
      <c r="BM158" s="146" t="s">
        <v>3182</v>
      </c>
    </row>
    <row r="159" spans="2:65" s="1" customFormat="1" ht="16.5" customHeight="1">
      <c r="B159" s="31"/>
      <c r="C159" s="133" t="s">
        <v>268</v>
      </c>
      <c r="D159" s="133" t="s">
        <v>225</v>
      </c>
      <c r="E159" s="134" t="s">
        <v>3183</v>
      </c>
      <c r="F159" s="135" t="s">
        <v>3184</v>
      </c>
      <c r="G159" s="136" t="s">
        <v>251</v>
      </c>
      <c r="H159" s="137">
        <v>1</v>
      </c>
      <c r="I159" s="138"/>
      <c r="J159" s="139">
        <f>ROUND(I159*H159,2)</f>
        <v>0</v>
      </c>
      <c r="K159" s="140"/>
      <c r="L159" s="141"/>
      <c r="M159" s="142" t="s">
        <v>1</v>
      </c>
      <c r="N159" s="143" t="s">
        <v>41</v>
      </c>
      <c r="P159" s="144">
        <f>O159*H159</f>
        <v>0</v>
      </c>
      <c r="Q159" s="144">
        <v>0</v>
      </c>
      <c r="R159" s="144">
        <f>Q159*H159</f>
        <v>0</v>
      </c>
      <c r="S159" s="144">
        <v>0</v>
      </c>
      <c r="T159" s="145">
        <f>S159*H159</f>
        <v>0</v>
      </c>
      <c r="AR159" s="146" t="s">
        <v>228</v>
      </c>
      <c r="AT159" s="146" t="s">
        <v>225</v>
      </c>
      <c r="AU159" s="146" t="s">
        <v>86</v>
      </c>
      <c r="AY159" s="16" t="s">
        <v>223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6" t="s">
        <v>84</v>
      </c>
      <c r="BK159" s="147">
        <f>ROUND(I159*H159,2)</f>
        <v>0</v>
      </c>
      <c r="BL159" s="16" t="s">
        <v>229</v>
      </c>
      <c r="BM159" s="146" t="s">
        <v>3185</v>
      </c>
    </row>
    <row r="160" spans="2:65" s="1" customFormat="1" ht="16.5" customHeight="1">
      <c r="B160" s="31"/>
      <c r="C160" s="133" t="s">
        <v>256</v>
      </c>
      <c r="D160" s="133" t="s">
        <v>225</v>
      </c>
      <c r="E160" s="134" t="s">
        <v>3186</v>
      </c>
      <c r="F160" s="135" t="s">
        <v>3187</v>
      </c>
      <c r="G160" s="136" t="s">
        <v>251</v>
      </c>
      <c r="H160" s="137">
        <v>1</v>
      </c>
      <c r="I160" s="138"/>
      <c r="J160" s="139">
        <f>ROUND(I160*H160,2)</f>
        <v>0</v>
      </c>
      <c r="K160" s="140"/>
      <c r="L160" s="141"/>
      <c r="M160" s="142" t="s">
        <v>1</v>
      </c>
      <c r="N160" s="143" t="s">
        <v>41</v>
      </c>
      <c r="P160" s="144">
        <f>O160*H160</f>
        <v>0</v>
      </c>
      <c r="Q160" s="144">
        <v>0</v>
      </c>
      <c r="R160" s="144">
        <f>Q160*H160</f>
        <v>0</v>
      </c>
      <c r="S160" s="144">
        <v>0</v>
      </c>
      <c r="T160" s="145">
        <f>S160*H160</f>
        <v>0</v>
      </c>
      <c r="AR160" s="146" t="s">
        <v>228</v>
      </c>
      <c r="AT160" s="146" t="s">
        <v>225</v>
      </c>
      <c r="AU160" s="146" t="s">
        <v>86</v>
      </c>
      <c r="AY160" s="16" t="s">
        <v>223</v>
      </c>
      <c r="BE160" s="147">
        <f>IF(N160="základní",J160,0)</f>
        <v>0</v>
      </c>
      <c r="BF160" s="147">
        <f>IF(N160="snížená",J160,0)</f>
        <v>0</v>
      </c>
      <c r="BG160" s="147">
        <f>IF(N160="zákl. přenesená",J160,0)</f>
        <v>0</v>
      </c>
      <c r="BH160" s="147">
        <f>IF(N160="sníž. přenesená",J160,0)</f>
        <v>0</v>
      </c>
      <c r="BI160" s="147">
        <f>IF(N160="nulová",J160,0)</f>
        <v>0</v>
      </c>
      <c r="BJ160" s="16" t="s">
        <v>84</v>
      </c>
      <c r="BK160" s="147">
        <f>ROUND(I160*H160,2)</f>
        <v>0</v>
      </c>
      <c r="BL160" s="16" t="s">
        <v>229</v>
      </c>
      <c r="BM160" s="146" t="s">
        <v>3188</v>
      </c>
    </row>
    <row r="161" spans="2:65" s="11" customFormat="1" ht="22.9" customHeight="1">
      <c r="B161" s="121"/>
      <c r="D161" s="122" t="s">
        <v>75</v>
      </c>
      <c r="E161" s="131" t="s">
        <v>229</v>
      </c>
      <c r="F161" s="131" t="s">
        <v>916</v>
      </c>
      <c r="I161" s="124"/>
      <c r="J161" s="132">
        <f>BK161</f>
        <v>0</v>
      </c>
      <c r="L161" s="121"/>
      <c r="M161" s="126"/>
      <c r="P161" s="127">
        <f>SUM(P162:P165)</f>
        <v>0</v>
      </c>
      <c r="R161" s="127">
        <f>SUM(R162:R165)</f>
        <v>3.1462412799999999</v>
      </c>
      <c r="T161" s="128">
        <f>SUM(T162:T165)</f>
        <v>0</v>
      </c>
      <c r="AR161" s="122" t="s">
        <v>84</v>
      </c>
      <c r="AT161" s="129" t="s">
        <v>75</v>
      </c>
      <c r="AU161" s="129" t="s">
        <v>84</v>
      </c>
      <c r="AY161" s="122" t="s">
        <v>223</v>
      </c>
      <c r="BK161" s="130">
        <f>SUM(BK162:BK165)</f>
        <v>0</v>
      </c>
    </row>
    <row r="162" spans="2:65" s="1" customFormat="1" ht="16.5" customHeight="1">
      <c r="B162" s="31"/>
      <c r="C162" s="169" t="s">
        <v>273</v>
      </c>
      <c r="D162" s="169" t="s">
        <v>294</v>
      </c>
      <c r="E162" s="170" t="s">
        <v>918</v>
      </c>
      <c r="F162" s="171" t="s">
        <v>919</v>
      </c>
      <c r="G162" s="172" t="s">
        <v>325</v>
      </c>
      <c r="H162" s="173">
        <v>1.6639999999999999</v>
      </c>
      <c r="I162" s="174"/>
      <c r="J162" s="175">
        <f>ROUND(I162*H162,2)</f>
        <v>0</v>
      </c>
      <c r="K162" s="176"/>
      <c r="L162" s="31"/>
      <c r="M162" s="177" t="s">
        <v>1</v>
      </c>
      <c r="N162" s="178" t="s">
        <v>41</v>
      </c>
      <c r="P162" s="144">
        <f>O162*H162</f>
        <v>0</v>
      </c>
      <c r="Q162" s="144">
        <v>1.8907700000000001</v>
      </c>
      <c r="R162" s="144">
        <f>Q162*H162</f>
        <v>3.1462412799999999</v>
      </c>
      <c r="S162" s="144">
        <v>0</v>
      </c>
      <c r="T162" s="145">
        <f>S162*H162</f>
        <v>0</v>
      </c>
      <c r="AR162" s="146" t="s">
        <v>229</v>
      </c>
      <c r="AT162" s="146" t="s">
        <v>294</v>
      </c>
      <c r="AU162" s="146" t="s">
        <v>86</v>
      </c>
      <c r="AY162" s="16" t="s">
        <v>223</v>
      </c>
      <c r="BE162" s="147">
        <f>IF(N162="základní",J162,0)</f>
        <v>0</v>
      </c>
      <c r="BF162" s="147">
        <f>IF(N162="snížená",J162,0)</f>
        <v>0</v>
      </c>
      <c r="BG162" s="147">
        <f>IF(N162="zákl. přenesená",J162,0)</f>
        <v>0</v>
      </c>
      <c r="BH162" s="147">
        <f>IF(N162="sníž. přenesená",J162,0)</f>
        <v>0</v>
      </c>
      <c r="BI162" s="147">
        <f>IF(N162="nulová",J162,0)</f>
        <v>0</v>
      </c>
      <c r="BJ162" s="16" t="s">
        <v>84</v>
      </c>
      <c r="BK162" s="147">
        <f>ROUND(I162*H162,2)</f>
        <v>0</v>
      </c>
      <c r="BL162" s="16" t="s">
        <v>229</v>
      </c>
      <c r="BM162" s="146" t="s">
        <v>3189</v>
      </c>
    </row>
    <row r="163" spans="2:65" s="13" customFormat="1" ht="11.25">
      <c r="B163" s="155"/>
      <c r="D163" s="149" t="s">
        <v>253</v>
      </c>
      <c r="E163" s="156" t="s">
        <v>1</v>
      </c>
      <c r="F163" s="157" t="s">
        <v>3190</v>
      </c>
      <c r="H163" s="158">
        <v>1.024</v>
      </c>
      <c r="I163" s="159"/>
      <c r="L163" s="155"/>
      <c r="M163" s="160"/>
      <c r="T163" s="161"/>
      <c r="AT163" s="156" t="s">
        <v>253</v>
      </c>
      <c r="AU163" s="156" t="s">
        <v>86</v>
      </c>
      <c r="AV163" s="13" t="s">
        <v>86</v>
      </c>
      <c r="AW163" s="13" t="s">
        <v>32</v>
      </c>
      <c r="AX163" s="13" t="s">
        <v>76</v>
      </c>
      <c r="AY163" s="156" t="s">
        <v>223</v>
      </c>
    </row>
    <row r="164" spans="2:65" s="13" customFormat="1" ht="11.25">
      <c r="B164" s="155"/>
      <c r="D164" s="149" t="s">
        <v>253</v>
      </c>
      <c r="E164" s="156" t="s">
        <v>1</v>
      </c>
      <c r="F164" s="157" t="s">
        <v>3191</v>
      </c>
      <c r="H164" s="158">
        <v>0.64</v>
      </c>
      <c r="I164" s="159"/>
      <c r="L164" s="155"/>
      <c r="M164" s="160"/>
      <c r="T164" s="161"/>
      <c r="AT164" s="156" t="s">
        <v>253</v>
      </c>
      <c r="AU164" s="156" t="s">
        <v>86</v>
      </c>
      <c r="AV164" s="13" t="s">
        <v>86</v>
      </c>
      <c r="AW164" s="13" t="s">
        <v>32</v>
      </c>
      <c r="AX164" s="13" t="s">
        <v>76</v>
      </c>
      <c r="AY164" s="156" t="s">
        <v>223</v>
      </c>
    </row>
    <row r="165" spans="2:65" s="14" customFormat="1" ht="11.25">
      <c r="B165" s="162"/>
      <c r="D165" s="149" t="s">
        <v>253</v>
      </c>
      <c r="E165" s="163" t="s">
        <v>1791</v>
      </c>
      <c r="F165" s="164" t="s">
        <v>258</v>
      </c>
      <c r="H165" s="165">
        <v>1.6639999999999999</v>
      </c>
      <c r="I165" s="166"/>
      <c r="L165" s="162"/>
      <c r="M165" s="167"/>
      <c r="T165" s="168"/>
      <c r="AT165" s="163" t="s">
        <v>253</v>
      </c>
      <c r="AU165" s="163" t="s">
        <v>86</v>
      </c>
      <c r="AV165" s="14" t="s">
        <v>229</v>
      </c>
      <c r="AW165" s="14" t="s">
        <v>32</v>
      </c>
      <c r="AX165" s="14" t="s">
        <v>84</v>
      </c>
      <c r="AY165" s="163" t="s">
        <v>223</v>
      </c>
    </row>
    <row r="166" spans="2:65" s="11" customFormat="1" ht="22.9" customHeight="1">
      <c r="B166" s="121"/>
      <c r="D166" s="122" t="s">
        <v>75</v>
      </c>
      <c r="E166" s="131" t="s">
        <v>228</v>
      </c>
      <c r="F166" s="131" t="s">
        <v>1085</v>
      </c>
      <c r="I166" s="124"/>
      <c r="J166" s="132">
        <f>BK166</f>
        <v>0</v>
      </c>
      <c r="L166" s="121"/>
      <c r="M166" s="126"/>
      <c r="P166" s="127">
        <f>SUM(P167:P215)</f>
        <v>0</v>
      </c>
      <c r="R166" s="127">
        <f>SUM(R167:R215)</f>
        <v>0.97285880000000002</v>
      </c>
      <c r="T166" s="128">
        <f>SUM(T167:T215)</f>
        <v>0</v>
      </c>
      <c r="AR166" s="122" t="s">
        <v>84</v>
      </c>
      <c r="AT166" s="129" t="s">
        <v>75</v>
      </c>
      <c r="AU166" s="129" t="s">
        <v>84</v>
      </c>
      <c r="AY166" s="122" t="s">
        <v>223</v>
      </c>
      <c r="BK166" s="130">
        <f>SUM(BK167:BK215)</f>
        <v>0</v>
      </c>
    </row>
    <row r="167" spans="2:65" s="1" customFormat="1" ht="21.75" customHeight="1">
      <c r="B167" s="31"/>
      <c r="C167" s="169" t="s">
        <v>276</v>
      </c>
      <c r="D167" s="169" t="s">
        <v>294</v>
      </c>
      <c r="E167" s="170" t="s">
        <v>2667</v>
      </c>
      <c r="F167" s="171" t="s">
        <v>2668</v>
      </c>
      <c r="G167" s="172" t="s">
        <v>251</v>
      </c>
      <c r="H167" s="173">
        <v>1</v>
      </c>
      <c r="I167" s="174"/>
      <c r="J167" s="175">
        <f>ROUND(I167*H167,2)</f>
        <v>0</v>
      </c>
      <c r="K167" s="176"/>
      <c r="L167" s="31"/>
      <c r="M167" s="177" t="s">
        <v>1</v>
      </c>
      <c r="N167" s="178" t="s">
        <v>41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720</v>
      </c>
      <c r="AT167" s="146" t="s">
        <v>294</v>
      </c>
      <c r="AU167" s="146" t="s">
        <v>86</v>
      </c>
      <c r="AY167" s="16" t="s">
        <v>223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6" t="s">
        <v>84</v>
      </c>
      <c r="BK167" s="147">
        <f>ROUND(I167*H167,2)</f>
        <v>0</v>
      </c>
      <c r="BL167" s="16" t="s">
        <v>720</v>
      </c>
      <c r="BM167" s="146" t="s">
        <v>3192</v>
      </c>
    </row>
    <row r="168" spans="2:65" s="1" customFormat="1" ht="21.75" customHeight="1">
      <c r="B168" s="31"/>
      <c r="C168" s="133" t="s">
        <v>279</v>
      </c>
      <c r="D168" s="133" t="s">
        <v>225</v>
      </c>
      <c r="E168" s="134" t="s">
        <v>3193</v>
      </c>
      <c r="F168" s="135" t="s">
        <v>3194</v>
      </c>
      <c r="G168" s="136" t="s">
        <v>251</v>
      </c>
      <c r="H168" s="137">
        <v>1</v>
      </c>
      <c r="I168" s="138"/>
      <c r="J168" s="139">
        <f>ROUND(I168*H168,2)</f>
        <v>0</v>
      </c>
      <c r="K168" s="140"/>
      <c r="L168" s="141"/>
      <c r="M168" s="142" t="s">
        <v>1</v>
      </c>
      <c r="N168" s="143" t="s">
        <v>41</v>
      </c>
      <c r="P168" s="144">
        <f>O168*H168</f>
        <v>0</v>
      </c>
      <c r="Q168" s="144">
        <v>3.5000000000000001E-3</v>
      </c>
      <c r="R168" s="144">
        <f>Q168*H168</f>
        <v>3.5000000000000001E-3</v>
      </c>
      <c r="S168" s="144">
        <v>0</v>
      </c>
      <c r="T168" s="145">
        <f>S168*H168</f>
        <v>0</v>
      </c>
      <c r="AR168" s="146" t="s">
        <v>893</v>
      </c>
      <c r="AT168" s="146" t="s">
        <v>225</v>
      </c>
      <c r="AU168" s="146" t="s">
        <v>86</v>
      </c>
      <c r="AY168" s="16" t="s">
        <v>223</v>
      </c>
      <c r="BE168" s="147">
        <f>IF(N168="základní",J168,0)</f>
        <v>0</v>
      </c>
      <c r="BF168" s="147">
        <f>IF(N168="snížená",J168,0)</f>
        <v>0</v>
      </c>
      <c r="BG168" s="147">
        <f>IF(N168="zákl. přenesená",J168,0)</f>
        <v>0</v>
      </c>
      <c r="BH168" s="147">
        <f>IF(N168="sníž. přenesená",J168,0)</f>
        <v>0</v>
      </c>
      <c r="BI168" s="147">
        <f>IF(N168="nulová",J168,0)</f>
        <v>0</v>
      </c>
      <c r="BJ168" s="16" t="s">
        <v>84</v>
      </c>
      <c r="BK168" s="147">
        <f>ROUND(I168*H168,2)</f>
        <v>0</v>
      </c>
      <c r="BL168" s="16" t="s">
        <v>720</v>
      </c>
      <c r="BM168" s="146" t="s">
        <v>3195</v>
      </c>
    </row>
    <row r="169" spans="2:65" s="1" customFormat="1" ht="24.2" customHeight="1">
      <c r="B169" s="31"/>
      <c r="C169" s="169" t="s">
        <v>282</v>
      </c>
      <c r="D169" s="169" t="s">
        <v>294</v>
      </c>
      <c r="E169" s="170" t="s">
        <v>3196</v>
      </c>
      <c r="F169" s="171" t="s">
        <v>3197</v>
      </c>
      <c r="G169" s="172" t="s">
        <v>196</v>
      </c>
      <c r="H169" s="173">
        <v>12.8</v>
      </c>
      <c r="I169" s="174"/>
      <c r="J169" s="175">
        <f>ROUND(I169*H169,2)</f>
        <v>0</v>
      </c>
      <c r="K169" s="176"/>
      <c r="L169" s="31"/>
      <c r="M169" s="177" t="s">
        <v>1</v>
      </c>
      <c r="N169" s="178" t="s">
        <v>41</v>
      </c>
      <c r="P169" s="144">
        <f>O169*H169</f>
        <v>0</v>
      </c>
      <c r="Q169" s="144">
        <v>0</v>
      </c>
      <c r="R169" s="144">
        <f>Q169*H169</f>
        <v>0</v>
      </c>
      <c r="S169" s="144">
        <v>0</v>
      </c>
      <c r="T169" s="145">
        <f>S169*H169</f>
        <v>0</v>
      </c>
      <c r="AR169" s="146" t="s">
        <v>229</v>
      </c>
      <c r="AT169" s="146" t="s">
        <v>294</v>
      </c>
      <c r="AU169" s="146" t="s">
        <v>86</v>
      </c>
      <c r="AY169" s="16" t="s">
        <v>223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6" t="s">
        <v>84</v>
      </c>
      <c r="BK169" s="147">
        <f>ROUND(I169*H169,2)</f>
        <v>0</v>
      </c>
      <c r="BL169" s="16" t="s">
        <v>229</v>
      </c>
      <c r="BM169" s="146" t="s">
        <v>3198</v>
      </c>
    </row>
    <row r="170" spans="2:65" s="13" customFormat="1" ht="11.25">
      <c r="B170" s="155"/>
      <c r="D170" s="149" t="s">
        <v>253</v>
      </c>
      <c r="E170" s="156" t="s">
        <v>3147</v>
      </c>
      <c r="F170" s="157" t="s">
        <v>3199</v>
      </c>
      <c r="H170" s="158">
        <v>12.8</v>
      </c>
      <c r="I170" s="159"/>
      <c r="L170" s="155"/>
      <c r="M170" s="160"/>
      <c r="T170" s="161"/>
      <c r="AT170" s="156" t="s">
        <v>253</v>
      </c>
      <c r="AU170" s="156" t="s">
        <v>86</v>
      </c>
      <c r="AV170" s="13" t="s">
        <v>86</v>
      </c>
      <c r="AW170" s="13" t="s">
        <v>32</v>
      </c>
      <c r="AX170" s="13" t="s">
        <v>84</v>
      </c>
      <c r="AY170" s="156" t="s">
        <v>223</v>
      </c>
    </row>
    <row r="171" spans="2:65" s="1" customFormat="1" ht="24.2" customHeight="1">
      <c r="B171" s="31"/>
      <c r="C171" s="133" t="s">
        <v>285</v>
      </c>
      <c r="D171" s="133" t="s">
        <v>225</v>
      </c>
      <c r="E171" s="134" t="s">
        <v>3200</v>
      </c>
      <c r="F171" s="135" t="s">
        <v>3201</v>
      </c>
      <c r="G171" s="136" t="s">
        <v>196</v>
      </c>
      <c r="H171" s="137">
        <v>13.44</v>
      </c>
      <c r="I171" s="138"/>
      <c r="J171" s="139">
        <f>ROUND(I171*H171,2)</f>
        <v>0</v>
      </c>
      <c r="K171" s="140"/>
      <c r="L171" s="141"/>
      <c r="M171" s="142" t="s">
        <v>1</v>
      </c>
      <c r="N171" s="143" t="s">
        <v>41</v>
      </c>
      <c r="P171" s="144">
        <f>O171*H171</f>
        <v>0</v>
      </c>
      <c r="Q171" s="144">
        <v>2.7999999999999998E-4</v>
      </c>
      <c r="R171" s="144">
        <f>Q171*H171</f>
        <v>3.7631999999999995E-3</v>
      </c>
      <c r="S171" s="144">
        <v>0</v>
      </c>
      <c r="T171" s="145">
        <f>S171*H171</f>
        <v>0</v>
      </c>
      <c r="AR171" s="146" t="s">
        <v>228</v>
      </c>
      <c r="AT171" s="146" t="s">
        <v>225</v>
      </c>
      <c r="AU171" s="146" t="s">
        <v>86</v>
      </c>
      <c r="AY171" s="16" t="s">
        <v>223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6" t="s">
        <v>84</v>
      </c>
      <c r="BK171" s="147">
        <f>ROUND(I171*H171,2)</f>
        <v>0</v>
      </c>
      <c r="BL171" s="16" t="s">
        <v>229</v>
      </c>
      <c r="BM171" s="146" t="s">
        <v>3202</v>
      </c>
    </row>
    <row r="172" spans="2:65" s="13" customFormat="1" ht="11.25">
      <c r="B172" s="155"/>
      <c r="D172" s="149" t="s">
        <v>253</v>
      </c>
      <c r="E172" s="156" t="s">
        <v>1</v>
      </c>
      <c r="F172" s="157" t="s">
        <v>3147</v>
      </c>
      <c r="H172" s="158">
        <v>12.8</v>
      </c>
      <c r="I172" s="159"/>
      <c r="L172" s="155"/>
      <c r="M172" s="160"/>
      <c r="T172" s="161"/>
      <c r="AT172" s="156" t="s">
        <v>253</v>
      </c>
      <c r="AU172" s="156" t="s">
        <v>86</v>
      </c>
      <c r="AV172" s="13" t="s">
        <v>86</v>
      </c>
      <c r="AW172" s="13" t="s">
        <v>32</v>
      </c>
      <c r="AX172" s="13" t="s">
        <v>84</v>
      </c>
      <c r="AY172" s="156" t="s">
        <v>223</v>
      </c>
    </row>
    <row r="173" spans="2:65" s="13" customFormat="1" ht="11.25">
      <c r="B173" s="155"/>
      <c r="D173" s="149" t="s">
        <v>253</v>
      </c>
      <c r="F173" s="157" t="s">
        <v>3203</v>
      </c>
      <c r="H173" s="158">
        <v>13.44</v>
      </c>
      <c r="I173" s="159"/>
      <c r="L173" s="155"/>
      <c r="M173" s="160"/>
      <c r="T173" s="161"/>
      <c r="AT173" s="156" t="s">
        <v>253</v>
      </c>
      <c r="AU173" s="156" t="s">
        <v>86</v>
      </c>
      <c r="AV173" s="13" t="s">
        <v>86</v>
      </c>
      <c r="AW173" s="13" t="s">
        <v>4</v>
      </c>
      <c r="AX173" s="13" t="s">
        <v>84</v>
      </c>
      <c r="AY173" s="156" t="s">
        <v>223</v>
      </c>
    </row>
    <row r="174" spans="2:65" s="1" customFormat="1" ht="33" customHeight="1">
      <c r="B174" s="31"/>
      <c r="C174" s="169" t="s">
        <v>288</v>
      </c>
      <c r="D174" s="169" t="s">
        <v>294</v>
      </c>
      <c r="E174" s="170" t="s">
        <v>3204</v>
      </c>
      <c r="F174" s="171" t="s">
        <v>3205</v>
      </c>
      <c r="G174" s="172" t="s">
        <v>196</v>
      </c>
      <c r="H174" s="173">
        <v>6.4</v>
      </c>
      <c r="I174" s="174"/>
      <c r="J174" s="175">
        <f>ROUND(I174*H174,2)</f>
        <v>0</v>
      </c>
      <c r="K174" s="176"/>
      <c r="L174" s="31"/>
      <c r="M174" s="177" t="s">
        <v>1</v>
      </c>
      <c r="N174" s="178" t="s">
        <v>41</v>
      </c>
      <c r="P174" s="144">
        <f>O174*H174</f>
        <v>0</v>
      </c>
      <c r="Q174" s="144">
        <v>1.0000000000000001E-5</v>
      </c>
      <c r="R174" s="144">
        <f>Q174*H174</f>
        <v>6.4000000000000011E-5</v>
      </c>
      <c r="S174" s="144">
        <v>0</v>
      </c>
      <c r="T174" s="145">
        <f>S174*H174</f>
        <v>0</v>
      </c>
      <c r="AR174" s="146" t="s">
        <v>229</v>
      </c>
      <c r="AT174" s="146" t="s">
        <v>294</v>
      </c>
      <c r="AU174" s="146" t="s">
        <v>86</v>
      </c>
      <c r="AY174" s="16" t="s">
        <v>223</v>
      </c>
      <c r="BE174" s="147">
        <f>IF(N174="základní",J174,0)</f>
        <v>0</v>
      </c>
      <c r="BF174" s="147">
        <f>IF(N174="snížená",J174,0)</f>
        <v>0</v>
      </c>
      <c r="BG174" s="147">
        <f>IF(N174="zákl. přenesená",J174,0)</f>
        <v>0</v>
      </c>
      <c r="BH174" s="147">
        <f>IF(N174="sníž. přenesená",J174,0)</f>
        <v>0</v>
      </c>
      <c r="BI174" s="147">
        <f>IF(N174="nulová",J174,0)</f>
        <v>0</v>
      </c>
      <c r="BJ174" s="16" t="s">
        <v>84</v>
      </c>
      <c r="BK174" s="147">
        <f>ROUND(I174*H174,2)</f>
        <v>0</v>
      </c>
      <c r="BL174" s="16" t="s">
        <v>229</v>
      </c>
      <c r="BM174" s="146" t="s">
        <v>3206</v>
      </c>
    </row>
    <row r="175" spans="2:65" s="13" customFormat="1" ht="11.25">
      <c r="B175" s="155"/>
      <c r="D175" s="149" t="s">
        <v>253</v>
      </c>
      <c r="E175" s="156" t="s">
        <v>3145</v>
      </c>
      <c r="F175" s="157" t="s">
        <v>3146</v>
      </c>
      <c r="H175" s="158">
        <v>6.4</v>
      </c>
      <c r="I175" s="159"/>
      <c r="L175" s="155"/>
      <c r="M175" s="160"/>
      <c r="T175" s="161"/>
      <c r="AT175" s="156" t="s">
        <v>253</v>
      </c>
      <c r="AU175" s="156" t="s">
        <v>86</v>
      </c>
      <c r="AV175" s="13" t="s">
        <v>86</v>
      </c>
      <c r="AW175" s="13" t="s">
        <v>32</v>
      </c>
      <c r="AX175" s="13" t="s">
        <v>84</v>
      </c>
      <c r="AY175" s="156" t="s">
        <v>223</v>
      </c>
    </row>
    <row r="176" spans="2:65" s="1" customFormat="1" ht="16.5" customHeight="1">
      <c r="B176" s="31"/>
      <c r="C176" s="133" t="s">
        <v>7</v>
      </c>
      <c r="D176" s="133" t="s">
        <v>225</v>
      </c>
      <c r="E176" s="134" t="s">
        <v>3207</v>
      </c>
      <c r="F176" s="135" t="s">
        <v>3208</v>
      </c>
      <c r="G176" s="136" t="s">
        <v>196</v>
      </c>
      <c r="H176" s="137">
        <v>6.72</v>
      </c>
      <c r="I176" s="138"/>
      <c r="J176" s="139">
        <f>ROUND(I176*H176,2)</f>
        <v>0</v>
      </c>
      <c r="K176" s="140"/>
      <c r="L176" s="141"/>
      <c r="M176" s="142" t="s">
        <v>1</v>
      </c>
      <c r="N176" s="143" t="s">
        <v>41</v>
      </c>
      <c r="P176" s="144">
        <f>O176*H176</f>
        <v>0</v>
      </c>
      <c r="Q176" s="144">
        <v>1.4E-3</v>
      </c>
      <c r="R176" s="144">
        <f>Q176*H176</f>
        <v>9.4079999999999997E-3</v>
      </c>
      <c r="S176" s="144">
        <v>0</v>
      </c>
      <c r="T176" s="145">
        <f>S176*H176</f>
        <v>0</v>
      </c>
      <c r="AR176" s="146" t="s">
        <v>228</v>
      </c>
      <c r="AT176" s="146" t="s">
        <v>225</v>
      </c>
      <c r="AU176" s="146" t="s">
        <v>86</v>
      </c>
      <c r="AY176" s="16" t="s">
        <v>223</v>
      </c>
      <c r="BE176" s="147">
        <f>IF(N176="základní",J176,0)</f>
        <v>0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6" t="s">
        <v>84</v>
      </c>
      <c r="BK176" s="147">
        <f>ROUND(I176*H176,2)</f>
        <v>0</v>
      </c>
      <c r="BL176" s="16" t="s">
        <v>229</v>
      </c>
      <c r="BM176" s="146" t="s">
        <v>3209</v>
      </c>
    </row>
    <row r="177" spans="2:65" s="13" customFormat="1" ht="11.25">
      <c r="B177" s="155"/>
      <c r="D177" s="149" t="s">
        <v>253</v>
      </c>
      <c r="E177" s="156" t="s">
        <v>1</v>
      </c>
      <c r="F177" s="157" t="s">
        <v>3145</v>
      </c>
      <c r="H177" s="158">
        <v>6.4</v>
      </c>
      <c r="I177" s="159"/>
      <c r="L177" s="155"/>
      <c r="M177" s="160"/>
      <c r="T177" s="161"/>
      <c r="AT177" s="156" t="s">
        <v>253</v>
      </c>
      <c r="AU177" s="156" t="s">
        <v>86</v>
      </c>
      <c r="AV177" s="13" t="s">
        <v>86</v>
      </c>
      <c r="AW177" s="13" t="s">
        <v>32</v>
      </c>
      <c r="AX177" s="13" t="s">
        <v>84</v>
      </c>
      <c r="AY177" s="156" t="s">
        <v>223</v>
      </c>
    </row>
    <row r="178" spans="2:65" s="13" customFormat="1" ht="11.25">
      <c r="B178" s="155"/>
      <c r="D178" s="149" t="s">
        <v>253</v>
      </c>
      <c r="F178" s="157" t="s">
        <v>3210</v>
      </c>
      <c r="H178" s="158">
        <v>6.72</v>
      </c>
      <c r="I178" s="159"/>
      <c r="L178" s="155"/>
      <c r="M178" s="160"/>
      <c r="T178" s="161"/>
      <c r="AT178" s="156" t="s">
        <v>253</v>
      </c>
      <c r="AU178" s="156" t="s">
        <v>86</v>
      </c>
      <c r="AV178" s="13" t="s">
        <v>86</v>
      </c>
      <c r="AW178" s="13" t="s">
        <v>4</v>
      </c>
      <c r="AX178" s="13" t="s">
        <v>84</v>
      </c>
      <c r="AY178" s="156" t="s">
        <v>223</v>
      </c>
    </row>
    <row r="179" spans="2:65" s="1" customFormat="1" ht="24.2" customHeight="1">
      <c r="B179" s="31"/>
      <c r="C179" s="169" t="s">
        <v>293</v>
      </c>
      <c r="D179" s="169" t="s">
        <v>294</v>
      </c>
      <c r="E179" s="170" t="s">
        <v>3211</v>
      </c>
      <c r="F179" s="171" t="s">
        <v>3212</v>
      </c>
      <c r="G179" s="172" t="s">
        <v>251</v>
      </c>
      <c r="H179" s="173">
        <v>2</v>
      </c>
      <c r="I179" s="174"/>
      <c r="J179" s="175">
        <f>ROUND(I179*H179,2)</f>
        <v>0</v>
      </c>
      <c r="K179" s="176"/>
      <c r="L179" s="31"/>
      <c r="M179" s="177" t="s">
        <v>1</v>
      </c>
      <c r="N179" s="178" t="s">
        <v>41</v>
      </c>
      <c r="P179" s="144">
        <f>O179*H179</f>
        <v>0</v>
      </c>
      <c r="Q179" s="144">
        <v>0</v>
      </c>
      <c r="R179" s="144">
        <f>Q179*H179</f>
        <v>0</v>
      </c>
      <c r="S179" s="144">
        <v>0</v>
      </c>
      <c r="T179" s="145">
        <f>S179*H179</f>
        <v>0</v>
      </c>
      <c r="AR179" s="146" t="s">
        <v>229</v>
      </c>
      <c r="AT179" s="146" t="s">
        <v>294</v>
      </c>
      <c r="AU179" s="146" t="s">
        <v>86</v>
      </c>
      <c r="AY179" s="16" t="s">
        <v>223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6" t="s">
        <v>84</v>
      </c>
      <c r="BK179" s="147">
        <f>ROUND(I179*H179,2)</f>
        <v>0</v>
      </c>
      <c r="BL179" s="16" t="s">
        <v>229</v>
      </c>
      <c r="BM179" s="146" t="s">
        <v>3213</v>
      </c>
    </row>
    <row r="180" spans="2:65" s="1" customFormat="1" ht="16.5" customHeight="1">
      <c r="B180" s="31"/>
      <c r="C180" s="133" t="s">
        <v>299</v>
      </c>
      <c r="D180" s="133" t="s">
        <v>225</v>
      </c>
      <c r="E180" s="134" t="s">
        <v>3214</v>
      </c>
      <c r="F180" s="135" t="s">
        <v>3215</v>
      </c>
      <c r="G180" s="136" t="s">
        <v>251</v>
      </c>
      <c r="H180" s="137">
        <v>1</v>
      </c>
      <c r="I180" s="138"/>
      <c r="J180" s="139">
        <f>ROUND(I180*H180,2)</f>
        <v>0</v>
      </c>
      <c r="K180" s="140"/>
      <c r="L180" s="141"/>
      <c r="M180" s="142" t="s">
        <v>1</v>
      </c>
      <c r="N180" s="143" t="s">
        <v>41</v>
      </c>
      <c r="P180" s="144">
        <f>O180*H180</f>
        <v>0</v>
      </c>
      <c r="Q180" s="144">
        <v>5.0000000000000002E-5</v>
      </c>
      <c r="R180" s="144">
        <f>Q180*H180</f>
        <v>5.0000000000000002E-5</v>
      </c>
      <c r="S180" s="144">
        <v>0</v>
      </c>
      <c r="T180" s="145">
        <f>S180*H180</f>
        <v>0</v>
      </c>
      <c r="AR180" s="146" t="s">
        <v>228</v>
      </c>
      <c r="AT180" s="146" t="s">
        <v>225</v>
      </c>
      <c r="AU180" s="146" t="s">
        <v>86</v>
      </c>
      <c r="AY180" s="16" t="s">
        <v>223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6" t="s">
        <v>84</v>
      </c>
      <c r="BK180" s="147">
        <f>ROUND(I180*H180,2)</f>
        <v>0</v>
      </c>
      <c r="BL180" s="16" t="s">
        <v>229</v>
      </c>
      <c r="BM180" s="146" t="s">
        <v>3216</v>
      </c>
    </row>
    <row r="181" spans="2:65" s="1" customFormat="1" ht="24.2" customHeight="1">
      <c r="B181" s="31"/>
      <c r="C181" s="133" t="s">
        <v>303</v>
      </c>
      <c r="D181" s="133" t="s">
        <v>225</v>
      </c>
      <c r="E181" s="134" t="s">
        <v>3217</v>
      </c>
      <c r="F181" s="135" t="s">
        <v>3218</v>
      </c>
      <c r="G181" s="136" t="s">
        <v>251</v>
      </c>
      <c r="H181" s="137">
        <v>1</v>
      </c>
      <c r="I181" s="138"/>
      <c r="J181" s="139">
        <f>ROUND(I181*H181,2)</f>
        <v>0</v>
      </c>
      <c r="K181" s="140"/>
      <c r="L181" s="141"/>
      <c r="M181" s="142" t="s">
        <v>1</v>
      </c>
      <c r="N181" s="143" t="s">
        <v>41</v>
      </c>
      <c r="P181" s="144">
        <f>O181*H181</f>
        <v>0</v>
      </c>
      <c r="Q181" s="144">
        <v>1.2E-4</v>
      </c>
      <c r="R181" s="144">
        <f>Q181*H181</f>
        <v>1.2E-4</v>
      </c>
      <c r="S181" s="144">
        <v>0</v>
      </c>
      <c r="T181" s="145">
        <f>S181*H181</f>
        <v>0</v>
      </c>
      <c r="AR181" s="146" t="s">
        <v>228</v>
      </c>
      <c r="AT181" s="146" t="s">
        <v>225</v>
      </c>
      <c r="AU181" s="146" t="s">
        <v>86</v>
      </c>
      <c r="AY181" s="16" t="s">
        <v>223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6" t="s">
        <v>84</v>
      </c>
      <c r="BK181" s="147">
        <f>ROUND(I181*H181,2)</f>
        <v>0</v>
      </c>
      <c r="BL181" s="16" t="s">
        <v>229</v>
      </c>
      <c r="BM181" s="146" t="s">
        <v>3219</v>
      </c>
    </row>
    <row r="182" spans="2:65" s="12" customFormat="1" ht="11.25">
      <c r="B182" s="148"/>
      <c r="D182" s="149" t="s">
        <v>253</v>
      </c>
      <c r="E182" s="150" t="s">
        <v>1</v>
      </c>
      <c r="F182" s="151" t="s">
        <v>3220</v>
      </c>
      <c r="H182" s="150" t="s">
        <v>1</v>
      </c>
      <c r="I182" s="152"/>
      <c r="L182" s="148"/>
      <c r="M182" s="153"/>
      <c r="T182" s="154"/>
      <c r="AT182" s="150" t="s">
        <v>253</v>
      </c>
      <c r="AU182" s="150" t="s">
        <v>86</v>
      </c>
      <c r="AV182" s="12" t="s">
        <v>84</v>
      </c>
      <c r="AW182" s="12" t="s">
        <v>32</v>
      </c>
      <c r="AX182" s="12" t="s">
        <v>76</v>
      </c>
      <c r="AY182" s="150" t="s">
        <v>223</v>
      </c>
    </row>
    <row r="183" spans="2:65" s="13" customFormat="1" ht="11.25">
      <c r="B183" s="155"/>
      <c r="D183" s="149" t="s">
        <v>253</v>
      </c>
      <c r="E183" s="156" t="s">
        <v>1</v>
      </c>
      <c r="F183" s="157" t="s">
        <v>84</v>
      </c>
      <c r="H183" s="158">
        <v>1</v>
      </c>
      <c r="I183" s="159"/>
      <c r="L183" s="155"/>
      <c r="M183" s="160"/>
      <c r="T183" s="161"/>
      <c r="AT183" s="156" t="s">
        <v>253</v>
      </c>
      <c r="AU183" s="156" t="s">
        <v>86</v>
      </c>
      <c r="AV183" s="13" t="s">
        <v>86</v>
      </c>
      <c r="AW183" s="13" t="s">
        <v>32</v>
      </c>
      <c r="AX183" s="13" t="s">
        <v>84</v>
      </c>
      <c r="AY183" s="156" t="s">
        <v>223</v>
      </c>
    </row>
    <row r="184" spans="2:65" s="1" customFormat="1" ht="24.2" customHeight="1">
      <c r="B184" s="31"/>
      <c r="C184" s="169" t="s">
        <v>531</v>
      </c>
      <c r="D184" s="169" t="s">
        <v>294</v>
      </c>
      <c r="E184" s="170" t="s">
        <v>3221</v>
      </c>
      <c r="F184" s="171" t="s">
        <v>3222</v>
      </c>
      <c r="G184" s="172" t="s">
        <v>251</v>
      </c>
      <c r="H184" s="173">
        <v>5</v>
      </c>
      <c r="I184" s="174"/>
      <c r="J184" s="175">
        <f t="shared" ref="J184:J190" si="0">ROUND(I184*H184,2)</f>
        <v>0</v>
      </c>
      <c r="K184" s="176"/>
      <c r="L184" s="31"/>
      <c r="M184" s="177" t="s">
        <v>1</v>
      </c>
      <c r="N184" s="178" t="s">
        <v>41</v>
      </c>
      <c r="P184" s="144">
        <f t="shared" ref="P184:P190" si="1">O184*H184</f>
        <v>0</v>
      </c>
      <c r="Q184" s="144">
        <v>0</v>
      </c>
      <c r="R184" s="144">
        <f t="shared" ref="R184:R190" si="2">Q184*H184</f>
        <v>0</v>
      </c>
      <c r="S184" s="144">
        <v>0</v>
      </c>
      <c r="T184" s="145">
        <f t="shared" ref="T184:T190" si="3">S184*H184</f>
        <v>0</v>
      </c>
      <c r="AR184" s="146" t="s">
        <v>229</v>
      </c>
      <c r="AT184" s="146" t="s">
        <v>294</v>
      </c>
      <c r="AU184" s="146" t="s">
        <v>86</v>
      </c>
      <c r="AY184" s="16" t="s">
        <v>223</v>
      </c>
      <c r="BE184" s="147">
        <f t="shared" ref="BE184:BE190" si="4">IF(N184="základní",J184,0)</f>
        <v>0</v>
      </c>
      <c r="BF184" s="147">
        <f t="shared" ref="BF184:BF190" si="5">IF(N184="snížená",J184,0)</f>
        <v>0</v>
      </c>
      <c r="BG184" s="147">
        <f t="shared" ref="BG184:BG190" si="6">IF(N184="zákl. přenesená",J184,0)</f>
        <v>0</v>
      </c>
      <c r="BH184" s="147">
        <f t="shared" ref="BH184:BH190" si="7">IF(N184="sníž. přenesená",J184,0)</f>
        <v>0</v>
      </c>
      <c r="BI184" s="147">
        <f t="shared" ref="BI184:BI190" si="8">IF(N184="nulová",J184,0)</f>
        <v>0</v>
      </c>
      <c r="BJ184" s="16" t="s">
        <v>84</v>
      </c>
      <c r="BK184" s="147">
        <f t="shared" ref="BK184:BK190" si="9">ROUND(I184*H184,2)</f>
        <v>0</v>
      </c>
      <c r="BL184" s="16" t="s">
        <v>229</v>
      </c>
      <c r="BM184" s="146" t="s">
        <v>3223</v>
      </c>
    </row>
    <row r="185" spans="2:65" s="1" customFormat="1" ht="16.5" customHeight="1">
      <c r="B185" s="31"/>
      <c r="C185" s="133" t="s">
        <v>535</v>
      </c>
      <c r="D185" s="133" t="s">
        <v>225</v>
      </c>
      <c r="E185" s="134" t="s">
        <v>3224</v>
      </c>
      <c r="F185" s="135" t="s">
        <v>3225</v>
      </c>
      <c r="G185" s="136" t="s">
        <v>251</v>
      </c>
      <c r="H185" s="137">
        <v>5</v>
      </c>
      <c r="I185" s="138"/>
      <c r="J185" s="139">
        <f t="shared" si="0"/>
        <v>0</v>
      </c>
      <c r="K185" s="140"/>
      <c r="L185" s="141"/>
      <c r="M185" s="142" t="s">
        <v>1</v>
      </c>
      <c r="N185" s="143" t="s">
        <v>41</v>
      </c>
      <c r="P185" s="144">
        <f t="shared" si="1"/>
        <v>0</v>
      </c>
      <c r="Q185" s="144">
        <v>8.0000000000000007E-5</v>
      </c>
      <c r="R185" s="144">
        <f t="shared" si="2"/>
        <v>4.0000000000000002E-4</v>
      </c>
      <c r="S185" s="144">
        <v>0</v>
      </c>
      <c r="T185" s="145">
        <f t="shared" si="3"/>
        <v>0</v>
      </c>
      <c r="AR185" s="146" t="s">
        <v>228</v>
      </c>
      <c r="AT185" s="146" t="s">
        <v>225</v>
      </c>
      <c r="AU185" s="146" t="s">
        <v>86</v>
      </c>
      <c r="AY185" s="16" t="s">
        <v>223</v>
      </c>
      <c r="BE185" s="147">
        <f t="shared" si="4"/>
        <v>0</v>
      </c>
      <c r="BF185" s="147">
        <f t="shared" si="5"/>
        <v>0</v>
      </c>
      <c r="BG185" s="147">
        <f t="shared" si="6"/>
        <v>0</v>
      </c>
      <c r="BH185" s="147">
        <f t="shared" si="7"/>
        <v>0</v>
      </c>
      <c r="BI185" s="147">
        <f t="shared" si="8"/>
        <v>0</v>
      </c>
      <c r="BJ185" s="16" t="s">
        <v>84</v>
      </c>
      <c r="BK185" s="147">
        <f t="shared" si="9"/>
        <v>0</v>
      </c>
      <c r="BL185" s="16" t="s">
        <v>229</v>
      </c>
      <c r="BM185" s="146" t="s">
        <v>3226</v>
      </c>
    </row>
    <row r="186" spans="2:65" s="1" customFormat="1" ht="21.75" customHeight="1">
      <c r="B186" s="31"/>
      <c r="C186" s="169" t="s">
        <v>539</v>
      </c>
      <c r="D186" s="169" t="s">
        <v>294</v>
      </c>
      <c r="E186" s="170" t="s">
        <v>3227</v>
      </c>
      <c r="F186" s="171" t="s">
        <v>3228</v>
      </c>
      <c r="G186" s="172" t="s">
        <v>251</v>
      </c>
      <c r="H186" s="173">
        <v>1</v>
      </c>
      <c r="I186" s="174"/>
      <c r="J186" s="175">
        <f t="shared" si="0"/>
        <v>0</v>
      </c>
      <c r="K186" s="176"/>
      <c r="L186" s="31"/>
      <c r="M186" s="177" t="s">
        <v>1</v>
      </c>
      <c r="N186" s="178" t="s">
        <v>41</v>
      </c>
      <c r="P186" s="144">
        <f t="shared" si="1"/>
        <v>0</v>
      </c>
      <c r="Q186" s="144">
        <v>7.2000000000000005E-4</v>
      </c>
      <c r="R186" s="144">
        <f t="shared" si="2"/>
        <v>7.2000000000000005E-4</v>
      </c>
      <c r="S186" s="144">
        <v>0</v>
      </c>
      <c r="T186" s="145">
        <f t="shared" si="3"/>
        <v>0</v>
      </c>
      <c r="AR186" s="146" t="s">
        <v>229</v>
      </c>
      <c r="AT186" s="146" t="s">
        <v>294</v>
      </c>
      <c r="AU186" s="146" t="s">
        <v>86</v>
      </c>
      <c r="AY186" s="16" t="s">
        <v>223</v>
      </c>
      <c r="BE186" s="147">
        <f t="shared" si="4"/>
        <v>0</v>
      </c>
      <c r="BF186" s="147">
        <f t="shared" si="5"/>
        <v>0</v>
      </c>
      <c r="BG186" s="147">
        <f t="shared" si="6"/>
        <v>0</v>
      </c>
      <c r="BH186" s="147">
        <f t="shared" si="7"/>
        <v>0</v>
      </c>
      <c r="BI186" s="147">
        <f t="shared" si="8"/>
        <v>0</v>
      </c>
      <c r="BJ186" s="16" t="s">
        <v>84</v>
      </c>
      <c r="BK186" s="147">
        <f t="shared" si="9"/>
        <v>0</v>
      </c>
      <c r="BL186" s="16" t="s">
        <v>229</v>
      </c>
      <c r="BM186" s="146" t="s">
        <v>3229</v>
      </c>
    </row>
    <row r="187" spans="2:65" s="1" customFormat="1" ht="24.2" customHeight="1">
      <c r="B187" s="31"/>
      <c r="C187" s="133" t="s">
        <v>543</v>
      </c>
      <c r="D187" s="133" t="s">
        <v>225</v>
      </c>
      <c r="E187" s="134" t="s">
        <v>3230</v>
      </c>
      <c r="F187" s="135" t="s">
        <v>3231</v>
      </c>
      <c r="G187" s="136" t="s">
        <v>251</v>
      </c>
      <c r="H187" s="137">
        <v>1</v>
      </c>
      <c r="I187" s="138"/>
      <c r="J187" s="139">
        <f t="shared" si="0"/>
        <v>0</v>
      </c>
      <c r="K187" s="140"/>
      <c r="L187" s="141"/>
      <c r="M187" s="142" t="s">
        <v>1</v>
      </c>
      <c r="N187" s="143" t="s">
        <v>41</v>
      </c>
      <c r="P187" s="144">
        <f t="shared" si="1"/>
        <v>0</v>
      </c>
      <c r="Q187" s="144">
        <v>2.8E-3</v>
      </c>
      <c r="R187" s="144">
        <f t="shared" si="2"/>
        <v>2.8E-3</v>
      </c>
      <c r="S187" s="144">
        <v>0</v>
      </c>
      <c r="T187" s="145">
        <f t="shared" si="3"/>
        <v>0</v>
      </c>
      <c r="AR187" s="146" t="s">
        <v>228</v>
      </c>
      <c r="AT187" s="146" t="s">
        <v>225</v>
      </c>
      <c r="AU187" s="146" t="s">
        <v>86</v>
      </c>
      <c r="AY187" s="16" t="s">
        <v>223</v>
      </c>
      <c r="BE187" s="147">
        <f t="shared" si="4"/>
        <v>0</v>
      </c>
      <c r="BF187" s="147">
        <f t="shared" si="5"/>
        <v>0</v>
      </c>
      <c r="BG187" s="147">
        <f t="shared" si="6"/>
        <v>0</v>
      </c>
      <c r="BH187" s="147">
        <f t="shared" si="7"/>
        <v>0</v>
      </c>
      <c r="BI187" s="147">
        <f t="shared" si="8"/>
        <v>0</v>
      </c>
      <c r="BJ187" s="16" t="s">
        <v>84</v>
      </c>
      <c r="BK187" s="147">
        <f t="shared" si="9"/>
        <v>0</v>
      </c>
      <c r="BL187" s="16" t="s">
        <v>229</v>
      </c>
      <c r="BM187" s="146" t="s">
        <v>3232</v>
      </c>
    </row>
    <row r="188" spans="2:65" s="1" customFormat="1" ht="24.2" customHeight="1">
      <c r="B188" s="31"/>
      <c r="C188" s="169" t="s">
        <v>551</v>
      </c>
      <c r="D188" s="169" t="s">
        <v>294</v>
      </c>
      <c r="E188" s="170" t="s">
        <v>3233</v>
      </c>
      <c r="F188" s="171" t="s">
        <v>3234</v>
      </c>
      <c r="G188" s="172" t="s">
        <v>251</v>
      </c>
      <c r="H188" s="173">
        <v>1</v>
      </c>
      <c r="I188" s="174"/>
      <c r="J188" s="175">
        <f t="shared" si="0"/>
        <v>0</v>
      </c>
      <c r="K188" s="176"/>
      <c r="L188" s="31"/>
      <c r="M188" s="177" t="s">
        <v>1</v>
      </c>
      <c r="N188" s="178" t="s">
        <v>41</v>
      </c>
      <c r="P188" s="144">
        <f t="shared" si="1"/>
        <v>0</v>
      </c>
      <c r="Q188" s="144">
        <v>0</v>
      </c>
      <c r="R188" s="144">
        <f t="shared" si="2"/>
        <v>0</v>
      </c>
      <c r="S188" s="144">
        <v>0</v>
      </c>
      <c r="T188" s="145">
        <f t="shared" si="3"/>
        <v>0</v>
      </c>
      <c r="AR188" s="146" t="s">
        <v>229</v>
      </c>
      <c r="AT188" s="146" t="s">
        <v>294</v>
      </c>
      <c r="AU188" s="146" t="s">
        <v>86</v>
      </c>
      <c r="AY188" s="16" t="s">
        <v>223</v>
      </c>
      <c r="BE188" s="147">
        <f t="shared" si="4"/>
        <v>0</v>
      </c>
      <c r="BF188" s="147">
        <f t="shared" si="5"/>
        <v>0</v>
      </c>
      <c r="BG188" s="147">
        <f t="shared" si="6"/>
        <v>0</v>
      </c>
      <c r="BH188" s="147">
        <f t="shared" si="7"/>
        <v>0</v>
      </c>
      <c r="BI188" s="147">
        <f t="shared" si="8"/>
        <v>0</v>
      </c>
      <c r="BJ188" s="16" t="s">
        <v>84</v>
      </c>
      <c r="BK188" s="147">
        <f t="shared" si="9"/>
        <v>0</v>
      </c>
      <c r="BL188" s="16" t="s">
        <v>229</v>
      </c>
      <c r="BM188" s="146" t="s">
        <v>3235</v>
      </c>
    </row>
    <row r="189" spans="2:65" s="1" customFormat="1" ht="33" customHeight="1">
      <c r="B189" s="31"/>
      <c r="C189" s="133" t="s">
        <v>557</v>
      </c>
      <c r="D189" s="133" t="s">
        <v>225</v>
      </c>
      <c r="E189" s="134" t="s">
        <v>3236</v>
      </c>
      <c r="F189" s="135" t="s">
        <v>3237</v>
      </c>
      <c r="G189" s="136" t="s">
        <v>251</v>
      </c>
      <c r="H189" s="137">
        <v>1</v>
      </c>
      <c r="I189" s="138"/>
      <c r="J189" s="139">
        <f t="shared" si="0"/>
        <v>0</v>
      </c>
      <c r="K189" s="140"/>
      <c r="L189" s="141"/>
      <c r="M189" s="142" t="s">
        <v>1</v>
      </c>
      <c r="N189" s="143" t="s">
        <v>41</v>
      </c>
      <c r="P189" s="144">
        <f t="shared" si="1"/>
        <v>0</v>
      </c>
      <c r="Q189" s="144">
        <v>1.9E-3</v>
      </c>
      <c r="R189" s="144">
        <f t="shared" si="2"/>
        <v>1.9E-3</v>
      </c>
      <c r="S189" s="144">
        <v>0</v>
      </c>
      <c r="T189" s="145">
        <f t="shared" si="3"/>
        <v>0</v>
      </c>
      <c r="AR189" s="146" t="s">
        <v>228</v>
      </c>
      <c r="AT189" s="146" t="s">
        <v>225</v>
      </c>
      <c r="AU189" s="146" t="s">
        <v>86</v>
      </c>
      <c r="AY189" s="16" t="s">
        <v>223</v>
      </c>
      <c r="BE189" s="147">
        <f t="shared" si="4"/>
        <v>0</v>
      </c>
      <c r="BF189" s="147">
        <f t="shared" si="5"/>
        <v>0</v>
      </c>
      <c r="BG189" s="147">
        <f t="shared" si="6"/>
        <v>0</v>
      </c>
      <c r="BH189" s="147">
        <f t="shared" si="7"/>
        <v>0</v>
      </c>
      <c r="BI189" s="147">
        <f t="shared" si="8"/>
        <v>0</v>
      </c>
      <c r="BJ189" s="16" t="s">
        <v>84</v>
      </c>
      <c r="BK189" s="147">
        <f t="shared" si="9"/>
        <v>0</v>
      </c>
      <c r="BL189" s="16" t="s">
        <v>229</v>
      </c>
      <c r="BM189" s="146" t="s">
        <v>3238</v>
      </c>
    </row>
    <row r="190" spans="2:65" s="1" customFormat="1" ht="24.2" customHeight="1">
      <c r="B190" s="31"/>
      <c r="C190" s="169" t="s">
        <v>336</v>
      </c>
      <c r="D190" s="169" t="s">
        <v>294</v>
      </c>
      <c r="E190" s="170" t="s">
        <v>3239</v>
      </c>
      <c r="F190" s="171" t="s">
        <v>3240</v>
      </c>
      <c r="G190" s="172" t="s">
        <v>196</v>
      </c>
      <c r="H190" s="173">
        <v>12.8</v>
      </c>
      <c r="I190" s="174"/>
      <c r="J190" s="175">
        <f t="shared" si="0"/>
        <v>0</v>
      </c>
      <c r="K190" s="176"/>
      <c r="L190" s="31"/>
      <c r="M190" s="177" t="s">
        <v>1</v>
      </c>
      <c r="N190" s="178" t="s">
        <v>41</v>
      </c>
      <c r="P190" s="144">
        <f t="shared" si="1"/>
        <v>0</v>
      </c>
      <c r="Q190" s="144">
        <v>0</v>
      </c>
      <c r="R190" s="144">
        <f t="shared" si="2"/>
        <v>0</v>
      </c>
      <c r="S190" s="144">
        <v>0</v>
      </c>
      <c r="T190" s="145">
        <f t="shared" si="3"/>
        <v>0</v>
      </c>
      <c r="AR190" s="146" t="s">
        <v>229</v>
      </c>
      <c r="AT190" s="146" t="s">
        <v>294</v>
      </c>
      <c r="AU190" s="146" t="s">
        <v>86</v>
      </c>
      <c r="AY190" s="16" t="s">
        <v>223</v>
      </c>
      <c r="BE190" s="147">
        <f t="shared" si="4"/>
        <v>0</v>
      </c>
      <c r="BF190" s="147">
        <f t="shared" si="5"/>
        <v>0</v>
      </c>
      <c r="BG190" s="147">
        <f t="shared" si="6"/>
        <v>0</v>
      </c>
      <c r="BH190" s="147">
        <f t="shared" si="7"/>
        <v>0</v>
      </c>
      <c r="BI190" s="147">
        <f t="shared" si="8"/>
        <v>0</v>
      </c>
      <c r="BJ190" s="16" t="s">
        <v>84</v>
      </c>
      <c r="BK190" s="147">
        <f t="shared" si="9"/>
        <v>0</v>
      </c>
      <c r="BL190" s="16" t="s">
        <v>229</v>
      </c>
      <c r="BM190" s="146" t="s">
        <v>3241</v>
      </c>
    </row>
    <row r="191" spans="2:65" s="13" customFormat="1" ht="11.25">
      <c r="B191" s="155"/>
      <c r="D191" s="149" t="s">
        <v>253</v>
      </c>
      <c r="E191" s="156" t="s">
        <v>1</v>
      </c>
      <c r="F191" s="157" t="s">
        <v>3147</v>
      </c>
      <c r="H191" s="158">
        <v>12.8</v>
      </c>
      <c r="I191" s="159"/>
      <c r="L191" s="155"/>
      <c r="M191" s="160"/>
      <c r="T191" s="161"/>
      <c r="AT191" s="156" t="s">
        <v>253</v>
      </c>
      <c r="AU191" s="156" t="s">
        <v>86</v>
      </c>
      <c r="AV191" s="13" t="s">
        <v>86</v>
      </c>
      <c r="AW191" s="13" t="s">
        <v>32</v>
      </c>
      <c r="AX191" s="13" t="s">
        <v>84</v>
      </c>
      <c r="AY191" s="156" t="s">
        <v>223</v>
      </c>
    </row>
    <row r="192" spans="2:65" s="1" customFormat="1" ht="16.5" customHeight="1">
      <c r="B192" s="31"/>
      <c r="C192" s="133" t="s">
        <v>566</v>
      </c>
      <c r="D192" s="133" t="s">
        <v>225</v>
      </c>
      <c r="E192" s="134" t="s">
        <v>3242</v>
      </c>
      <c r="F192" s="135" t="s">
        <v>3243</v>
      </c>
      <c r="G192" s="136" t="s">
        <v>227</v>
      </c>
      <c r="H192" s="137">
        <v>1</v>
      </c>
      <c r="I192" s="138"/>
      <c r="J192" s="139">
        <f>ROUND(I192*H192,2)</f>
        <v>0</v>
      </c>
      <c r="K192" s="140"/>
      <c r="L192" s="141"/>
      <c r="M192" s="142" t="s">
        <v>1</v>
      </c>
      <c r="N192" s="143" t="s">
        <v>41</v>
      </c>
      <c r="P192" s="144">
        <f>O192*H192</f>
        <v>0</v>
      </c>
      <c r="Q192" s="144">
        <v>0</v>
      </c>
      <c r="R192" s="144">
        <f>Q192*H192</f>
        <v>0</v>
      </c>
      <c r="S192" s="144">
        <v>0</v>
      </c>
      <c r="T192" s="145">
        <f>S192*H192</f>
        <v>0</v>
      </c>
      <c r="AR192" s="146" t="s">
        <v>228</v>
      </c>
      <c r="AT192" s="146" t="s">
        <v>225</v>
      </c>
      <c r="AU192" s="146" t="s">
        <v>86</v>
      </c>
      <c r="AY192" s="16" t="s">
        <v>223</v>
      </c>
      <c r="BE192" s="147">
        <f>IF(N192="základní",J192,0)</f>
        <v>0</v>
      </c>
      <c r="BF192" s="147">
        <f>IF(N192="snížená",J192,0)</f>
        <v>0</v>
      </c>
      <c r="BG192" s="147">
        <f>IF(N192="zákl. přenesená",J192,0)</f>
        <v>0</v>
      </c>
      <c r="BH192" s="147">
        <f>IF(N192="sníž. přenesená",J192,0)</f>
        <v>0</v>
      </c>
      <c r="BI192" s="147">
        <f>IF(N192="nulová",J192,0)</f>
        <v>0</v>
      </c>
      <c r="BJ192" s="16" t="s">
        <v>84</v>
      </c>
      <c r="BK192" s="147">
        <f>ROUND(I192*H192,2)</f>
        <v>0</v>
      </c>
      <c r="BL192" s="16" t="s">
        <v>229</v>
      </c>
      <c r="BM192" s="146" t="s">
        <v>3244</v>
      </c>
    </row>
    <row r="193" spans="2:65" s="1" customFormat="1" ht="16.5" customHeight="1">
      <c r="B193" s="31"/>
      <c r="C193" s="169" t="s">
        <v>571</v>
      </c>
      <c r="D193" s="169" t="s">
        <v>294</v>
      </c>
      <c r="E193" s="170" t="s">
        <v>3245</v>
      </c>
      <c r="F193" s="171" t="s">
        <v>3246</v>
      </c>
      <c r="G193" s="172" t="s">
        <v>196</v>
      </c>
      <c r="H193" s="173">
        <v>12.8</v>
      </c>
      <c r="I193" s="174"/>
      <c r="J193" s="175">
        <f>ROUND(I193*H193,2)</f>
        <v>0</v>
      </c>
      <c r="K193" s="176"/>
      <c r="L193" s="31"/>
      <c r="M193" s="177" t="s">
        <v>1</v>
      </c>
      <c r="N193" s="178" t="s">
        <v>41</v>
      </c>
      <c r="P193" s="144">
        <f>O193*H193</f>
        <v>0</v>
      </c>
      <c r="Q193" s="144">
        <v>0</v>
      </c>
      <c r="R193" s="144">
        <f>Q193*H193</f>
        <v>0</v>
      </c>
      <c r="S193" s="144">
        <v>0</v>
      </c>
      <c r="T193" s="145">
        <f>S193*H193</f>
        <v>0</v>
      </c>
      <c r="AR193" s="146" t="s">
        <v>229</v>
      </c>
      <c r="AT193" s="146" t="s">
        <v>294</v>
      </c>
      <c r="AU193" s="146" t="s">
        <v>86</v>
      </c>
      <c r="AY193" s="16" t="s">
        <v>223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6" t="s">
        <v>84</v>
      </c>
      <c r="BK193" s="147">
        <f>ROUND(I193*H193,2)</f>
        <v>0</v>
      </c>
      <c r="BL193" s="16" t="s">
        <v>229</v>
      </c>
      <c r="BM193" s="146" t="s">
        <v>3247</v>
      </c>
    </row>
    <row r="194" spans="2:65" s="13" customFormat="1" ht="11.25">
      <c r="B194" s="155"/>
      <c r="D194" s="149" t="s">
        <v>253</v>
      </c>
      <c r="E194" s="156" t="s">
        <v>1</v>
      </c>
      <c r="F194" s="157" t="s">
        <v>3147</v>
      </c>
      <c r="H194" s="158">
        <v>12.8</v>
      </c>
      <c r="I194" s="159"/>
      <c r="L194" s="155"/>
      <c r="M194" s="160"/>
      <c r="T194" s="161"/>
      <c r="AT194" s="156" t="s">
        <v>253</v>
      </c>
      <c r="AU194" s="156" t="s">
        <v>86</v>
      </c>
      <c r="AV194" s="13" t="s">
        <v>86</v>
      </c>
      <c r="AW194" s="13" t="s">
        <v>32</v>
      </c>
      <c r="AX194" s="13" t="s">
        <v>84</v>
      </c>
      <c r="AY194" s="156" t="s">
        <v>223</v>
      </c>
    </row>
    <row r="195" spans="2:65" s="1" customFormat="1" ht="21.75" customHeight="1">
      <c r="B195" s="31"/>
      <c r="C195" s="169" t="s">
        <v>576</v>
      </c>
      <c r="D195" s="169" t="s">
        <v>294</v>
      </c>
      <c r="E195" s="170" t="s">
        <v>3248</v>
      </c>
      <c r="F195" s="171" t="s">
        <v>3249</v>
      </c>
      <c r="G195" s="172" t="s">
        <v>196</v>
      </c>
      <c r="H195" s="173">
        <v>6.4</v>
      </c>
      <c r="I195" s="174"/>
      <c r="J195" s="175">
        <f>ROUND(I195*H195,2)</f>
        <v>0</v>
      </c>
      <c r="K195" s="176"/>
      <c r="L195" s="31"/>
      <c r="M195" s="177" t="s">
        <v>1</v>
      </c>
      <c r="N195" s="178" t="s">
        <v>41</v>
      </c>
      <c r="P195" s="144">
        <f>O195*H195</f>
        <v>0</v>
      </c>
      <c r="Q195" s="144">
        <v>0</v>
      </c>
      <c r="R195" s="144">
        <f>Q195*H195</f>
        <v>0</v>
      </c>
      <c r="S195" s="144">
        <v>0</v>
      </c>
      <c r="T195" s="145">
        <f>S195*H195</f>
        <v>0</v>
      </c>
      <c r="AR195" s="146" t="s">
        <v>229</v>
      </c>
      <c r="AT195" s="146" t="s">
        <v>294</v>
      </c>
      <c r="AU195" s="146" t="s">
        <v>86</v>
      </c>
      <c r="AY195" s="16" t="s">
        <v>223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6" t="s">
        <v>84</v>
      </c>
      <c r="BK195" s="147">
        <f>ROUND(I195*H195,2)</f>
        <v>0</v>
      </c>
      <c r="BL195" s="16" t="s">
        <v>229</v>
      </c>
      <c r="BM195" s="146" t="s">
        <v>3250</v>
      </c>
    </row>
    <row r="196" spans="2:65" s="13" customFormat="1" ht="11.25">
      <c r="B196" s="155"/>
      <c r="D196" s="149" t="s">
        <v>253</v>
      </c>
      <c r="E196" s="156" t="s">
        <v>1</v>
      </c>
      <c r="F196" s="157" t="s">
        <v>3145</v>
      </c>
      <c r="H196" s="158">
        <v>6.4</v>
      </c>
      <c r="I196" s="159"/>
      <c r="L196" s="155"/>
      <c r="M196" s="160"/>
      <c r="T196" s="161"/>
      <c r="AT196" s="156" t="s">
        <v>253</v>
      </c>
      <c r="AU196" s="156" t="s">
        <v>86</v>
      </c>
      <c r="AV196" s="13" t="s">
        <v>86</v>
      </c>
      <c r="AW196" s="13" t="s">
        <v>32</v>
      </c>
      <c r="AX196" s="13" t="s">
        <v>84</v>
      </c>
      <c r="AY196" s="156" t="s">
        <v>223</v>
      </c>
    </row>
    <row r="197" spans="2:65" s="1" customFormat="1" ht="24.2" customHeight="1">
      <c r="B197" s="31"/>
      <c r="C197" s="169" t="s">
        <v>584</v>
      </c>
      <c r="D197" s="169" t="s">
        <v>294</v>
      </c>
      <c r="E197" s="170" t="s">
        <v>3251</v>
      </c>
      <c r="F197" s="171" t="s">
        <v>3252</v>
      </c>
      <c r="G197" s="172" t="s">
        <v>251</v>
      </c>
      <c r="H197" s="173">
        <v>1</v>
      </c>
      <c r="I197" s="174"/>
      <c r="J197" s="175">
        <f>ROUND(I197*H197,2)</f>
        <v>0</v>
      </c>
      <c r="K197" s="176"/>
      <c r="L197" s="31"/>
      <c r="M197" s="177" t="s">
        <v>1</v>
      </c>
      <c r="N197" s="178" t="s">
        <v>41</v>
      </c>
      <c r="P197" s="144">
        <f>O197*H197</f>
        <v>0</v>
      </c>
      <c r="Q197" s="144">
        <v>0.38051000000000001</v>
      </c>
      <c r="R197" s="144">
        <f>Q197*H197</f>
        <v>0.38051000000000001</v>
      </c>
      <c r="S197" s="144">
        <v>0</v>
      </c>
      <c r="T197" s="145">
        <f>S197*H197</f>
        <v>0</v>
      </c>
      <c r="AR197" s="146" t="s">
        <v>229</v>
      </c>
      <c r="AT197" s="146" t="s">
        <v>294</v>
      </c>
      <c r="AU197" s="146" t="s">
        <v>86</v>
      </c>
      <c r="AY197" s="16" t="s">
        <v>223</v>
      </c>
      <c r="BE197" s="147">
        <f>IF(N197="základní",J197,0)</f>
        <v>0</v>
      </c>
      <c r="BF197" s="147">
        <f>IF(N197="snížená",J197,0)</f>
        <v>0</v>
      </c>
      <c r="BG197" s="147">
        <f>IF(N197="zákl. přenesená",J197,0)</f>
        <v>0</v>
      </c>
      <c r="BH197" s="147">
        <f>IF(N197="sníž. přenesená",J197,0)</f>
        <v>0</v>
      </c>
      <c r="BI197" s="147">
        <f>IF(N197="nulová",J197,0)</f>
        <v>0</v>
      </c>
      <c r="BJ197" s="16" t="s">
        <v>84</v>
      </c>
      <c r="BK197" s="147">
        <f>ROUND(I197*H197,2)</f>
        <v>0</v>
      </c>
      <c r="BL197" s="16" t="s">
        <v>229</v>
      </c>
      <c r="BM197" s="146" t="s">
        <v>3253</v>
      </c>
    </row>
    <row r="198" spans="2:65" s="12" customFormat="1" ht="11.25">
      <c r="B198" s="148"/>
      <c r="D198" s="149" t="s">
        <v>253</v>
      </c>
      <c r="E198" s="150" t="s">
        <v>1</v>
      </c>
      <c r="F198" s="151" t="s">
        <v>3254</v>
      </c>
      <c r="H198" s="150" t="s">
        <v>1</v>
      </c>
      <c r="I198" s="152"/>
      <c r="L198" s="148"/>
      <c r="M198" s="153"/>
      <c r="T198" s="154"/>
      <c r="AT198" s="150" t="s">
        <v>253</v>
      </c>
      <c r="AU198" s="150" t="s">
        <v>86</v>
      </c>
      <c r="AV198" s="12" t="s">
        <v>84</v>
      </c>
      <c r="AW198" s="12" t="s">
        <v>32</v>
      </c>
      <c r="AX198" s="12" t="s">
        <v>76</v>
      </c>
      <c r="AY198" s="150" t="s">
        <v>223</v>
      </c>
    </row>
    <row r="199" spans="2:65" s="13" customFormat="1" ht="11.25">
      <c r="B199" s="155"/>
      <c r="D199" s="149" t="s">
        <v>253</v>
      </c>
      <c r="E199" s="156" t="s">
        <v>1</v>
      </c>
      <c r="F199" s="157" t="s">
        <v>84</v>
      </c>
      <c r="H199" s="158">
        <v>1</v>
      </c>
      <c r="I199" s="159"/>
      <c r="L199" s="155"/>
      <c r="M199" s="160"/>
      <c r="T199" s="161"/>
      <c r="AT199" s="156" t="s">
        <v>253</v>
      </c>
      <c r="AU199" s="156" t="s">
        <v>86</v>
      </c>
      <c r="AV199" s="13" t="s">
        <v>86</v>
      </c>
      <c r="AW199" s="13" t="s">
        <v>32</v>
      </c>
      <c r="AX199" s="13" t="s">
        <v>84</v>
      </c>
      <c r="AY199" s="156" t="s">
        <v>223</v>
      </c>
    </row>
    <row r="200" spans="2:65" s="1" customFormat="1" ht="24.2" customHeight="1">
      <c r="B200" s="31"/>
      <c r="C200" s="169" t="s">
        <v>590</v>
      </c>
      <c r="D200" s="169" t="s">
        <v>294</v>
      </c>
      <c r="E200" s="170" t="s">
        <v>3255</v>
      </c>
      <c r="F200" s="171" t="s">
        <v>3256</v>
      </c>
      <c r="G200" s="172" t="s">
        <v>251</v>
      </c>
      <c r="H200" s="173">
        <v>1</v>
      </c>
      <c r="I200" s="174"/>
      <c r="J200" s="175">
        <f t="shared" ref="J200:J207" si="10">ROUND(I200*H200,2)</f>
        <v>0</v>
      </c>
      <c r="K200" s="176"/>
      <c r="L200" s="31"/>
      <c r="M200" s="177" t="s">
        <v>1</v>
      </c>
      <c r="N200" s="178" t="s">
        <v>41</v>
      </c>
      <c r="P200" s="144">
        <f t="shared" ref="P200:P207" si="11">O200*H200</f>
        <v>0</v>
      </c>
      <c r="Q200" s="144">
        <v>0.1056</v>
      </c>
      <c r="R200" s="144">
        <f t="shared" ref="R200:R207" si="12">Q200*H200</f>
        <v>0.1056</v>
      </c>
      <c r="S200" s="144">
        <v>0</v>
      </c>
      <c r="T200" s="145">
        <f t="shared" ref="T200:T207" si="13">S200*H200</f>
        <v>0</v>
      </c>
      <c r="AR200" s="146" t="s">
        <v>229</v>
      </c>
      <c r="AT200" s="146" t="s">
        <v>294</v>
      </c>
      <c r="AU200" s="146" t="s">
        <v>86</v>
      </c>
      <c r="AY200" s="16" t="s">
        <v>223</v>
      </c>
      <c r="BE200" s="147">
        <f t="shared" ref="BE200:BE207" si="14">IF(N200="základní",J200,0)</f>
        <v>0</v>
      </c>
      <c r="BF200" s="147">
        <f t="shared" ref="BF200:BF207" si="15">IF(N200="snížená",J200,0)</f>
        <v>0</v>
      </c>
      <c r="BG200" s="147">
        <f t="shared" ref="BG200:BG207" si="16">IF(N200="zákl. přenesená",J200,0)</f>
        <v>0</v>
      </c>
      <c r="BH200" s="147">
        <f t="shared" ref="BH200:BH207" si="17">IF(N200="sníž. přenesená",J200,0)</f>
        <v>0</v>
      </c>
      <c r="BI200" s="147">
        <f t="shared" ref="BI200:BI207" si="18">IF(N200="nulová",J200,0)</f>
        <v>0</v>
      </c>
      <c r="BJ200" s="16" t="s">
        <v>84</v>
      </c>
      <c r="BK200" s="147">
        <f t="shared" ref="BK200:BK207" si="19">ROUND(I200*H200,2)</f>
        <v>0</v>
      </c>
      <c r="BL200" s="16" t="s">
        <v>229</v>
      </c>
      <c r="BM200" s="146" t="s">
        <v>3257</v>
      </c>
    </row>
    <row r="201" spans="2:65" s="1" customFormat="1" ht="24.2" customHeight="1">
      <c r="B201" s="31"/>
      <c r="C201" s="169" t="s">
        <v>595</v>
      </c>
      <c r="D201" s="169" t="s">
        <v>294</v>
      </c>
      <c r="E201" s="170" t="s">
        <v>2010</v>
      </c>
      <c r="F201" s="171" t="s">
        <v>2011</v>
      </c>
      <c r="G201" s="172" t="s">
        <v>251</v>
      </c>
      <c r="H201" s="173">
        <v>1</v>
      </c>
      <c r="I201" s="174"/>
      <c r="J201" s="175">
        <f t="shared" si="10"/>
        <v>0</v>
      </c>
      <c r="K201" s="176"/>
      <c r="L201" s="31"/>
      <c r="M201" s="177" t="s">
        <v>1</v>
      </c>
      <c r="N201" s="178" t="s">
        <v>41</v>
      </c>
      <c r="P201" s="144">
        <f t="shared" si="11"/>
        <v>0</v>
      </c>
      <c r="Q201" s="144">
        <v>1.2120000000000001E-2</v>
      </c>
      <c r="R201" s="144">
        <f t="shared" si="12"/>
        <v>1.2120000000000001E-2</v>
      </c>
      <c r="S201" s="144">
        <v>0</v>
      </c>
      <c r="T201" s="145">
        <f t="shared" si="13"/>
        <v>0</v>
      </c>
      <c r="AR201" s="146" t="s">
        <v>229</v>
      </c>
      <c r="AT201" s="146" t="s">
        <v>294</v>
      </c>
      <c r="AU201" s="146" t="s">
        <v>86</v>
      </c>
      <c r="AY201" s="16" t="s">
        <v>223</v>
      </c>
      <c r="BE201" s="147">
        <f t="shared" si="14"/>
        <v>0</v>
      </c>
      <c r="BF201" s="147">
        <f t="shared" si="15"/>
        <v>0</v>
      </c>
      <c r="BG201" s="147">
        <f t="shared" si="16"/>
        <v>0</v>
      </c>
      <c r="BH201" s="147">
        <f t="shared" si="17"/>
        <v>0</v>
      </c>
      <c r="BI201" s="147">
        <f t="shared" si="18"/>
        <v>0</v>
      </c>
      <c r="BJ201" s="16" t="s">
        <v>84</v>
      </c>
      <c r="BK201" s="147">
        <f t="shared" si="19"/>
        <v>0</v>
      </c>
      <c r="BL201" s="16" t="s">
        <v>229</v>
      </c>
      <c r="BM201" s="146" t="s">
        <v>3258</v>
      </c>
    </row>
    <row r="202" spans="2:65" s="1" customFormat="1" ht="24.2" customHeight="1">
      <c r="B202" s="31"/>
      <c r="C202" s="169" t="s">
        <v>600</v>
      </c>
      <c r="D202" s="169" t="s">
        <v>294</v>
      </c>
      <c r="E202" s="170" t="s">
        <v>2013</v>
      </c>
      <c r="F202" s="171" t="s">
        <v>2014</v>
      </c>
      <c r="G202" s="172" t="s">
        <v>251</v>
      </c>
      <c r="H202" s="173">
        <v>1</v>
      </c>
      <c r="I202" s="174"/>
      <c r="J202" s="175">
        <f t="shared" si="10"/>
        <v>0</v>
      </c>
      <c r="K202" s="176"/>
      <c r="L202" s="31"/>
      <c r="M202" s="177" t="s">
        <v>1</v>
      </c>
      <c r="N202" s="178" t="s">
        <v>41</v>
      </c>
      <c r="P202" s="144">
        <f t="shared" si="11"/>
        <v>0</v>
      </c>
      <c r="Q202" s="144">
        <v>0</v>
      </c>
      <c r="R202" s="144">
        <f t="shared" si="12"/>
        <v>0</v>
      </c>
      <c r="S202" s="144">
        <v>0</v>
      </c>
      <c r="T202" s="145">
        <f t="shared" si="13"/>
        <v>0</v>
      </c>
      <c r="AR202" s="146" t="s">
        <v>229</v>
      </c>
      <c r="AT202" s="146" t="s">
        <v>294</v>
      </c>
      <c r="AU202" s="146" t="s">
        <v>86</v>
      </c>
      <c r="AY202" s="16" t="s">
        <v>223</v>
      </c>
      <c r="BE202" s="147">
        <f t="shared" si="14"/>
        <v>0</v>
      </c>
      <c r="BF202" s="147">
        <f t="shared" si="15"/>
        <v>0</v>
      </c>
      <c r="BG202" s="147">
        <f t="shared" si="16"/>
        <v>0</v>
      </c>
      <c r="BH202" s="147">
        <f t="shared" si="17"/>
        <v>0</v>
      </c>
      <c r="BI202" s="147">
        <f t="shared" si="18"/>
        <v>0</v>
      </c>
      <c r="BJ202" s="16" t="s">
        <v>84</v>
      </c>
      <c r="BK202" s="147">
        <f t="shared" si="19"/>
        <v>0</v>
      </c>
      <c r="BL202" s="16" t="s">
        <v>229</v>
      </c>
      <c r="BM202" s="146" t="s">
        <v>3259</v>
      </c>
    </row>
    <row r="203" spans="2:65" s="1" customFormat="1" ht="33" customHeight="1">
      <c r="B203" s="31"/>
      <c r="C203" s="169" t="s">
        <v>605</v>
      </c>
      <c r="D203" s="169" t="s">
        <v>294</v>
      </c>
      <c r="E203" s="170" t="s">
        <v>3260</v>
      </c>
      <c r="F203" s="171" t="s">
        <v>3261</v>
      </c>
      <c r="G203" s="172" t="s">
        <v>251</v>
      </c>
      <c r="H203" s="173">
        <v>1</v>
      </c>
      <c r="I203" s="174"/>
      <c r="J203" s="175">
        <f t="shared" si="10"/>
        <v>0</v>
      </c>
      <c r="K203" s="176"/>
      <c r="L203" s="31"/>
      <c r="M203" s="177" t="s">
        <v>1</v>
      </c>
      <c r="N203" s="178" t="s">
        <v>41</v>
      </c>
      <c r="P203" s="144">
        <f t="shared" si="11"/>
        <v>0</v>
      </c>
      <c r="Q203" s="144">
        <v>9.2920000000000003E-2</v>
      </c>
      <c r="R203" s="144">
        <f t="shared" si="12"/>
        <v>9.2920000000000003E-2</v>
      </c>
      <c r="S203" s="144">
        <v>0</v>
      </c>
      <c r="T203" s="145">
        <f t="shared" si="13"/>
        <v>0</v>
      </c>
      <c r="AR203" s="146" t="s">
        <v>229</v>
      </c>
      <c r="AT203" s="146" t="s">
        <v>294</v>
      </c>
      <c r="AU203" s="146" t="s">
        <v>86</v>
      </c>
      <c r="AY203" s="16" t="s">
        <v>223</v>
      </c>
      <c r="BE203" s="147">
        <f t="shared" si="14"/>
        <v>0</v>
      </c>
      <c r="BF203" s="147">
        <f t="shared" si="15"/>
        <v>0</v>
      </c>
      <c r="BG203" s="147">
        <f t="shared" si="16"/>
        <v>0</v>
      </c>
      <c r="BH203" s="147">
        <f t="shared" si="17"/>
        <v>0</v>
      </c>
      <c r="BI203" s="147">
        <f t="shared" si="18"/>
        <v>0</v>
      </c>
      <c r="BJ203" s="16" t="s">
        <v>84</v>
      </c>
      <c r="BK203" s="147">
        <f t="shared" si="19"/>
        <v>0</v>
      </c>
      <c r="BL203" s="16" t="s">
        <v>229</v>
      </c>
      <c r="BM203" s="146" t="s">
        <v>3262</v>
      </c>
    </row>
    <row r="204" spans="2:65" s="1" customFormat="1" ht="24.2" customHeight="1">
      <c r="B204" s="31"/>
      <c r="C204" s="169" t="s">
        <v>609</v>
      </c>
      <c r="D204" s="169" t="s">
        <v>294</v>
      </c>
      <c r="E204" s="170" t="s">
        <v>3263</v>
      </c>
      <c r="F204" s="171" t="s">
        <v>3264</v>
      </c>
      <c r="G204" s="172" t="s">
        <v>251</v>
      </c>
      <c r="H204" s="173">
        <v>1</v>
      </c>
      <c r="I204" s="174"/>
      <c r="J204" s="175">
        <f t="shared" si="10"/>
        <v>0</v>
      </c>
      <c r="K204" s="176"/>
      <c r="L204" s="31"/>
      <c r="M204" s="177" t="s">
        <v>1</v>
      </c>
      <c r="N204" s="178" t="s">
        <v>41</v>
      </c>
      <c r="P204" s="144">
        <f t="shared" si="11"/>
        <v>0</v>
      </c>
      <c r="Q204" s="144">
        <v>0.21734000000000001</v>
      </c>
      <c r="R204" s="144">
        <f t="shared" si="12"/>
        <v>0.21734000000000001</v>
      </c>
      <c r="S204" s="144">
        <v>0</v>
      </c>
      <c r="T204" s="145">
        <f t="shared" si="13"/>
        <v>0</v>
      </c>
      <c r="AR204" s="146" t="s">
        <v>229</v>
      </c>
      <c r="AT204" s="146" t="s">
        <v>294</v>
      </c>
      <c r="AU204" s="146" t="s">
        <v>86</v>
      </c>
      <c r="AY204" s="16" t="s">
        <v>223</v>
      </c>
      <c r="BE204" s="147">
        <f t="shared" si="14"/>
        <v>0</v>
      </c>
      <c r="BF204" s="147">
        <f t="shared" si="15"/>
        <v>0</v>
      </c>
      <c r="BG204" s="147">
        <f t="shared" si="16"/>
        <v>0</v>
      </c>
      <c r="BH204" s="147">
        <f t="shared" si="17"/>
        <v>0</v>
      </c>
      <c r="BI204" s="147">
        <f t="shared" si="18"/>
        <v>0</v>
      </c>
      <c r="BJ204" s="16" t="s">
        <v>84</v>
      </c>
      <c r="BK204" s="147">
        <f t="shared" si="19"/>
        <v>0</v>
      </c>
      <c r="BL204" s="16" t="s">
        <v>229</v>
      </c>
      <c r="BM204" s="146" t="s">
        <v>3265</v>
      </c>
    </row>
    <row r="205" spans="2:65" s="1" customFormat="1" ht="16.5" customHeight="1">
      <c r="B205" s="31"/>
      <c r="C205" s="169" t="s">
        <v>614</v>
      </c>
      <c r="D205" s="169" t="s">
        <v>294</v>
      </c>
      <c r="E205" s="170" t="s">
        <v>2984</v>
      </c>
      <c r="F205" s="171" t="s">
        <v>2985</v>
      </c>
      <c r="G205" s="172" t="s">
        <v>251</v>
      </c>
      <c r="H205" s="173">
        <v>1</v>
      </c>
      <c r="I205" s="174"/>
      <c r="J205" s="175">
        <f t="shared" si="10"/>
        <v>0</v>
      </c>
      <c r="K205" s="176"/>
      <c r="L205" s="31"/>
      <c r="M205" s="177" t="s">
        <v>1</v>
      </c>
      <c r="N205" s="178" t="s">
        <v>41</v>
      </c>
      <c r="P205" s="144">
        <f t="shared" si="11"/>
        <v>0</v>
      </c>
      <c r="Q205" s="144">
        <v>0.1230316</v>
      </c>
      <c r="R205" s="144">
        <f t="shared" si="12"/>
        <v>0.1230316</v>
      </c>
      <c r="S205" s="144">
        <v>0</v>
      </c>
      <c r="T205" s="145">
        <f t="shared" si="13"/>
        <v>0</v>
      </c>
      <c r="AR205" s="146" t="s">
        <v>229</v>
      </c>
      <c r="AT205" s="146" t="s">
        <v>294</v>
      </c>
      <c r="AU205" s="146" t="s">
        <v>86</v>
      </c>
      <c r="AY205" s="16" t="s">
        <v>223</v>
      </c>
      <c r="BE205" s="147">
        <f t="shared" si="14"/>
        <v>0</v>
      </c>
      <c r="BF205" s="147">
        <f t="shared" si="15"/>
        <v>0</v>
      </c>
      <c r="BG205" s="147">
        <f t="shared" si="16"/>
        <v>0</v>
      </c>
      <c r="BH205" s="147">
        <f t="shared" si="17"/>
        <v>0</v>
      </c>
      <c r="BI205" s="147">
        <f t="shared" si="18"/>
        <v>0</v>
      </c>
      <c r="BJ205" s="16" t="s">
        <v>84</v>
      </c>
      <c r="BK205" s="147">
        <f t="shared" si="19"/>
        <v>0</v>
      </c>
      <c r="BL205" s="16" t="s">
        <v>229</v>
      </c>
      <c r="BM205" s="146" t="s">
        <v>3266</v>
      </c>
    </row>
    <row r="206" spans="2:65" s="1" customFormat="1" ht="16.5" customHeight="1">
      <c r="B206" s="31"/>
      <c r="C206" s="133" t="s">
        <v>619</v>
      </c>
      <c r="D206" s="133" t="s">
        <v>225</v>
      </c>
      <c r="E206" s="134" t="s">
        <v>3267</v>
      </c>
      <c r="F206" s="135" t="s">
        <v>3268</v>
      </c>
      <c r="G206" s="136" t="s">
        <v>251</v>
      </c>
      <c r="H206" s="137">
        <v>1</v>
      </c>
      <c r="I206" s="138"/>
      <c r="J206" s="139">
        <f t="shared" si="10"/>
        <v>0</v>
      </c>
      <c r="K206" s="140"/>
      <c r="L206" s="141"/>
      <c r="M206" s="142" t="s">
        <v>1</v>
      </c>
      <c r="N206" s="143" t="s">
        <v>41</v>
      </c>
      <c r="P206" s="144">
        <f t="shared" si="11"/>
        <v>0</v>
      </c>
      <c r="Q206" s="144">
        <v>1.3299999999999999E-2</v>
      </c>
      <c r="R206" s="144">
        <f t="shared" si="12"/>
        <v>1.3299999999999999E-2</v>
      </c>
      <c r="S206" s="144">
        <v>0</v>
      </c>
      <c r="T206" s="145">
        <f t="shared" si="13"/>
        <v>0</v>
      </c>
      <c r="AR206" s="146" t="s">
        <v>228</v>
      </c>
      <c r="AT206" s="146" t="s">
        <v>225</v>
      </c>
      <c r="AU206" s="146" t="s">
        <v>86</v>
      </c>
      <c r="AY206" s="16" t="s">
        <v>223</v>
      </c>
      <c r="BE206" s="147">
        <f t="shared" si="14"/>
        <v>0</v>
      </c>
      <c r="BF206" s="147">
        <f t="shared" si="15"/>
        <v>0</v>
      </c>
      <c r="BG206" s="147">
        <f t="shared" si="16"/>
        <v>0</v>
      </c>
      <c r="BH206" s="147">
        <f t="shared" si="17"/>
        <v>0</v>
      </c>
      <c r="BI206" s="147">
        <f t="shared" si="18"/>
        <v>0</v>
      </c>
      <c r="BJ206" s="16" t="s">
        <v>84</v>
      </c>
      <c r="BK206" s="147">
        <f t="shared" si="19"/>
        <v>0</v>
      </c>
      <c r="BL206" s="16" t="s">
        <v>229</v>
      </c>
      <c r="BM206" s="146" t="s">
        <v>3269</v>
      </c>
    </row>
    <row r="207" spans="2:65" s="1" customFormat="1" ht="16.5" customHeight="1">
      <c r="B207" s="31"/>
      <c r="C207" s="169" t="s">
        <v>624</v>
      </c>
      <c r="D207" s="169" t="s">
        <v>294</v>
      </c>
      <c r="E207" s="170" t="s">
        <v>3270</v>
      </c>
      <c r="F207" s="171" t="s">
        <v>3271</v>
      </c>
      <c r="G207" s="172" t="s">
        <v>196</v>
      </c>
      <c r="H207" s="173">
        <v>19.2</v>
      </c>
      <c r="I207" s="174"/>
      <c r="J207" s="175">
        <f t="shared" si="10"/>
        <v>0</v>
      </c>
      <c r="K207" s="176"/>
      <c r="L207" s="31"/>
      <c r="M207" s="177" t="s">
        <v>1</v>
      </c>
      <c r="N207" s="178" t="s">
        <v>41</v>
      </c>
      <c r="P207" s="144">
        <f t="shared" si="11"/>
        <v>0</v>
      </c>
      <c r="Q207" s="144">
        <v>1.9000000000000001E-4</v>
      </c>
      <c r="R207" s="144">
        <f t="shared" si="12"/>
        <v>3.6480000000000002E-3</v>
      </c>
      <c r="S207" s="144">
        <v>0</v>
      </c>
      <c r="T207" s="145">
        <f t="shared" si="13"/>
        <v>0</v>
      </c>
      <c r="AR207" s="146" t="s">
        <v>229</v>
      </c>
      <c r="AT207" s="146" t="s">
        <v>294</v>
      </c>
      <c r="AU207" s="146" t="s">
        <v>86</v>
      </c>
      <c r="AY207" s="16" t="s">
        <v>223</v>
      </c>
      <c r="BE207" s="147">
        <f t="shared" si="14"/>
        <v>0</v>
      </c>
      <c r="BF207" s="147">
        <f t="shared" si="15"/>
        <v>0</v>
      </c>
      <c r="BG207" s="147">
        <f t="shared" si="16"/>
        <v>0</v>
      </c>
      <c r="BH207" s="147">
        <f t="shared" si="17"/>
        <v>0</v>
      </c>
      <c r="BI207" s="147">
        <f t="shared" si="18"/>
        <v>0</v>
      </c>
      <c r="BJ207" s="16" t="s">
        <v>84</v>
      </c>
      <c r="BK207" s="147">
        <f t="shared" si="19"/>
        <v>0</v>
      </c>
      <c r="BL207" s="16" t="s">
        <v>229</v>
      </c>
      <c r="BM207" s="146" t="s">
        <v>3272</v>
      </c>
    </row>
    <row r="208" spans="2:65" s="13" customFormat="1" ht="11.25">
      <c r="B208" s="155"/>
      <c r="D208" s="149" t="s">
        <v>253</v>
      </c>
      <c r="E208" s="156" t="s">
        <v>1</v>
      </c>
      <c r="F208" s="157" t="s">
        <v>3273</v>
      </c>
      <c r="H208" s="158">
        <v>19.2</v>
      </c>
      <c r="I208" s="159"/>
      <c r="L208" s="155"/>
      <c r="M208" s="160"/>
      <c r="T208" s="161"/>
      <c r="AT208" s="156" t="s">
        <v>253</v>
      </c>
      <c r="AU208" s="156" t="s">
        <v>86</v>
      </c>
      <c r="AV208" s="13" t="s">
        <v>86</v>
      </c>
      <c r="AW208" s="13" t="s">
        <v>32</v>
      </c>
      <c r="AX208" s="13" t="s">
        <v>84</v>
      </c>
      <c r="AY208" s="156" t="s">
        <v>223</v>
      </c>
    </row>
    <row r="209" spans="2:65" s="1" customFormat="1" ht="21.75" customHeight="1">
      <c r="B209" s="31"/>
      <c r="C209" s="169" t="s">
        <v>628</v>
      </c>
      <c r="D209" s="169" t="s">
        <v>294</v>
      </c>
      <c r="E209" s="170" t="s">
        <v>2568</v>
      </c>
      <c r="F209" s="171" t="s">
        <v>2569</v>
      </c>
      <c r="G209" s="172" t="s">
        <v>196</v>
      </c>
      <c r="H209" s="173">
        <v>12.8</v>
      </c>
      <c r="I209" s="174"/>
      <c r="J209" s="175">
        <f>ROUND(I209*H209,2)</f>
        <v>0</v>
      </c>
      <c r="K209" s="176"/>
      <c r="L209" s="31"/>
      <c r="M209" s="177" t="s">
        <v>1</v>
      </c>
      <c r="N209" s="178" t="s">
        <v>41</v>
      </c>
      <c r="P209" s="144">
        <f>O209*H209</f>
        <v>0</v>
      </c>
      <c r="Q209" s="144">
        <v>1.2999999999999999E-4</v>
      </c>
      <c r="R209" s="144">
        <f>Q209*H209</f>
        <v>1.6639999999999999E-3</v>
      </c>
      <c r="S209" s="144">
        <v>0</v>
      </c>
      <c r="T209" s="145">
        <f>S209*H209</f>
        <v>0</v>
      </c>
      <c r="AR209" s="146" t="s">
        <v>229</v>
      </c>
      <c r="AT209" s="146" t="s">
        <v>294</v>
      </c>
      <c r="AU209" s="146" t="s">
        <v>86</v>
      </c>
      <c r="AY209" s="16" t="s">
        <v>223</v>
      </c>
      <c r="BE209" s="147">
        <f>IF(N209="základní",J209,0)</f>
        <v>0</v>
      </c>
      <c r="BF209" s="147">
        <f>IF(N209="snížená",J209,0)</f>
        <v>0</v>
      </c>
      <c r="BG209" s="147">
        <f>IF(N209="zákl. přenesená",J209,0)</f>
        <v>0</v>
      </c>
      <c r="BH209" s="147">
        <f>IF(N209="sníž. přenesená",J209,0)</f>
        <v>0</v>
      </c>
      <c r="BI209" s="147">
        <f>IF(N209="nulová",J209,0)</f>
        <v>0</v>
      </c>
      <c r="BJ209" s="16" t="s">
        <v>84</v>
      </c>
      <c r="BK209" s="147">
        <f>ROUND(I209*H209,2)</f>
        <v>0</v>
      </c>
      <c r="BL209" s="16" t="s">
        <v>229</v>
      </c>
      <c r="BM209" s="146" t="s">
        <v>3274</v>
      </c>
    </row>
    <row r="210" spans="2:65" s="13" customFormat="1" ht="11.25">
      <c r="B210" s="155"/>
      <c r="D210" s="149" t="s">
        <v>253</v>
      </c>
      <c r="E210" s="156" t="s">
        <v>1</v>
      </c>
      <c r="F210" s="157" t="s">
        <v>3147</v>
      </c>
      <c r="H210" s="158">
        <v>12.8</v>
      </c>
      <c r="I210" s="159"/>
      <c r="L210" s="155"/>
      <c r="M210" s="160"/>
      <c r="T210" s="161"/>
      <c r="AT210" s="156" t="s">
        <v>253</v>
      </c>
      <c r="AU210" s="156" t="s">
        <v>86</v>
      </c>
      <c r="AV210" s="13" t="s">
        <v>86</v>
      </c>
      <c r="AW210" s="13" t="s">
        <v>32</v>
      </c>
      <c r="AX210" s="13" t="s">
        <v>84</v>
      </c>
      <c r="AY210" s="156" t="s">
        <v>223</v>
      </c>
    </row>
    <row r="211" spans="2:65" s="1" customFormat="1" ht="16.5" customHeight="1">
      <c r="B211" s="31"/>
      <c r="C211" s="169" t="s">
        <v>633</v>
      </c>
      <c r="D211" s="169" t="s">
        <v>294</v>
      </c>
      <c r="E211" s="170" t="s">
        <v>3275</v>
      </c>
      <c r="F211" s="171" t="s">
        <v>3276</v>
      </c>
      <c r="G211" s="172" t="s">
        <v>251</v>
      </c>
      <c r="H211" s="173">
        <v>1</v>
      </c>
      <c r="I211" s="174"/>
      <c r="J211" s="175">
        <f>ROUND(I211*H211,2)</f>
        <v>0</v>
      </c>
      <c r="K211" s="176"/>
      <c r="L211" s="31"/>
      <c r="M211" s="177" t="s">
        <v>1</v>
      </c>
      <c r="N211" s="178" t="s">
        <v>41</v>
      </c>
      <c r="P211" s="144">
        <f>O211*H211</f>
        <v>0</v>
      </c>
      <c r="Q211" s="144">
        <v>0</v>
      </c>
      <c r="R211" s="144">
        <f>Q211*H211</f>
        <v>0</v>
      </c>
      <c r="S211" s="144">
        <v>0</v>
      </c>
      <c r="T211" s="145">
        <f>S211*H211</f>
        <v>0</v>
      </c>
      <c r="AR211" s="146" t="s">
        <v>229</v>
      </c>
      <c r="AT211" s="146" t="s">
        <v>294</v>
      </c>
      <c r="AU211" s="146" t="s">
        <v>86</v>
      </c>
      <c r="AY211" s="16" t="s">
        <v>223</v>
      </c>
      <c r="BE211" s="147">
        <f>IF(N211="základní",J211,0)</f>
        <v>0</v>
      </c>
      <c r="BF211" s="147">
        <f>IF(N211="snížená",J211,0)</f>
        <v>0</v>
      </c>
      <c r="BG211" s="147">
        <f>IF(N211="zákl. přenesená",J211,0)</f>
        <v>0</v>
      </c>
      <c r="BH211" s="147">
        <f>IF(N211="sníž. přenesená",J211,0)</f>
        <v>0</v>
      </c>
      <c r="BI211" s="147">
        <f>IF(N211="nulová",J211,0)</f>
        <v>0</v>
      </c>
      <c r="BJ211" s="16" t="s">
        <v>84</v>
      </c>
      <c r="BK211" s="147">
        <f>ROUND(I211*H211,2)</f>
        <v>0</v>
      </c>
      <c r="BL211" s="16" t="s">
        <v>229</v>
      </c>
      <c r="BM211" s="146" t="s">
        <v>3277</v>
      </c>
    </row>
    <row r="212" spans="2:65" s="12" customFormat="1" ht="11.25">
      <c r="B212" s="148"/>
      <c r="D212" s="149" t="s">
        <v>253</v>
      </c>
      <c r="E212" s="150" t="s">
        <v>1</v>
      </c>
      <c r="F212" s="151" t="s">
        <v>3278</v>
      </c>
      <c r="H212" s="150" t="s">
        <v>1</v>
      </c>
      <c r="I212" s="152"/>
      <c r="L212" s="148"/>
      <c r="M212" s="153"/>
      <c r="T212" s="154"/>
      <c r="AT212" s="150" t="s">
        <v>253</v>
      </c>
      <c r="AU212" s="150" t="s">
        <v>86</v>
      </c>
      <c r="AV212" s="12" t="s">
        <v>84</v>
      </c>
      <c r="AW212" s="12" t="s">
        <v>32</v>
      </c>
      <c r="AX212" s="12" t="s">
        <v>76</v>
      </c>
      <c r="AY212" s="150" t="s">
        <v>223</v>
      </c>
    </row>
    <row r="213" spans="2:65" s="12" customFormat="1" ht="11.25">
      <c r="B213" s="148"/>
      <c r="D213" s="149" t="s">
        <v>253</v>
      </c>
      <c r="E213" s="150" t="s">
        <v>1</v>
      </c>
      <c r="F213" s="151" t="s">
        <v>3279</v>
      </c>
      <c r="H213" s="150" t="s">
        <v>1</v>
      </c>
      <c r="I213" s="152"/>
      <c r="L213" s="148"/>
      <c r="M213" s="153"/>
      <c r="T213" s="154"/>
      <c r="AT213" s="150" t="s">
        <v>253</v>
      </c>
      <c r="AU213" s="150" t="s">
        <v>86</v>
      </c>
      <c r="AV213" s="12" t="s">
        <v>84</v>
      </c>
      <c r="AW213" s="12" t="s">
        <v>32</v>
      </c>
      <c r="AX213" s="12" t="s">
        <v>76</v>
      </c>
      <c r="AY213" s="150" t="s">
        <v>223</v>
      </c>
    </row>
    <row r="214" spans="2:65" s="13" customFormat="1" ht="11.25">
      <c r="B214" s="155"/>
      <c r="D214" s="149" t="s">
        <v>253</v>
      </c>
      <c r="E214" s="156" t="s">
        <v>1</v>
      </c>
      <c r="F214" s="157" t="s">
        <v>84</v>
      </c>
      <c r="H214" s="158">
        <v>1</v>
      </c>
      <c r="I214" s="159"/>
      <c r="L214" s="155"/>
      <c r="M214" s="160"/>
      <c r="T214" s="161"/>
      <c r="AT214" s="156" t="s">
        <v>253</v>
      </c>
      <c r="AU214" s="156" t="s">
        <v>86</v>
      </c>
      <c r="AV214" s="13" t="s">
        <v>86</v>
      </c>
      <c r="AW214" s="13" t="s">
        <v>32</v>
      </c>
      <c r="AX214" s="13" t="s">
        <v>84</v>
      </c>
      <c r="AY214" s="156" t="s">
        <v>223</v>
      </c>
    </row>
    <row r="215" spans="2:65" s="1" customFormat="1" ht="21.75" customHeight="1">
      <c r="B215" s="31"/>
      <c r="C215" s="133" t="s">
        <v>638</v>
      </c>
      <c r="D215" s="133" t="s">
        <v>225</v>
      </c>
      <c r="E215" s="134" t="s">
        <v>3280</v>
      </c>
      <c r="F215" s="135" t="s">
        <v>3281</v>
      </c>
      <c r="G215" s="136" t="s">
        <v>251</v>
      </c>
      <c r="H215" s="137">
        <v>2</v>
      </c>
      <c r="I215" s="138"/>
      <c r="J215" s="139">
        <f>ROUND(I215*H215,2)</f>
        <v>0</v>
      </c>
      <c r="K215" s="140"/>
      <c r="L215" s="141"/>
      <c r="M215" s="142" t="s">
        <v>1</v>
      </c>
      <c r="N215" s="143" t="s">
        <v>41</v>
      </c>
      <c r="P215" s="144">
        <f>O215*H215</f>
        <v>0</v>
      </c>
      <c r="Q215" s="144">
        <v>0</v>
      </c>
      <c r="R215" s="144">
        <f>Q215*H215</f>
        <v>0</v>
      </c>
      <c r="S215" s="144">
        <v>0</v>
      </c>
      <c r="T215" s="145">
        <f>S215*H215</f>
        <v>0</v>
      </c>
      <c r="AR215" s="146" t="s">
        <v>228</v>
      </c>
      <c r="AT215" s="146" t="s">
        <v>225</v>
      </c>
      <c r="AU215" s="146" t="s">
        <v>86</v>
      </c>
      <c r="AY215" s="16" t="s">
        <v>223</v>
      </c>
      <c r="BE215" s="147">
        <f>IF(N215="základní",J215,0)</f>
        <v>0</v>
      </c>
      <c r="BF215" s="147">
        <f>IF(N215="snížená",J215,0)</f>
        <v>0</v>
      </c>
      <c r="BG215" s="147">
        <f>IF(N215="zákl. přenesená",J215,0)</f>
        <v>0</v>
      </c>
      <c r="BH215" s="147">
        <f>IF(N215="sníž. přenesená",J215,0)</f>
        <v>0</v>
      </c>
      <c r="BI215" s="147">
        <f>IF(N215="nulová",J215,0)</f>
        <v>0</v>
      </c>
      <c r="BJ215" s="16" t="s">
        <v>84</v>
      </c>
      <c r="BK215" s="147">
        <f>ROUND(I215*H215,2)</f>
        <v>0</v>
      </c>
      <c r="BL215" s="16" t="s">
        <v>229</v>
      </c>
      <c r="BM215" s="146" t="s">
        <v>3282</v>
      </c>
    </row>
    <row r="216" spans="2:65" s="11" customFormat="1" ht="22.9" customHeight="1">
      <c r="B216" s="121"/>
      <c r="D216" s="122" t="s">
        <v>75</v>
      </c>
      <c r="E216" s="131" t="s">
        <v>249</v>
      </c>
      <c r="F216" s="131" t="s">
        <v>1164</v>
      </c>
      <c r="I216" s="124"/>
      <c r="J216" s="132">
        <f>BK216</f>
        <v>0</v>
      </c>
      <c r="L216" s="121"/>
      <c r="M216" s="126"/>
      <c r="P216" s="127">
        <f>SUM(P217:P218)</f>
        <v>0</v>
      </c>
      <c r="R216" s="127">
        <f>SUM(R217:R218)</f>
        <v>2.0339999999999998E-4</v>
      </c>
      <c r="T216" s="128">
        <f>SUM(T217:T218)</f>
        <v>1.98E-3</v>
      </c>
      <c r="AR216" s="122" t="s">
        <v>84</v>
      </c>
      <c r="AT216" s="129" t="s">
        <v>75</v>
      </c>
      <c r="AU216" s="129" t="s">
        <v>84</v>
      </c>
      <c r="AY216" s="122" t="s">
        <v>223</v>
      </c>
      <c r="BK216" s="130">
        <f>SUM(BK217:BK218)</f>
        <v>0</v>
      </c>
    </row>
    <row r="217" spans="2:65" s="1" customFormat="1" ht="24.2" customHeight="1">
      <c r="B217" s="31"/>
      <c r="C217" s="169" t="s">
        <v>642</v>
      </c>
      <c r="D217" s="169" t="s">
        <v>294</v>
      </c>
      <c r="E217" s="170" t="s">
        <v>3283</v>
      </c>
      <c r="F217" s="171" t="s">
        <v>3284</v>
      </c>
      <c r="G217" s="172" t="s">
        <v>196</v>
      </c>
      <c r="H217" s="173">
        <v>0.18</v>
      </c>
      <c r="I217" s="174"/>
      <c r="J217" s="175">
        <f>ROUND(I217*H217,2)</f>
        <v>0</v>
      </c>
      <c r="K217" s="176"/>
      <c r="L217" s="31"/>
      <c r="M217" s="177" t="s">
        <v>1</v>
      </c>
      <c r="N217" s="178" t="s">
        <v>41</v>
      </c>
      <c r="P217" s="144">
        <f>O217*H217</f>
        <v>0</v>
      </c>
      <c r="Q217" s="144">
        <v>1.1299999999999999E-3</v>
      </c>
      <c r="R217" s="144">
        <f>Q217*H217</f>
        <v>2.0339999999999998E-4</v>
      </c>
      <c r="S217" s="144">
        <v>1.0999999999999999E-2</v>
      </c>
      <c r="T217" s="145">
        <f>S217*H217</f>
        <v>1.98E-3</v>
      </c>
      <c r="AR217" s="146" t="s">
        <v>229</v>
      </c>
      <c r="AT217" s="146" t="s">
        <v>294</v>
      </c>
      <c r="AU217" s="146" t="s">
        <v>86</v>
      </c>
      <c r="AY217" s="16" t="s">
        <v>223</v>
      </c>
      <c r="BE217" s="147">
        <f>IF(N217="základní",J217,0)</f>
        <v>0</v>
      </c>
      <c r="BF217" s="147">
        <f>IF(N217="snížená",J217,0)</f>
        <v>0</v>
      </c>
      <c r="BG217" s="147">
        <f>IF(N217="zákl. přenesená",J217,0)</f>
        <v>0</v>
      </c>
      <c r="BH217" s="147">
        <f>IF(N217="sníž. přenesená",J217,0)</f>
        <v>0</v>
      </c>
      <c r="BI217" s="147">
        <f>IF(N217="nulová",J217,0)</f>
        <v>0</v>
      </c>
      <c r="BJ217" s="16" t="s">
        <v>84</v>
      </c>
      <c r="BK217" s="147">
        <f>ROUND(I217*H217,2)</f>
        <v>0</v>
      </c>
      <c r="BL217" s="16" t="s">
        <v>229</v>
      </c>
      <c r="BM217" s="146" t="s">
        <v>3285</v>
      </c>
    </row>
    <row r="218" spans="2:65" s="13" customFormat="1" ht="11.25">
      <c r="B218" s="155"/>
      <c r="D218" s="149" t="s">
        <v>253</v>
      </c>
      <c r="E218" s="156" t="s">
        <v>1</v>
      </c>
      <c r="F218" s="157" t="s">
        <v>3286</v>
      </c>
      <c r="H218" s="158">
        <v>0.18</v>
      </c>
      <c r="I218" s="159"/>
      <c r="L218" s="155"/>
      <c r="M218" s="160"/>
      <c r="T218" s="161"/>
      <c r="AT218" s="156" t="s">
        <v>253</v>
      </c>
      <c r="AU218" s="156" t="s">
        <v>86</v>
      </c>
      <c r="AV218" s="13" t="s">
        <v>86</v>
      </c>
      <c r="AW218" s="13" t="s">
        <v>32</v>
      </c>
      <c r="AX218" s="13" t="s">
        <v>84</v>
      </c>
      <c r="AY218" s="156" t="s">
        <v>223</v>
      </c>
    </row>
    <row r="219" spans="2:65" s="11" customFormat="1" ht="22.9" customHeight="1">
      <c r="B219" s="121"/>
      <c r="D219" s="122" t="s">
        <v>75</v>
      </c>
      <c r="E219" s="131" t="s">
        <v>1523</v>
      </c>
      <c r="F219" s="131" t="s">
        <v>1524</v>
      </c>
      <c r="I219" s="124"/>
      <c r="J219" s="132">
        <f>BK219</f>
        <v>0</v>
      </c>
      <c r="L219" s="121"/>
      <c r="M219" s="126"/>
      <c r="P219" s="127">
        <f>P220</f>
        <v>0</v>
      </c>
      <c r="R219" s="127">
        <f>R220</f>
        <v>0</v>
      </c>
      <c r="T219" s="128">
        <f>T220</f>
        <v>0</v>
      </c>
      <c r="AR219" s="122" t="s">
        <v>84</v>
      </c>
      <c r="AT219" s="129" t="s">
        <v>75</v>
      </c>
      <c r="AU219" s="129" t="s">
        <v>84</v>
      </c>
      <c r="AY219" s="122" t="s">
        <v>223</v>
      </c>
      <c r="BK219" s="130">
        <f>BK220</f>
        <v>0</v>
      </c>
    </row>
    <row r="220" spans="2:65" s="1" customFormat="1" ht="21.75" customHeight="1">
      <c r="B220" s="31"/>
      <c r="C220" s="169" t="s">
        <v>646</v>
      </c>
      <c r="D220" s="169" t="s">
        <v>294</v>
      </c>
      <c r="E220" s="170" t="s">
        <v>2038</v>
      </c>
      <c r="F220" s="171" t="s">
        <v>2039</v>
      </c>
      <c r="G220" s="172" t="s">
        <v>390</v>
      </c>
      <c r="H220" s="173">
        <v>31.827000000000002</v>
      </c>
      <c r="I220" s="174"/>
      <c r="J220" s="175">
        <f>ROUND(I220*H220,2)</f>
        <v>0</v>
      </c>
      <c r="K220" s="176"/>
      <c r="L220" s="31"/>
      <c r="M220" s="177" t="s">
        <v>1</v>
      </c>
      <c r="N220" s="178" t="s">
        <v>41</v>
      </c>
      <c r="P220" s="144">
        <f>O220*H220</f>
        <v>0</v>
      </c>
      <c r="Q220" s="144">
        <v>0</v>
      </c>
      <c r="R220" s="144">
        <f>Q220*H220</f>
        <v>0</v>
      </c>
      <c r="S220" s="144">
        <v>0</v>
      </c>
      <c r="T220" s="145">
        <f>S220*H220</f>
        <v>0</v>
      </c>
      <c r="AR220" s="146" t="s">
        <v>229</v>
      </c>
      <c r="AT220" s="146" t="s">
        <v>294</v>
      </c>
      <c r="AU220" s="146" t="s">
        <v>86</v>
      </c>
      <c r="AY220" s="16" t="s">
        <v>223</v>
      </c>
      <c r="BE220" s="147">
        <f>IF(N220="základní",J220,0)</f>
        <v>0</v>
      </c>
      <c r="BF220" s="147">
        <f>IF(N220="snížená",J220,0)</f>
        <v>0</v>
      </c>
      <c r="BG220" s="147">
        <f>IF(N220="zákl. přenesená",J220,0)</f>
        <v>0</v>
      </c>
      <c r="BH220" s="147">
        <f>IF(N220="sníž. přenesená",J220,0)</f>
        <v>0</v>
      </c>
      <c r="BI220" s="147">
        <f>IF(N220="nulová",J220,0)</f>
        <v>0</v>
      </c>
      <c r="BJ220" s="16" t="s">
        <v>84</v>
      </c>
      <c r="BK220" s="147">
        <f>ROUND(I220*H220,2)</f>
        <v>0</v>
      </c>
      <c r="BL220" s="16" t="s">
        <v>229</v>
      </c>
      <c r="BM220" s="146" t="s">
        <v>3287</v>
      </c>
    </row>
    <row r="221" spans="2:65" s="11" customFormat="1" ht="25.9" customHeight="1">
      <c r="B221" s="121"/>
      <c r="D221" s="122" t="s">
        <v>75</v>
      </c>
      <c r="E221" s="123" t="s">
        <v>1529</v>
      </c>
      <c r="F221" s="123" t="s">
        <v>1530</v>
      </c>
      <c r="I221" s="124"/>
      <c r="J221" s="125">
        <f>BK221</f>
        <v>0</v>
      </c>
      <c r="L221" s="121"/>
      <c r="M221" s="126"/>
      <c r="P221" s="127">
        <f>P222</f>
        <v>0</v>
      </c>
      <c r="R221" s="127">
        <f>R222</f>
        <v>3.3600000000000001E-3</v>
      </c>
      <c r="T221" s="128">
        <f>T222</f>
        <v>0</v>
      </c>
      <c r="AR221" s="122" t="s">
        <v>86</v>
      </c>
      <c r="AT221" s="129" t="s">
        <v>75</v>
      </c>
      <c r="AU221" s="129" t="s">
        <v>76</v>
      </c>
      <c r="AY221" s="122" t="s">
        <v>223</v>
      </c>
      <c r="BK221" s="130">
        <f>BK222</f>
        <v>0</v>
      </c>
    </row>
    <row r="222" spans="2:65" s="11" customFormat="1" ht="22.9" customHeight="1">
      <c r="B222" s="121"/>
      <c r="D222" s="122" t="s">
        <v>75</v>
      </c>
      <c r="E222" s="131" t="s">
        <v>3288</v>
      </c>
      <c r="F222" s="131" t="s">
        <v>3289</v>
      </c>
      <c r="I222" s="124"/>
      <c r="J222" s="132">
        <f>BK222</f>
        <v>0</v>
      </c>
      <c r="L222" s="121"/>
      <c r="M222" s="126"/>
      <c r="P222" s="127">
        <f>SUM(P223:P225)</f>
        <v>0</v>
      </c>
      <c r="R222" s="127">
        <f>SUM(R223:R225)</f>
        <v>3.3600000000000001E-3</v>
      </c>
      <c r="T222" s="128">
        <f>SUM(T223:T225)</f>
        <v>0</v>
      </c>
      <c r="AR222" s="122" t="s">
        <v>86</v>
      </c>
      <c r="AT222" s="129" t="s">
        <v>75</v>
      </c>
      <c r="AU222" s="129" t="s">
        <v>84</v>
      </c>
      <c r="AY222" s="122" t="s">
        <v>223</v>
      </c>
      <c r="BK222" s="130">
        <f>SUM(BK223:BK225)</f>
        <v>0</v>
      </c>
    </row>
    <row r="223" spans="2:65" s="1" customFormat="1" ht="24.2" customHeight="1">
      <c r="B223" s="31"/>
      <c r="C223" s="169" t="s">
        <v>650</v>
      </c>
      <c r="D223" s="169" t="s">
        <v>294</v>
      </c>
      <c r="E223" s="170" t="s">
        <v>3290</v>
      </c>
      <c r="F223" s="171" t="s">
        <v>3291</v>
      </c>
      <c r="G223" s="172" t="s">
        <v>251</v>
      </c>
      <c r="H223" s="173">
        <v>2</v>
      </c>
      <c r="I223" s="174"/>
      <c r="J223" s="175">
        <f>ROUND(I223*H223,2)</f>
        <v>0</v>
      </c>
      <c r="K223" s="176"/>
      <c r="L223" s="31"/>
      <c r="M223" s="177" t="s">
        <v>1</v>
      </c>
      <c r="N223" s="178" t="s">
        <v>41</v>
      </c>
      <c r="P223" s="144">
        <f>O223*H223</f>
        <v>0</v>
      </c>
      <c r="Q223" s="144">
        <v>3.2000000000000003E-4</v>
      </c>
      <c r="R223" s="144">
        <f>Q223*H223</f>
        <v>6.4000000000000005E-4</v>
      </c>
      <c r="S223" s="144">
        <v>0</v>
      </c>
      <c r="T223" s="145">
        <f>S223*H223</f>
        <v>0</v>
      </c>
      <c r="AR223" s="146" t="s">
        <v>276</v>
      </c>
      <c r="AT223" s="146" t="s">
        <v>294</v>
      </c>
      <c r="AU223" s="146" t="s">
        <v>86</v>
      </c>
      <c r="AY223" s="16" t="s">
        <v>223</v>
      </c>
      <c r="BE223" s="147">
        <f>IF(N223="základní",J223,0)</f>
        <v>0</v>
      </c>
      <c r="BF223" s="147">
        <f>IF(N223="snížená",J223,0)</f>
        <v>0</v>
      </c>
      <c r="BG223" s="147">
        <f>IF(N223="zákl. přenesená",J223,0)</f>
        <v>0</v>
      </c>
      <c r="BH223" s="147">
        <f>IF(N223="sníž. přenesená",J223,0)</f>
        <v>0</v>
      </c>
      <c r="BI223" s="147">
        <f>IF(N223="nulová",J223,0)</f>
        <v>0</v>
      </c>
      <c r="BJ223" s="16" t="s">
        <v>84</v>
      </c>
      <c r="BK223" s="147">
        <f>ROUND(I223*H223,2)</f>
        <v>0</v>
      </c>
      <c r="BL223" s="16" t="s">
        <v>276</v>
      </c>
      <c r="BM223" s="146" t="s">
        <v>3292</v>
      </c>
    </row>
    <row r="224" spans="2:65" s="1" customFormat="1" ht="16.5" customHeight="1">
      <c r="B224" s="31"/>
      <c r="C224" s="169" t="s">
        <v>655</v>
      </c>
      <c r="D224" s="169" t="s">
        <v>294</v>
      </c>
      <c r="E224" s="170" t="s">
        <v>3293</v>
      </c>
      <c r="F224" s="171" t="s">
        <v>3294</v>
      </c>
      <c r="G224" s="172" t="s">
        <v>251</v>
      </c>
      <c r="H224" s="173">
        <v>1</v>
      </c>
      <c r="I224" s="174"/>
      <c r="J224" s="175">
        <f>ROUND(I224*H224,2)</f>
        <v>0</v>
      </c>
      <c r="K224" s="176"/>
      <c r="L224" s="31"/>
      <c r="M224" s="177" t="s">
        <v>1</v>
      </c>
      <c r="N224" s="178" t="s">
        <v>41</v>
      </c>
      <c r="P224" s="144">
        <f>O224*H224</f>
        <v>0</v>
      </c>
      <c r="Q224" s="144">
        <v>7.2000000000000005E-4</v>
      </c>
      <c r="R224" s="144">
        <f>Q224*H224</f>
        <v>7.2000000000000005E-4</v>
      </c>
      <c r="S224" s="144">
        <v>0</v>
      </c>
      <c r="T224" s="145">
        <f>S224*H224</f>
        <v>0</v>
      </c>
      <c r="AR224" s="146" t="s">
        <v>276</v>
      </c>
      <c r="AT224" s="146" t="s">
        <v>294</v>
      </c>
      <c r="AU224" s="146" t="s">
        <v>86</v>
      </c>
      <c r="AY224" s="16" t="s">
        <v>223</v>
      </c>
      <c r="BE224" s="147">
        <f>IF(N224="základní",J224,0)</f>
        <v>0</v>
      </c>
      <c r="BF224" s="147">
        <f>IF(N224="snížená",J224,0)</f>
        <v>0</v>
      </c>
      <c r="BG224" s="147">
        <f>IF(N224="zákl. přenesená",J224,0)</f>
        <v>0</v>
      </c>
      <c r="BH224" s="147">
        <f>IF(N224="sníž. přenesená",J224,0)</f>
        <v>0</v>
      </c>
      <c r="BI224" s="147">
        <f>IF(N224="nulová",J224,0)</f>
        <v>0</v>
      </c>
      <c r="BJ224" s="16" t="s">
        <v>84</v>
      </c>
      <c r="BK224" s="147">
        <f>ROUND(I224*H224,2)</f>
        <v>0</v>
      </c>
      <c r="BL224" s="16" t="s">
        <v>276</v>
      </c>
      <c r="BM224" s="146" t="s">
        <v>3295</v>
      </c>
    </row>
    <row r="225" spans="2:65" s="1" customFormat="1" ht="16.5" customHeight="1">
      <c r="B225" s="31"/>
      <c r="C225" s="169" t="s">
        <v>659</v>
      </c>
      <c r="D225" s="169" t="s">
        <v>294</v>
      </c>
      <c r="E225" s="170" t="s">
        <v>3296</v>
      </c>
      <c r="F225" s="171" t="s">
        <v>3297</v>
      </c>
      <c r="G225" s="172" t="s">
        <v>2113</v>
      </c>
      <c r="H225" s="173">
        <v>1</v>
      </c>
      <c r="I225" s="174"/>
      <c r="J225" s="175">
        <f>ROUND(I225*H225,2)</f>
        <v>0</v>
      </c>
      <c r="K225" s="176"/>
      <c r="L225" s="31"/>
      <c r="M225" s="179" t="s">
        <v>1</v>
      </c>
      <c r="N225" s="180" t="s">
        <v>41</v>
      </c>
      <c r="O225" s="181"/>
      <c r="P225" s="182">
        <f>O225*H225</f>
        <v>0</v>
      </c>
      <c r="Q225" s="182">
        <v>2E-3</v>
      </c>
      <c r="R225" s="182">
        <f>Q225*H225</f>
        <v>2E-3</v>
      </c>
      <c r="S225" s="182">
        <v>0</v>
      </c>
      <c r="T225" s="183">
        <f>S225*H225</f>
        <v>0</v>
      </c>
      <c r="AR225" s="146" t="s">
        <v>276</v>
      </c>
      <c r="AT225" s="146" t="s">
        <v>294</v>
      </c>
      <c r="AU225" s="146" t="s">
        <v>86</v>
      </c>
      <c r="AY225" s="16" t="s">
        <v>223</v>
      </c>
      <c r="BE225" s="147">
        <f>IF(N225="základní",J225,0)</f>
        <v>0</v>
      </c>
      <c r="BF225" s="147">
        <f>IF(N225="snížená",J225,0)</f>
        <v>0</v>
      </c>
      <c r="BG225" s="147">
        <f>IF(N225="zákl. přenesená",J225,0)</f>
        <v>0</v>
      </c>
      <c r="BH225" s="147">
        <f>IF(N225="sníž. přenesená",J225,0)</f>
        <v>0</v>
      </c>
      <c r="BI225" s="147">
        <f>IF(N225="nulová",J225,0)</f>
        <v>0</v>
      </c>
      <c r="BJ225" s="16" t="s">
        <v>84</v>
      </c>
      <c r="BK225" s="147">
        <f>ROUND(I225*H225,2)</f>
        <v>0</v>
      </c>
      <c r="BL225" s="16" t="s">
        <v>276</v>
      </c>
      <c r="BM225" s="146" t="s">
        <v>3298</v>
      </c>
    </row>
    <row r="226" spans="2:65" s="1" customFormat="1" ht="6.95" customHeight="1">
      <c r="B226" s="43"/>
      <c r="C226" s="44"/>
      <c r="D226" s="44"/>
      <c r="E226" s="44"/>
      <c r="F226" s="44"/>
      <c r="G226" s="44"/>
      <c r="H226" s="44"/>
      <c r="I226" s="44"/>
      <c r="J226" s="44"/>
      <c r="K226" s="44"/>
      <c r="L226" s="31"/>
    </row>
  </sheetData>
  <sheetProtection algorithmName="SHA-512" hashValue="7vUOY99mDWlCArSoHZTszOufHyCwf3znFOb03ZW4lndUm1P+Lh+nOUIiC+58pio6KFM72g2g4RGqXyErTWo9YQ==" saltValue="3Ad9QYj7CU/VP2NdMs8FS9uNV2Iz7J+d5k/dlEx3lL/AamgwFwkTuRFQSEXlPDkeFzKozZ695AIupvMOma2kNg==" spinCount="100000" sheet="1" objects="1" scenarios="1" formatColumns="0" formatRows="0" autoFilter="0"/>
  <autoFilter ref="C124:K225" xr:uid="{00000000-0009-0000-0000-00000A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23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116</v>
      </c>
      <c r="AZ2" s="87" t="s">
        <v>2062</v>
      </c>
      <c r="BA2" s="87" t="s">
        <v>2062</v>
      </c>
      <c r="BB2" s="87" t="s">
        <v>196</v>
      </c>
      <c r="BC2" s="87" t="s">
        <v>714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2063</v>
      </c>
      <c r="BA3" s="87" t="s">
        <v>2063</v>
      </c>
      <c r="BB3" s="87" t="s">
        <v>196</v>
      </c>
      <c r="BC3" s="87" t="s">
        <v>3299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2065</v>
      </c>
      <c r="BA4" s="87" t="s">
        <v>2065</v>
      </c>
      <c r="BB4" s="87" t="s">
        <v>196</v>
      </c>
      <c r="BC4" s="87" t="s">
        <v>3300</v>
      </c>
      <c r="BD4" s="87" t="s">
        <v>86</v>
      </c>
    </row>
    <row r="5" spans="2:56" ht="6.95" customHeight="1">
      <c r="B5" s="19"/>
      <c r="L5" s="19"/>
      <c r="AZ5" s="87" t="s">
        <v>2066</v>
      </c>
      <c r="BA5" s="87" t="s">
        <v>2066</v>
      </c>
      <c r="BB5" s="87" t="s">
        <v>196</v>
      </c>
      <c r="BC5" s="87" t="s">
        <v>3301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2069</v>
      </c>
      <c r="BA6" s="87" t="s">
        <v>2069</v>
      </c>
      <c r="BB6" s="87" t="s">
        <v>196</v>
      </c>
      <c r="BC6" s="87" t="s">
        <v>279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2070</v>
      </c>
      <c r="BA7" s="87" t="s">
        <v>2070</v>
      </c>
      <c r="BB7" s="87" t="s">
        <v>196</v>
      </c>
      <c r="BC7" s="87" t="s">
        <v>3302</v>
      </c>
      <c r="BD7" s="87" t="s">
        <v>86</v>
      </c>
    </row>
    <row r="8" spans="2:56" s="1" customFormat="1" ht="12" customHeight="1">
      <c r="B8" s="31"/>
      <c r="D8" s="26" t="s">
        <v>199</v>
      </c>
      <c r="L8" s="31"/>
      <c r="AZ8" s="87" t="s">
        <v>337</v>
      </c>
      <c r="BA8" s="87" t="s">
        <v>337</v>
      </c>
      <c r="BB8" s="87" t="s">
        <v>325</v>
      </c>
      <c r="BC8" s="87" t="s">
        <v>3303</v>
      </c>
      <c r="BD8" s="87" t="s">
        <v>86</v>
      </c>
    </row>
    <row r="9" spans="2:56" s="1" customFormat="1" ht="16.5" customHeight="1">
      <c r="B9" s="31"/>
      <c r="E9" s="233" t="s">
        <v>3304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ROUND(J121,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ROUND((SUM(BE121:BE237)),  2)</f>
        <v>0</v>
      </c>
      <c r="I33" s="92">
        <v>0.21</v>
      </c>
      <c r="J33" s="91">
        <f>ROUND(((SUM(BE121:BE237))*I33),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ROUND((SUM(BF121:BF237)),  2)</f>
        <v>0</v>
      </c>
      <c r="I34" s="92">
        <v>0.12</v>
      </c>
      <c r="J34" s="91">
        <f>ROUND(((SUM(BF121:BF237))*I34),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ROUND((SUM(BG121:BG237)),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ROUND((SUM(BH121:BH237)),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ROUND((SUM(BI121:BI237)),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011 - SO 401 VEŘEJNÉ OSVĚTLENÍ - 2.etapa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J121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417</v>
      </c>
      <c r="E97" s="106"/>
      <c r="F97" s="106"/>
      <c r="G97" s="106"/>
      <c r="H97" s="106"/>
      <c r="I97" s="106"/>
      <c r="J97" s="107">
        <f>J122</f>
        <v>0</v>
      </c>
      <c r="L97" s="104"/>
    </row>
    <row r="98" spans="2:12" s="9" customFormat="1" ht="19.899999999999999" customHeight="1">
      <c r="B98" s="108"/>
      <c r="D98" s="109" t="s">
        <v>2074</v>
      </c>
      <c r="E98" s="110"/>
      <c r="F98" s="110"/>
      <c r="G98" s="110"/>
      <c r="H98" s="110"/>
      <c r="I98" s="110"/>
      <c r="J98" s="111">
        <f>J123</f>
        <v>0</v>
      </c>
      <c r="L98" s="108"/>
    </row>
    <row r="99" spans="2:12" s="8" customFormat="1" ht="24.95" customHeight="1">
      <c r="B99" s="104"/>
      <c r="D99" s="105" t="s">
        <v>422</v>
      </c>
      <c r="E99" s="106"/>
      <c r="F99" s="106"/>
      <c r="G99" s="106"/>
      <c r="H99" s="106"/>
      <c r="I99" s="106"/>
      <c r="J99" s="107">
        <f>J138</f>
        <v>0</v>
      </c>
      <c r="L99" s="104"/>
    </row>
    <row r="100" spans="2:12" s="9" customFormat="1" ht="19.899999999999999" customHeight="1">
      <c r="B100" s="108"/>
      <c r="D100" s="109" t="s">
        <v>2075</v>
      </c>
      <c r="E100" s="110"/>
      <c r="F100" s="110"/>
      <c r="G100" s="110"/>
      <c r="H100" s="110"/>
      <c r="I100" s="110"/>
      <c r="J100" s="111">
        <f>J139</f>
        <v>0</v>
      </c>
      <c r="L100" s="108"/>
    </row>
    <row r="101" spans="2:12" s="9" customFormat="1" ht="19.899999999999999" customHeight="1">
      <c r="B101" s="108"/>
      <c r="D101" s="109" t="s">
        <v>423</v>
      </c>
      <c r="E101" s="110"/>
      <c r="F101" s="110"/>
      <c r="G101" s="110"/>
      <c r="H101" s="110"/>
      <c r="I101" s="110"/>
      <c r="J101" s="111">
        <f>J192</f>
        <v>0</v>
      </c>
      <c r="L101" s="108"/>
    </row>
    <row r="102" spans="2:12" s="1" customFormat="1" ht="21.75" customHeight="1">
      <c r="B102" s="31"/>
      <c r="L102" s="31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4.95" customHeight="1">
      <c r="B108" s="31"/>
      <c r="C108" s="20" t="s">
        <v>208</v>
      </c>
      <c r="L108" s="31"/>
    </row>
    <row r="109" spans="2:12" s="1" customFormat="1" ht="6.95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16.5" customHeight="1">
      <c r="B111" s="31"/>
      <c r="E111" s="237" t="str">
        <f>E7</f>
        <v>Rekonstrukce Náměstí a přilehlých ulic</v>
      </c>
      <c r="F111" s="238"/>
      <c r="G111" s="238"/>
      <c r="H111" s="238"/>
      <c r="L111" s="31"/>
    </row>
    <row r="112" spans="2:12" s="1" customFormat="1" ht="12" customHeight="1">
      <c r="B112" s="31"/>
      <c r="C112" s="26" t="s">
        <v>199</v>
      </c>
      <c r="L112" s="31"/>
    </row>
    <row r="113" spans="2:65" s="1" customFormat="1" ht="16.5" customHeight="1">
      <c r="B113" s="31"/>
      <c r="E113" s="233" t="str">
        <f>E9</f>
        <v>011 - SO 401 VEŘEJNÉ OSVĚTLENÍ - 2.etapa</v>
      </c>
      <c r="F113" s="239"/>
      <c r="G113" s="239"/>
      <c r="H113" s="239"/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>historické centrum</v>
      </c>
      <c r="I115" s="26" t="s">
        <v>22</v>
      </c>
      <c r="J115" s="51" t="str">
        <f>IF(J12="","",J12)</f>
        <v>12. 11. 2024</v>
      </c>
      <c r="L115" s="31"/>
    </row>
    <row r="116" spans="2:65" s="1" customFormat="1" ht="6.95" customHeight="1">
      <c r="B116" s="31"/>
      <c r="L116" s="31"/>
    </row>
    <row r="117" spans="2:65" s="1" customFormat="1" ht="25.7" customHeight="1">
      <c r="B117" s="31"/>
      <c r="C117" s="26" t="s">
        <v>24</v>
      </c>
      <c r="F117" s="24" t="str">
        <f>E15</f>
        <v>Město Velké Meziříčí</v>
      </c>
      <c r="I117" s="26" t="s">
        <v>30</v>
      </c>
      <c r="J117" s="29" t="str">
        <f>E21</f>
        <v>FILDMAN PROJEKT s.r.o.</v>
      </c>
      <c r="L117" s="31"/>
    </row>
    <row r="118" spans="2:65" s="1" customFormat="1" ht="25.7" customHeight="1">
      <c r="B118" s="31"/>
      <c r="C118" s="26" t="s">
        <v>28</v>
      </c>
      <c r="F118" s="24" t="str">
        <f>IF(E18="","",E18)</f>
        <v>Vyplň údaj</v>
      </c>
      <c r="I118" s="26" t="s">
        <v>33</v>
      </c>
      <c r="J118" s="29" t="str">
        <f>E24</f>
        <v>Ing. Bc. Roman Fildán</v>
      </c>
      <c r="L118" s="31"/>
    </row>
    <row r="119" spans="2:65" s="1" customFormat="1" ht="10.35" customHeight="1">
      <c r="B119" s="31"/>
      <c r="L119" s="31"/>
    </row>
    <row r="120" spans="2:65" s="10" customFormat="1" ht="29.25" customHeight="1">
      <c r="B120" s="112"/>
      <c r="C120" s="113" t="s">
        <v>209</v>
      </c>
      <c r="D120" s="114" t="s">
        <v>61</v>
      </c>
      <c r="E120" s="114" t="s">
        <v>57</v>
      </c>
      <c r="F120" s="114" t="s">
        <v>58</v>
      </c>
      <c r="G120" s="114" t="s">
        <v>210</v>
      </c>
      <c r="H120" s="114" t="s">
        <v>211</v>
      </c>
      <c r="I120" s="114" t="s">
        <v>212</v>
      </c>
      <c r="J120" s="115" t="s">
        <v>203</v>
      </c>
      <c r="K120" s="116" t="s">
        <v>213</v>
      </c>
      <c r="L120" s="112"/>
      <c r="M120" s="58" t="s">
        <v>1</v>
      </c>
      <c r="N120" s="59" t="s">
        <v>40</v>
      </c>
      <c r="O120" s="59" t="s">
        <v>214</v>
      </c>
      <c r="P120" s="59" t="s">
        <v>215</v>
      </c>
      <c r="Q120" s="59" t="s">
        <v>216</v>
      </c>
      <c r="R120" s="59" t="s">
        <v>217</v>
      </c>
      <c r="S120" s="59" t="s">
        <v>218</v>
      </c>
      <c r="T120" s="60" t="s">
        <v>219</v>
      </c>
    </row>
    <row r="121" spans="2:65" s="1" customFormat="1" ht="22.9" customHeight="1">
      <c r="B121" s="31"/>
      <c r="C121" s="63" t="s">
        <v>220</v>
      </c>
      <c r="J121" s="117">
        <f>BK121</f>
        <v>0</v>
      </c>
      <c r="L121" s="31"/>
      <c r="M121" s="61"/>
      <c r="N121" s="52"/>
      <c r="O121" s="52"/>
      <c r="P121" s="118">
        <f>P122+P138</f>
        <v>0</v>
      </c>
      <c r="Q121" s="52"/>
      <c r="R121" s="118">
        <f>R122+R138</f>
        <v>1.11579385</v>
      </c>
      <c r="S121" s="52"/>
      <c r="T121" s="119">
        <f>T122+T138</f>
        <v>0</v>
      </c>
      <c r="AT121" s="16" t="s">
        <v>75</v>
      </c>
      <c r="AU121" s="16" t="s">
        <v>205</v>
      </c>
      <c r="BK121" s="120">
        <f>BK122+BK138</f>
        <v>0</v>
      </c>
    </row>
    <row r="122" spans="2:65" s="11" customFormat="1" ht="25.9" customHeight="1">
      <c r="B122" s="121"/>
      <c r="D122" s="122" t="s">
        <v>75</v>
      </c>
      <c r="E122" s="123" t="s">
        <v>1529</v>
      </c>
      <c r="F122" s="123" t="s">
        <v>1530</v>
      </c>
      <c r="I122" s="124"/>
      <c r="J122" s="125">
        <f>BK122</f>
        <v>0</v>
      </c>
      <c r="L122" s="121"/>
      <c r="M122" s="126"/>
      <c r="P122" s="127">
        <f>P123</f>
        <v>0</v>
      </c>
      <c r="R122" s="127">
        <f>R123</f>
        <v>8.9999999999999998E-4</v>
      </c>
      <c r="T122" s="128">
        <f>T123</f>
        <v>0</v>
      </c>
      <c r="AR122" s="122" t="s">
        <v>86</v>
      </c>
      <c r="AT122" s="129" t="s">
        <v>75</v>
      </c>
      <c r="AU122" s="129" t="s">
        <v>76</v>
      </c>
      <c r="AY122" s="122" t="s">
        <v>223</v>
      </c>
      <c r="BK122" s="130">
        <f>BK123</f>
        <v>0</v>
      </c>
    </row>
    <row r="123" spans="2:65" s="11" customFormat="1" ht="22.9" customHeight="1">
      <c r="B123" s="121"/>
      <c r="D123" s="122" t="s">
        <v>75</v>
      </c>
      <c r="E123" s="131" t="s">
        <v>2076</v>
      </c>
      <c r="F123" s="131" t="s">
        <v>2077</v>
      </c>
      <c r="I123" s="124"/>
      <c r="J123" s="132">
        <f>BK123</f>
        <v>0</v>
      </c>
      <c r="L123" s="121"/>
      <c r="M123" s="126"/>
      <c r="P123" s="127">
        <f>SUM(P124:P137)</f>
        <v>0</v>
      </c>
      <c r="R123" s="127">
        <f>SUM(R124:R137)</f>
        <v>8.9999999999999998E-4</v>
      </c>
      <c r="T123" s="128">
        <f>SUM(T124:T137)</f>
        <v>0</v>
      </c>
      <c r="AR123" s="122" t="s">
        <v>86</v>
      </c>
      <c r="AT123" s="129" t="s">
        <v>75</v>
      </c>
      <c r="AU123" s="129" t="s">
        <v>84</v>
      </c>
      <c r="AY123" s="122" t="s">
        <v>223</v>
      </c>
      <c r="BK123" s="130">
        <f>SUM(BK124:BK137)</f>
        <v>0</v>
      </c>
    </row>
    <row r="124" spans="2:65" s="1" customFormat="1" ht="24.2" customHeight="1">
      <c r="B124" s="31"/>
      <c r="C124" s="169" t="s">
        <v>84</v>
      </c>
      <c r="D124" s="169" t="s">
        <v>294</v>
      </c>
      <c r="E124" s="170" t="s">
        <v>2078</v>
      </c>
      <c r="F124" s="171" t="s">
        <v>2079</v>
      </c>
      <c r="G124" s="172" t="s">
        <v>196</v>
      </c>
      <c r="H124" s="173">
        <v>687.4</v>
      </c>
      <c r="I124" s="174"/>
      <c r="J124" s="175">
        <f>ROUND(I124*H124,2)</f>
        <v>0</v>
      </c>
      <c r="K124" s="176"/>
      <c r="L124" s="31"/>
      <c r="M124" s="177" t="s">
        <v>1</v>
      </c>
      <c r="N124" s="178" t="s">
        <v>41</v>
      </c>
      <c r="P124" s="144">
        <f>O124*H124</f>
        <v>0</v>
      </c>
      <c r="Q124" s="144">
        <v>0</v>
      </c>
      <c r="R124" s="144">
        <f>Q124*H124</f>
        <v>0</v>
      </c>
      <c r="S124" s="144">
        <v>0</v>
      </c>
      <c r="T124" s="145">
        <f>S124*H124</f>
        <v>0</v>
      </c>
      <c r="AR124" s="146" t="s">
        <v>276</v>
      </c>
      <c r="AT124" s="146" t="s">
        <v>294</v>
      </c>
      <c r="AU124" s="146" t="s">
        <v>86</v>
      </c>
      <c r="AY124" s="16" t="s">
        <v>223</v>
      </c>
      <c r="BE124" s="147">
        <f>IF(N124="základní",J124,0)</f>
        <v>0</v>
      </c>
      <c r="BF124" s="147">
        <f>IF(N124="snížená",J124,0)</f>
        <v>0</v>
      </c>
      <c r="BG124" s="147">
        <f>IF(N124="zákl. přenesená",J124,0)</f>
        <v>0</v>
      </c>
      <c r="BH124" s="147">
        <f>IF(N124="sníž. přenesená",J124,0)</f>
        <v>0</v>
      </c>
      <c r="BI124" s="147">
        <f>IF(N124="nulová",J124,0)</f>
        <v>0</v>
      </c>
      <c r="BJ124" s="16" t="s">
        <v>84</v>
      </c>
      <c r="BK124" s="147">
        <f>ROUND(I124*H124,2)</f>
        <v>0</v>
      </c>
      <c r="BL124" s="16" t="s">
        <v>276</v>
      </c>
      <c r="BM124" s="146" t="s">
        <v>3305</v>
      </c>
    </row>
    <row r="125" spans="2:65" s="13" customFormat="1" ht="11.25">
      <c r="B125" s="155"/>
      <c r="D125" s="149" t="s">
        <v>253</v>
      </c>
      <c r="E125" s="156" t="s">
        <v>1</v>
      </c>
      <c r="F125" s="157" t="s">
        <v>2081</v>
      </c>
      <c r="H125" s="158">
        <v>687.4</v>
      </c>
      <c r="I125" s="159"/>
      <c r="L125" s="155"/>
      <c r="M125" s="160"/>
      <c r="T125" s="161"/>
      <c r="AT125" s="156" t="s">
        <v>253</v>
      </c>
      <c r="AU125" s="156" t="s">
        <v>86</v>
      </c>
      <c r="AV125" s="13" t="s">
        <v>86</v>
      </c>
      <c r="AW125" s="13" t="s">
        <v>32</v>
      </c>
      <c r="AX125" s="13" t="s">
        <v>84</v>
      </c>
      <c r="AY125" s="156" t="s">
        <v>223</v>
      </c>
    </row>
    <row r="126" spans="2:65" s="1" customFormat="1" ht="24.2" customHeight="1">
      <c r="B126" s="31"/>
      <c r="C126" s="169" t="s">
        <v>86</v>
      </c>
      <c r="D126" s="169" t="s">
        <v>294</v>
      </c>
      <c r="E126" s="170" t="s">
        <v>2082</v>
      </c>
      <c r="F126" s="171" t="s">
        <v>2083</v>
      </c>
      <c r="G126" s="172" t="s">
        <v>251</v>
      </c>
      <c r="H126" s="173">
        <v>27</v>
      </c>
      <c r="I126" s="174"/>
      <c r="J126" s="175">
        <f>ROUND(I126*H126,2)</f>
        <v>0</v>
      </c>
      <c r="K126" s="176"/>
      <c r="L126" s="31"/>
      <c r="M126" s="177" t="s">
        <v>1</v>
      </c>
      <c r="N126" s="178" t="s">
        <v>41</v>
      </c>
      <c r="P126" s="144">
        <f>O126*H126</f>
        <v>0</v>
      </c>
      <c r="Q126" s="144">
        <v>0</v>
      </c>
      <c r="R126" s="144">
        <f>Q126*H126</f>
        <v>0</v>
      </c>
      <c r="S126" s="144">
        <v>0</v>
      </c>
      <c r="T126" s="145">
        <f>S126*H126</f>
        <v>0</v>
      </c>
      <c r="AR126" s="146" t="s">
        <v>276</v>
      </c>
      <c r="AT126" s="146" t="s">
        <v>294</v>
      </c>
      <c r="AU126" s="146" t="s">
        <v>86</v>
      </c>
      <c r="AY126" s="16" t="s">
        <v>223</v>
      </c>
      <c r="BE126" s="147">
        <f>IF(N126="základní",J126,0)</f>
        <v>0</v>
      </c>
      <c r="BF126" s="147">
        <f>IF(N126="snížená",J126,0)</f>
        <v>0</v>
      </c>
      <c r="BG126" s="147">
        <f>IF(N126="zákl. přenesená",J126,0)</f>
        <v>0</v>
      </c>
      <c r="BH126" s="147">
        <f>IF(N126="sníž. přenesená",J126,0)</f>
        <v>0</v>
      </c>
      <c r="BI126" s="147">
        <f>IF(N126="nulová",J126,0)</f>
        <v>0</v>
      </c>
      <c r="BJ126" s="16" t="s">
        <v>84</v>
      </c>
      <c r="BK126" s="147">
        <f>ROUND(I126*H126,2)</f>
        <v>0</v>
      </c>
      <c r="BL126" s="16" t="s">
        <v>276</v>
      </c>
      <c r="BM126" s="146" t="s">
        <v>3306</v>
      </c>
    </row>
    <row r="127" spans="2:65" s="13" customFormat="1" ht="11.25">
      <c r="B127" s="155"/>
      <c r="D127" s="149" t="s">
        <v>253</v>
      </c>
      <c r="E127" s="156" t="s">
        <v>1</v>
      </c>
      <c r="F127" s="157" t="s">
        <v>3307</v>
      </c>
      <c r="H127" s="158">
        <v>27</v>
      </c>
      <c r="I127" s="159"/>
      <c r="L127" s="155"/>
      <c r="M127" s="160"/>
      <c r="T127" s="161"/>
      <c r="AT127" s="156" t="s">
        <v>253</v>
      </c>
      <c r="AU127" s="156" t="s">
        <v>86</v>
      </c>
      <c r="AV127" s="13" t="s">
        <v>86</v>
      </c>
      <c r="AW127" s="13" t="s">
        <v>32</v>
      </c>
      <c r="AX127" s="13" t="s">
        <v>84</v>
      </c>
      <c r="AY127" s="156" t="s">
        <v>223</v>
      </c>
    </row>
    <row r="128" spans="2:65" s="1" customFormat="1" ht="24.2" customHeight="1">
      <c r="B128" s="31"/>
      <c r="C128" s="169" t="s">
        <v>233</v>
      </c>
      <c r="D128" s="169" t="s">
        <v>294</v>
      </c>
      <c r="E128" s="170" t="s">
        <v>2085</v>
      </c>
      <c r="F128" s="171" t="s">
        <v>2086</v>
      </c>
      <c r="G128" s="172" t="s">
        <v>251</v>
      </c>
      <c r="H128" s="173">
        <v>13</v>
      </c>
      <c r="I128" s="174"/>
      <c r="J128" s="175">
        <f>ROUND(I128*H128,2)</f>
        <v>0</v>
      </c>
      <c r="K128" s="176"/>
      <c r="L128" s="31"/>
      <c r="M128" s="177" t="s">
        <v>1</v>
      </c>
      <c r="N128" s="178" t="s">
        <v>41</v>
      </c>
      <c r="P128" s="144">
        <f>O128*H128</f>
        <v>0</v>
      </c>
      <c r="Q128" s="144">
        <v>0</v>
      </c>
      <c r="R128" s="144">
        <f>Q128*H128</f>
        <v>0</v>
      </c>
      <c r="S128" s="144">
        <v>0</v>
      </c>
      <c r="T128" s="145">
        <f>S128*H128</f>
        <v>0</v>
      </c>
      <c r="AR128" s="146" t="s">
        <v>276</v>
      </c>
      <c r="AT128" s="146" t="s">
        <v>294</v>
      </c>
      <c r="AU128" s="146" t="s">
        <v>86</v>
      </c>
      <c r="AY128" s="16" t="s">
        <v>223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6" t="s">
        <v>84</v>
      </c>
      <c r="BK128" s="147">
        <f>ROUND(I128*H128,2)</f>
        <v>0</v>
      </c>
      <c r="BL128" s="16" t="s">
        <v>276</v>
      </c>
      <c r="BM128" s="146" t="s">
        <v>3308</v>
      </c>
    </row>
    <row r="129" spans="2:65" s="13" customFormat="1" ht="11.25">
      <c r="B129" s="155"/>
      <c r="D129" s="149" t="s">
        <v>253</v>
      </c>
      <c r="E129" s="156" t="s">
        <v>1</v>
      </c>
      <c r="F129" s="157" t="s">
        <v>268</v>
      </c>
      <c r="H129" s="158">
        <v>13</v>
      </c>
      <c r="I129" s="159"/>
      <c r="L129" s="155"/>
      <c r="M129" s="160"/>
      <c r="T129" s="161"/>
      <c r="AT129" s="156" t="s">
        <v>253</v>
      </c>
      <c r="AU129" s="156" t="s">
        <v>86</v>
      </c>
      <c r="AV129" s="13" t="s">
        <v>86</v>
      </c>
      <c r="AW129" s="13" t="s">
        <v>32</v>
      </c>
      <c r="AX129" s="13" t="s">
        <v>84</v>
      </c>
      <c r="AY129" s="156" t="s">
        <v>223</v>
      </c>
    </row>
    <row r="130" spans="2:65" s="1" customFormat="1" ht="24.2" customHeight="1">
      <c r="B130" s="31"/>
      <c r="C130" s="169" t="s">
        <v>229</v>
      </c>
      <c r="D130" s="169" t="s">
        <v>294</v>
      </c>
      <c r="E130" s="170" t="s">
        <v>2089</v>
      </c>
      <c r="F130" s="171" t="s">
        <v>2090</v>
      </c>
      <c r="G130" s="172" t="s">
        <v>251</v>
      </c>
      <c r="H130" s="173">
        <v>15</v>
      </c>
      <c r="I130" s="174"/>
      <c r="J130" s="175">
        <f>ROUND(I130*H130,2)</f>
        <v>0</v>
      </c>
      <c r="K130" s="176"/>
      <c r="L130" s="31"/>
      <c r="M130" s="177" t="s">
        <v>1</v>
      </c>
      <c r="N130" s="178" t="s">
        <v>41</v>
      </c>
      <c r="P130" s="144">
        <f>O130*H130</f>
        <v>0</v>
      </c>
      <c r="Q130" s="144">
        <v>0</v>
      </c>
      <c r="R130" s="144">
        <f>Q130*H130</f>
        <v>0</v>
      </c>
      <c r="S130" s="144">
        <v>0</v>
      </c>
      <c r="T130" s="145">
        <f>S130*H130</f>
        <v>0</v>
      </c>
      <c r="AR130" s="146" t="s">
        <v>276</v>
      </c>
      <c r="AT130" s="146" t="s">
        <v>294</v>
      </c>
      <c r="AU130" s="146" t="s">
        <v>86</v>
      </c>
      <c r="AY130" s="16" t="s">
        <v>223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6" t="s">
        <v>84</v>
      </c>
      <c r="BK130" s="147">
        <f>ROUND(I130*H130,2)</f>
        <v>0</v>
      </c>
      <c r="BL130" s="16" t="s">
        <v>276</v>
      </c>
      <c r="BM130" s="146" t="s">
        <v>3309</v>
      </c>
    </row>
    <row r="131" spans="2:65" s="13" customFormat="1" ht="11.25">
      <c r="B131" s="155"/>
      <c r="D131" s="149" t="s">
        <v>253</v>
      </c>
      <c r="E131" s="156" t="s">
        <v>1</v>
      </c>
      <c r="F131" s="157" t="s">
        <v>3310</v>
      </c>
      <c r="H131" s="158">
        <v>15</v>
      </c>
      <c r="I131" s="159"/>
      <c r="L131" s="155"/>
      <c r="M131" s="160"/>
      <c r="T131" s="161"/>
      <c r="AT131" s="156" t="s">
        <v>253</v>
      </c>
      <c r="AU131" s="156" t="s">
        <v>86</v>
      </c>
      <c r="AV131" s="13" t="s">
        <v>86</v>
      </c>
      <c r="AW131" s="13" t="s">
        <v>32</v>
      </c>
      <c r="AX131" s="13" t="s">
        <v>84</v>
      </c>
      <c r="AY131" s="156" t="s">
        <v>223</v>
      </c>
    </row>
    <row r="132" spans="2:65" s="1" customFormat="1" ht="16.5" customHeight="1">
      <c r="B132" s="31"/>
      <c r="C132" s="133" t="s">
        <v>238</v>
      </c>
      <c r="D132" s="133" t="s">
        <v>225</v>
      </c>
      <c r="E132" s="134" t="s">
        <v>2093</v>
      </c>
      <c r="F132" s="135" t="s">
        <v>2094</v>
      </c>
      <c r="G132" s="136" t="s">
        <v>251</v>
      </c>
      <c r="H132" s="137">
        <v>15</v>
      </c>
      <c r="I132" s="138"/>
      <c r="J132" s="139">
        <f t="shared" ref="J132:J137" si="0">ROUND(I132*H132,2)</f>
        <v>0</v>
      </c>
      <c r="K132" s="140"/>
      <c r="L132" s="141"/>
      <c r="M132" s="142" t="s">
        <v>1</v>
      </c>
      <c r="N132" s="143" t="s">
        <v>41</v>
      </c>
      <c r="P132" s="144">
        <f t="shared" ref="P132:P137" si="1">O132*H132</f>
        <v>0</v>
      </c>
      <c r="Q132" s="144">
        <v>0</v>
      </c>
      <c r="R132" s="144">
        <f t="shared" ref="R132:R137" si="2">Q132*H132</f>
        <v>0</v>
      </c>
      <c r="S132" s="144">
        <v>0</v>
      </c>
      <c r="T132" s="145">
        <f t="shared" ref="T132:T137" si="3">S132*H132</f>
        <v>0</v>
      </c>
      <c r="AR132" s="146" t="s">
        <v>566</v>
      </c>
      <c r="AT132" s="146" t="s">
        <v>225</v>
      </c>
      <c r="AU132" s="146" t="s">
        <v>86</v>
      </c>
      <c r="AY132" s="16" t="s">
        <v>223</v>
      </c>
      <c r="BE132" s="147">
        <f t="shared" ref="BE132:BE137" si="4">IF(N132="základní",J132,0)</f>
        <v>0</v>
      </c>
      <c r="BF132" s="147">
        <f t="shared" ref="BF132:BF137" si="5">IF(N132="snížená",J132,0)</f>
        <v>0</v>
      </c>
      <c r="BG132" s="147">
        <f t="shared" ref="BG132:BG137" si="6">IF(N132="zákl. přenesená",J132,0)</f>
        <v>0</v>
      </c>
      <c r="BH132" s="147">
        <f t="shared" ref="BH132:BH137" si="7">IF(N132="sníž. přenesená",J132,0)</f>
        <v>0</v>
      </c>
      <c r="BI132" s="147">
        <f t="shared" ref="BI132:BI137" si="8">IF(N132="nulová",J132,0)</f>
        <v>0</v>
      </c>
      <c r="BJ132" s="16" t="s">
        <v>84</v>
      </c>
      <c r="BK132" s="147">
        <f t="shared" ref="BK132:BK137" si="9">ROUND(I132*H132,2)</f>
        <v>0</v>
      </c>
      <c r="BL132" s="16" t="s">
        <v>276</v>
      </c>
      <c r="BM132" s="146" t="s">
        <v>3311</v>
      </c>
    </row>
    <row r="133" spans="2:65" s="1" customFormat="1" ht="16.5" customHeight="1">
      <c r="B133" s="31"/>
      <c r="C133" s="169" t="s">
        <v>241</v>
      </c>
      <c r="D133" s="169" t="s">
        <v>294</v>
      </c>
      <c r="E133" s="170" t="s">
        <v>2096</v>
      </c>
      <c r="F133" s="171" t="s">
        <v>2097</v>
      </c>
      <c r="G133" s="172" t="s">
        <v>251</v>
      </c>
      <c r="H133" s="173">
        <v>7</v>
      </c>
      <c r="I133" s="174"/>
      <c r="J133" s="175">
        <f t="shared" si="0"/>
        <v>0</v>
      </c>
      <c r="K133" s="176"/>
      <c r="L133" s="31"/>
      <c r="M133" s="177" t="s">
        <v>1</v>
      </c>
      <c r="N133" s="178" t="s">
        <v>41</v>
      </c>
      <c r="P133" s="144">
        <f t="shared" si="1"/>
        <v>0</v>
      </c>
      <c r="Q133" s="144">
        <v>0</v>
      </c>
      <c r="R133" s="144">
        <f t="shared" si="2"/>
        <v>0</v>
      </c>
      <c r="S133" s="144">
        <v>0</v>
      </c>
      <c r="T133" s="145">
        <f t="shared" si="3"/>
        <v>0</v>
      </c>
      <c r="AR133" s="146" t="s">
        <v>276</v>
      </c>
      <c r="AT133" s="146" t="s">
        <v>294</v>
      </c>
      <c r="AU133" s="146" t="s">
        <v>86</v>
      </c>
      <c r="AY133" s="16" t="s">
        <v>223</v>
      </c>
      <c r="BE133" s="147">
        <f t="shared" si="4"/>
        <v>0</v>
      </c>
      <c r="BF133" s="147">
        <f t="shared" si="5"/>
        <v>0</v>
      </c>
      <c r="BG133" s="147">
        <f t="shared" si="6"/>
        <v>0</v>
      </c>
      <c r="BH133" s="147">
        <f t="shared" si="7"/>
        <v>0</v>
      </c>
      <c r="BI133" s="147">
        <f t="shared" si="8"/>
        <v>0</v>
      </c>
      <c r="BJ133" s="16" t="s">
        <v>84</v>
      </c>
      <c r="BK133" s="147">
        <f t="shared" si="9"/>
        <v>0</v>
      </c>
      <c r="BL133" s="16" t="s">
        <v>276</v>
      </c>
      <c r="BM133" s="146" t="s">
        <v>3312</v>
      </c>
    </row>
    <row r="134" spans="2:65" s="1" customFormat="1" ht="16.5" customHeight="1">
      <c r="B134" s="31"/>
      <c r="C134" s="133" t="s">
        <v>244</v>
      </c>
      <c r="D134" s="133" t="s">
        <v>225</v>
      </c>
      <c r="E134" s="134" t="s">
        <v>2099</v>
      </c>
      <c r="F134" s="135" t="s">
        <v>2100</v>
      </c>
      <c r="G134" s="136" t="s">
        <v>251</v>
      </c>
      <c r="H134" s="137">
        <v>2</v>
      </c>
      <c r="I134" s="138"/>
      <c r="J134" s="139">
        <f t="shared" si="0"/>
        <v>0</v>
      </c>
      <c r="K134" s="140"/>
      <c r="L134" s="141"/>
      <c r="M134" s="142" t="s">
        <v>1</v>
      </c>
      <c r="N134" s="143" t="s">
        <v>41</v>
      </c>
      <c r="P134" s="144">
        <f t="shared" si="1"/>
        <v>0</v>
      </c>
      <c r="Q134" s="144">
        <v>1.4999999999999999E-4</v>
      </c>
      <c r="R134" s="144">
        <f t="shared" si="2"/>
        <v>2.9999999999999997E-4</v>
      </c>
      <c r="S134" s="144">
        <v>0</v>
      </c>
      <c r="T134" s="145">
        <f t="shared" si="3"/>
        <v>0</v>
      </c>
      <c r="AR134" s="146" t="s">
        <v>566</v>
      </c>
      <c r="AT134" s="146" t="s">
        <v>225</v>
      </c>
      <c r="AU134" s="146" t="s">
        <v>86</v>
      </c>
      <c r="AY134" s="16" t="s">
        <v>223</v>
      </c>
      <c r="BE134" s="147">
        <f t="shared" si="4"/>
        <v>0</v>
      </c>
      <c r="BF134" s="147">
        <f t="shared" si="5"/>
        <v>0</v>
      </c>
      <c r="BG134" s="147">
        <f t="shared" si="6"/>
        <v>0</v>
      </c>
      <c r="BH134" s="147">
        <f t="shared" si="7"/>
        <v>0</v>
      </c>
      <c r="BI134" s="147">
        <f t="shared" si="8"/>
        <v>0</v>
      </c>
      <c r="BJ134" s="16" t="s">
        <v>84</v>
      </c>
      <c r="BK134" s="147">
        <f t="shared" si="9"/>
        <v>0</v>
      </c>
      <c r="BL134" s="16" t="s">
        <v>276</v>
      </c>
      <c r="BM134" s="146" t="s">
        <v>3313</v>
      </c>
    </row>
    <row r="135" spans="2:65" s="1" customFormat="1" ht="16.5" customHeight="1">
      <c r="B135" s="31"/>
      <c r="C135" s="133" t="s">
        <v>228</v>
      </c>
      <c r="D135" s="133" t="s">
        <v>225</v>
      </c>
      <c r="E135" s="134" t="s">
        <v>2102</v>
      </c>
      <c r="F135" s="135" t="s">
        <v>2103</v>
      </c>
      <c r="G135" s="136" t="s">
        <v>251</v>
      </c>
      <c r="H135" s="137">
        <v>5</v>
      </c>
      <c r="I135" s="138"/>
      <c r="J135" s="139">
        <f t="shared" si="0"/>
        <v>0</v>
      </c>
      <c r="K135" s="140"/>
      <c r="L135" s="141"/>
      <c r="M135" s="142" t="s">
        <v>1</v>
      </c>
      <c r="N135" s="143" t="s">
        <v>41</v>
      </c>
      <c r="P135" s="144">
        <f t="shared" si="1"/>
        <v>0</v>
      </c>
      <c r="Q135" s="144">
        <v>1.2E-4</v>
      </c>
      <c r="R135" s="144">
        <f t="shared" si="2"/>
        <v>6.0000000000000006E-4</v>
      </c>
      <c r="S135" s="144">
        <v>0</v>
      </c>
      <c r="T135" s="145">
        <f t="shared" si="3"/>
        <v>0</v>
      </c>
      <c r="AR135" s="146" t="s">
        <v>566</v>
      </c>
      <c r="AT135" s="146" t="s">
        <v>225</v>
      </c>
      <c r="AU135" s="146" t="s">
        <v>86</v>
      </c>
      <c r="AY135" s="16" t="s">
        <v>223</v>
      </c>
      <c r="BE135" s="147">
        <f t="shared" si="4"/>
        <v>0</v>
      </c>
      <c r="BF135" s="147">
        <f t="shared" si="5"/>
        <v>0</v>
      </c>
      <c r="BG135" s="147">
        <f t="shared" si="6"/>
        <v>0</v>
      </c>
      <c r="BH135" s="147">
        <f t="shared" si="7"/>
        <v>0</v>
      </c>
      <c r="BI135" s="147">
        <f t="shared" si="8"/>
        <v>0</v>
      </c>
      <c r="BJ135" s="16" t="s">
        <v>84</v>
      </c>
      <c r="BK135" s="147">
        <f t="shared" si="9"/>
        <v>0</v>
      </c>
      <c r="BL135" s="16" t="s">
        <v>276</v>
      </c>
      <c r="BM135" s="146" t="s">
        <v>3314</v>
      </c>
    </row>
    <row r="136" spans="2:65" s="1" customFormat="1" ht="24.2" customHeight="1">
      <c r="B136" s="31"/>
      <c r="C136" s="169" t="s">
        <v>249</v>
      </c>
      <c r="D136" s="169" t="s">
        <v>294</v>
      </c>
      <c r="E136" s="170" t="s">
        <v>2105</v>
      </c>
      <c r="F136" s="171" t="s">
        <v>2106</v>
      </c>
      <c r="G136" s="172" t="s">
        <v>251</v>
      </c>
      <c r="H136" s="173">
        <v>1</v>
      </c>
      <c r="I136" s="174"/>
      <c r="J136" s="175">
        <f t="shared" si="0"/>
        <v>0</v>
      </c>
      <c r="K136" s="176"/>
      <c r="L136" s="31"/>
      <c r="M136" s="177" t="s">
        <v>1</v>
      </c>
      <c r="N136" s="178" t="s">
        <v>41</v>
      </c>
      <c r="P136" s="144">
        <f t="shared" si="1"/>
        <v>0</v>
      </c>
      <c r="Q136" s="144">
        <v>0</v>
      </c>
      <c r="R136" s="144">
        <f t="shared" si="2"/>
        <v>0</v>
      </c>
      <c r="S136" s="144">
        <v>0</v>
      </c>
      <c r="T136" s="145">
        <f t="shared" si="3"/>
        <v>0</v>
      </c>
      <c r="AR136" s="146" t="s">
        <v>276</v>
      </c>
      <c r="AT136" s="146" t="s">
        <v>294</v>
      </c>
      <c r="AU136" s="146" t="s">
        <v>86</v>
      </c>
      <c r="AY136" s="16" t="s">
        <v>223</v>
      </c>
      <c r="BE136" s="147">
        <f t="shared" si="4"/>
        <v>0</v>
      </c>
      <c r="BF136" s="147">
        <f t="shared" si="5"/>
        <v>0</v>
      </c>
      <c r="BG136" s="147">
        <f t="shared" si="6"/>
        <v>0</v>
      </c>
      <c r="BH136" s="147">
        <f t="shared" si="7"/>
        <v>0</v>
      </c>
      <c r="BI136" s="147">
        <f t="shared" si="8"/>
        <v>0</v>
      </c>
      <c r="BJ136" s="16" t="s">
        <v>84</v>
      </c>
      <c r="BK136" s="147">
        <f t="shared" si="9"/>
        <v>0</v>
      </c>
      <c r="BL136" s="16" t="s">
        <v>276</v>
      </c>
      <c r="BM136" s="146" t="s">
        <v>3315</v>
      </c>
    </row>
    <row r="137" spans="2:65" s="1" customFormat="1" ht="16.5" customHeight="1">
      <c r="B137" s="31"/>
      <c r="C137" s="169" t="s">
        <v>259</v>
      </c>
      <c r="D137" s="169" t="s">
        <v>294</v>
      </c>
      <c r="E137" s="170" t="s">
        <v>2111</v>
      </c>
      <c r="F137" s="171" t="s">
        <v>2112</v>
      </c>
      <c r="G137" s="172" t="s">
        <v>2113</v>
      </c>
      <c r="H137" s="173">
        <v>1</v>
      </c>
      <c r="I137" s="174"/>
      <c r="J137" s="175">
        <f t="shared" si="0"/>
        <v>0</v>
      </c>
      <c r="K137" s="176"/>
      <c r="L137" s="31"/>
      <c r="M137" s="177" t="s">
        <v>1</v>
      </c>
      <c r="N137" s="178" t="s">
        <v>41</v>
      </c>
      <c r="P137" s="144">
        <f t="shared" si="1"/>
        <v>0</v>
      </c>
      <c r="Q137" s="144">
        <v>0</v>
      </c>
      <c r="R137" s="144">
        <f t="shared" si="2"/>
        <v>0</v>
      </c>
      <c r="S137" s="144">
        <v>0</v>
      </c>
      <c r="T137" s="145">
        <f t="shared" si="3"/>
        <v>0</v>
      </c>
      <c r="AR137" s="146" t="s">
        <v>276</v>
      </c>
      <c r="AT137" s="146" t="s">
        <v>294</v>
      </c>
      <c r="AU137" s="146" t="s">
        <v>86</v>
      </c>
      <c r="AY137" s="16" t="s">
        <v>223</v>
      </c>
      <c r="BE137" s="147">
        <f t="shared" si="4"/>
        <v>0</v>
      </c>
      <c r="BF137" s="147">
        <f t="shared" si="5"/>
        <v>0</v>
      </c>
      <c r="BG137" s="147">
        <f t="shared" si="6"/>
        <v>0</v>
      </c>
      <c r="BH137" s="147">
        <f t="shared" si="7"/>
        <v>0</v>
      </c>
      <c r="BI137" s="147">
        <f t="shared" si="8"/>
        <v>0</v>
      </c>
      <c r="BJ137" s="16" t="s">
        <v>84</v>
      </c>
      <c r="BK137" s="147">
        <f t="shared" si="9"/>
        <v>0</v>
      </c>
      <c r="BL137" s="16" t="s">
        <v>276</v>
      </c>
      <c r="BM137" s="146" t="s">
        <v>3316</v>
      </c>
    </row>
    <row r="138" spans="2:65" s="11" customFormat="1" ht="25.9" customHeight="1">
      <c r="B138" s="121"/>
      <c r="D138" s="122" t="s">
        <v>75</v>
      </c>
      <c r="E138" s="123" t="s">
        <v>225</v>
      </c>
      <c r="F138" s="123" t="s">
        <v>1743</v>
      </c>
      <c r="I138" s="124"/>
      <c r="J138" s="125">
        <f>BK138</f>
        <v>0</v>
      </c>
      <c r="L138" s="121"/>
      <c r="M138" s="126"/>
      <c r="P138" s="127">
        <f>P139+P192</f>
        <v>0</v>
      </c>
      <c r="R138" s="127">
        <f>R139+R192</f>
        <v>1.1148938500000001</v>
      </c>
      <c r="T138" s="128">
        <f>T139+T192</f>
        <v>0</v>
      </c>
      <c r="AR138" s="122" t="s">
        <v>233</v>
      </c>
      <c r="AT138" s="129" t="s">
        <v>75</v>
      </c>
      <c r="AU138" s="129" t="s">
        <v>76</v>
      </c>
      <c r="AY138" s="122" t="s">
        <v>223</v>
      </c>
      <c r="BK138" s="130">
        <f>BK139+BK192</f>
        <v>0</v>
      </c>
    </row>
    <row r="139" spans="2:65" s="11" customFormat="1" ht="22.9" customHeight="1">
      <c r="B139" s="121"/>
      <c r="D139" s="122" t="s">
        <v>75</v>
      </c>
      <c r="E139" s="131" t="s">
        <v>2115</v>
      </c>
      <c r="F139" s="131" t="s">
        <v>2116</v>
      </c>
      <c r="I139" s="124"/>
      <c r="J139" s="132">
        <f>BK139</f>
        <v>0</v>
      </c>
      <c r="L139" s="121"/>
      <c r="M139" s="126"/>
      <c r="P139" s="127">
        <f>SUM(P140:P191)</f>
        <v>0</v>
      </c>
      <c r="R139" s="127">
        <f>SUM(R140:R191)</f>
        <v>0.45242689999999997</v>
      </c>
      <c r="T139" s="128">
        <f>SUM(T140:T191)</f>
        <v>0</v>
      </c>
      <c r="AR139" s="122" t="s">
        <v>233</v>
      </c>
      <c r="AT139" s="129" t="s">
        <v>75</v>
      </c>
      <c r="AU139" s="129" t="s">
        <v>84</v>
      </c>
      <c r="AY139" s="122" t="s">
        <v>223</v>
      </c>
      <c r="BK139" s="130">
        <f>SUM(BK140:BK191)</f>
        <v>0</v>
      </c>
    </row>
    <row r="140" spans="2:65" s="1" customFormat="1" ht="16.5" customHeight="1">
      <c r="B140" s="31"/>
      <c r="C140" s="169" t="s">
        <v>263</v>
      </c>
      <c r="D140" s="169" t="s">
        <v>294</v>
      </c>
      <c r="E140" s="170" t="s">
        <v>2117</v>
      </c>
      <c r="F140" s="171" t="s">
        <v>2118</v>
      </c>
      <c r="G140" s="172" t="s">
        <v>196</v>
      </c>
      <c r="H140" s="173">
        <v>256.7</v>
      </c>
      <c r="I140" s="174"/>
      <c r="J140" s="175">
        <f>ROUND(I140*H140,2)</f>
        <v>0</v>
      </c>
      <c r="K140" s="176"/>
      <c r="L140" s="31"/>
      <c r="M140" s="177" t="s">
        <v>1</v>
      </c>
      <c r="N140" s="178" t="s">
        <v>41</v>
      </c>
      <c r="P140" s="144">
        <f>O140*H140</f>
        <v>0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AR140" s="146" t="s">
        <v>720</v>
      </c>
      <c r="AT140" s="146" t="s">
        <v>294</v>
      </c>
      <c r="AU140" s="146" t="s">
        <v>86</v>
      </c>
      <c r="AY140" s="16" t="s">
        <v>223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6" t="s">
        <v>84</v>
      </c>
      <c r="BK140" s="147">
        <f>ROUND(I140*H140,2)</f>
        <v>0</v>
      </c>
      <c r="BL140" s="16" t="s">
        <v>720</v>
      </c>
      <c r="BM140" s="146" t="s">
        <v>3317</v>
      </c>
    </row>
    <row r="141" spans="2:65" s="13" customFormat="1" ht="11.25">
      <c r="B141" s="155"/>
      <c r="D141" s="149" t="s">
        <v>253</v>
      </c>
      <c r="E141" s="156" t="s">
        <v>1</v>
      </c>
      <c r="F141" s="157" t="s">
        <v>2066</v>
      </c>
      <c r="H141" s="158">
        <v>256.7</v>
      </c>
      <c r="I141" s="159"/>
      <c r="L141" s="155"/>
      <c r="M141" s="160"/>
      <c r="T141" s="161"/>
      <c r="AT141" s="156" t="s">
        <v>253</v>
      </c>
      <c r="AU141" s="156" t="s">
        <v>86</v>
      </c>
      <c r="AV141" s="13" t="s">
        <v>86</v>
      </c>
      <c r="AW141" s="13" t="s">
        <v>32</v>
      </c>
      <c r="AX141" s="13" t="s">
        <v>84</v>
      </c>
      <c r="AY141" s="156" t="s">
        <v>223</v>
      </c>
    </row>
    <row r="142" spans="2:65" s="1" customFormat="1" ht="21.75" customHeight="1">
      <c r="B142" s="31"/>
      <c r="C142" s="133" t="s">
        <v>8</v>
      </c>
      <c r="D142" s="133" t="s">
        <v>225</v>
      </c>
      <c r="E142" s="134" t="s">
        <v>2120</v>
      </c>
      <c r="F142" s="135" t="s">
        <v>2121</v>
      </c>
      <c r="G142" s="136" t="s">
        <v>196</v>
      </c>
      <c r="H142" s="137">
        <v>282.37</v>
      </c>
      <c r="I142" s="138"/>
      <c r="J142" s="139">
        <f>ROUND(I142*H142,2)</f>
        <v>0</v>
      </c>
      <c r="K142" s="140"/>
      <c r="L142" s="141"/>
      <c r="M142" s="142" t="s">
        <v>1</v>
      </c>
      <c r="N142" s="143" t="s">
        <v>41</v>
      </c>
      <c r="P142" s="144">
        <f>O142*H142</f>
        <v>0</v>
      </c>
      <c r="Q142" s="144">
        <v>2.0000000000000002E-5</v>
      </c>
      <c r="R142" s="144">
        <f>Q142*H142</f>
        <v>5.6474000000000003E-3</v>
      </c>
      <c r="S142" s="144">
        <v>0</v>
      </c>
      <c r="T142" s="145">
        <f>S142*H142</f>
        <v>0</v>
      </c>
      <c r="AR142" s="146" t="s">
        <v>1063</v>
      </c>
      <c r="AT142" s="146" t="s">
        <v>225</v>
      </c>
      <c r="AU142" s="146" t="s">
        <v>86</v>
      </c>
      <c r="AY142" s="16" t="s">
        <v>223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6" t="s">
        <v>84</v>
      </c>
      <c r="BK142" s="147">
        <f>ROUND(I142*H142,2)</f>
        <v>0</v>
      </c>
      <c r="BL142" s="16" t="s">
        <v>1063</v>
      </c>
      <c r="BM142" s="146" t="s">
        <v>3318</v>
      </c>
    </row>
    <row r="143" spans="2:65" s="13" customFormat="1" ht="11.25">
      <c r="B143" s="155"/>
      <c r="D143" s="149" t="s">
        <v>253</v>
      </c>
      <c r="E143" s="156" t="s">
        <v>1</v>
      </c>
      <c r="F143" s="157" t="s">
        <v>2066</v>
      </c>
      <c r="H143" s="158">
        <v>256.7</v>
      </c>
      <c r="I143" s="159"/>
      <c r="L143" s="155"/>
      <c r="M143" s="160"/>
      <c r="T143" s="161"/>
      <c r="AT143" s="156" t="s">
        <v>253</v>
      </c>
      <c r="AU143" s="156" t="s">
        <v>86</v>
      </c>
      <c r="AV143" s="13" t="s">
        <v>86</v>
      </c>
      <c r="AW143" s="13" t="s">
        <v>32</v>
      </c>
      <c r="AX143" s="13" t="s">
        <v>84</v>
      </c>
      <c r="AY143" s="156" t="s">
        <v>223</v>
      </c>
    </row>
    <row r="144" spans="2:65" s="13" customFormat="1" ht="11.25">
      <c r="B144" s="155"/>
      <c r="D144" s="149" t="s">
        <v>253</v>
      </c>
      <c r="F144" s="157" t="s">
        <v>3319</v>
      </c>
      <c r="H144" s="158">
        <v>282.37</v>
      </c>
      <c r="I144" s="159"/>
      <c r="L144" s="155"/>
      <c r="M144" s="160"/>
      <c r="T144" s="161"/>
      <c r="AT144" s="156" t="s">
        <v>253</v>
      </c>
      <c r="AU144" s="156" t="s">
        <v>86</v>
      </c>
      <c r="AV144" s="13" t="s">
        <v>86</v>
      </c>
      <c r="AW144" s="13" t="s">
        <v>4</v>
      </c>
      <c r="AX144" s="13" t="s">
        <v>84</v>
      </c>
      <c r="AY144" s="156" t="s">
        <v>223</v>
      </c>
    </row>
    <row r="145" spans="2:65" s="1" customFormat="1" ht="33" customHeight="1">
      <c r="B145" s="31"/>
      <c r="C145" s="169" t="s">
        <v>268</v>
      </c>
      <c r="D145" s="169" t="s">
        <v>294</v>
      </c>
      <c r="E145" s="170" t="s">
        <v>2124</v>
      </c>
      <c r="F145" s="171" t="s">
        <v>2125</v>
      </c>
      <c r="G145" s="172" t="s">
        <v>251</v>
      </c>
      <c r="H145" s="173">
        <v>11</v>
      </c>
      <c r="I145" s="174"/>
      <c r="J145" s="175">
        <f t="shared" ref="J145:J155" si="10">ROUND(I145*H145,2)</f>
        <v>0</v>
      </c>
      <c r="K145" s="176"/>
      <c r="L145" s="31"/>
      <c r="M145" s="177" t="s">
        <v>1</v>
      </c>
      <c r="N145" s="178" t="s">
        <v>41</v>
      </c>
      <c r="P145" s="144">
        <f t="shared" ref="P145:P155" si="11">O145*H145</f>
        <v>0</v>
      </c>
      <c r="Q145" s="144">
        <v>0</v>
      </c>
      <c r="R145" s="144">
        <f t="shared" ref="R145:R155" si="12">Q145*H145</f>
        <v>0</v>
      </c>
      <c r="S145" s="144">
        <v>0</v>
      </c>
      <c r="T145" s="145">
        <f t="shared" ref="T145:T155" si="13">S145*H145</f>
        <v>0</v>
      </c>
      <c r="AR145" s="146" t="s">
        <v>720</v>
      </c>
      <c r="AT145" s="146" t="s">
        <v>294</v>
      </c>
      <c r="AU145" s="146" t="s">
        <v>86</v>
      </c>
      <c r="AY145" s="16" t="s">
        <v>223</v>
      </c>
      <c r="BE145" s="147">
        <f t="shared" ref="BE145:BE155" si="14">IF(N145="základní",J145,0)</f>
        <v>0</v>
      </c>
      <c r="BF145" s="147">
        <f t="shared" ref="BF145:BF155" si="15">IF(N145="snížená",J145,0)</f>
        <v>0</v>
      </c>
      <c r="BG145" s="147">
        <f t="shared" ref="BG145:BG155" si="16">IF(N145="zákl. přenesená",J145,0)</f>
        <v>0</v>
      </c>
      <c r="BH145" s="147">
        <f t="shared" ref="BH145:BH155" si="17">IF(N145="sníž. přenesená",J145,0)</f>
        <v>0</v>
      </c>
      <c r="BI145" s="147">
        <f t="shared" ref="BI145:BI155" si="18">IF(N145="nulová",J145,0)</f>
        <v>0</v>
      </c>
      <c r="BJ145" s="16" t="s">
        <v>84</v>
      </c>
      <c r="BK145" s="147">
        <f t="shared" ref="BK145:BK155" si="19">ROUND(I145*H145,2)</f>
        <v>0</v>
      </c>
      <c r="BL145" s="16" t="s">
        <v>720</v>
      </c>
      <c r="BM145" s="146" t="s">
        <v>3320</v>
      </c>
    </row>
    <row r="146" spans="2:65" s="1" customFormat="1" ht="16.5" customHeight="1">
      <c r="B146" s="31"/>
      <c r="C146" s="133" t="s">
        <v>256</v>
      </c>
      <c r="D146" s="133" t="s">
        <v>225</v>
      </c>
      <c r="E146" s="134" t="s">
        <v>2127</v>
      </c>
      <c r="F146" s="135" t="s">
        <v>2128</v>
      </c>
      <c r="G146" s="136" t="s">
        <v>251</v>
      </c>
      <c r="H146" s="137">
        <v>2</v>
      </c>
      <c r="I146" s="138"/>
      <c r="J146" s="139">
        <f t="shared" si="10"/>
        <v>0</v>
      </c>
      <c r="K146" s="140"/>
      <c r="L146" s="141"/>
      <c r="M146" s="142" t="s">
        <v>1</v>
      </c>
      <c r="N146" s="143" t="s">
        <v>41</v>
      </c>
      <c r="P146" s="144">
        <f t="shared" si="11"/>
        <v>0</v>
      </c>
      <c r="Q146" s="144">
        <v>0</v>
      </c>
      <c r="R146" s="144">
        <f t="shared" si="12"/>
        <v>0</v>
      </c>
      <c r="S146" s="144">
        <v>0</v>
      </c>
      <c r="T146" s="145">
        <f t="shared" si="13"/>
        <v>0</v>
      </c>
      <c r="AR146" s="146" t="s">
        <v>893</v>
      </c>
      <c r="AT146" s="146" t="s">
        <v>225</v>
      </c>
      <c r="AU146" s="146" t="s">
        <v>86</v>
      </c>
      <c r="AY146" s="16" t="s">
        <v>223</v>
      </c>
      <c r="BE146" s="147">
        <f t="shared" si="14"/>
        <v>0</v>
      </c>
      <c r="BF146" s="147">
        <f t="shared" si="15"/>
        <v>0</v>
      </c>
      <c r="BG146" s="147">
        <f t="shared" si="16"/>
        <v>0</v>
      </c>
      <c r="BH146" s="147">
        <f t="shared" si="17"/>
        <v>0</v>
      </c>
      <c r="BI146" s="147">
        <f t="shared" si="18"/>
        <v>0</v>
      </c>
      <c r="BJ146" s="16" t="s">
        <v>84</v>
      </c>
      <c r="BK146" s="147">
        <f t="shared" si="19"/>
        <v>0</v>
      </c>
      <c r="BL146" s="16" t="s">
        <v>720</v>
      </c>
      <c r="BM146" s="146" t="s">
        <v>3321</v>
      </c>
    </row>
    <row r="147" spans="2:65" s="1" customFormat="1" ht="16.5" customHeight="1">
      <c r="B147" s="31"/>
      <c r="C147" s="133" t="s">
        <v>273</v>
      </c>
      <c r="D147" s="133" t="s">
        <v>225</v>
      </c>
      <c r="E147" s="134" t="s">
        <v>2130</v>
      </c>
      <c r="F147" s="135" t="s">
        <v>2131</v>
      </c>
      <c r="G147" s="136" t="s">
        <v>251</v>
      </c>
      <c r="H147" s="137">
        <v>2</v>
      </c>
      <c r="I147" s="138"/>
      <c r="J147" s="139">
        <f t="shared" si="10"/>
        <v>0</v>
      </c>
      <c r="K147" s="140"/>
      <c r="L147" s="141"/>
      <c r="M147" s="142" t="s">
        <v>1</v>
      </c>
      <c r="N147" s="143" t="s">
        <v>41</v>
      </c>
      <c r="P147" s="144">
        <f t="shared" si="11"/>
        <v>0</v>
      </c>
      <c r="Q147" s="144">
        <v>0</v>
      </c>
      <c r="R147" s="144">
        <f t="shared" si="12"/>
        <v>0</v>
      </c>
      <c r="S147" s="144">
        <v>0</v>
      </c>
      <c r="T147" s="145">
        <f t="shared" si="13"/>
        <v>0</v>
      </c>
      <c r="AR147" s="146" t="s">
        <v>893</v>
      </c>
      <c r="AT147" s="146" t="s">
        <v>225</v>
      </c>
      <c r="AU147" s="146" t="s">
        <v>86</v>
      </c>
      <c r="AY147" s="16" t="s">
        <v>223</v>
      </c>
      <c r="BE147" s="147">
        <f t="shared" si="14"/>
        <v>0</v>
      </c>
      <c r="BF147" s="147">
        <f t="shared" si="15"/>
        <v>0</v>
      </c>
      <c r="BG147" s="147">
        <f t="shared" si="16"/>
        <v>0</v>
      </c>
      <c r="BH147" s="147">
        <f t="shared" si="17"/>
        <v>0</v>
      </c>
      <c r="BI147" s="147">
        <f t="shared" si="18"/>
        <v>0</v>
      </c>
      <c r="BJ147" s="16" t="s">
        <v>84</v>
      </c>
      <c r="BK147" s="147">
        <f t="shared" si="19"/>
        <v>0</v>
      </c>
      <c r="BL147" s="16" t="s">
        <v>720</v>
      </c>
      <c r="BM147" s="146" t="s">
        <v>3322</v>
      </c>
    </row>
    <row r="148" spans="2:65" s="1" customFormat="1" ht="16.5" customHeight="1">
      <c r="B148" s="31"/>
      <c r="C148" s="133" t="s">
        <v>276</v>
      </c>
      <c r="D148" s="133" t="s">
        <v>225</v>
      </c>
      <c r="E148" s="134" t="s">
        <v>3323</v>
      </c>
      <c r="F148" s="135" t="s">
        <v>3324</v>
      </c>
      <c r="G148" s="136" t="s">
        <v>251</v>
      </c>
      <c r="H148" s="137">
        <v>7</v>
      </c>
      <c r="I148" s="138"/>
      <c r="J148" s="139">
        <f t="shared" si="10"/>
        <v>0</v>
      </c>
      <c r="K148" s="140"/>
      <c r="L148" s="141"/>
      <c r="M148" s="142" t="s">
        <v>1</v>
      </c>
      <c r="N148" s="143" t="s">
        <v>41</v>
      </c>
      <c r="P148" s="144">
        <f t="shared" si="11"/>
        <v>0</v>
      </c>
      <c r="Q148" s="144">
        <v>0</v>
      </c>
      <c r="R148" s="144">
        <f t="shared" si="12"/>
        <v>0</v>
      </c>
      <c r="S148" s="144">
        <v>0</v>
      </c>
      <c r="T148" s="145">
        <f t="shared" si="13"/>
        <v>0</v>
      </c>
      <c r="AR148" s="146" t="s">
        <v>893</v>
      </c>
      <c r="AT148" s="146" t="s">
        <v>225</v>
      </c>
      <c r="AU148" s="146" t="s">
        <v>86</v>
      </c>
      <c r="AY148" s="16" t="s">
        <v>223</v>
      </c>
      <c r="BE148" s="147">
        <f t="shared" si="14"/>
        <v>0</v>
      </c>
      <c r="BF148" s="147">
        <f t="shared" si="15"/>
        <v>0</v>
      </c>
      <c r="BG148" s="147">
        <f t="shared" si="16"/>
        <v>0</v>
      </c>
      <c r="BH148" s="147">
        <f t="shared" si="17"/>
        <v>0</v>
      </c>
      <c r="BI148" s="147">
        <f t="shared" si="18"/>
        <v>0</v>
      </c>
      <c r="BJ148" s="16" t="s">
        <v>84</v>
      </c>
      <c r="BK148" s="147">
        <f t="shared" si="19"/>
        <v>0</v>
      </c>
      <c r="BL148" s="16" t="s">
        <v>720</v>
      </c>
      <c r="BM148" s="146" t="s">
        <v>3325</v>
      </c>
    </row>
    <row r="149" spans="2:65" s="1" customFormat="1" ht="16.5" customHeight="1">
      <c r="B149" s="31"/>
      <c r="C149" s="169" t="s">
        <v>279</v>
      </c>
      <c r="D149" s="169" t="s">
        <v>294</v>
      </c>
      <c r="E149" s="170" t="s">
        <v>2139</v>
      </c>
      <c r="F149" s="171" t="s">
        <v>2140</v>
      </c>
      <c r="G149" s="172" t="s">
        <v>251</v>
      </c>
      <c r="H149" s="173">
        <v>9</v>
      </c>
      <c r="I149" s="174"/>
      <c r="J149" s="175">
        <f t="shared" si="10"/>
        <v>0</v>
      </c>
      <c r="K149" s="176"/>
      <c r="L149" s="31"/>
      <c r="M149" s="177" t="s">
        <v>1</v>
      </c>
      <c r="N149" s="178" t="s">
        <v>41</v>
      </c>
      <c r="P149" s="144">
        <f t="shared" si="11"/>
        <v>0</v>
      </c>
      <c r="Q149" s="144">
        <v>0</v>
      </c>
      <c r="R149" s="144">
        <f t="shared" si="12"/>
        <v>0</v>
      </c>
      <c r="S149" s="144">
        <v>0</v>
      </c>
      <c r="T149" s="145">
        <f t="shared" si="13"/>
        <v>0</v>
      </c>
      <c r="AR149" s="146" t="s">
        <v>720</v>
      </c>
      <c r="AT149" s="146" t="s">
        <v>294</v>
      </c>
      <c r="AU149" s="146" t="s">
        <v>86</v>
      </c>
      <c r="AY149" s="16" t="s">
        <v>223</v>
      </c>
      <c r="BE149" s="147">
        <f t="shared" si="14"/>
        <v>0</v>
      </c>
      <c r="BF149" s="147">
        <f t="shared" si="15"/>
        <v>0</v>
      </c>
      <c r="BG149" s="147">
        <f t="shared" si="16"/>
        <v>0</v>
      </c>
      <c r="BH149" s="147">
        <f t="shared" si="17"/>
        <v>0</v>
      </c>
      <c r="BI149" s="147">
        <f t="shared" si="18"/>
        <v>0</v>
      </c>
      <c r="BJ149" s="16" t="s">
        <v>84</v>
      </c>
      <c r="BK149" s="147">
        <f t="shared" si="19"/>
        <v>0</v>
      </c>
      <c r="BL149" s="16" t="s">
        <v>720</v>
      </c>
      <c r="BM149" s="146" t="s">
        <v>3326</v>
      </c>
    </row>
    <row r="150" spans="2:65" s="1" customFormat="1" ht="21.75" customHeight="1">
      <c r="B150" s="31"/>
      <c r="C150" s="133" t="s">
        <v>282</v>
      </c>
      <c r="D150" s="133" t="s">
        <v>225</v>
      </c>
      <c r="E150" s="134" t="s">
        <v>2142</v>
      </c>
      <c r="F150" s="135" t="s">
        <v>2143</v>
      </c>
      <c r="G150" s="136" t="s">
        <v>251</v>
      </c>
      <c r="H150" s="137">
        <v>2</v>
      </c>
      <c r="I150" s="138"/>
      <c r="J150" s="139">
        <f t="shared" si="10"/>
        <v>0</v>
      </c>
      <c r="K150" s="140"/>
      <c r="L150" s="141"/>
      <c r="M150" s="142" t="s">
        <v>1</v>
      </c>
      <c r="N150" s="143" t="s">
        <v>41</v>
      </c>
      <c r="P150" s="144">
        <f t="shared" si="11"/>
        <v>0</v>
      </c>
      <c r="Q150" s="144">
        <v>0</v>
      </c>
      <c r="R150" s="144">
        <f t="shared" si="12"/>
        <v>0</v>
      </c>
      <c r="S150" s="144">
        <v>0</v>
      </c>
      <c r="T150" s="145">
        <f t="shared" si="13"/>
        <v>0</v>
      </c>
      <c r="AR150" s="146" t="s">
        <v>893</v>
      </c>
      <c r="AT150" s="146" t="s">
        <v>225</v>
      </c>
      <c r="AU150" s="146" t="s">
        <v>86</v>
      </c>
      <c r="AY150" s="16" t="s">
        <v>223</v>
      </c>
      <c r="BE150" s="147">
        <f t="shared" si="14"/>
        <v>0</v>
      </c>
      <c r="BF150" s="147">
        <f t="shared" si="15"/>
        <v>0</v>
      </c>
      <c r="BG150" s="147">
        <f t="shared" si="16"/>
        <v>0</v>
      </c>
      <c r="BH150" s="147">
        <f t="shared" si="17"/>
        <v>0</v>
      </c>
      <c r="BI150" s="147">
        <f t="shared" si="18"/>
        <v>0</v>
      </c>
      <c r="BJ150" s="16" t="s">
        <v>84</v>
      </c>
      <c r="BK150" s="147">
        <f t="shared" si="19"/>
        <v>0</v>
      </c>
      <c r="BL150" s="16" t="s">
        <v>720</v>
      </c>
      <c r="BM150" s="146" t="s">
        <v>3327</v>
      </c>
    </row>
    <row r="151" spans="2:65" s="1" customFormat="1" ht="33" customHeight="1">
      <c r="B151" s="31"/>
      <c r="C151" s="133" t="s">
        <v>285</v>
      </c>
      <c r="D151" s="133" t="s">
        <v>225</v>
      </c>
      <c r="E151" s="134" t="s">
        <v>2145</v>
      </c>
      <c r="F151" s="135" t="s">
        <v>2146</v>
      </c>
      <c r="G151" s="136" t="s">
        <v>251</v>
      </c>
      <c r="H151" s="137">
        <v>6</v>
      </c>
      <c r="I151" s="138"/>
      <c r="J151" s="139">
        <f t="shared" si="10"/>
        <v>0</v>
      </c>
      <c r="K151" s="140"/>
      <c r="L151" s="141"/>
      <c r="M151" s="142" t="s">
        <v>1</v>
      </c>
      <c r="N151" s="143" t="s">
        <v>41</v>
      </c>
      <c r="P151" s="144">
        <f t="shared" si="11"/>
        <v>0</v>
      </c>
      <c r="Q151" s="144">
        <v>0</v>
      </c>
      <c r="R151" s="144">
        <f t="shared" si="12"/>
        <v>0</v>
      </c>
      <c r="S151" s="144">
        <v>0</v>
      </c>
      <c r="T151" s="145">
        <f t="shared" si="13"/>
        <v>0</v>
      </c>
      <c r="AR151" s="146" t="s">
        <v>893</v>
      </c>
      <c r="AT151" s="146" t="s">
        <v>225</v>
      </c>
      <c r="AU151" s="146" t="s">
        <v>86</v>
      </c>
      <c r="AY151" s="16" t="s">
        <v>223</v>
      </c>
      <c r="BE151" s="147">
        <f t="shared" si="14"/>
        <v>0</v>
      </c>
      <c r="BF151" s="147">
        <f t="shared" si="15"/>
        <v>0</v>
      </c>
      <c r="BG151" s="147">
        <f t="shared" si="16"/>
        <v>0</v>
      </c>
      <c r="BH151" s="147">
        <f t="shared" si="17"/>
        <v>0</v>
      </c>
      <c r="BI151" s="147">
        <f t="shared" si="18"/>
        <v>0</v>
      </c>
      <c r="BJ151" s="16" t="s">
        <v>84</v>
      </c>
      <c r="BK151" s="147">
        <f t="shared" si="19"/>
        <v>0</v>
      </c>
      <c r="BL151" s="16" t="s">
        <v>720</v>
      </c>
      <c r="BM151" s="146" t="s">
        <v>3328</v>
      </c>
    </row>
    <row r="152" spans="2:65" s="1" customFormat="1" ht="33" customHeight="1">
      <c r="B152" s="31"/>
      <c r="C152" s="133" t="s">
        <v>288</v>
      </c>
      <c r="D152" s="133" t="s">
        <v>225</v>
      </c>
      <c r="E152" s="134" t="s">
        <v>3329</v>
      </c>
      <c r="F152" s="135" t="s">
        <v>3330</v>
      </c>
      <c r="G152" s="136" t="s">
        <v>251</v>
      </c>
      <c r="H152" s="137">
        <v>1</v>
      </c>
      <c r="I152" s="138"/>
      <c r="J152" s="139">
        <f t="shared" si="10"/>
        <v>0</v>
      </c>
      <c r="K152" s="140"/>
      <c r="L152" s="141"/>
      <c r="M152" s="142" t="s">
        <v>1</v>
      </c>
      <c r="N152" s="143" t="s">
        <v>41</v>
      </c>
      <c r="P152" s="144">
        <f t="shared" si="11"/>
        <v>0</v>
      </c>
      <c r="Q152" s="144">
        <v>0</v>
      </c>
      <c r="R152" s="144">
        <f t="shared" si="12"/>
        <v>0</v>
      </c>
      <c r="S152" s="144">
        <v>0</v>
      </c>
      <c r="T152" s="145">
        <f t="shared" si="13"/>
        <v>0</v>
      </c>
      <c r="AR152" s="146" t="s">
        <v>893</v>
      </c>
      <c r="AT152" s="146" t="s">
        <v>225</v>
      </c>
      <c r="AU152" s="146" t="s">
        <v>86</v>
      </c>
      <c r="AY152" s="16" t="s">
        <v>223</v>
      </c>
      <c r="BE152" s="147">
        <f t="shared" si="14"/>
        <v>0</v>
      </c>
      <c r="BF152" s="147">
        <f t="shared" si="15"/>
        <v>0</v>
      </c>
      <c r="BG152" s="147">
        <f t="shared" si="16"/>
        <v>0</v>
      </c>
      <c r="BH152" s="147">
        <f t="shared" si="17"/>
        <v>0</v>
      </c>
      <c r="BI152" s="147">
        <f t="shared" si="18"/>
        <v>0</v>
      </c>
      <c r="BJ152" s="16" t="s">
        <v>84</v>
      </c>
      <c r="BK152" s="147">
        <f t="shared" si="19"/>
        <v>0</v>
      </c>
      <c r="BL152" s="16" t="s">
        <v>720</v>
      </c>
      <c r="BM152" s="146" t="s">
        <v>3331</v>
      </c>
    </row>
    <row r="153" spans="2:65" s="1" customFormat="1" ht="16.5" customHeight="1">
      <c r="B153" s="31"/>
      <c r="C153" s="169" t="s">
        <v>7</v>
      </c>
      <c r="D153" s="169" t="s">
        <v>294</v>
      </c>
      <c r="E153" s="170" t="s">
        <v>2148</v>
      </c>
      <c r="F153" s="171" t="s">
        <v>2149</v>
      </c>
      <c r="G153" s="172" t="s">
        <v>251</v>
      </c>
      <c r="H153" s="173">
        <v>9</v>
      </c>
      <c r="I153" s="174"/>
      <c r="J153" s="175">
        <f t="shared" si="10"/>
        <v>0</v>
      </c>
      <c r="K153" s="176"/>
      <c r="L153" s="31"/>
      <c r="M153" s="177" t="s">
        <v>1</v>
      </c>
      <c r="N153" s="178" t="s">
        <v>41</v>
      </c>
      <c r="P153" s="144">
        <f t="shared" si="11"/>
        <v>0</v>
      </c>
      <c r="Q153" s="144">
        <v>0</v>
      </c>
      <c r="R153" s="144">
        <f t="shared" si="12"/>
        <v>0</v>
      </c>
      <c r="S153" s="144">
        <v>0</v>
      </c>
      <c r="T153" s="145">
        <f t="shared" si="13"/>
        <v>0</v>
      </c>
      <c r="AR153" s="146" t="s">
        <v>720</v>
      </c>
      <c r="AT153" s="146" t="s">
        <v>294</v>
      </c>
      <c r="AU153" s="146" t="s">
        <v>86</v>
      </c>
      <c r="AY153" s="16" t="s">
        <v>223</v>
      </c>
      <c r="BE153" s="147">
        <f t="shared" si="14"/>
        <v>0</v>
      </c>
      <c r="BF153" s="147">
        <f t="shared" si="15"/>
        <v>0</v>
      </c>
      <c r="BG153" s="147">
        <f t="shared" si="16"/>
        <v>0</v>
      </c>
      <c r="BH153" s="147">
        <f t="shared" si="17"/>
        <v>0</v>
      </c>
      <c r="BI153" s="147">
        <f t="shared" si="18"/>
        <v>0</v>
      </c>
      <c r="BJ153" s="16" t="s">
        <v>84</v>
      </c>
      <c r="BK153" s="147">
        <f t="shared" si="19"/>
        <v>0</v>
      </c>
      <c r="BL153" s="16" t="s">
        <v>720</v>
      </c>
      <c r="BM153" s="146" t="s">
        <v>3332</v>
      </c>
    </row>
    <row r="154" spans="2:65" s="1" customFormat="1" ht="24.2" customHeight="1">
      <c r="B154" s="31"/>
      <c r="C154" s="133" t="s">
        <v>293</v>
      </c>
      <c r="D154" s="133" t="s">
        <v>225</v>
      </c>
      <c r="E154" s="134" t="s">
        <v>2151</v>
      </c>
      <c r="F154" s="135" t="s">
        <v>2152</v>
      </c>
      <c r="G154" s="136" t="s">
        <v>2153</v>
      </c>
      <c r="H154" s="137">
        <v>9</v>
      </c>
      <c r="I154" s="138"/>
      <c r="J154" s="139">
        <f t="shared" si="10"/>
        <v>0</v>
      </c>
      <c r="K154" s="140"/>
      <c r="L154" s="141"/>
      <c r="M154" s="142" t="s">
        <v>1</v>
      </c>
      <c r="N154" s="143" t="s">
        <v>41</v>
      </c>
      <c r="P154" s="144">
        <f t="shared" si="11"/>
        <v>0</v>
      </c>
      <c r="Q154" s="144">
        <v>0</v>
      </c>
      <c r="R154" s="144">
        <f t="shared" si="12"/>
        <v>0</v>
      </c>
      <c r="S154" s="144">
        <v>0</v>
      </c>
      <c r="T154" s="145">
        <f t="shared" si="13"/>
        <v>0</v>
      </c>
      <c r="AR154" s="146" t="s">
        <v>893</v>
      </c>
      <c r="AT154" s="146" t="s">
        <v>225</v>
      </c>
      <c r="AU154" s="146" t="s">
        <v>86</v>
      </c>
      <c r="AY154" s="16" t="s">
        <v>223</v>
      </c>
      <c r="BE154" s="147">
        <f t="shared" si="14"/>
        <v>0</v>
      </c>
      <c r="BF154" s="147">
        <f t="shared" si="15"/>
        <v>0</v>
      </c>
      <c r="BG154" s="147">
        <f t="shared" si="16"/>
        <v>0</v>
      </c>
      <c r="BH154" s="147">
        <f t="shared" si="17"/>
        <v>0</v>
      </c>
      <c r="BI154" s="147">
        <f t="shared" si="18"/>
        <v>0</v>
      </c>
      <c r="BJ154" s="16" t="s">
        <v>84</v>
      </c>
      <c r="BK154" s="147">
        <f t="shared" si="19"/>
        <v>0</v>
      </c>
      <c r="BL154" s="16" t="s">
        <v>720</v>
      </c>
      <c r="BM154" s="146" t="s">
        <v>3333</v>
      </c>
    </row>
    <row r="155" spans="2:65" s="1" customFormat="1" ht="33" customHeight="1">
      <c r="B155" s="31"/>
      <c r="C155" s="169" t="s">
        <v>299</v>
      </c>
      <c r="D155" s="169" t="s">
        <v>294</v>
      </c>
      <c r="E155" s="170" t="s">
        <v>2155</v>
      </c>
      <c r="F155" s="171" t="s">
        <v>2156</v>
      </c>
      <c r="G155" s="172" t="s">
        <v>196</v>
      </c>
      <c r="H155" s="173">
        <v>288.7</v>
      </c>
      <c r="I155" s="174"/>
      <c r="J155" s="175">
        <f t="shared" si="10"/>
        <v>0</v>
      </c>
      <c r="K155" s="176"/>
      <c r="L155" s="31"/>
      <c r="M155" s="177" t="s">
        <v>1</v>
      </c>
      <c r="N155" s="178" t="s">
        <v>41</v>
      </c>
      <c r="P155" s="144">
        <f t="shared" si="11"/>
        <v>0</v>
      </c>
      <c r="Q155" s="144">
        <v>0</v>
      </c>
      <c r="R155" s="144">
        <f t="shared" si="12"/>
        <v>0</v>
      </c>
      <c r="S155" s="144">
        <v>0</v>
      </c>
      <c r="T155" s="145">
        <f t="shared" si="13"/>
        <v>0</v>
      </c>
      <c r="AR155" s="146" t="s">
        <v>720</v>
      </c>
      <c r="AT155" s="146" t="s">
        <v>294</v>
      </c>
      <c r="AU155" s="146" t="s">
        <v>86</v>
      </c>
      <c r="AY155" s="16" t="s">
        <v>223</v>
      </c>
      <c r="BE155" s="147">
        <f t="shared" si="14"/>
        <v>0</v>
      </c>
      <c r="BF155" s="147">
        <f t="shared" si="15"/>
        <v>0</v>
      </c>
      <c r="BG155" s="147">
        <f t="shared" si="16"/>
        <v>0</v>
      </c>
      <c r="BH155" s="147">
        <f t="shared" si="17"/>
        <v>0</v>
      </c>
      <c r="BI155" s="147">
        <f t="shared" si="18"/>
        <v>0</v>
      </c>
      <c r="BJ155" s="16" t="s">
        <v>84</v>
      </c>
      <c r="BK155" s="147">
        <f t="shared" si="19"/>
        <v>0</v>
      </c>
      <c r="BL155" s="16" t="s">
        <v>720</v>
      </c>
      <c r="BM155" s="146" t="s">
        <v>3334</v>
      </c>
    </row>
    <row r="156" spans="2:65" s="13" customFormat="1" ht="11.25">
      <c r="B156" s="155"/>
      <c r="D156" s="149" t="s">
        <v>253</v>
      </c>
      <c r="E156" s="156" t="s">
        <v>1</v>
      </c>
      <c r="F156" s="157" t="s">
        <v>2063</v>
      </c>
      <c r="H156" s="158">
        <v>288.7</v>
      </c>
      <c r="I156" s="159"/>
      <c r="L156" s="155"/>
      <c r="M156" s="160"/>
      <c r="T156" s="161"/>
      <c r="AT156" s="156" t="s">
        <v>253</v>
      </c>
      <c r="AU156" s="156" t="s">
        <v>86</v>
      </c>
      <c r="AV156" s="13" t="s">
        <v>86</v>
      </c>
      <c r="AW156" s="13" t="s">
        <v>32</v>
      </c>
      <c r="AX156" s="13" t="s">
        <v>84</v>
      </c>
      <c r="AY156" s="156" t="s">
        <v>223</v>
      </c>
    </row>
    <row r="157" spans="2:65" s="1" customFormat="1" ht="16.5" customHeight="1">
      <c r="B157" s="31"/>
      <c r="C157" s="133" t="s">
        <v>303</v>
      </c>
      <c r="D157" s="133" t="s">
        <v>225</v>
      </c>
      <c r="E157" s="134" t="s">
        <v>2158</v>
      </c>
      <c r="F157" s="135" t="s">
        <v>2159</v>
      </c>
      <c r="G157" s="136" t="s">
        <v>395</v>
      </c>
      <c r="H157" s="137">
        <v>187.94399999999999</v>
      </c>
      <c r="I157" s="138"/>
      <c r="J157" s="139">
        <f>ROUND(I157*H157,2)</f>
        <v>0</v>
      </c>
      <c r="K157" s="140"/>
      <c r="L157" s="141"/>
      <c r="M157" s="142" t="s">
        <v>1</v>
      </c>
      <c r="N157" s="143" t="s">
        <v>41</v>
      </c>
      <c r="P157" s="144">
        <f>O157*H157</f>
        <v>0</v>
      </c>
      <c r="Q157" s="144">
        <v>1E-3</v>
      </c>
      <c r="R157" s="144">
        <f>Q157*H157</f>
        <v>0.187944</v>
      </c>
      <c r="S157" s="144">
        <v>0</v>
      </c>
      <c r="T157" s="145">
        <f>S157*H157</f>
        <v>0</v>
      </c>
      <c r="AR157" s="146" t="s">
        <v>1063</v>
      </c>
      <c r="AT157" s="146" t="s">
        <v>225</v>
      </c>
      <c r="AU157" s="146" t="s">
        <v>86</v>
      </c>
      <c r="AY157" s="16" t="s">
        <v>223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6" t="s">
        <v>84</v>
      </c>
      <c r="BK157" s="147">
        <f>ROUND(I157*H157,2)</f>
        <v>0</v>
      </c>
      <c r="BL157" s="16" t="s">
        <v>1063</v>
      </c>
      <c r="BM157" s="146" t="s">
        <v>3335</v>
      </c>
    </row>
    <row r="158" spans="2:65" s="13" customFormat="1" ht="11.25">
      <c r="B158" s="155"/>
      <c r="D158" s="149" t="s">
        <v>253</v>
      </c>
      <c r="E158" s="156" t="s">
        <v>1</v>
      </c>
      <c r="F158" s="157" t="s">
        <v>2161</v>
      </c>
      <c r="H158" s="158">
        <v>178.994</v>
      </c>
      <c r="I158" s="159"/>
      <c r="L158" s="155"/>
      <c r="M158" s="160"/>
      <c r="T158" s="161"/>
      <c r="AT158" s="156" t="s">
        <v>253</v>
      </c>
      <c r="AU158" s="156" t="s">
        <v>86</v>
      </c>
      <c r="AV158" s="13" t="s">
        <v>86</v>
      </c>
      <c r="AW158" s="13" t="s">
        <v>32</v>
      </c>
      <c r="AX158" s="13" t="s">
        <v>84</v>
      </c>
      <c r="AY158" s="156" t="s">
        <v>223</v>
      </c>
    </row>
    <row r="159" spans="2:65" s="13" customFormat="1" ht="11.25">
      <c r="B159" s="155"/>
      <c r="D159" s="149" t="s">
        <v>253</v>
      </c>
      <c r="F159" s="157" t="s">
        <v>3336</v>
      </c>
      <c r="H159" s="158">
        <v>187.94399999999999</v>
      </c>
      <c r="I159" s="159"/>
      <c r="L159" s="155"/>
      <c r="M159" s="160"/>
      <c r="T159" s="161"/>
      <c r="AT159" s="156" t="s">
        <v>253</v>
      </c>
      <c r="AU159" s="156" t="s">
        <v>86</v>
      </c>
      <c r="AV159" s="13" t="s">
        <v>86</v>
      </c>
      <c r="AW159" s="13" t="s">
        <v>4</v>
      </c>
      <c r="AX159" s="13" t="s">
        <v>84</v>
      </c>
      <c r="AY159" s="156" t="s">
        <v>223</v>
      </c>
    </row>
    <row r="160" spans="2:65" s="1" customFormat="1" ht="24.2" customHeight="1">
      <c r="B160" s="31"/>
      <c r="C160" s="169" t="s">
        <v>531</v>
      </c>
      <c r="D160" s="169" t="s">
        <v>294</v>
      </c>
      <c r="E160" s="170" t="s">
        <v>2163</v>
      </c>
      <c r="F160" s="171" t="s">
        <v>2164</v>
      </c>
      <c r="G160" s="172" t="s">
        <v>251</v>
      </c>
      <c r="H160" s="173">
        <v>1</v>
      </c>
      <c r="I160" s="174"/>
      <c r="J160" s="175">
        <f t="shared" ref="J160:J165" si="20">ROUND(I160*H160,2)</f>
        <v>0</v>
      </c>
      <c r="K160" s="176"/>
      <c r="L160" s="31"/>
      <c r="M160" s="177" t="s">
        <v>1</v>
      </c>
      <c r="N160" s="178" t="s">
        <v>41</v>
      </c>
      <c r="P160" s="144">
        <f t="shared" ref="P160:P165" si="21">O160*H160</f>
        <v>0</v>
      </c>
      <c r="Q160" s="144">
        <v>0</v>
      </c>
      <c r="R160" s="144">
        <f t="shared" ref="R160:R165" si="22">Q160*H160</f>
        <v>0</v>
      </c>
      <c r="S160" s="144">
        <v>0</v>
      </c>
      <c r="T160" s="145">
        <f t="shared" ref="T160:T165" si="23">S160*H160</f>
        <v>0</v>
      </c>
      <c r="AR160" s="146" t="s">
        <v>720</v>
      </c>
      <c r="AT160" s="146" t="s">
        <v>294</v>
      </c>
      <c r="AU160" s="146" t="s">
        <v>86</v>
      </c>
      <c r="AY160" s="16" t="s">
        <v>223</v>
      </c>
      <c r="BE160" s="147">
        <f t="shared" ref="BE160:BE165" si="24">IF(N160="základní",J160,0)</f>
        <v>0</v>
      </c>
      <c r="BF160" s="147">
        <f t="shared" ref="BF160:BF165" si="25">IF(N160="snížená",J160,0)</f>
        <v>0</v>
      </c>
      <c r="BG160" s="147">
        <f t="shared" ref="BG160:BG165" si="26">IF(N160="zákl. přenesená",J160,0)</f>
        <v>0</v>
      </c>
      <c r="BH160" s="147">
        <f t="shared" ref="BH160:BH165" si="27">IF(N160="sníž. přenesená",J160,0)</f>
        <v>0</v>
      </c>
      <c r="BI160" s="147">
        <f t="shared" ref="BI160:BI165" si="28">IF(N160="nulová",J160,0)</f>
        <v>0</v>
      </c>
      <c r="BJ160" s="16" t="s">
        <v>84</v>
      </c>
      <c r="BK160" s="147">
        <f t="shared" ref="BK160:BK165" si="29">ROUND(I160*H160,2)</f>
        <v>0</v>
      </c>
      <c r="BL160" s="16" t="s">
        <v>720</v>
      </c>
      <c r="BM160" s="146" t="s">
        <v>3337</v>
      </c>
    </row>
    <row r="161" spans="2:65" s="1" customFormat="1" ht="24.2" customHeight="1">
      <c r="B161" s="31"/>
      <c r="C161" s="169" t="s">
        <v>535</v>
      </c>
      <c r="D161" s="169" t="s">
        <v>294</v>
      </c>
      <c r="E161" s="170" t="s">
        <v>2166</v>
      </c>
      <c r="F161" s="171" t="s">
        <v>2167</v>
      </c>
      <c r="G161" s="172" t="s">
        <v>251</v>
      </c>
      <c r="H161" s="173">
        <v>7</v>
      </c>
      <c r="I161" s="174"/>
      <c r="J161" s="175">
        <f t="shared" si="20"/>
        <v>0</v>
      </c>
      <c r="K161" s="176"/>
      <c r="L161" s="31"/>
      <c r="M161" s="177" t="s">
        <v>1</v>
      </c>
      <c r="N161" s="178" t="s">
        <v>41</v>
      </c>
      <c r="P161" s="144">
        <f t="shared" si="21"/>
        <v>0</v>
      </c>
      <c r="Q161" s="144">
        <v>0</v>
      </c>
      <c r="R161" s="144">
        <f t="shared" si="22"/>
        <v>0</v>
      </c>
      <c r="S161" s="144">
        <v>0</v>
      </c>
      <c r="T161" s="145">
        <f t="shared" si="23"/>
        <v>0</v>
      </c>
      <c r="AR161" s="146" t="s">
        <v>720</v>
      </c>
      <c r="AT161" s="146" t="s">
        <v>294</v>
      </c>
      <c r="AU161" s="146" t="s">
        <v>86</v>
      </c>
      <c r="AY161" s="16" t="s">
        <v>223</v>
      </c>
      <c r="BE161" s="147">
        <f t="shared" si="24"/>
        <v>0</v>
      </c>
      <c r="BF161" s="147">
        <f t="shared" si="25"/>
        <v>0</v>
      </c>
      <c r="BG161" s="147">
        <f t="shared" si="26"/>
        <v>0</v>
      </c>
      <c r="BH161" s="147">
        <f t="shared" si="27"/>
        <v>0</v>
      </c>
      <c r="BI161" s="147">
        <f t="shared" si="28"/>
        <v>0</v>
      </c>
      <c r="BJ161" s="16" t="s">
        <v>84</v>
      </c>
      <c r="BK161" s="147">
        <f t="shared" si="29"/>
        <v>0</v>
      </c>
      <c r="BL161" s="16" t="s">
        <v>720</v>
      </c>
      <c r="BM161" s="146" t="s">
        <v>3338</v>
      </c>
    </row>
    <row r="162" spans="2:65" s="1" customFormat="1" ht="24.2" customHeight="1">
      <c r="B162" s="31"/>
      <c r="C162" s="169" t="s">
        <v>539</v>
      </c>
      <c r="D162" s="169" t="s">
        <v>294</v>
      </c>
      <c r="E162" s="170" t="s">
        <v>2169</v>
      </c>
      <c r="F162" s="171" t="s">
        <v>2170</v>
      </c>
      <c r="G162" s="172" t="s">
        <v>251</v>
      </c>
      <c r="H162" s="173">
        <v>13</v>
      </c>
      <c r="I162" s="174"/>
      <c r="J162" s="175">
        <f t="shared" si="20"/>
        <v>0</v>
      </c>
      <c r="K162" s="176"/>
      <c r="L162" s="31"/>
      <c r="M162" s="177" t="s">
        <v>1</v>
      </c>
      <c r="N162" s="178" t="s">
        <v>41</v>
      </c>
      <c r="P162" s="144">
        <f t="shared" si="21"/>
        <v>0</v>
      </c>
      <c r="Q162" s="144">
        <v>0</v>
      </c>
      <c r="R162" s="144">
        <f t="shared" si="22"/>
        <v>0</v>
      </c>
      <c r="S162" s="144">
        <v>0</v>
      </c>
      <c r="T162" s="145">
        <f t="shared" si="23"/>
        <v>0</v>
      </c>
      <c r="AR162" s="146" t="s">
        <v>720</v>
      </c>
      <c r="AT162" s="146" t="s">
        <v>294</v>
      </c>
      <c r="AU162" s="146" t="s">
        <v>86</v>
      </c>
      <c r="AY162" s="16" t="s">
        <v>223</v>
      </c>
      <c r="BE162" s="147">
        <f t="shared" si="24"/>
        <v>0</v>
      </c>
      <c r="BF162" s="147">
        <f t="shared" si="25"/>
        <v>0</v>
      </c>
      <c r="BG162" s="147">
        <f t="shared" si="26"/>
        <v>0</v>
      </c>
      <c r="BH162" s="147">
        <f t="shared" si="27"/>
        <v>0</v>
      </c>
      <c r="BI162" s="147">
        <f t="shared" si="28"/>
        <v>0</v>
      </c>
      <c r="BJ162" s="16" t="s">
        <v>84</v>
      </c>
      <c r="BK162" s="147">
        <f t="shared" si="29"/>
        <v>0</v>
      </c>
      <c r="BL162" s="16" t="s">
        <v>720</v>
      </c>
      <c r="BM162" s="146" t="s">
        <v>3339</v>
      </c>
    </row>
    <row r="163" spans="2:65" s="1" customFormat="1" ht="16.5" customHeight="1">
      <c r="B163" s="31"/>
      <c r="C163" s="169" t="s">
        <v>543</v>
      </c>
      <c r="D163" s="169" t="s">
        <v>294</v>
      </c>
      <c r="E163" s="170" t="s">
        <v>2172</v>
      </c>
      <c r="F163" s="171" t="s">
        <v>2173</v>
      </c>
      <c r="G163" s="172" t="s">
        <v>251</v>
      </c>
      <c r="H163" s="173">
        <v>13</v>
      </c>
      <c r="I163" s="174"/>
      <c r="J163" s="175">
        <f t="shared" si="20"/>
        <v>0</v>
      </c>
      <c r="K163" s="176"/>
      <c r="L163" s="31"/>
      <c r="M163" s="177" t="s">
        <v>1</v>
      </c>
      <c r="N163" s="178" t="s">
        <v>41</v>
      </c>
      <c r="P163" s="144">
        <f t="shared" si="21"/>
        <v>0</v>
      </c>
      <c r="Q163" s="144">
        <v>0</v>
      </c>
      <c r="R163" s="144">
        <f t="shared" si="22"/>
        <v>0</v>
      </c>
      <c r="S163" s="144">
        <v>0</v>
      </c>
      <c r="T163" s="145">
        <f t="shared" si="23"/>
        <v>0</v>
      </c>
      <c r="AR163" s="146" t="s">
        <v>720</v>
      </c>
      <c r="AT163" s="146" t="s">
        <v>294</v>
      </c>
      <c r="AU163" s="146" t="s">
        <v>86</v>
      </c>
      <c r="AY163" s="16" t="s">
        <v>223</v>
      </c>
      <c r="BE163" s="147">
        <f t="shared" si="24"/>
        <v>0</v>
      </c>
      <c r="BF163" s="147">
        <f t="shared" si="25"/>
        <v>0</v>
      </c>
      <c r="BG163" s="147">
        <f t="shared" si="26"/>
        <v>0</v>
      </c>
      <c r="BH163" s="147">
        <f t="shared" si="27"/>
        <v>0</v>
      </c>
      <c r="BI163" s="147">
        <f t="shared" si="28"/>
        <v>0</v>
      </c>
      <c r="BJ163" s="16" t="s">
        <v>84</v>
      </c>
      <c r="BK163" s="147">
        <f t="shared" si="29"/>
        <v>0</v>
      </c>
      <c r="BL163" s="16" t="s">
        <v>720</v>
      </c>
      <c r="BM163" s="146" t="s">
        <v>3340</v>
      </c>
    </row>
    <row r="164" spans="2:65" s="1" customFormat="1" ht="16.5" customHeight="1">
      <c r="B164" s="31"/>
      <c r="C164" s="133" t="s">
        <v>551</v>
      </c>
      <c r="D164" s="133" t="s">
        <v>225</v>
      </c>
      <c r="E164" s="134" t="s">
        <v>2175</v>
      </c>
      <c r="F164" s="135" t="s">
        <v>2176</v>
      </c>
      <c r="G164" s="136" t="s">
        <v>251</v>
      </c>
      <c r="H164" s="137">
        <v>13</v>
      </c>
      <c r="I164" s="138"/>
      <c r="J164" s="139">
        <f t="shared" si="20"/>
        <v>0</v>
      </c>
      <c r="K164" s="140"/>
      <c r="L164" s="141"/>
      <c r="M164" s="142" t="s">
        <v>1</v>
      </c>
      <c r="N164" s="143" t="s">
        <v>41</v>
      </c>
      <c r="P164" s="144">
        <f t="shared" si="21"/>
        <v>0</v>
      </c>
      <c r="Q164" s="144">
        <v>0</v>
      </c>
      <c r="R164" s="144">
        <f t="shared" si="22"/>
        <v>0</v>
      </c>
      <c r="S164" s="144">
        <v>0</v>
      </c>
      <c r="T164" s="145">
        <f t="shared" si="23"/>
        <v>0</v>
      </c>
      <c r="AR164" s="146" t="s">
        <v>893</v>
      </c>
      <c r="AT164" s="146" t="s">
        <v>225</v>
      </c>
      <c r="AU164" s="146" t="s">
        <v>86</v>
      </c>
      <c r="AY164" s="16" t="s">
        <v>223</v>
      </c>
      <c r="BE164" s="147">
        <f t="shared" si="24"/>
        <v>0</v>
      </c>
      <c r="BF164" s="147">
        <f t="shared" si="25"/>
        <v>0</v>
      </c>
      <c r="BG164" s="147">
        <f t="shared" si="26"/>
        <v>0</v>
      </c>
      <c r="BH164" s="147">
        <f t="shared" si="27"/>
        <v>0</v>
      </c>
      <c r="BI164" s="147">
        <f t="shared" si="28"/>
        <v>0</v>
      </c>
      <c r="BJ164" s="16" t="s">
        <v>84</v>
      </c>
      <c r="BK164" s="147">
        <f t="shared" si="29"/>
        <v>0</v>
      </c>
      <c r="BL164" s="16" t="s">
        <v>720</v>
      </c>
      <c r="BM164" s="146" t="s">
        <v>3341</v>
      </c>
    </row>
    <row r="165" spans="2:65" s="1" customFormat="1" ht="33" customHeight="1">
      <c r="B165" s="31"/>
      <c r="C165" s="169" t="s">
        <v>557</v>
      </c>
      <c r="D165" s="169" t="s">
        <v>294</v>
      </c>
      <c r="E165" s="170" t="s">
        <v>2178</v>
      </c>
      <c r="F165" s="171" t="s">
        <v>2179</v>
      </c>
      <c r="G165" s="172" t="s">
        <v>196</v>
      </c>
      <c r="H165" s="173">
        <v>63</v>
      </c>
      <c r="I165" s="174"/>
      <c r="J165" s="175">
        <f t="shared" si="20"/>
        <v>0</v>
      </c>
      <c r="K165" s="176"/>
      <c r="L165" s="31"/>
      <c r="M165" s="177" t="s">
        <v>1</v>
      </c>
      <c r="N165" s="178" t="s">
        <v>41</v>
      </c>
      <c r="P165" s="144">
        <f t="shared" si="21"/>
        <v>0</v>
      </c>
      <c r="Q165" s="144">
        <v>0</v>
      </c>
      <c r="R165" s="144">
        <f t="shared" si="22"/>
        <v>0</v>
      </c>
      <c r="S165" s="144">
        <v>0</v>
      </c>
      <c r="T165" s="145">
        <f t="shared" si="23"/>
        <v>0</v>
      </c>
      <c r="AR165" s="146" t="s">
        <v>720</v>
      </c>
      <c r="AT165" s="146" t="s">
        <v>294</v>
      </c>
      <c r="AU165" s="146" t="s">
        <v>86</v>
      </c>
      <c r="AY165" s="16" t="s">
        <v>223</v>
      </c>
      <c r="BE165" s="147">
        <f t="shared" si="24"/>
        <v>0</v>
      </c>
      <c r="BF165" s="147">
        <f t="shared" si="25"/>
        <v>0</v>
      </c>
      <c r="BG165" s="147">
        <f t="shared" si="26"/>
        <v>0</v>
      </c>
      <c r="BH165" s="147">
        <f t="shared" si="27"/>
        <v>0</v>
      </c>
      <c r="BI165" s="147">
        <f t="shared" si="28"/>
        <v>0</v>
      </c>
      <c r="BJ165" s="16" t="s">
        <v>84</v>
      </c>
      <c r="BK165" s="147">
        <f t="shared" si="29"/>
        <v>0</v>
      </c>
      <c r="BL165" s="16" t="s">
        <v>720</v>
      </c>
      <c r="BM165" s="146" t="s">
        <v>3342</v>
      </c>
    </row>
    <row r="166" spans="2:65" s="13" customFormat="1" ht="11.25">
      <c r="B166" s="155"/>
      <c r="D166" s="149" t="s">
        <v>253</v>
      </c>
      <c r="E166" s="156" t="s">
        <v>2062</v>
      </c>
      <c r="F166" s="157" t="s">
        <v>3343</v>
      </c>
      <c r="H166" s="158">
        <v>63</v>
      </c>
      <c r="I166" s="159"/>
      <c r="L166" s="155"/>
      <c r="M166" s="160"/>
      <c r="T166" s="161"/>
      <c r="AT166" s="156" t="s">
        <v>253</v>
      </c>
      <c r="AU166" s="156" t="s">
        <v>86</v>
      </c>
      <c r="AV166" s="13" t="s">
        <v>86</v>
      </c>
      <c r="AW166" s="13" t="s">
        <v>32</v>
      </c>
      <c r="AX166" s="13" t="s">
        <v>84</v>
      </c>
      <c r="AY166" s="156" t="s">
        <v>223</v>
      </c>
    </row>
    <row r="167" spans="2:65" s="1" customFormat="1" ht="16.5" customHeight="1">
      <c r="B167" s="31"/>
      <c r="C167" s="133" t="s">
        <v>336</v>
      </c>
      <c r="D167" s="133" t="s">
        <v>225</v>
      </c>
      <c r="E167" s="134" t="s">
        <v>2182</v>
      </c>
      <c r="F167" s="135" t="s">
        <v>2183</v>
      </c>
      <c r="G167" s="136" t="s">
        <v>196</v>
      </c>
      <c r="H167" s="137">
        <v>66.150000000000006</v>
      </c>
      <c r="I167" s="138"/>
      <c r="J167" s="139">
        <f>ROUND(I167*H167,2)</f>
        <v>0</v>
      </c>
      <c r="K167" s="140"/>
      <c r="L167" s="141"/>
      <c r="M167" s="142" t="s">
        <v>1</v>
      </c>
      <c r="N167" s="143" t="s">
        <v>41</v>
      </c>
      <c r="P167" s="144">
        <f>O167*H167</f>
        <v>0</v>
      </c>
      <c r="Q167" s="144">
        <v>1.2E-4</v>
      </c>
      <c r="R167" s="144">
        <f>Q167*H167</f>
        <v>7.9380000000000006E-3</v>
      </c>
      <c r="S167" s="144">
        <v>0</v>
      </c>
      <c r="T167" s="145">
        <f>S167*H167</f>
        <v>0</v>
      </c>
      <c r="AR167" s="146" t="s">
        <v>1063</v>
      </c>
      <c r="AT167" s="146" t="s">
        <v>225</v>
      </c>
      <c r="AU167" s="146" t="s">
        <v>86</v>
      </c>
      <c r="AY167" s="16" t="s">
        <v>223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6" t="s">
        <v>84</v>
      </c>
      <c r="BK167" s="147">
        <f>ROUND(I167*H167,2)</f>
        <v>0</v>
      </c>
      <c r="BL167" s="16" t="s">
        <v>1063</v>
      </c>
      <c r="BM167" s="146" t="s">
        <v>3344</v>
      </c>
    </row>
    <row r="168" spans="2:65" s="13" customFormat="1" ht="11.25">
      <c r="B168" s="155"/>
      <c r="D168" s="149" t="s">
        <v>253</v>
      </c>
      <c r="E168" s="156" t="s">
        <v>1</v>
      </c>
      <c r="F168" s="157" t="s">
        <v>2062</v>
      </c>
      <c r="H168" s="158">
        <v>63</v>
      </c>
      <c r="I168" s="159"/>
      <c r="L168" s="155"/>
      <c r="M168" s="160"/>
      <c r="T168" s="161"/>
      <c r="AT168" s="156" t="s">
        <v>253</v>
      </c>
      <c r="AU168" s="156" t="s">
        <v>86</v>
      </c>
      <c r="AV168" s="13" t="s">
        <v>86</v>
      </c>
      <c r="AW168" s="13" t="s">
        <v>32</v>
      </c>
      <c r="AX168" s="13" t="s">
        <v>84</v>
      </c>
      <c r="AY168" s="156" t="s">
        <v>223</v>
      </c>
    </row>
    <row r="169" spans="2:65" s="13" customFormat="1" ht="11.25">
      <c r="B169" s="155"/>
      <c r="D169" s="149" t="s">
        <v>253</v>
      </c>
      <c r="F169" s="157" t="s">
        <v>3345</v>
      </c>
      <c r="H169" s="158">
        <v>66.150000000000006</v>
      </c>
      <c r="I169" s="159"/>
      <c r="L169" s="155"/>
      <c r="M169" s="160"/>
      <c r="T169" s="161"/>
      <c r="AT169" s="156" t="s">
        <v>253</v>
      </c>
      <c r="AU169" s="156" t="s">
        <v>86</v>
      </c>
      <c r="AV169" s="13" t="s">
        <v>86</v>
      </c>
      <c r="AW169" s="13" t="s">
        <v>4</v>
      </c>
      <c r="AX169" s="13" t="s">
        <v>84</v>
      </c>
      <c r="AY169" s="156" t="s">
        <v>223</v>
      </c>
    </row>
    <row r="170" spans="2:65" s="1" customFormat="1" ht="24.2" customHeight="1">
      <c r="B170" s="31"/>
      <c r="C170" s="133" t="s">
        <v>566</v>
      </c>
      <c r="D170" s="133" t="s">
        <v>225</v>
      </c>
      <c r="E170" s="134" t="s">
        <v>2186</v>
      </c>
      <c r="F170" s="135" t="s">
        <v>2187</v>
      </c>
      <c r="G170" s="136" t="s">
        <v>196</v>
      </c>
      <c r="H170" s="137">
        <v>352.48500000000001</v>
      </c>
      <c r="I170" s="138"/>
      <c r="J170" s="139">
        <f>ROUND(I170*H170,2)</f>
        <v>0</v>
      </c>
      <c r="K170" s="140"/>
      <c r="L170" s="141"/>
      <c r="M170" s="142" t="s">
        <v>1</v>
      </c>
      <c r="N170" s="143" t="s">
        <v>41</v>
      </c>
      <c r="P170" s="144">
        <f>O170*H170</f>
        <v>0</v>
      </c>
      <c r="Q170" s="144">
        <v>1.7000000000000001E-4</v>
      </c>
      <c r="R170" s="144">
        <f>Q170*H170</f>
        <v>5.9922450000000009E-2</v>
      </c>
      <c r="S170" s="144">
        <v>0</v>
      </c>
      <c r="T170" s="145">
        <f>S170*H170</f>
        <v>0</v>
      </c>
      <c r="AR170" s="146" t="s">
        <v>1063</v>
      </c>
      <c r="AT170" s="146" t="s">
        <v>225</v>
      </c>
      <c r="AU170" s="146" t="s">
        <v>86</v>
      </c>
      <c r="AY170" s="16" t="s">
        <v>223</v>
      </c>
      <c r="BE170" s="147">
        <f>IF(N170="základní",J170,0)</f>
        <v>0</v>
      </c>
      <c r="BF170" s="147">
        <f>IF(N170="snížená",J170,0)</f>
        <v>0</v>
      </c>
      <c r="BG170" s="147">
        <f>IF(N170="zákl. přenesená",J170,0)</f>
        <v>0</v>
      </c>
      <c r="BH170" s="147">
        <f>IF(N170="sníž. přenesená",J170,0)</f>
        <v>0</v>
      </c>
      <c r="BI170" s="147">
        <f>IF(N170="nulová",J170,0)</f>
        <v>0</v>
      </c>
      <c r="BJ170" s="16" t="s">
        <v>84</v>
      </c>
      <c r="BK170" s="147">
        <f>ROUND(I170*H170,2)</f>
        <v>0</v>
      </c>
      <c r="BL170" s="16" t="s">
        <v>1063</v>
      </c>
      <c r="BM170" s="146" t="s">
        <v>3346</v>
      </c>
    </row>
    <row r="171" spans="2:65" s="13" customFormat="1" ht="11.25">
      <c r="B171" s="155"/>
      <c r="D171" s="149" t="s">
        <v>253</v>
      </c>
      <c r="E171" s="156" t="s">
        <v>1</v>
      </c>
      <c r="F171" s="157" t="s">
        <v>2065</v>
      </c>
      <c r="H171" s="158">
        <v>335.7</v>
      </c>
      <c r="I171" s="159"/>
      <c r="L171" s="155"/>
      <c r="M171" s="160"/>
      <c r="T171" s="161"/>
      <c r="AT171" s="156" t="s">
        <v>253</v>
      </c>
      <c r="AU171" s="156" t="s">
        <v>86</v>
      </c>
      <c r="AV171" s="13" t="s">
        <v>86</v>
      </c>
      <c r="AW171" s="13" t="s">
        <v>32</v>
      </c>
      <c r="AX171" s="13" t="s">
        <v>84</v>
      </c>
      <c r="AY171" s="156" t="s">
        <v>223</v>
      </c>
    </row>
    <row r="172" spans="2:65" s="13" customFormat="1" ht="11.25">
      <c r="B172" s="155"/>
      <c r="D172" s="149" t="s">
        <v>253</v>
      </c>
      <c r="F172" s="157" t="s">
        <v>3347</v>
      </c>
      <c r="H172" s="158">
        <v>352.48500000000001</v>
      </c>
      <c r="I172" s="159"/>
      <c r="L172" s="155"/>
      <c r="M172" s="160"/>
      <c r="T172" s="161"/>
      <c r="AT172" s="156" t="s">
        <v>253</v>
      </c>
      <c r="AU172" s="156" t="s">
        <v>86</v>
      </c>
      <c r="AV172" s="13" t="s">
        <v>86</v>
      </c>
      <c r="AW172" s="13" t="s">
        <v>4</v>
      </c>
      <c r="AX172" s="13" t="s">
        <v>84</v>
      </c>
      <c r="AY172" s="156" t="s">
        <v>223</v>
      </c>
    </row>
    <row r="173" spans="2:65" s="1" customFormat="1" ht="37.9" customHeight="1">
      <c r="B173" s="31"/>
      <c r="C173" s="169" t="s">
        <v>571</v>
      </c>
      <c r="D173" s="169" t="s">
        <v>294</v>
      </c>
      <c r="E173" s="170" t="s">
        <v>2190</v>
      </c>
      <c r="F173" s="171" t="s">
        <v>2191</v>
      </c>
      <c r="G173" s="172" t="s">
        <v>196</v>
      </c>
      <c r="H173" s="173">
        <v>335.7</v>
      </c>
      <c r="I173" s="174"/>
      <c r="J173" s="175">
        <f>ROUND(I173*H173,2)</f>
        <v>0</v>
      </c>
      <c r="K173" s="176"/>
      <c r="L173" s="31"/>
      <c r="M173" s="177" t="s">
        <v>1</v>
      </c>
      <c r="N173" s="178" t="s">
        <v>41</v>
      </c>
      <c r="P173" s="144">
        <f>O173*H173</f>
        <v>0</v>
      </c>
      <c r="Q173" s="144">
        <v>0</v>
      </c>
      <c r="R173" s="144">
        <f>Q173*H173</f>
        <v>0</v>
      </c>
      <c r="S173" s="144">
        <v>0</v>
      </c>
      <c r="T173" s="145">
        <f>S173*H173</f>
        <v>0</v>
      </c>
      <c r="AR173" s="146" t="s">
        <v>720</v>
      </c>
      <c r="AT173" s="146" t="s">
        <v>294</v>
      </c>
      <c r="AU173" s="146" t="s">
        <v>86</v>
      </c>
      <c r="AY173" s="16" t="s">
        <v>223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6" t="s">
        <v>84</v>
      </c>
      <c r="BK173" s="147">
        <f>ROUND(I173*H173,2)</f>
        <v>0</v>
      </c>
      <c r="BL173" s="16" t="s">
        <v>720</v>
      </c>
      <c r="BM173" s="146" t="s">
        <v>3348</v>
      </c>
    </row>
    <row r="174" spans="2:65" s="13" customFormat="1" ht="11.25">
      <c r="B174" s="155"/>
      <c r="D174" s="149" t="s">
        <v>253</v>
      </c>
      <c r="E174" s="156" t="s">
        <v>1</v>
      </c>
      <c r="F174" s="157" t="s">
        <v>3349</v>
      </c>
      <c r="H174" s="158">
        <v>207.7</v>
      </c>
      <c r="I174" s="159"/>
      <c r="L174" s="155"/>
      <c r="M174" s="160"/>
      <c r="T174" s="161"/>
      <c r="AT174" s="156" t="s">
        <v>253</v>
      </c>
      <c r="AU174" s="156" t="s">
        <v>86</v>
      </c>
      <c r="AV174" s="13" t="s">
        <v>86</v>
      </c>
      <c r="AW174" s="13" t="s">
        <v>32</v>
      </c>
      <c r="AX174" s="13" t="s">
        <v>76</v>
      </c>
      <c r="AY174" s="156" t="s">
        <v>223</v>
      </c>
    </row>
    <row r="175" spans="2:65" s="13" customFormat="1" ht="11.25">
      <c r="B175" s="155"/>
      <c r="D175" s="149" t="s">
        <v>253</v>
      </c>
      <c r="E175" s="156" t="s">
        <v>1</v>
      </c>
      <c r="F175" s="157" t="s">
        <v>3350</v>
      </c>
      <c r="H175" s="158">
        <v>50</v>
      </c>
      <c r="I175" s="159"/>
      <c r="L175" s="155"/>
      <c r="M175" s="160"/>
      <c r="T175" s="161"/>
      <c r="AT175" s="156" t="s">
        <v>253</v>
      </c>
      <c r="AU175" s="156" t="s">
        <v>86</v>
      </c>
      <c r="AV175" s="13" t="s">
        <v>86</v>
      </c>
      <c r="AW175" s="13" t="s">
        <v>32</v>
      </c>
      <c r="AX175" s="13" t="s">
        <v>76</v>
      </c>
      <c r="AY175" s="156" t="s">
        <v>223</v>
      </c>
    </row>
    <row r="176" spans="2:65" s="12" customFormat="1" ht="11.25">
      <c r="B176" s="148"/>
      <c r="D176" s="149" t="s">
        <v>253</v>
      </c>
      <c r="E176" s="150" t="s">
        <v>1</v>
      </c>
      <c r="F176" s="151" t="s">
        <v>3351</v>
      </c>
      <c r="H176" s="150" t="s">
        <v>1</v>
      </c>
      <c r="I176" s="152"/>
      <c r="L176" s="148"/>
      <c r="M176" s="153"/>
      <c r="T176" s="154"/>
      <c r="AT176" s="150" t="s">
        <v>253</v>
      </c>
      <c r="AU176" s="150" t="s">
        <v>86</v>
      </c>
      <c r="AV176" s="12" t="s">
        <v>84</v>
      </c>
      <c r="AW176" s="12" t="s">
        <v>32</v>
      </c>
      <c r="AX176" s="12" t="s">
        <v>76</v>
      </c>
      <c r="AY176" s="150" t="s">
        <v>223</v>
      </c>
    </row>
    <row r="177" spans="2:65" s="13" customFormat="1" ht="11.25">
      <c r="B177" s="155"/>
      <c r="D177" s="149" t="s">
        <v>253</v>
      </c>
      <c r="E177" s="156" t="s">
        <v>1</v>
      </c>
      <c r="F177" s="157" t="s">
        <v>3352</v>
      </c>
      <c r="H177" s="158">
        <v>78</v>
      </c>
      <c r="I177" s="159"/>
      <c r="L177" s="155"/>
      <c r="M177" s="160"/>
      <c r="T177" s="161"/>
      <c r="AT177" s="156" t="s">
        <v>253</v>
      </c>
      <c r="AU177" s="156" t="s">
        <v>86</v>
      </c>
      <c r="AV177" s="13" t="s">
        <v>86</v>
      </c>
      <c r="AW177" s="13" t="s">
        <v>32</v>
      </c>
      <c r="AX177" s="13" t="s">
        <v>76</v>
      </c>
      <c r="AY177" s="156" t="s">
        <v>223</v>
      </c>
    </row>
    <row r="178" spans="2:65" s="14" customFormat="1" ht="11.25">
      <c r="B178" s="162"/>
      <c r="D178" s="149" t="s">
        <v>253</v>
      </c>
      <c r="E178" s="163" t="s">
        <v>2065</v>
      </c>
      <c r="F178" s="164" t="s">
        <v>258</v>
      </c>
      <c r="H178" s="165">
        <v>335.7</v>
      </c>
      <c r="I178" s="166"/>
      <c r="L178" s="162"/>
      <c r="M178" s="167"/>
      <c r="T178" s="168"/>
      <c r="AT178" s="163" t="s">
        <v>253</v>
      </c>
      <c r="AU178" s="163" t="s">
        <v>86</v>
      </c>
      <c r="AV178" s="14" t="s">
        <v>229</v>
      </c>
      <c r="AW178" s="14" t="s">
        <v>32</v>
      </c>
      <c r="AX178" s="14" t="s">
        <v>84</v>
      </c>
      <c r="AY178" s="163" t="s">
        <v>223</v>
      </c>
    </row>
    <row r="179" spans="2:65" s="1" customFormat="1" ht="24.2" customHeight="1">
      <c r="B179" s="31"/>
      <c r="C179" s="169" t="s">
        <v>576</v>
      </c>
      <c r="D179" s="169" t="s">
        <v>294</v>
      </c>
      <c r="E179" s="170" t="s">
        <v>2197</v>
      </c>
      <c r="F179" s="171" t="s">
        <v>2198</v>
      </c>
      <c r="G179" s="172" t="s">
        <v>196</v>
      </c>
      <c r="H179" s="173">
        <v>288.7</v>
      </c>
      <c r="I179" s="174"/>
      <c r="J179" s="175">
        <f>ROUND(I179*H179,2)</f>
        <v>0</v>
      </c>
      <c r="K179" s="176"/>
      <c r="L179" s="31"/>
      <c r="M179" s="177" t="s">
        <v>1</v>
      </c>
      <c r="N179" s="178" t="s">
        <v>41</v>
      </c>
      <c r="P179" s="144">
        <f>O179*H179</f>
        <v>0</v>
      </c>
      <c r="Q179" s="144">
        <v>0</v>
      </c>
      <c r="R179" s="144">
        <f>Q179*H179</f>
        <v>0</v>
      </c>
      <c r="S179" s="144">
        <v>0</v>
      </c>
      <c r="T179" s="145">
        <f>S179*H179</f>
        <v>0</v>
      </c>
      <c r="AR179" s="146" t="s">
        <v>720</v>
      </c>
      <c r="AT179" s="146" t="s">
        <v>294</v>
      </c>
      <c r="AU179" s="146" t="s">
        <v>86</v>
      </c>
      <c r="AY179" s="16" t="s">
        <v>223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6" t="s">
        <v>84</v>
      </c>
      <c r="BK179" s="147">
        <f>ROUND(I179*H179,2)</f>
        <v>0</v>
      </c>
      <c r="BL179" s="16" t="s">
        <v>720</v>
      </c>
      <c r="BM179" s="146" t="s">
        <v>3353</v>
      </c>
    </row>
    <row r="180" spans="2:65" s="13" customFormat="1" ht="11.25">
      <c r="B180" s="155"/>
      <c r="D180" s="149" t="s">
        <v>253</v>
      </c>
      <c r="E180" s="156" t="s">
        <v>1</v>
      </c>
      <c r="F180" s="157" t="s">
        <v>2063</v>
      </c>
      <c r="H180" s="158">
        <v>288.7</v>
      </c>
      <c r="I180" s="159"/>
      <c r="L180" s="155"/>
      <c r="M180" s="160"/>
      <c r="T180" s="161"/>
      <c r="AT180" s="156" t="s">
        <v>253</v>
      </c>
      <c r="AU180" s="156" t="s">
        <v>86</v>
      </c>
      <c r="AV180" s="13" t="s">
        <v>86</v>
      </c>
      <c r="AW180" s="13" t="s">
        <v>32</v>
      </c>
      <c r="AX180" s="13" t="s">
        <v>84</v>
      </c>
      <c r="AY180" s="156" t="s">
        <v>223</v>
      </c>
    </row>
    <row r="181" spans="2:65" s="1" customFormat="1" ht="16.5" customHeight="1">
      <c r="B181" s="31"/>
      <c r="C181" s="133" t="s">
        <v>584</v>
      </c>
      <c r="D181" s="133" t="s">
        <v>225</v>
      </c>
      <c r="E181" s="134" t="s">
        <v>2200</v>
      </c>
      <c r="F181" s="135" t="s">
        <v>2201</v>
      </c>
      <c r="G181" s="136" t="s">
        <v>196</v>
      </c>
      <c r="H181" s="137">
        <v>303.13499999999999</v>
      </c>
      <c r="I181" s="138"/>
      <c r="J181" s="139">
        <f>ROUND(I181*H181,2)</f>
        <v>0</v>
      </c>
      <c r="K181" s="140"/>
      <c r="L181" s="141"/>
      <c r="M181" s="142" t="s">
        <v>1</v>
      </c>
      <c r="N181" s="143" t="s">
        <v>41</v>
      </c>
      <c r="P181" s="144">
        <f>O181*H181</f>
        <v>0</v>
      </c>
      <c r="Q181" s="144">
        <v>6.3000000000000003E-4</v>
      </c>
      <c r="R181" s="144">
        <f>Q181*H181</f>
        <v>0.19097505000000001</v>
      </c>
      <c r="S181" s="144">
        <v>0</v>
      </c>
      <c r="T181" s="145">
        <f>S181*H181</f>
        <v>0</v>
      </c>
      <c r="AR181" s="146" t="s">
        <v>1063</v>
      </c>
      <c r="AT181" s="146" t="s">
        <v>225</v>
      </c>
      <c r="AU181" s="146" t="s">
        <v>86</v>
      </c>
      <c r="AY181" s="16" t="s">
        <v>223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6" t="s">
        <v>84</v>
      </c>
      <c r="BK181" s="147">
        <f>ROUND(I181*H181,2)</f>
        <v>0</v>
      </c>
      <c r="BL181" s="16" t="s">
        <v>1063</v>
      </c>
      <c r="BM181" s="146" t="s">
        <v>3354</v>
      </c>
    </row>
    <row r="182" spans="2:65" s="12" customFormat="1" ht="11.25">
      <c r="B182" s="148"/>
      <c r="D182" s="149" t="s">
        <v>253</v>
      </c>
      <c r="E182" s="150" t="s">
        <v>1</v>
      </c>
      <c r="F182" s="151" t="s">
        <v>2203</v>
      </c>
      <c r="H182" s="150" t="s">
        <v>1</v>
      </c>
      <c r="I182" s="152"/>
      <c r="L182" s="148"/>
      <c r="M182" s="153"/>
      <c r="T182" s="154"/>
      <c r="AT182" s="150" t="s">
        <v>253</v>
      </c>
      <c r="AU182" s="150" t="s">
        <v>86</v>
      </c>
      <c r="AV182" s="12" t="s">
        <v>84</v>
      </c>
      <c r="AW182" s="12" t="s">
        <v>32</v>
      </c>
      <c r="AX182" s="12" t="s">
        <v>76</v>
      </c>
      <c r="AY182" s="150" t="s">
        <v>223</v>
      </c>
    </row>
    <row r="183" spans="2:65" s="13" customFormat="1" ht="11.25">
      <c r="B183" s="155"/>
      <c r="D183" s="149" t="s">
        <v>253</v>
      </c>
      <c r="E183" s="156" t="s">
        <v>2066</v>
      </c>
      <c r="F183" s="157" t="s">
        <v>3355</v>
      </c>
      <c r="H183" s="158">
        <v>256.7</v>
      </c>
      <c r="I183" s="159"/>
      <c r="L183" s="155"/>
      <c r="M183" s="160"/>
      <c r="T183" s="161"/>
      <c r="AT183" s="156" t="s">
        <v>253</v>
      </c>
      <c r="AU183" s="156" t="s">
        <v>86</v>
      </c>
      <c r="AV183" s="13" t="s">
        <v>86</v>
      </c>
      <c r="AW183" s="13" t="s">
        <v>32</v>
      </c>
      <c r="AX183" s="13" t="s">
        <v>76</v>
      </c>
      <c r="AY183" s="156" t="s">
        <v>223</v>
      </c>
    </row>
    <row r="184" spans="2:65" s="12" customFormat="1" ht="11.25">
      <c r="B184" s="148"/>
      <c r="D184" s="149" t="s">
        <v>253</v>
      </c>
      <c r="E184" s="150" t="s">
        <v>1</v>
      </c>
      <c r="F184" s="151" t="s">
        <v>2206</v>
      </c>
      <c r="H184" s="150" t="s">
        <v>1</v>
      </c>
      <c r="I184" s="152"/>
      <c r="L184" s="148"/>
      <c r="M184" s="153"/>
      <c r="T184" s="154"/>
      <c r="AT184" s="150" t="s">
        <v>253</v>
      </c>
      <c r="AU184" s="150" t="s">
        <v>86</v>
      </c>
      <c r="AV184" s="12" t="s">
        <v>84</v>
      </c>
      <c r="AW184" s="12" t="s">
        <v>32</v>
      </c>
      <c r="AX184" s="12" t="s">
        <v>76</v>
      </c>
      <c r="AY184" s="150" t="s">
        <v>223</v>
      </c>
    </row>
    <row r="185" spans="2:65" s="13" customFormat="1" ht="11.25">
      <c r="B185" s="155"/>
      <c r="D185" s="149" t="s">
        <v>253</v>
      </c>
      <c r="E185" s="156" t="s">
        <v>1</v>
      </c>
      <c r="F185" s="157" t="s">
        <v>3356</v>
      </c>
      <c r="H185" s="158">
        <v>32</v>
      </c>
      <c r="I185" s="159"/>
      <c r="L185" s="155"/>
      <c r="M185" s="160"/>
      <c r="T185" s="161"/>
      <c r="AT185" s="156" t="s">
        <v>253</v>
      </c>
      <c r="AU185" s="156" t="s">
        <v>86</v>
      </c>
      <c r="AV185" s="13" t="s">
        <v>86</v>
      </c>
      <c r="AW185" s="13" t="s">
        <v>32</v>
      </c>
      <c r="AX185" s="13" t="s">
        <v>76</v>
      </c>
      <c r="AY185" s="156" t="s">
        <v>223</v>
      </c>
    </row>
    <row r="186" spans="2:65" s="14" customFormat="1" ht="11.25">
      <c r="B186" s="162"/>
      <c r="D186" s="149" t="s">
        <v>253</v>
      </c>
      <c r="E186" s="163" t="s">
        <v>2063</v>
      </c>
      <c r="F186" s="164" t="s">
        <v>258</v>
      </c>
      <c r="H186" s="165">
        <v>288.7</v>
      </c>
      <c r="I186" s="166"/>
      <c r="L186" s="162"/>
      <c r="M186" s="167"/>
      <c r="T186" s="168"/>
      <c r="AT186" s="163" t="s">
        <v>253</v>
      </c>
      <c r="AU186" s="163" t="s">
        <v>86</v>
      </c>
      <c r="AV186" s="14" t="s">
        <v>229</v>
      </c>
      <c r="AW186" s="14" t="s">
        <v>32</v>
      </c>
      <c r="AX186" s="14" t="s">
        <v>84</v>
      </c>
      <c r="AY186" s="163" t="s">
        <v>223</v>
      </c>
    </row>
    <row r="187" spans="2:65" s="13" customFormat="1" ht="11.25">
      <c r="B187" s="155"/>
      <c r="D187" s="149" t="s">
        <v>253</v>
      </c>
      <c r="F187" s="157" t="s">
        <v>3357</v>
      </c>
      <c r="H187" s="158">
        <v>303.13499999999999</v>
      </c>
      <c r="I187" s="159"/>
      <c r="L187" s="155"/>
      <c r="M187" s="160"/>
      <c r="T187" s="161"/>
      <c r="AT187" s="156" t="s">
        <v>253</v>
      </c>
      <c r="AU187" s="156" t="s">
        <v>86</v>
      </c>
      <c r="AV187" s="13" t="s">
        <v>86</v>
      </c>
      <c r="AW187" s="13" t="s">
        <v>4</v>
      </c>
      <c r="AX187" s="13" t="s">
        <v>84</v>
      </c>
      <c r="AY187" s="156" t="s">
        <v>223</v>
      </c>
    </row>
    <row r="188" spans="2:65" s="1" customFormat="1" ht="24.2" customHeight="1">
      <c r="B188" s="31"/>
      <c r="C188" s="169" t="s">
        <v>590</v>
      </c>
      <c r="D188" s="169" t="s">
        <v>294</v>
      </c>
      <c r="E188" s="170" t="s">
        <v>2209</v>
      </c>
      <c r="F188" s="171" t="s">
        <v>2210</v>
      </c>
      <c r="G188" s="172" t="s">
        <v>251</v>
      </c>
      <c r="H188" s="173">
        <v>10</v>
      </c>
      <c r="I188" s="174"/>
      <c r="J188" s="175">
        <f>ROUND(I188*H188,2)</f>
        <v>0</v>
      </c>
      <c r="K188" s="176"/>
      <c r="L188" s="31"/>
      <c r="M188" s="177" t="s">
        <v>1</v>
      </c>
      <c r="N188" s="178" t="s">
        <v>41</v>
      </c>
      <c r="P188" s="144">
        <f>O188*H188</f>
        <v>0</v>
      </c>
      <c r="Q188" s="144">
        <v>0</v>
      </c>
      <c r="R188" s="144">
        <f>Q188*H188</f>
        <v>0</v>
      </c>
      <c r="S188" s="144">
        <v>0</v>
      </c>
      <c r="T188" s="145">
        <f>S188*H188</f>
        <v>0</v>
      </c>
      <c r="AR188" s="146" t="s">
        <v>720</v>
      </c>
      <c r="AT188" s="146" t="s">
        <v>294</v>
      </c>
      <c r="AU188" s="146" t="s">
        <v>86</v>
      </c>
      <c r="AY188" s="16" t="s">
        <v>223</v>
      </c>
      <c r="BE188" s="147">
        <f>IF(N188="základní",J188,0)</f>
        <v>0</v>
      </c>
      <c r="BF188" s="147">
        <f>IF(N188="snížená",J188,0)</f>
        <v>0</v>
      </c>
      <c r="BG188" s="147">
        <f>IF(N188="zákl. přenesená",J188,0)</f>
        <v>0</v>
      </c>
      <c r="BH188" s="147">
        <f>IF(N188="sníž. přenesená",J188,0)</f>
        <v>0</v>
      </c>
      <c r="BI188" s="147">
        <f>IF(N188="nulová",J188,0)</f>
        <v>0</v>
      </c>
      <c r="BJ188" s="16" t="s">
        <v>84</v>
      </c>
      <c r="BK188" s="147">
        <f>ROUND(I188*H188,2)</f>
        <v>0</v>
      </c>
      <c r="BL188" s="16" t="s">
        <v>720</v>
      </c>
      <c r="BM188" s="146" t="s">
        <v>3358</v>
      </c>
    </row>
    <row r="189" spans="2:65" s="1" customFormat="1" ht="16.5" customHeight="1">
      <c r="B189" s="31"/>
      <c r="C189" s="169" t="s">
        <v>595</v>
      </c>
      <c r="D189" s="169" t="s">
        <v>294</v>
      </c>
      <c r="E189" s="170" t="s">
        <v>2212</v>
      </c>
      <c r="F189" s="171" t="s">
        <v>2213</v>
      </c>
      <c r="G189" s="172" t="s">
        <v>251</v>
      </c>
      <c r="H189" s="173">
        <v>8</v>
      </c>
      <c r="I189" s="174"/>
      <c r="J189" s="175">
        <f>ROUND(I189*H189,2)</f>
        <v>0</v>
      </c>
      <c r="K189" s="176"/>
      <c r="L189" s="31"/>
      <c r="M189" s="177" t="s">
        <v>1</v>
      </c>
      <c r="N189" s="178" t="s">
        <v>41</v>
      </c>
      <c r="P189" s="144">
        <f>O189*H189</f>
        <v>0</v>
      </c>
      <c r="Q189" s="144">
        <v>0</v>
      </c>
      <c r="R189" s="144">
        <f>Q189*H189</f>
        <v>0</v>
      </c>
      <c r="S189" s="144">
        <v>0</v>
      </c>
      <c r="T189" s="145">
        <f>S189*H189</f>
        <v>0</v>
      </c>
      <c r="AR189" s="146" t="s">
        <v>720</v>
      </c>
      <c r="AT189" s="146" t="s">
        <v>294</v>
      </c>
      <c r="AU189" s="146" t="s">
        <v>86</v>
      </c>
      <c r="AY189" s="16" t="s">
        <v>223</v>
      </c>
      <c r="BE189" s="147">
        <f>IF(N189="základní",J189,0)</f>
        <v>0</v>
      </c>
      <c r="BF189" s="147">
        <f>IF(N189="snížená",J189,0)</f>
        <v>0</v>
      </c>
      <c r="BG189" s="147">
        <f>IF(N189="zákl. přenesená",J189,0)</f>
        <v>0</v>
      </c>
      <c r="BH189" s="147">
        <f>IF(N189="sníž. přenesená",J189,0)</f>
        <v>0</v>
      </c>
      <c r="BI189" s="147">
        <f>IF(N189="nulová",J189,0)</f>
        <v>0</v>
      </c>
      <c r="BJ189" s="16" t="s">
        <v>84</v>
      </c>
      <c r="BK189" s="147">
        <f>ROUND(I189*H189,2)</f>
        <v>0</v>
      </c>
      <c r="BL189" s="16" t="s">
        <v>720</v>
      </c>
      <c r="BM189" s="146" t="s">
        <v>3359</v>
      </c>
    </row>
    <row r="190" spans="2:65" s="1" customFormat="1" ht="16.5" customHeight="1">
      <c r="B190" s="31"/>
      <c r="C190" s="169" t="s">
        <v>600</v>
      </c>
      <c r="D190" s="169" t="s">
        <v>294</v>
      </c>
      <c r="E190" s="170" t="s">
        <v>2215</v>
      </c>
      <c r="F190" s="171" t="s">
        <v>2216</v>
      </c>
      <c r="G190" s="172" t="s">
        <v>251</v>
      </c>
      <c r="H190" s="173">
        <v>8</v>
      </c>
      <c r="I190" s="174"/>
      <c r="J190" s="175">
        <f>ROUND(I190*H190,2)</f>
        <v>0</v>
      </c>
      <c r="K190" s="176"/>
      <c r="L190" s="31"/>
      <c r="M190" s="177" t="s">
        <v>1</v>
      </c>
      <c r="N190" s="178" t="s">
        <v>41</v>
      </c>
      <c r="P190" s="144">
        <f>O190*H190</f>
        <v>0</v>
      </c>
      <c r="Q190" s="144">
        <v>0</v>
      </c>
      <c r="R190" s="144">
        <f>Q190*H190</f>
        <v>0</v>
      </c>
      <c r="S190" s="144">
        <v>0</v>
      </c>
      <c r="T190" s="145">
        <f>S190*H190</f>
        <v>0</v>
      </c>
      <c r="AR190" s="146" t="s">
        <v>720</v>
      </c>
      <c r="AT190" s="146" t="s">
        <v>294</v>
      </c>
      <c r="AU190" s="146" t="s">
        <v>86</v>
      </c>
      <c r="AY190" s="16" t="s">
        <v>223</v>
      </c>
      <c r="BE190" s="147">
        <f>IF(N190="základní",J190,0)</f>
        <v>0</v>
      </c>
      <c r="BF190" s="147">
        <f>IF(N190="snížená",J190,0)</f>
        <v>0</v>
      </c>
      <c r="BG190" s="147">
        <f>IF(N190="zákl. přenesená",J190,0)</f>
        <v>0</v>
      </c>
      <c r="BH190" s="147">
        <f>IF(N190="sníž. přenesená",J190,0)</f>
        <v>0</v>
      </c>
      <c r="BI190" s="147">
        <f>IF(N190="nulová",J190,0)</f>
        <v>0</v>
      </c>
      <c r="BJ190" s="16" t="s">
        <v>84</v>
      </c>
      <c r="BK190" s="147">
        <f>ROUND(I190*H190,2)</f>
        <v>0</v>
      </c>
      <c r="BL190" s="16" t="s">
        <v>720</v>
      </c>
      <c r="BM190" s="146" t="s">
        <v>3360</v>
      </c>
    </row>
    <row r="191" spans="2:65" s="1" customFormat="1" ht="21.75" customHeight="1">
      <c r="B191" s="31"/>
      <c r="C191" s="169" t="s">
        <v>605</v>
      </c>
      <c r="D191" s="169" t="s">
        <v>294</v>
      </c>
      <c r="E191" s="170" t="s">
        <v>2218</v>
      </c>
      <c r="F191" s="171" t="s">
        <v>2219</v>
      </c>
      <c r="G191" s="172" t="s">
        <v>251</v>
      </c>
      <c r="H191" s="173">
        <v>8</v>
      </c>
      <c r="I191" s="174"/>
      <c r="J191" s="175">
        <f>ROUND(I191*H191,2)</f>
        <v>0</v>
      </c>
      <c r="K191" s="176"/>
      <c r="L191" s="31"/>
      <c r="M191" s="177" t="s">
        <v>1</v>
      </c>
      <c r="N191" s="178" t="s">
        <v>41</v>
      </c>
      <c r="P191" s="144">
        <f>O191*H191</f>
        <v>0</v>
      </c>
      <c r="Q191" s="144">
        <v>0</v>
      </c>
      <c r="R191" s="144">
        <f>Q191*H191</f>
        <v>0</v>
      </c>
      <c r="S191" s="144">
        <v>0</v>
      </c>
      <c r="T191" s="145">
        <f>S191*H191</f>
        <v>0</v>
      </c>
      <c r="AR191" s="146" t="s">
        <v>720</v>
      </c>
      <c r="AT191" s="146" t="s">
        <v>294</v>
      </c>
      <c r="AU191" s="146" t="s">
        <v>86</v>
      </c>
      <c r="AY191" s="16" t="s">
        <v>223</v>
      </c>
      <c r="BE191" s="147">
        <f>IF(N191="základní",J191,0)</f>
        <v>0</v>
      </c>
      <c r="BF191" s="147">
        <f>IF(N191="snížená",J191,0)</f>
        <v>0</v>
      </c>
      <c r="BG191" s="147">
        <f>IF(N191="zákl. přenesená",J191,0)</f>
        <v>0</v>
      </c>
      <c r="BH191" s="147">
        <f>IF(N191="sníž. přenesená",J191,0)</f>
        <v>0</v>
      </c>
      <c r="BI191" s="147">
        <f>IF(N191="nulová",J191,0)</f>
        <v>0</v>
      </c>
      <c r="BJ191" s="16" t="s">
        <v>84</v>
      </c>
      <c r="BK191" s="147">
        <f>ROUND(I191*H191,2)</f>
        <v>0</v>
      </c>
      <c r="BL191" s="16" t="s">
        <v>720</v>
      </c>
      <c r="BM191" s="146" t="s">
        <v>3361</v>
      </c>
    </row>
    <row r="192" spans="2:65" s="11" customFormat="1" ht="22.9" customHeight="1">
      <c r="B192" s="121"/>
      <c r="D192" s="122" t="s">
        <v>75</v>
      </c>
      <c r="E192" s="131" t="s">
        <v>1744</v>
      </c>
      <c r="F192" s="131" t="s">
        <v>1745</v>
      </c>
      <c r="I192" s="124"/>
      <c r="J192" s="132">
        <f>BK192</f>
        <v>0</v>
      </c>
      <c r="L192" s="121"/>
      <c r="M192" s="126"/>
      <c r="P192" s="127">
        <f>SUM(P193:P237)</f>
        <v>0</v>
      </c>
      <c r="R192" s="127">
        <f>SUM(R193:R237)</f>
        <v>0.66246695</v>
      </c>
      <c r="T192" s="128">
        <f>SUM(T193:T237)</f>
        <v>0</v>
      </c>
      <c r="AR192" s="122" t="s">
        <v>233</v>
      </c>
      <c r="AT192" s="129" t="s">
        <v>75</v>
      </c>
      <c r="AU192" s="129" t="s">
        <v>84</v>
      </c>
      <c r="AY192" s="122" t="s">
        <v>223</v>
      </c>
      <c r="BK192" s="130">
        <f>SUM(BK193:BK237)</f>
        <v>0</v>
      </c>
    </row>
    <row r="193" spans="2:65" s="1" customFormat="1" ht="24.2" customHeight="1">
      <c r="B193" s="31"/>
      <c r="C193" s="169" t="s">
        <v>609</v>
      </c>
      <c r="D193" s="169" t="s">
        <v>294</v>
      </c>
      <c r="E193" s="170" t="s">
        <v>2221</v>
      </c>
      <c r="F193" s="171" t="s">
        <v>2222</v>
      </c>
      <c r="G193" s="172" t="s">
        <v>2223</v>
      </c>
      <c r="H193" s="173">
        <v>0.25700000000000001</v>
      </c>
      <c r="I193" s="174"/>
      <c r="J193" s="175">
        <f>ROUND(I193*H193,2)</f>
        <v>0</v>
      </c>
      <c r="K193" s="176"/>
      <c r="L193" s="31"/>
      <c r="M193" s="177" t="s">
        <v>1</v>
      </c>
      <c r="N193" s="178" t="s">
        <v>41</v>
      </c>
      <c r="P193" s="144">
        <f>O193*H193</f>
        <v>0</v>
      </c>
      <c r="Q193" s="144">
        <v>8.8000000000000005E-3</v>
      </c>
      <c r="R193" s="144">
        <f>Q193*H193</f>
        <v>2.2616000000000003E-3</v>
      </c>
      <c r="S193" s="144">
        <v>0</v>
      </c>
      <c r="T193" s="145">
        <f>S193*H193</f>
        <v>0</v>
      </c>
      <c r="AR193" s="146" t="s">
        <v>720</v>
      </c>
      <c r="AT193" s="146" t="s">
        <v>294</v>
      </c>
      <c r="AU193" s="146" t="s">
        <v>86</v>
      </c>
      <c r="AY193" s="16" t="s">
        <v>223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6" t="s">
        <v>84</v>
      </c>
      <c r="BK193" s="147">
        <f>ROUND(I193*H193,2)</f>
        <v>0</v>
      </c>
      <c r="BL193" s="16" t="s">
        <v>720</v>
      </c>
      <c r="BM193" s="146" t="s">
        <v>3362</v>
      </c>
    </row>
    <row r="194" spans="2:65" s="13" customFormat="1" ht="11.25">
      <c r="B194" s="155"/>
      <c r="D194" s="149" t="s">
        <v>253</v>
      </c>
      <c r="E194" s="156" t="s">
        <v>1</v>
      </c>
      <c r="F194" s="157" t="s">
        <v>2225</v>
      </c>
      <c r="H194" s="158">
        <v>0.25700000000000001</v>
      </c>
      <c r="I194" s="159"/>
      <c r="L194" s="155"/>
      <c r="M194" s="160"/>
      <c r="T194" s="161"/>
      <c r="AT194" s="156" t="s">
        <v>253</v>
      </c>
      <c r="AU194" s="156" t="s">
        <v>86</v>
      </c>
      <c r="AV194" s="13" t="s">
        <v>86</v>
      </c>
      <c r="AW194" s="13" t="s">
        <v>32</v>
      </c>
      <c r="AX194" s="13" t="s">
        <v>84</v>
      </c>
      <c r="AY194" s="156" t="s">
        <v>223</v>
      </c>
    </row>
    <row r="195" spans="2:65" s="1" customFormat="1" ht="21.75" customHeight="1">
      <c r="B195" s="31"/>
      <c r="C195" s="169" t="s">
        <v>614</v>
      </c>
      <c r="D195" s="169" t="s">
        <v>294</v>
      </c>
      <c r="E195" s="170" t="s">
        <v>900</v>
      </c>
      <c r="F195" s="171" t="s">
        <v>901</v>
      </c>
      <c r="G195" s="172" t="s">
        <v>311</v>
      </c>
      <c r="H195" s="173">
        <v>7.125</v>
      </c>
      <c r="I195" s="174"/>
      <c r="J195" s="175">
        <f>ROUND(I195*H195,2)</f>
        <v>0</v>
      </c>
      <c r="K195" s="176"/>
      <c r="L195" s="31"/>
      <c r="M195" s="177" t="s">
        <v>1</v>
      </c>
      <c r="N195" s="178" t="s">
        <v>41</v>
      </c>
      <c r="P195" s="144">
        <f>O195*H195</f>
        <v>0</v>
      </c>
      <c r="Q195" s="144">
        <v>1.7430000000000001E-2</v>
      </c>
      <c r="R195" s="144">
        <f>Q195*H195</f>
        <v>0.12418875000000001</v>
      </c>
      <c r="S195" s="144">
        <v>0</v>
      </c>
      <c r="T195" s="145">
        <f>S195*H195</f>
        <v>0</v>
      </c>
      <c r="AR195" s="146" t="s">
        <v>720</v>
      </c>
      <c r="AT195" s="146" t="s">
        <v>294</v>
      </c>
      <c r="AU195" s="146" t="s">
        <v>86</v>
      </c>
      <c r="AY195" s="16" t="s">
        <v>223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6" t="s">
        <v>84</v>
      </c>
      <c r="BK195" s="147">
        <f>ROUND(I195*H195,2)</f>
        <v>0</v>
      </c>
      <c r="BL195" s="16" t="s">
        <v>720</v>
      </c>
      <c r="BM195" s="146" t="s">
        <v>3363</v>
      </c>
    </row>
    <row r="196" spans="2:65" s="13" customFormat="1" ht="11.25">
      <c r="B196" s="155"/>
      <c r="D196" s="149" t="s">
        <v>253</v>
      </c>
      <c r="E196" s="156" t="s">
        <v>1</v>
      </c>
      <c r="F196" s="157" t="s">
        <v>3364</v>
      </c>
      <c r="H196" s="158">
        <v>7.125</v>
      </c>
      <c r="I196" s="159"/>
      <c r="L196" s="155"/>
      <c r="M196" s="160"/>
      <c r="T196" s="161"/>
      <c r="AT196" s="156" t="s">
        <v>253</v>
      </c>
      <c r="AU196" s="156" t="s">
        <v>86</v>
      </c>
      <c r="AV196" s="13" t="s">
        <v>86</v>
      </c>
      <c r="AW196" s="13" t="s">
        <v>32</v>
      </c>
      <c r="AX196" s="13" t="s">
        <v>76</v>
      </c>
      <c r="AY196" s="156" t="s">
        <v>223</v>
      </c>
    </row>
    <row r="197" spans="2:65" s="14" customFormat="1" ht="11.25">
      <c r="B197" s="162"/>
      <c r="D197" s="149" t="s">
        <v>253</v>
      </c>
      <c r="E197" s="163" t="s">
        <v>1</v>
      </c>
      <c r="F197" s="164" t="s">
        <v>258</v>
      </c>
      <c r="H197" s="165">
        <v>7.125</v>
      </c>
      <c r="I197" s="166"/>
      <c r="L197" s="162"/>
      <c r="M197" s="167"/>
      <c r="T197" s="168"/>
      <c r="AT197" s="163" t="s">
        <v>253</v>
      </c>
      <c r="AU197" s="163" t="s">
        <v>86</v>
      </c>
      <c r="AV197" s="14" t="s">
        <v>229</v>
      </c>
      <c r="AW197" s="14" t="s">
        <v>32</v>
      </c>
      <c r="AX197" s="14" t="s">
        <v>84</v>
      </c>
      <c r="AY197" s="163" t="s">
        <v>223</v>
      </c>
    </row>
    <row r="198" spans="2:65" s="1" customFormat="1" ht="16.5" customHeight="1">
      <c r="B198" s="31"/>
      <c r="C198" s="133" t="s">
        <v>619</v>
      </c>
      <c r="D198" s="133" t="s">
        <v>225</v>
      </c>
      <c r="E198" s="134" t="s">
        <v>2229</v>
      </c>
      <c r="F198" s="135" t="s">
        <v>2230</v>
      </c>
      <c r="G198" s="136" t="s">
        <v>196</v>
      </c>
      <c r="H198" s="137">
        <v>7.56</v>
      </c>
      <c r="I198" s="138"/>
      <c r="J198" s="139">
        <f>ROUND(I198*H198,2)</f>
        <v>0</v>
      </c>
      <c r="K198" s="140"/>
      <c r="L198" s="141"/>
      <c r="M198" s="142" t="s">
        <v>1</v>
      </c>
      <c r="N198" s="143" t="s">
        <v>41</v>
      </c>
      <c r="P198" s="144">
        <f>O198*H198</f>
        <v>0</v>
      </c>
      <c r="Q198" s="144">
        <v>4.4200000000000003E-2</v>
      </c>
      <c r="R198" s="144">
        <f>Q198*H198</f>
        <v>0.334152</v>
      </c>
      <c r="S198" s="144">
        <v>0</v>
      </c>
      <c r="T198" s="145">
        <f>S198*H198</f>
        <v>0</v>
      </c>
      <c r="AR198" s="146" t="s">
        <v>1063</v>
      </c>
      <c r="AT198" s="146" t="s">
        <v>225</v>
      </c>
      <c r="AU198" s="146" t="s">
        <v>86</v>
      </c>
      <c r="AY198" s="16" t="s">
        <v>223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6" t="s">
        <v>84</v>
      </c>
      <c r="BK198" s="147">
        <f>ROUND(I198*H198,2)</f>
        <v>0</v>
      </c>
      <c r="BL198" s="16" t="s">
        <v>1063</v>
      </c>
      <c r="BM198" s="146" t="s">
        <v>3365</v>
      </c>
    </row>
    <row r="199" spans="2:65" s="13" customFormat="1" ht="11.25">
      <c r="B199" s="155"/>
      <c r="D199" s="149" t="s">
        <v>253</v>
      </c>
      <c r="E199" s="156" t="s">
        <v>1</v>
      </c>
      <c r="F199" s="157" t="s">
        <v>3366</v>
      </c>
      <c r="H199" s="158">
        <v>7.56</v>
      </c>
      <c r="I199" s="159"/>
      <c r="L199" s="155"/>
      <c r="M199" s="160"/>
      <c r="T199" s="161"/>
      <c r="AT199" s="156" t="s">
        <v>253</v>
      </c>
      <c r="AU199" s="156" t="s">
        <v>86</v>
      </c>
      <c r="AV199" s="13" t="s">
        <v>86</v>
      </c>
      <c r="AW199" s="13" t="s">
        <v>32</v>
      </c>
      <c r="AX199" s="13" t="s">
        <v>84</v>
      </c>
      <c r="AY199" s="156" t="s">
        <v>223</v>
      </c>
    </row>
    <row r="200" spans="2:65" s="1" customFormat="1" ht="24.2" customHeight="1">
      <c r="B200" s="31"/>
      <c r="C200" s="169" t="s">
        <v>624</v>
      </c>
      <c r="D200" s="169" t="s">
        <v>294</v>
      </c>
      <c r="E200" s="170" t="s">
        <v>2233</v>
      </c>
      <c r="F200" s="171" t="s">
        <v>2234</v>
      </c>
      <c r="G200" s="172" t="s">
        <v>196</v>
      </c>
      <c r="H200" s="173">
        <v>239.7</v>
      </c>
      <c r="I200" s="174"/>
      <c r="J200" s="175">
        <f>ROUND(I200*H200,2)</f>
        <v>0</v>
      </c>
      <c r="K200" s="176"/>
      <c r="L200" s="31"/>
      <c r="M200" s="177" t="s">
        <v>1</v>
      </c>
      <c r="N200" s="178" t="s">
        <v>41</v>
      </c>
      <c r="P200" s="144">
        <f>O200*H200</f>
        <v>0</v>
      </c>
      <c r="Q200" s="144">
        <v>0</v>
      </c>
      <c r="R200" s="144">
        <f>Q200*H200</f>
        <v>0</v>
      </c>
      <c r="S200" s="144">
        <v>0</v>
      </c>
      <c r="T200" s="145">
        <f>S200*H200</f>
        <v>0</v>
      </c>
      <c r="AR200" s="146" t="s">
        <v>720</v>
      </c>
      <c r="AT200" s="146" t="s">
        <v>294</v>
      </c>
      <c r="AU200" s="146" t="s">
        <v>86</v>
      </c>
      <c r="AY200" s="16" t="s">
        <v>223</v>
      </c>
      <c r="BE200" s="147">
        <f>IF(N200="základní",J200,0)</f>
        <v>0</v>
      </c>
      <c r="BF200" s="147">
        <f>IF(N200="snížená",J200,0)</f>
        <v>0</v>
      </c>
      <c r="BG200" s="147">
        <f>IF(N200="zákl. přenesená",J200,0)</f>
        <v>0</v>
      </c>
      <c r="BH200" s="147">
        <f>IF(N200="sníž. přenesená",J200,0)</f>
        <v>0</v>
      </c>
      <c r="BI200" s="147">
        <f>IF(N200="nulová",J200,0)</f>
        <v>0</v>
      </c>
      <c r="BJ200" s="16" t="s">
        <v>84</v>
      </c>
      <c r="BK200" s="147">
        <f>ROUND(I200*H200,2)</f>
        <v>0</v>
      </c>
      <c r="BL200" s="16" t="s">
        <v>720</v>
      </c>
      <c r="BM200" s="146" t="s">
        <v>3367</v>
      </c>
    </row>
    <row r="201" spans="2:65" s="13" customFormat="1" ht="11.25">
      <c r="B201" s="155"/>
      <c r="D201" s="149" t="s">
        <v>253</v>
      </c>
      <c r="E201" s="156" t="s">
        <v>2070</v>
      </c>
      <c r="F201" s="157" t="s">
        <v>2286</v>
      </c>
      <c r="H201" s="158">
        <v>239.7</v>
      </c>
      <c r="I201" s="159"/>
      <c r="L201" s="155"/>
      <c r="M201" s="160"/>
      <c r="T201" s="161"/>
      <c r="AT201" s="156" t="s">
        <v>253</v>
      </c>
      <c r="AU201" s="156" t="s">
        <v>86</v>
      </c>
      <c r="AV201" s="13" t="s">
        <v>86</v>
      </c>
      <c r="AW201" s="13" t="s">
        <v>32</v>
      </c>
      <c r="AX201" s="13" t="s">
        <v>84</v>
      </c>
      <c r="AY201" s="156" t="s">
        <v>223</v>
      </c>
    </row>
    <row r="202" spans="2:65" s="1" customFormat="1" ht="24.2" customHeight="1">
      <c r="B202" s="31"/>
      <c r="C202" s="169" t="s">
        <v>628</v>
      </c>
      <c r="D202" s="169" t="s">
        <v>294</v>
      </c>
      <c r="E202" s="170" t="s">
        <v>2241</v>
      </c>
      <c r="F202" s="171" t="s">
        <v>2242</v>
      </c>
      <c r="G202" s="172" t="s">
        <v>196</v>
      </c>
      <c r="H202" s="173">
        <v>17</v>
      </c>
      <c r="I202" s="174"/>
      <c r="J202" s="175">
        <f>ROUND(I202*H202,2)</f>
        <v>0</v>
      </c>
      <c r="K202" s="176"/>
      <c r="L202" s="31"/>
      <c r="M202" s="177" t="s">
        <v>1</v>
      </c>
      <c r="N202" s="178" t="s">
        <v>41</v>
      </c>
      <c r="P202" s="144">
        <f>O202*H202</f>
        <v>0</v>
      </c>
      <c r="Q202" s="144">
        <v>0</v>
      </c>
      <c r="R202" s="144">
        <f>Q202*H202</f>
        <v>0</v>
      </c>
      <c r="S202" s="144">
        <v>0</v>
      </c>
      <c r="T202" s="145">
        <f>S202*H202</f>
        <v>0</v>
      </c>
      <c r="AR202" s="146" t="s">
        <v>720</v>
      </c>
      <c r="AT202" s="146" t="s">
        <v>294</v>
      </c>
      <c r="AU202" s="146" t="s">
        <v>86</v>
      </c>
      <c r="AY202" s="16" t="s">
        <v>223</v>
      </c>
      <c r="BE202" s="147">
        <f>IF(N202="základní",J202,0)</f>
        <v>0</v>
      </c>
      <c r="BF202" s="147">
        <f>IF(N202="snížená",J202,0)</f>
        <v>0</v>
      </c>
      <c r="BG202" s="147">
        <f>IF(N202="zákl. přenesená",J202,0)</f>
        <v>0</v>
      </c>
      <c r="BH202" s="147">
        <f>IF(N202="sníž. přenesená",J202,0)</f>
        <v>0</v>
      </c>
      <c r="BI202" s="147">
        <f>IF(N202="nulová",J202,0)</f>
        <v>0</v>
      </c>
      <c r="BJ202" s="16" t="s">
        <v>84</v>
      </c>
      <c r="BK202" s="147">
        <f>ROUND(I202*H202,2)</f>
        <v>0</v>
      </c>
      <c r="BL202" s="16" t="s">
        <v>720</v>
      </c>
      <c r="BM202" s="146" t="s">
        <v>3368</v>
      </c>
    </row>
    <row r="203" spans="2:65" s="12" customFormat="1" ht="11.25">
      <c r="B203" s="148"/>
      <c r="D203" s="149" t="s">
        <v>253</v>
      </c>
      <c r="E203" s="150" t="s">
        <v>1</v>
      </c>
      <c r="F203" s="151" t="s">
        <v>2244</v>
      </c>
      <c r="H203" s="150" t="s">
        <v>1</v>
      </c>
      <c r="I203" s="152"/>
      <c r="L203" s="148"/>
      <c r="M203" s="153"/>
      <c r="T203" s="154"/>
      <c r="AT203" s="150" t="s">
        <v>253</v>
      </c>
      <c r="AU203" s="150" t="s">
        <v>86</v>
      </c>
      <c r="AV203" s="12" t="s">
        <v>84</v>
      </c>
      <c r="AW203" s="12" t="s">
        <v>32</v>
      </c>
      <c r="AX203" s="12" t="s">
        <v>76</v>
      </c>
      <c r="AY203" s="150" t="s">
        <v>223</v>
      </c>
    </row>
    <row r="204" spans="2:65" s="13" customFormat="1" ht="11.25">
      <c r="B204" s="155"/>
      <c r="D204" s="149" t="s">
        <v>253</v>
      </c>
      <c r="E204" s="156" t="s">
        <v>2069</v>
      </c>
      <c r="F204" s="157" t="s">
        <v>3369</v>
      </c>
      <c r="H204" s="158">
        <v>17</v>
      </c>
      <c r="I204" s="159"/>
      <c r="L204" s="155"/>
      <c r="M204" s="160"/>
      <c r="T204" s="161"/>
      <c r="AT204" s="156" t="s">
        <v>253</v>
      </c>
      <c r="AU204" s="156" t="s">
        <v>86</v>
      </c>
      <c r="AV204" s="13" t="s">
        <v>86</v>
      </c>
      <c r="AW204" s="13" t="s">
        <v>32</v>
      </c>
      <c r="AX204" s="13" t="s">
        <v>84</v>
      </c>
      <c r="AY204" s="156" t="s">
        <v>223</v>
      </c>
    </row>
    <row r="205" spans="2:65" s="1" customFormat="1" ht="37.9" customHeight="1">
      <c r="B205" s="31"/>
      <c r="C205" s="169" t="s">
        <v>633</v>
      </c>
      <c r="D205" s="169" t="s">
        <v>294</v>
      </c>
      <c r="E205" s="170" t="s">
        <v>2245</v>
      </c>
      <c r="F205" s="171" t="s">
        <v>2246</v>
      </c>
      <c r="G205" s="172" t="s">
        <v>325</v>
      </c>
      <c r="H205" s="173">
        <v>26.869</v>
      </c>
      <c r="I205" s="174"/>
      <c r="J205" s="175">
        <f>ROUND(I205*H205,2)</f>
        <v>0</v>
      </c>
      <c r="K205" s="176"/>
      <c r="L205" s="31"/>
      <c r="M205" s="177" t="s">
        <v>1</v>
      </c>
      <c r="N205" s="178" t="s">
        <v>41</v>
      </c>
      <c r="P205" s="144">
        <f>O205*H205</f>
        <v>0</v>
      </c>
      <c r="Q205" s="144">
        <v>0</v>
      </c>
      <c r="R205" s="144">
        <f>Q205*H205</f>
        <v>0</v>
      </c>
      <c r="S205" s="144">
        <v>0</v>
      </c>
      <c r="T205" s="145">
        <f>S205*H205</f>
        <v>0</v>
      </c>
      <c r="AR205" s="146" t="s">
        <v>720</v>
      </c>
      <c r="AT205" s="146" t="s">
        <v>294</v>
      </c>
      <c r="AU205" s="146" t="s">
        <v>86</v>
      </c>
      <c r="AY205" s="16" t="s">
        <v>223</v>
      </c>
      <c r="BE205" s="147">
        <f>IF(N205="základní",J205,0)</f>
        <v>0</v>
      </c>
      <c r="BF205" s="147">
        <f>IF(N205="snížená",J205,0)</f>
        <v>0</v>
      </c>
      <c r="BG205" s="147">
        <f>IF(N205="zákl. přenesená",J205,0)</f>
        <v>0</v>
      </c>
      <c r="BH205" s="147">
        <f>IF(N205="sníž. přenesená",J205,0)</f>
        <v>0</v>
      </c>
      <c r="BI205" s="147">
        <f>IF(N205="nulová",J205,0)</f>
        <v>0</v>
      </c>
      <c r="BJ205" s="16" t="s">
        <v>84</v>
      </c>
      <c r="BK205" s="147">
        <f>ROUND(I205*H205,2)</f>
        <v>0</v>
      </c>
      <c r="BL205" s="16" t="s">
        <v>720</v>
      </c>
      <c r="BM205" s="146" t="s">
        <v>3370</v>
      </c>
    </row>
    <row r="206" spans="2:65" s="13" customFormat="1" ht="11.25">
      <c r="B206" s="155"/>
      <c r="D206" s="149" t="s">
        <v>253</v>
      </c>
      <c r="E206" s="156" t="s">
        <v>337</v>
      </c>
      <c r="F206" s="157" t="s">
        <v>3371</v>
      </c>
      <c r="H206" s="158">
        <v>26.869</v>
      </c>
      <c r="I206" s="159"/>
      <c r="L206" s="155"/>
      <c r="M206" s="160"/>
      <c r="T206" s="161"/>
      <c r="AT206" s="156" t="s">
        <v>253</v>
      </c>
      <c r="AU206" s="156" t="s">
        <v>86</v>
      </c>
      <c r="AV206" s="13" t="s">
        <v>86</v>
      </c>
      <c r="AW206" s="13" t="s">
        <v>32</v>
      </c>
      <c r="AX206" s="13" t="s">
        <v>84</v>
      </c>
      <c r="AY206" s="156" t="s">
        <v>223</v>
      </c>
    </row>
    <row r="207" spans="2:65" s="1" customFormat="1" ht="37.9" customHeight="1">
      <c r="B207" s="31"/>
      <c r="C207" s="169" t="s">
        <v>638</v>
      </c>
      <c r="D207" s="169" t="s">
        <v>294</v>
      </c>
      <c r="E207" s="170" t="s">
        <v>2249</v>
      </c>
      <c r="F207" s="171" t="s">
        <v>2250</v>
      </c>
      <c r="G207" s="172" t="s">
        <v>325</v>
      </c>
      <c r="H207" s="173">
        <v>617.98699999999997</v>
      </c>
      <c r="I207" s="174"/>
      <c r="J207" s="175">
        <f>ROUND(I207*H207,2)</f>
        <v>0</v>
      </c>
      <c r="K207" s="176"/>
      <c r="L207" s="31"/>
      <c r="M207" s="177" t="s">
        <v>1</v>
      </c>
      <c r="N207" s="178" t="s">
        <v>41</v>
      </c>
      <c r="P207" s="144">
        <f>O207*H207</f>
        <v>0</v>
      </c>
      <c r="Q207" s="144">
        <v>0</v>
      </c>
      <c r="R207" s="144">
        <f>Q207*H207</f>
        <v>0</v>
      </c>
      <c r="S207" s="144">
        <v>0</v>
      </c>
      <c r="T207" s="145">
        <f>S207*H207</f>
        <v>0</v>
      </c>
      <c r="AR207" s="146" t="s">
        <v>720</v>
      </c>
      <c r="AT207" s="146" t="s">
        <v>294</v>
      </c>
      <c r="AU207" s="146" t="s">
        <v>86</v>
      </c>
      <c r="AY207" s="16" t="s">
        <v>223</v>
      </c>
      <c r="BE207" s="147">
        <f>IF(N207="základní",J207,0)</f>
        <v>0</v>
      </c>
      <c r="BF207" s="147">
        <f>IF(N207="snížená",J207,0)</f>
        <v>0</v>
      </c>
      <c r="BG207" s="147">
        <f>IF(N207="zákl. přenesená",J207,0)</f>
        <v>0</v>
      </c>
      <c r="BH207" s="147">
        <f>IF(N207="sníž. přenesená",J207,0)</f>
        <v>0</v>
      </c>
      <c r="BI207" s="147">
        <f>IF(N207="nulová",J207,0)</f>
        <v>0</v>
      </c>
      <c r="BJ207" s="16" t="s">
        <v>84</v>
      </c>
      <c r="BK207" s="147">
        <f>ROUND(I207*H207,2)</f>
        <v>0</v>
      </c>
      <c r="BL207" s="16" t="s">
        <v>720</v>
      </c>
      <c r="BM207" s="146" t="s">
        <v>3372</v>
      </c>
    </row>
    <row r="208" spans="2:65" s="13" customFormat="1" ht="11.25">
      <c r="B208" s="155"/>
      <c r="D208" s="149" t="s">
        <v>253</v>
      </c>
      <c r="E208" s="156" t="s">
        <v>1</v>
      </c>
      <c r="F208" s="157" t="s">
        <v>2252</v>
      </c>
      <c r="H208" s="158">
        <v>617.98699999999997</v>
      </c>
      <c r="I208" s="159"/>
      <c r="L208" s="155"/>
      <c r="M208" s="160"/>
      <c r="T208" s="161"/>
      <c r="AT208" s="156" t="s">
        <v>253</v>
      </c>
      <c r="AU208" s="156" t="s">
        <v>86</v>
      </c>
      <c r="AV208" s="13" t="s">
        <v>86</v>
      </c>
      <c r="AW208" s="13" t="s">
        <v>32</v>
      </c>
      <c r="AX208" s="13" t="s">
        <v>84</v>
      </c>
      <c r="AY208" s="156" t="s">
        <v>223</v>
      </c>
    </row>
    <row r="209" spans="2:65" s="1" customFormat="1" ht="24.2" customHeight="1">
      <c r="B209" s="31"/>
      <c r="C209" s="169" t="s">
        <v>642</v>
      </c>
      <c r="D209" s="169" t="s">
        <v>294</v>
      </c>
      <c r="E209" s="170" t="s">
        <v>2253</v>
      </c>
      <c r="F209" s="171" t="s">
        <v>2254</v>
      </c>
      <c r="G209" s="172" t="s">
        <v>390</v>
      </c>
      <c r="H209" s="173">
        <v>45.677</v>
      </c>
      <c r="I209" s="174"/>
      <c r="J209" s="175">
        <f>ROUND(I209*H209,2)</f>
        <v>0</v>
      </c>
      <c r="K209" s="176"/>
      <c r="L209" s="31"/>
      <c r="M209" s="177" t="s">
        <v>1</v>
      </c>
      <c r="N209" s="178" t="s">
        <v>41</v>
      </c>
      <c r="P209" s="144">
        <f>O209*H209</f>
        <v>0</v>
      </c>
      <c r="Q209" s="144">
        <v>0</v>
      </c>
      <c r="R209" s="144">
        <f>Q209*H209</f>
        <v>0</v>
      </c>
      <c r="S209" s="144">
        <v>0</v>
      </c>
      <c r="T209" s="145">
        <f>S209*H209</f>
        <v>0</v>
      </c>
      <c r="AR209" s="146" t="s">
        <v>720</v>
      </c>
      <c r="AT209" s="146" t="s">
        <v>294</v>
      </c>
      <c r="AU209" s="146" t="s">
        <v>86</v>
      </c>
      <c r="AY209" s="16" t="s">
        <v>223</v>
      </c>
      <c r="BE209" s="147">
        <f>IF(N209="základní",J209,0)</f>
        <v>0</v>
      </c>
      <c r="BF209" s="147">
        <f>IF(N209="snížená",J209,0)</f>
        <v>0</v>
      </c>
      <c r="BG209" s="147">
        <f>IF(N209="zákl. přenesená",J209,0)</f>
        <v>0</v>
      </c>
      <c r="BH209" s="147">
        <f>IF(N209="sníž. přenesená",J209,0)</f>
        <v>0</v>
      </c>
      <c r="BI209" s="147">
        <f>IF(N209="nulová",J209,0)</f>
        <v>0</v>
      </c>
      <c r="BJ209" s="16" t="s">
        <v>84</v>
      </c>
      <c r="BK209" s="147">
        <f>ROUND(I209*H209,2)</f>
        <v>0</v>
      </c>
      <c r="BL209" s="16" t="s">
        <v>720</v>
      </c>
      <c r="BM209" s="146" t="s">
        <v>3373</v>
      </c>
    </row>
    <row r="210" spans="2:65" s="13" customFormat="1" ht="11.25">
      <c r="B210" s="155"/>
      <c r="D210" s="149" t="s">
        <v>253</v>
      </c>
      <c r="E210" s="156" t="s">
        <v>1</v>
      </c>
      <c r="F210" s="157" t="s">
        <v>575</v>
      </c>
      <c r="H210" s="158">
        <v>45.677</v>
      </c>
      <c r="I210" s="159"/>
      <c r="L210" s="155"/>
      <c r="M210" s="160"/>
      <c r="T210" s="161"/>
      <c r="AT210" s="156" t="s">
        <v>253</v>
      </c>
      <c r="AU210" s="156" t="s">
        <v>86</v>
      </c>
      <c r="AV210" s="13" t="s">
        <v>86</v>
      </c>
      <c r="AW210" s="13" t="s">
        <v>32</v>
      </c>
      <c r="AX210" s="13" t="s">
        <v>84</v>
      </c>
      <c r="AY210" s="156" t="s">
        <v>223</v>
      </c>
    </row>
    <row r="211" spans="2:65" s="1" customFormat="1" ht="24.2" customHeight="1">
      <c r="B211" s="31"/>
      <c r="C211" s="169" t="s">
        <v>646</v>
      </c>
      <c r="D211" s="169" t="s">
        <v>294</v>
      </c>
      <c r="E211" s="170" t="s">
        <v>2256</v>
      </c>
      <c r="F211" s="171" t="s">
        <v>2257</v>
      </c>
      <c r="G211" s="172" t="s">
        <v>196</v>
      </c>
      <c r="H211" s="173">
        <v>239.7</v>
      </c>
      <c r="I211" s="174"/>
      <c r="J211" s="175">
        <f>ROUND(I211*H211,2)</f>
        <v>0</v>
      </c>
      <c r="K211" s="176"/>
      <c r="L211" s="31"/>
      <c r="M211" s="177" t="s">
        <v>1</v>
      </c>
      <c r="N211" s="178" t="s">
        <v>41</v>
      </c>
      <c r="P211" s="144">
        <f>O211*H211</f>
        <v>0</v>
      </c>
      <c r="Q211" s="144">
        <v>0</v>
      </c>
      <c r="R211" s="144">
        <f>Q211*H211</f>
        <v>0</v>
      </c>
      <c r="S211" s="144">
        <v>0</v>
      </c>
      <c r="T211" s="145">
        <f>S211*H211</f>
        <v>0</v>
      </c>
      <c r="AR211" s="146" t="s">
        <v>720</v>
      </c>
      <c r="AT211" s="146" t="s">
        <v>294</v>
      </c>
      <c r="AU211" s="146" t="s">
        <v>86</v>
      </c>
      <c r="AY211" s="16" t="s">
        <v>223</v>
      </c>
      <c r="BE211" s="147">
        <f>IF(N211="základní",J211,0)</f>
        <v>0</v>
      </c>
      <c r="BF211" s="147">
        <f>IF(N211="snížená",J211,0)</f>
        <v>0</v>
      </c>
      <c r="BG211" s="147">
        <f>IF(N211="zákl. přenesená",J211,0)</f>
        <v>0</v>
      </c>
      <c r="BH211" s="147">
        <f>IF(N211="sníž. přenesená",J211,0)</f>
        <v>0</v>
      </c>
      <c r="BI211" s="147">
        <f>IF(N211="nulová",J211,0)</f>
        <v>0</v>
      </c>
      <c r="BJ211" s="16" t="s">
        <v>84</v>
      </c>
      <c r="BK211" s="147">
        <f>ROUND(I211*H211,2)</f>
        <v>0</v>
      </c>
      <c r="BL211" s="16" t="s">
        <v>720</v>
      </c>
      <c r="BM211" s="146" t="s">
        <v>3374</v>
      </c>
    </row>
    <row r="212" spans="2:65" s="13" customFormat="1" ht="11.25">
      <c r="B212" s="155"/>
      <c r="D212" s="149" t="s">
        <v>253</v>
      </c>
      <c r="E212" s="156" t="s">
        <v>1</v>
      </c>
      <c r="F212" s="157" t="s">
        <v>2070</v>
      </c>
      <c r="H212" s="158">
        <v>239.7</v>
      </c>
      <c r="I212" s="159"/>
      <c r="L212" s="155"/>
      <c r="M212" s="160"/>
      <c r="T212" s="161"/>
      <c r="AT212" s="156" t="s">
        <v>253</v>
      </c>
      <c r="AU212" s="156" t="s">
        <v>86</v>
      </c>
      <c r="AV212" s="13" t="s">
        <v>86</v>
      </c>
      <c r="AW212" s="13" t="s">
        <v>32</v>
      </c>
      <c r="AX212" s="13" t="s">
        <v>84</v>
      </c>
      <c r="AY212" s="156" t="s">
        <v>223</v>
      </c>
    </row>
    <row r="213" spans="2:65" s="1" customFormat="1" ht="24.2" customHeight="1">
      <c r="B213" s="31"/>
      <c r="C213" s="169" t="s">
        <v>650</v>
      </c>
      <c r="D213" s="169" t="s">
        <v>294</v>
      </c>
      <c r="E213" s="170" t="s">
        <v>2262</v>
      </c>
      <c r="F213" s="171" t="s">
        <v>2263</v>
      </c>
      <c r="G213" s="172" t="s">
        <v>196</v>
      </c>
      <c r="H213" s="173">
        <v>17</v>
      </c>
      <c r="I213" s="174"/>
      <c r="J213" s="175">
        <f>ROUND(I213*H213,2)</f>
        <v>0</v>
      </c>
      <c r="K213" s="176"/>
      <c r="L213" s="31"/>
      <c r="M213" s="177" t="s">
        <v>1</v>
      </c>
      <c r="N213" s="178" t="s">
        <v>41</v>
      </c>
      <c r="P213" s="144">
        <f>O213*H213</f>
        <v>0</v>
      </c>
      <c r="Q213" s="144">
        <v>0</v>
      </c>
      <c r="R213" s="144">
        <f>Q213*H213</f>
        <v>0</v>
      </c>
      <c r="S213" s="144">
        <v>0</v>
      </c>
      <c r="T213" s="145">
        <f>S213*H213</f>
        <v>0</v>
      </c>
      <c r="AR213" s="146" t="s">
        <v>720</v>
      </c>
      <c r="AT213" s="146" t="s">
        <v>294</v>
      </c>
      <c r="AU213" s="146" t="s">
        <v>86</v>
      </c>
      <c r="AY213" s="16" t="s">
        <v>223</v>
      </c>
      <c r="BE213" s="147">
        <f>IF(N213="základní",J213,0)</f>
        <v>0</v>
      </c>
      <c r="BF213" s="147">
        <f>IF(N213="snížená",J213,0)</f>
        <v>0</v>
      </c>
      <c r="BG213" s="147">
        <f>IF(N213="zákl. přenesená",J213,0)</f>
        <v>0</v>
      </c>
      <c r="BH213" s="147">
        <f>IF(N213="sníž. přenesená",J213,0)</f>
        <v>0</v>
      </c>
      <c r="BI213" s="147">
        <f>IF(N213="nulová",J213,0)</f>
        <v>0</v>
      </c>
      <c r="BJ213" s="16" t="s">
        <v>84</v>
      </c>
      <c r="BK213" s="147">
        <f>ROUND(I213*H213,2)</f>
        <v>0</v>
      </c>
      <c r="BL213" s="16" t="s">
        <v>720</v>
      </c>
      <c r="BM213" s="146" t="s">
        <v>3375</v>
      </c>
    </row>
    <row r="214" spans="2:65" s="13" customFormat="1" ht="11.25">
      <c r="B214" s="155"/>
      <c r="D214" s="149" t="s">
        <v>253</v>
      </c>
      <c r="E214" s="156" t="s">
        <v>1</v>
      </c>
      <c r="F214" s="157" t="s">
        <v>2069</v>
      </c>
      <c r="H214" s="158">
        <v>17</v>
      </c>
      <c r="I214" s="159"/>
      <c r="L214" s="155"/>
      <c r="M214" s="160"/>
      <c r="T214" s="161"/>
      <c r="AT214" s="156" t="s">
        <v>253</v>
      </c>
      <c r="AU214" s="156" t="s">
        <v>86</v>
      </c>
      <c r="AV214" s="13" t="s">
        <v>86</v>
      </c>
      <c r="AW214" s="13" t="s">
        <v>32</v>
      </c>
      <c r="AX214" s="13" t="s">
        <v>84</v>
      </c>
      <c r="AY214" s="156" t="s">
        <v>223</v>
      </c>
    </row>
    <row r="215" spans="2:65" s="1" customFormat="1" ht="24.2" customHeight="1">
      <c r="B215" s="31"/>
      <c r="C215" s="169" t="s">
        <v>655</v>
      </c>
      <c r="D215" s="169" t="s">
        <v>294</v>
      </c>
      <c r="E215" s="170" t="s">
        <v>2265</v>
      </c>
      <c r="F215" s="171" t="s">
        <v>2266</v>
      </c>
      <c r="G215" s="172" t="s">
        <v>325</v>
      </c>
      <c r="H215" s="173">
        <v>2.125</v>
      </c>
      <c r="I215" s="174"/>
      <c r="J215" s="175">
        <f>ROUND(I215*H215,2)</f>
        <v>0</v>
      </c>
      <c r="K215" s="176"/>
      <c r="L215" s="31"/>
      <c r="M215" s="177" t="s">
        <v>1</v>
      </c>
      <c r="N215" s="178" t="s">
        <v>41</v>
      </c>
      <c r="P215" s="144">
        <f>O215*H215</f>
        <v>0</v>
      </c>
      <c r="Q215" s="144">
        <v>0</v>
      </c>
      <c r="R215" s="144">
        <f>Q215*H215</f>
        <v>0</v>
      </c>
      <c r="S215" s="144">
        <v>0</v>
      </c>
      <c r="T215" s="145">
        <f>S215*H215</f>
        <v>0</v>
      </c>
      <c r="AR215" s="146" t="s">
        <v>720</v>
      </c>
      <c r="AT215" s="146" t="s">
        <v>294</v>
      </c>
      <c r="AU215" s="146" t="s">
        <v>86</v>
      </c>
      <c r="AY215" s="16" t="s">
        <v>223</v>
      </c>
      <c r="BE215" s="147">
        <f>IF(N215="základní",J215,0)</f>
        <v>0</v>
      </c>
      <c r="BF215" s="147">
        <f>IF(N215="snížená",J215,0)</f>
        <v>0</v>
      </c>
      <c r="BG215" s="147">
        <f>IF(N215="zákl. přenesená",J215,0)</f>
        <v>0</v>
      </c>
      <c r="BH215" s="147">
        <f>IF(N215="sníž. přenesená",J215,0)</f>
        <v>0</v>
      </c>
      <c r="BI215" s="147">
        <f>IF(N215="nulová",J215,0)</f>
        <v>0</v>
      </c>
      <c r="BJ215" s="16" t="s">
        <v>84</v>
      </c>
      <c r="BK215" s="147">
        <f>ROUND(I215*H215,2)</f>
        <v>0</v>
      </c>
      <c r="BL215" s="16" t="s">
        <v>720</v>
      </c>
      <c r="BM215" s="146" t="s">
        <v>3376</v>
      </c>
    </row>
    <row r="216" spans="2:65" s="12" customFormat="1" ht="11.25">
      <c r="B216" s="148"/>
      <c r="D216" s="149" t="s">
        <v>253</v>
      </c>
      <c r="E216" s="150" t="s">
        <v>1</v>
      </c>
      <c r="F216" s="151" t="s">
        <v>2268</v>
      </c>
      <c r="H216" s="150" t="s">
        <v>1</v>
      </c>
      <c r="I216" s="152"/>
      <c r="L216" s="148"/>
      <c r="M216" s="153"/>
      <c r="T216" s="154"/>
      <c r="AT216" s="150" t="s">
        <v>253</v>
      </c>
      <c r="AU216" s="150" t="s">
        <v>86</v>
      </c>
      <c r="AV216" s="12" t="s">
        <v>84</v>
      </c>
      <c r="AW216" s="12" t="s">
        <v>32</v>
      </c>
      <c r="AX216" s="12" t="s">
        <v>76</v>
      </c>
      <c r="AY216" s="150" t="s">
        <v>223</v>
      </c>
    </row>
    <row r="217" spans="2:65" s="13" customFormat="1" ht="11.25">
      <c r="B217" s="155"/>
      <c r="D217" s="149" t="s">
        <v>253</v>
      </c>
      <c r="E217" s="156" t="s">
        <v>1</v>
      </c>
      <c r="F217" s="157" t="s">
        <v>2269</v>
      </c>
      <c r="H217" s="158">
        <v>2.125</v>
      </c>
      <c r="I217" s="159"/>
      <c r="L217" s="155"/>
      <c r="M217" s="160"/>
      <c r="T217" s="161"/>
      <c r="AT217" s="156" t="s">
        <v>253</v>
      </c>
      <c r="AU217" s="156" t="s">
        <v>86</v>
      </c>
      <c r="AV217" s="13" t="s">
        <v>86</v>
      </c>
      <c r="AW217" s="13" t="s">
        <v>32</v>
      </c>
      <c r="AX217" s="13" t="s">
        <v>84</v>
      </c>
      <c r="AY217" s="156" t="s">
        <v>223</v>
      </c>
    </row>
    <row r="218" spans="2:65" s="1" customFormat="1" ht="24.2" customHeight="1">
      <c r="B218" s="31"/>
      <c r="C218" s="169" t="s">
        <v>659</v>
      </c>
      <c r="D218" s="169" t="s">
        <v>294</v>
      </c>
      <c r="E218" s="170" t="s">
        <v>2270</v>
      </c>
      <c r="F218" s="171" t="s">
        <v>2271</v>
      </c>
      <c r="G218" s="172" t="s">
        <v>325</v>
      </c>
      <c r="H218" s="173">
        <v>1.4219999999999999</v>
      </c>
      <c r="I218" s="174"/>
      <c r="J218" s="175">
        <f>ROUND(I218*H218,2)</f>
        <v>0</v>
      </c>
      <c r="K218" s="176"/>
      <c r="L218" s="31"/>
      <c r="M218" s="177" t="s">
        <v>1</v>
      </c>
      <c r="N218" s="178" t="s">
        <v>41</v>
      </c>
      <c r="P218" s="144">
        <f>O218*H218</f>
        <v>0</v>
      </c>
      <c r="Q218" s="144">
        <v>0</v>
      </c>
      <c r="R218" s="144">
        <f>Q218*H218</f>
        <v>0</v>
      </c>
      <c r="S218" s="144">
        <v>0</v>
      </c>
      <c r="T218" s="145">
        <f>S218*H218</f>
        <v>0</v>
      </c>
      <c r="AR218" s="146" t="s">
        <v>720</v>
      </c>
      <c r="AT218" s="146" t="s">
        <v>294</v>
      </c>
      <c r="AU218" s="146" t="s">
        <v>86</v>
      </c>
      <c r="AY218" s="16" t="s">
        <v>223</v>
      </c>
      <c r="BE218" s="147">
        <f>IF(N218="základní",J218,0)</f>
        <v>0</v>
      </c>
      <c r="BF218" s="147">
        <f>IF(N218="snížená",J218,0)</f>
        <v>0</v>
      </c>
      <c r="BG218" s="147">
        <f>IF(N218="zákl. přenesená",J218,0)</f>
        <v>0</v>
      </c>
      <c r="BH218" s="147">
        <f>IF(N218="sníž. přenesená",J218,0)</f>
        <v>0</v>
      </c>
      <c r="BI218" s="147">
        <f>IF(N218="nulová",J218,0)</f>
        <v>0</v>
      </c>
      <c r="BJ218" s="16" t="s">
        <v>84</v>
      </c>
      <c r="BK218" s="147">
        <f>ROUND(I218*H218,2)</f>
        <v>0</v>
      </c>
      <c r="BL218" s="16" t="s">
        <v>720</v>
      </c>
      <c r="BM218" s="146" t="s">
        <v>3377</v>
      </c>
    </row>
    <row r="219" spans="2:65" s="13" customFormat="1" ht="11.25">
      <c r="B219" s="155"/>
      <c r="D219" s="149" t="s">
        <v>253</v>
      </c>
      <c r="E219" s="156" t="s">
        <v>1</v>
      </c>
      <c r="F219" s="157" t="s">
        <v>3378</v>
      </c>
      <c r="H219" s="158">
        <v>1.1339999999999999</v>
      </c>
      <c r="I219" s="159"/>
      <c r="L219" s="155"/>
      <c r="M219" s="160"/>
      <c r="T219" s="161"/>
      <c r="AT219" s="156" t="s">
        <v>253</v>
      </c>
      <c r="AU219" s="156" t="s">
        <v>86</v>
      </c>
      <c r="AV219" s="13" t="s">
        <v>86</v>
      </c>
      <c r="AW219" s="13" t="s">
        <v>32</v>
      </c>
      <c r="AX219" s="13" t="s">
        <v>76</v>
      </c>
      <c r="AY219" s="156" t="s">
        <v>223</v>
      </c>
    </row>
    <row r="220" spans="2:65" s="13" customFormat="1" ht="11.25">
      <c r="B220" s="155"/>
      <c r="D220" s="149" t="s">
        <v>253</v>
      </c>
      <c r="E220" s="156" t="s">
        <v>1</v>
      </c>
      <c r="F220" s="157" t="s">
        <v>3379</v>
      </c>
      <c r="H220" s="158">
        <v>0.28799999999999998</v>
      </c>
      <c r="I220" s="159"/>
      <c r="L220" s="155"/>
      <c r="M220" s="160"/>
      <c r="T220" s="161"/>
      <c r="AT220" s="156" t="s">
        <v>253</v>
      </c>
      <c r="AU220" s="156" t="s">
        <v>86</v>
      </c>
      <c r="AV220" s="13" t="s">
        <v>86</v>
      </c>
      <c r="AW220" s="13" t="s">
        <v>32</v>
      </c>
      <c r="AX220" s="13" t="s">
        <v>76</v>
      </c>
      <c r="AY220" s="156" t="s">
        <v>223</v>
      </c>
    </row>
    <row r="221" spans="2:65" s="14" customFormat="1" ht="11.25">
      <c r="B221" s="162"/>
      <c r="D221" s="149" t="s">
        <v>253</v>
      </c>
      <c r="E221" s="163" t="s">
        <v>1</v>
      </c>
      <c r="F221" s="164" t="s">
        <v>258</v>
      </c>
      <c r="H221" s="165">
        <v>1.4219999999999999</v>
      </c>
      <c r="I221" s="166"/>
      <c r="L221" s="162"/>
      <c r="M221" s="167"/>
      <c r="T221" s="168"/>
      <c r="AT221" s="163" t="s">
        <v>253</v>
      </c>
      <c r="AU221" s="163" t="s">
        <v>86</v>
      </c>
      <c r="AV221" s="14" t="s">
        <v>229</v>
      </c>
      <c r="AW221" s="14" t="s">
        <v>32</v>
      </c>
      <c r="AX221" s="14" t="s">
        <v>84</v>
      </c>
      <c r="AY221" s="163" t="s">
        <v>223</v>
      </c>
    </row>
    <row r="222" spans="2:65" s="1" customFormat="1" ht="24.2" customHeight="1">
      <c r="B222" s="31"/>
      <c r="C222" s="169" t="s">
        <v>663</v>
      </c>
      <c r="D222" s="169" t="s">
        <v>294</v>
      </c>
      <c r="E222" s="170" t="s">
        <v>2283</v>
      </c>
      <c r="F222" s="171" t="s">
        <v>2284</v>
      </c>
      <c r="G222" s="172" t="s">
        <v>196</v>
      </c>
      <c r="H222" s="173">
        <v>239.7</v>
      </c>
      <c r="I222" s="174"/>
      <c r="J222" s="175">
        <f>ROUND(I222*H222,2)</f>
        <v>0</v>
      </c>
      <c r="K222" s="176"/>
      <c r="L222" s="31"/>
      <c r="M222" s="177" t="s">
        <v>1</v>
      </c>
      <c r="N222" s="178" t="s">
        <v>41</v>
      </c>
      <c r="P222" s="144">
        <f>O222*H222</f>
        <v>0</v>
      </c>
      <c r="Q222" s="144">
        <v>0</v>
      </c>
      <c r="R222" s="144">
        <f>Q222*H222</f>
        <v>0</v>
      </c>
      <c r="S222" s="144">
        <v>0</v>
      </c>
      <c r="T222" s="145">
        <f>S222*H222</f>
        <v>0</v>
      </c>
      <c r="AR222" s="146" t="s">
        <v>720</v>
      </c>
      <c r="AT222" s="146" t="s">
        <v>294</v>
      </c>
      <c r="AU222" s="146" t="s">
        <v>86</v>
      </c>
      <c r="AY222" s="16" t="s">
        <v>223</v>
      </c>
      <c r="BE222" s="147">
        <f>IF(N222="základní",J222,0)</f>
        <v>0</v>
      </c>
      <c r="BF222" s="147">
        <f>IF(N222="snížená",J222,0)</f>
        <v>0</v>
      </c>
      <c r="BG222" s="147">
        <f>IF(N222="zákl. přenesená",J222,0)</f>
        <v>0</v>
      </c>
      <c r="BH222" s="147">
        <f>IF(N222="sníž. přenesená",J222,0)</f>
        <v>0</v>
      </c>
      <c r="BI222" s="147">
        <f>IF(N222="nulová",J222,0)</f>
        <v>0</v>
      </c>
      <c r="BJ222" s="16" t="s">
        <v>84</v>
      </c>
      <c r="BK222" s="147">
        <f>ROUND(I222*H222,2)</f>
        <v>0</v>
      </c>
      <c r="BL222" s="16" t="s">
        <v>720</v>
      </c>
      <c r="BM222" s="146" t="s">
        <v>3380</v>
      </c>
    </row>
    <row r="223" spans="2:65" s="13" customFormat="1" ht="11.25">
      <c r="B223" s="155"/>
      <c r="D223" s="149" t="s">
        <v>253</v>
      </c>
      <c r="E223" s="156" t="s">
        <v>1</v>
      </c>
      <c r="F223" s="157" t="s">
        <v>2286</v>
      </c>
      <c r="H223" s="158">
        <v>239.7</v>
      </c>
      <c r="I223" s="159"/>
      <c r="L223" s="155"/>
      <c r="M223" s="160"/>
      <c r="T223" s="161"/>
      <c r="AT223" s="156" t="s">
        <v>253</v>
      </c>
      <c r="AU223" s="156" t="s">
        <v>86</v>
      </c>
      <c r="AV223" s="13" t="s">
        <v>86</v>
      </c>
      <c r="AW223" s="13" t="s">
        <v>32</v>
      </c>
      <c r="AX223" s="13" t="s">
        <v>84</v>
      </c>
      <c r="AY223" s="156" t="s">
        <v>223</v>
      </c>
    </row>
    <row r="224" spans="2:65" s="1" customFormat="1" ht="24.2" customHeight="1">
      <c r="B224" s="31"/>
      <c r="C224" s="169" t="s">
        <v>668</v>
      </c>
      <c r="D224" s="169" t="s">
        <v>294</v>
      </c>
      <c r="E224" s="170" t="s">
        <v>2287</v>
      </c>
      <c r="F224" s="171" t="s">
        <v>2288</v>
      </c>
      <c r="G224" s="172" t="s">
        <v>196</v>
      </c>
      <c r="H224" s="173">
        <v>335.7</v>
      </c>
      <c r="I224" s="174"/>
      <c r="J224" s="175">
        <f>ROUND(I224*H224,2)</f>
        <v>0</v>
      </c>
      <c r="K224" s="176"/>
      <c r="L224" s="31"/>
      <c r="M224" s="177" t="s">
        <v>1</v>
      </c>
      <c r="N224" s="178" t="s">
        <v>41</v>
      </c>
      <c r="P224" s="144">
        <f>O224*H224</f>
        <v>0</v>
      </c>
      <c r="Q224" s="144">
        <v>0</v>
      </c>
      <c r="R224" s="144">
        <f>Q224*H224</f>
        <v>0</v>
      </c>
      <c r="S224" s="144">
        <v>0</v>
      </c>
      <c r="T224" s="145">
        <f>S224*H224</f>
        <v>0</v>
      </c>
      <c r="AR224" s="146" t="s">
        <v>720</v>
      </c>
      <c r="AT224" s="146" t="s">
        <v>294</v>
      </c>
      <c r="AU224" s="146" t="s">
        <v>86</v>
      </c>
      <c r="AY224" s="16" t="s">
        <v>223</v>
      </c>
      <c r="BE224" s="147">
        <f>IF(N224="základní",J224,0)</f>
        <v>0</v>
      </c>
      <c r="BF224" s="147">
        <f>IF(N224="snížená",J224,0)</f>
        <v>0</v>
      </c>
      <c r="BG224" s="147">
        <f>IF(N224="zákl. přenesená",J224,0)</f>
        <v>0</v>
      </c>
      <c r="BH224" s="147">
        <f>IF(N224="sníž. přenesená",J224,0)</f>
        <v>0</v>
      </c>
      <c r="BI224" s="147">
        <f>IF(N224="nulová",J224,0)</f>
        <v>0</v>
      </c>
      <c r="BJ224" s="16" t="s">
        <v>84</v>
      </c>
      <c r="BK224" s="147">
        <f>ROUND(I224*H224,2)</f>
        <v>0</v>
      </c>
      <c r="BL224" s="16" t="s">
        <v>720</v>
      </c>
      <c r="BM224" s="146" t="s">
        <v>3381</v>
      </c>
    </row>
    <row r="225" spans="2:65" s="13" customFormat="1" ht="11.25">
      <c r="B225" s="155"/>
      <c r="D225" s="149" t="s">
        <v>253</v>
      </c>
      <c r="E225" s="156" t="s">
        <v>1</v>
      </c>
      <c r="F225" s="157" t="s">
        <v>2065</v>
      </c>
      <c r="H225" s="158">
        <v>335.7</v>
      </c>
      <c r="I225" s="159"/>
      <c r="L225" s="155"/>
      <c r="M225" s="160"/>
      <c r="T225" s="161"/>
      <c r="AT225" s="156" t="s">
        <v>253</v>
      </c>
      <c r="AU225" s="156" t="s">
        <v>86</v>
      </c>
      <c r="AV225" s="13" t="s">
        <v>86</v>
      </c>
      <c r="AW225" s="13" t="s">
        <v>32</v>
      </c>
      <c r="AX225" s="13" t="s">
        <v>84</v>
      </c>
      <c r="AY225" s="156" t="s">
        <v>223</v>
      </c>
    </row>
    <row r="226" spans="2:65" s="1" customFormat="1" ht="24.2" customHeight="1">
      <c r="B226" s="31"/>
      <c r="C226" s="133" t="s">
        <v>672</v>
      </c>
      <c r="D226" s="133" t="s">
        <v>225</v>
      </c>
      <c r="E226" s="134" t="s">
        <v>2290</v>
      </c>
      <c r="F226" s="135" t="s">
        <v>2291</v>
      </c>
      <c r="G226" s="136" t="s">
        <v>196</v>
      </c>
      <c r="H226" s="137">
        <v>352.48500000000001</v>
      </c>
      <c r="I226" s="138"/>
      <c r="J226" s="139">
        <f>ROUND(I226*H226,2)</f>
        <v>0</v>
      </c>
      <c r="K226" s="140"/>
      <c r="L226" s="141"/>
      <c r="M226" s="142" t="s">
        <v>1</v>
      </c>
      <c r="N226" s="143" t="s">
        <v>41</v>
      </c>
      <c r="P226" s="144">
        <f>O226*H226</f>
        <v>0</v>
      </c>
      <c r="Q226" s="144">
        <v>2.5999999999999998E-4</v>
      </c>
      <c r="R226" s="144">
        <f>Q226*H226</f>
        <v>9.1646099999999994E-2</v>
      </c>
      <c r="S226" s="144">
        <v>0</v>
      </c>
      <c r="T226" s="145">
        <f>S226*H226</f>
        <v>0</v>
      </c>
      <c r="AR226" s="146" t="s">
        <v>893</v>
      </c>
      <c r="AT226" s="146" t="s">
        <v>225</v>
      </c>
      <c r="AU226" s="146" t="s">
        <v>86</v>
      </c>
      <c r="AY226" s="16" t="s">
        <v>223</v>
      </c>
      <c r="BE226" s="147">
        <f>IF(N226="základní",J226,0)</f>
        <v>0</v>
      </c>
      <c r="BF226" s="147">
        <f>IF(N226="snížená",J226,0)</f>
        <v>0</v>
      </c>
      <c r="BG226" s="147">
        <f>IF(N226="zákl. přenesená",J226,0)</f>
        <v>0</v>
      </c>
      <c r="BH226" s="147">
        <f>IF(N226="sníž. přenesená",J226,0)</f>
        <v>0</v>
      </c>
      <c r="BI226" s="147">
        <f>IF(N226="nulová",J226,0)</f>
        <v>0</v>
      </c>
      <c r="BJ226" s="16" t="s">
        <v>84</v>
      </c>
      <c r="BK226" s="147">
        <f>ROUND(I226*H226,2)</f>
        <v>0</v>
      </c>
      <c r="BL226" s="16" t="s">
        <v>720</v>
      </c>
      <c r="BM226" s="146" t="s">
        <v>3382</v>
      </c>
    </row>
    <row r="227" spans="2:65" s="13" customFormat="1" ht="11.25">
      <c r="B227" s="155"/>
      <c r="D227" s="149" t="s">
        <v>253</v>
      </c>
      <c r="E227" s="156" t="s">
        <v>1</v>
      </c>
      <c r="F227" s="157" t="s">
        <v>2065</v>
      </c>
      <c r="H227" s="158">
        <v>335.7</v>
      </c>
      <c r="I227" s="159"/>
      <c r="L227" s="155"/>
      <c r="M227" s="160"/>
      <c r="T227" s="161"/>
      <c r="AT227" s="156" t="s">
        <v>253</v>
      </c>
      <c r="AU227" s="156" t="s">
        <v>86</v>
      </c>
      <c r="AV227" s="13" t="s">
        <v>86</v>
      </c>
      <c r="AW227" s="13" t="s">
        <v>32</v>
      </c>
      <c r="AX227" s="13" t="s">
        <v>84</v>
      </c>
      <c r="AY227" s="156" t="s">
        <v>223</v>
      </c>
    </row>
    <row r="228" spans="2:65" s="13" customFormat="1" ht="11.25">
      <c r="B228" s="155"/>
      <c r="D228" s="149" t="s">
        <v>253</v>
      </c>
      <c r="F228" s="157" t="s">
        <v>3347</v>
      </c>
      <c r="H228" s="158">
        <v>352.48500000000001</v>
      </c>
      <c r="I228" s="159"/>
      <c r="L228" s="155"/>
      <c r="M228" s="160"/>
      <c r="T228" s="161"/>
      <c r="AT228" s="156" t="s">
        <v>253</v>
      </c>
      <c r="AU228" s="156" t="s">
        <v>86</v>
      </c>
      <c r="AV228" s="13" t="s">
        <v>86</v>
      </c>
      <c r="AW228" s="13" t="s">
        <v>4</v>
      </c>
      <c r="AX228" s="13" t="s">
        <v>84</v>
      </c>
      <c r="AY228" s="156" t="s">
        <v>223</v>
      </c>
    </row>
    <row r="229" spans="2:65" s="1" customFormat="1" ht="24.2" customHeight="1">
      <c r="B229" s="31"/>
      <c r="C229" s="169" t="s">
        <v>676</v>
      </c>
      <c r="D229" s="169" t="s">
        <v>294</v>
      </c>
      <c r="E229" s="170" t="s">
        <v>2293</v>
      </c>
      <c r="F229" s="171" t="s">
        <v>2294</v>
      </c>
      <c r="G229" s="172" t="s">
        <v>196</v>
      </c>
      <c r="H229" s="173">
        <v>271.7</v>
      </c>
      <c r="I229" s="174"/>
      <c r="J229" s="175">
        <f>ROUND(I229*H229,2)</f>
        <v>0</v>
      </c>
      <c r="K229" s="176"/>
      <c r="L229" s="31"/>
      <c r="M229" s="177" t="s">
        <v>1</v>
      </c>
      <c r="N229" s="178" t="s">
        <v>41</v>
      </c>
      <c r="P229" s="144">
        <f>O229*H229</f>
        <v>0</v>
      </c>
      <c r="Q229" s="144">
        <v>0</v>
      </c>
      <c r="R229" s="144">
        <f>Q229*H229</f>
        <v>0</v>
      </c>
      <c r="S229" s="144">
        <v>0</v>
      </c>
      <c r="T229" s="145">
        <f>S229*H229</f>
        <v>0</v>
      </c>
      <c r="AR229" s="146" t="s">
        <v>720</v>
      </c>
      <c r="AT229" s="146" t="s">
        <v>294</v>
      </c>
      <c r="AU229" s="146" t="s">
        <v>86</v>
      </c>
      <c r="AY229" s="16" t="s">
        <v>223</v>
      </c>
      <c r="BE229" s="147">
        <f>IF(N229="základní",J229,0)</f>
        <v>0</v>
      </c>
      <c r="BF229" s="147">
        <f>IF(N229="snížená",J229,0)</f>
        <v>0</v>
      </c>
      <c r="BG229" s="147">
        <f>IF(N229="zákl. přenesená",J229,0)</f>
        <v>0</v>
      </c>
      <c r="BH229" s="147">
        <f>IF(N229="sníž. přenesená",J229,0)</f>
        <v>0</v>
      </c>
      <c r="BI229" s="147">
        <f>IF(N229="nulová",J229,0)</f>
        <v>0</v>
      </c>
      <c r="BJ229" s="16" t="s">
        <v>84</v>
      </c>
      <c r="BK229" s="147">
        <f>ROUND(I229*H229,2)</f>
        <v>0</v>
      </c>
      <c r="BL229" s="16" t="s">
        <v>720</v>
      </c>
      <c r="BM229" s="146" t="s">
        <v>3383</v>
      </c>
    </row>
    <row r="230" spans="2:65" s="13" customFormat="1" ht="11.25">
      <c r="B230" s="155"/>
      <c r="D230" s="149" t="s">
        <v>253</v>
      </c>
      <c r="E230" s="156" t="s">
        <v>1</v>
      </c>
      <c r="F230" s="157" t="s">
        <v>2296</v>
      </c>
      <c r="H230" s="158">
        <v>271.7</v>
      </c>
      <c r="I230" s="159"/>
      <c r="L230" s="155"/>
      <c r="M230" s="160"/>
      <c r="T230" s="161"/>
      <c r="AT230" s="156" t="s">
        <v>253</v>
      </c>
      <c r="AU230" s="156" t="s">
        <v>86</v>
      </c>
      <c r="AV230" s="13" t="s">
        <v>86</v>
      </c>
      <c r="AW230" s="13" t="s">
        <v>32</v>
      </c>
      <c r="AX230" s="13" t="s">
        <v>84</v>
      </c>
      <c r="AY230" s="156" t="s">
        <v>223</v>
      </c>
    </row>
    <row r="231" spans="2:65" s="1" customFormat="1" ht="24.2" customHeight="1">
      <c r="B231" s="31"/>
      <c r="C231" s="133" t="s">
        <v>680</v>
      </c>
      <c r="D231" s="133" t="s">
        <v>225</v>
      </c>
      <c r="E231" s="134" t="s">
        <v>2297</v>
      </c>
      <c r="F231" s="135" t="s">
        <v>2298</v>
      </c>
      <c r="G231" s="136" t="s">
        <v>196</v>
      </c>
      <c r="H231" s="137">
        <v>285.28500000000003</v>
      </c>
      <c r="I231" s="138"/>
      <c r="J231" s="139">
        <f>ROUND(I231*H231,2)</f>
        <v>0</v>
      </c>
      <c r="K231" s="140"/>
      <c r="L231" s="141"/>
      <c r="M231" s="142" t="s">
        <v>1</v>
      </c>
      <c r="N231" s="143" t="s">
        <v>41</v>
      </c>
      <c r="P231" s="144">
        <f>O231*H231</f>
        <v>0</v>
      </c>
      <c r="Q231" s="144">
        <v>2.9999999999999997E-4</v>
      </c>
      <c r="R231" s="144">
        <f>Q231*H231</f>
        <v>8.5585499999999995E-2</v>
      </c>
      <c r="S231" s="144">
        <v>0</v>
      </c>
      <c r="T231" s="145">
        <f>S231*H231</f>
        <v>0</v>
      </c>
      <c r="AR231" s="146" t="s">
        <v>893</v>
      </c>
      <c r="AT231" s="146" t="s">
        <v>225</v>
      </c>
      <c r="AU231" s="146" t="s">
        <v>86</v>
      </c>
      <c r="AY231" s="16" t="s">
        <v>223</v>
      </c>
      <c r="BE231" s="147">
        <f>IF(N231="základní",J231,0)</f>
        <v>0</v>
      </c>
      <c r="BF231" s="147">
        <f>IF(N231="snížená",J231,0)</f>
        <v>0</v>
      </c>
      <c r="BG231" s="147">
        <f>IF(N231="zákl. přenesená",J231,0)</f>
        <v>0</v>
      </c>
      <c r="BH231" s="147">
        <f>IF(N231="sníž. přenesená",J231,0)</f>
        <v>0</v>
      </c>
      <c r="BI231" s="147">
        <f>IF(N231="nulová",J231,0)</f>
        <v>0</v>
      </c>
      <c r="BJ231" s="16" t="s">
        <v>84</v>
      </c>
      <c r="BK231" s="147">
        <f>ROUND(I231*H231,2)</f>
        <v>0</v>
      </c>
      <c r="BL231" s="16" t="s">
        <v>720</v>
      </c>
      <c r="BM231" s="146" t="s">
        <v>3384</v>
      </c>
    </row>
    <row r="232" spans="2:65" s="13" customFormat="1" ht="11.25">
      <c r="B232" s="155"/>
      <c r="D232" s="149" t="s">
        <v>253</v>
      </c>
      <c r="E232" s="156" t="s">
        <v>1</v>
      </c>
      <c r="F232" s="157" t="s">
        <v>2296</v>
      </c>
      <c r="H232" s="158">
        <v>271.7</v>
      </c>
      <c r="I232" s="159"/>
      <c r="L232" s="155"/>
      <c r="M232" s="160"/>
      <c r="T232" s="161"/>
      <c r="AT232" s="156" t="s">
        <v>253</v>
      </c>
      <c r="AU232" s="156" t="s">
        <v>86</v>
      </c>
      <c r="AV232" s="13" t="s">
        <v>86</v>
      </c>
      <c r="AW232" s="13" t="s">
        <v>32</v>
      </c>
      <c r="AX232" s="13" t="s">
        <v>84</v>
      </c>
      <c r="AY232" s="156" t="s">
        <v>223</v>
      </c>
    </row>
    <row r="233" spans="2:65" s="13" customFormat="1" ht="11.25">
      <c r="B233" s="155"/>
      <c r="D233" s="149" t="s">
        <v>253</v>
      </c>
      <c r="F233" s="157" t="s">
        <v>3385</v>
      </c>
      <c r="H233" s="158">
        <v>285.28500000000003</v>
      </c>
      <c r="I233" s="159"/>
      <c r="L233" s="155"/>
      <c r="M233" s="160"/>
      <c r="T233" s="161"/>
      <c r="AT233" s="156" t="s">
        <v>253</v>
      </c>
      <c r="AU233" s="156" t="s">
        <v>86</v>
      </c>
      <c r="AV233" s="13" t="s">
        <v>86</v>
      </c>
      <c r="AW233" s="13" t="s">
        <v>4</v>
      </c>
      <c r="AX233" s="13" t="s">
        <v>84</v>
      </c>
      <c r="AY233" s="156" t="s">
        <v>223</v>
      </c>
    </row>
    <row r="234" spans="2:65" s="1" customFormat="1" ht="24.2" customHeight="1">
      <c r="B234" s="31"/>
      <c r="C234" s="169" t="s">
        <v>684</v>
      </c>
      <c r="D234" s="169" t="s">
        <v>294</v>
      </c>
      <c r="E234" s="170" t="s">
        <v>2301</v>
      </c>
      <c r="F234" s="171" t="s">
        <v>2302</v>
      </c>
      <c r="G234" s="172" t="s">
        <v>196</v>
      </c>
      <c r="H234" s="173">
        <v>34</v>
      </c>
      <c r="I234" s="174"/>
      <c r="J234" s="175">
        <f>ROUND(I234*H234,2)</f>
        <v>0</v>
      </c>
      <c r="K234" s="176"/>
      <c r="L234" s="31"/>
      <c r="M234" s="177" t="s">
        <v>1</v>
      </c>
      <c r="N234" s="178" t="s">
        <v>41</v>
      </c>
      <c r="P234" s="144">
        <f>O234*H234</f>
        <v>0</v>
      </c>
      <c r="Q234" s="144">
        <v>0</v>
      </c>
      <c r="R234" s="144">
        <f>Q234*H234</f>
        <v>0</v>
      </c>
      <c r="S234" s="144">
        <v>0</v>
      </c>
      <c r="T234" s="145">
        <f>S234*H234</f>
        <v>0</v>
      </c>
      <c r="AR234" s="146" t="s">
        <v>720</v>
      </c>
      <c r="AT234" s="146" t="s">
        <v>294</v>
      </c>
      <c r="AU234" s="146" t="s">
        <v>86</v>
      </c>
      <c r="AY234" s="16" t="s">
        <v>223</v>
      </c>
      <c r="BE234" s="147">
        <f>IF(N234="základní",J234,0)</f>
        <v>0</v>
      </c>
      <c r="BF234" s="147">
        <f>IF(N234="snížená",J234,0)</f>
        <v>0</v>
      </c>
      <c r="BG234" s="147">
        <f>IF(N234="zákl. přenesená",J234,0)</f>
        <v>0</v>
      </c>
      <c r="BH234" s="147">
        <f>IF(N234="sníž. přenesená",J234,0)</f>
        <v>0</v>
      </c>
      <c r="BI234" s="147">
        <f>IF(N234="nulová",J234,0)</f>
        <v>0</v>
      </c>
      <c r="BJ234" s="16" t="s">
        <v>84</v>
      </c>
      <c r="BK234" s="147">
        <f>ROUND(I234*H234,2)</f>
        <v>0</v>
      </c>
      <c r="BL234" s="16" t="s">
        <v>720</v>
      </c>
      <c r="BM234" s="146" t="s">
        <v>3386</v>
      </c>
    </row>
    <row r="235" spans="2:65" s="13" customFormat="1" ht="11.25">
      <c r="B235" s="155"/>
      <c r="D235" s="149" t="s">
        <v>253</v>
      </c>
      <c r="E235" s="156" t="s">
        <v>1</v>
      </c>
      <c r="F235" s="157" t="s">
        <v>2304</v>
      </c>
      <c r="H235" s="158">
        <v>34</v>
      </c>
      <c r="I235" s="159"/>
      <c r="L235" s="155"/>
      <c r="M235" s="160"/>
      <c r="T235" s="161"/>
      <c r="AT235" s="156" t="s">
        <v>253</v>
      </c>
      <c r="AU235" s="156" t="s">
        <v>86</v>
      </c>
      <c r="AV235" s="13" t="s">
        <v>86</v>
      </c>
      <c r="AW235" s="13" t="s">
        <v>32</v>
      </c>
      <c r="AX235" s="13" t="s">
        <v>84</v>
      </c>
      <c r="AY235" s="156" t="s">
        <v>223</v>
      </c>
    </row>
    <row r="236" spans="2:65" s="1" customFormat="1" ht="33" customHeight="1">
      <c r="B236" s="31"/>
      <c r="C236" s="133" t="s">
        <v>688</v>
      </c>
      <c r="D236" s="133" t="s">
        <v>225</v>
      </c>
      <c r="E236" s="134" t="s">
        <v>1766</v>
      </c>
      <c r="F236" s="135" t="s">
        <v>1767</v>
      </c>
      <c r="G236" s="136" t="s">
        <v>196</v>
      </c>
      <c r="H236" s="137">
        <v>35.700000000000003</v>
      </c>
      <c r="I236" s="138"/>
      <c r="J236" s="139">
        <f>ROUND(I236*H236,2)</f>
        <v>0</v>
      </c>
      <c r="K236" s="140"/>
      <c r="L236" s="141"/>
      <c r="M236" s="142" t="s">
        <v>1</v>
      </c>
      <c r="N236" s="143" t="s">
        <v>41</v>
      </c>
      <c r="P236" s="144">
        <f>O236*H236</f>
        <v>0</v>
      </c>
      <c r="Q236" s="144">
        <v>6.8999999999999997E-4</v>
      </c>
      <c r="R236" s="144">
        <f>Q236*H236</f>
        <v>2.4633000000000002E-2</v>
      </c>
      <c r="S236" s="144">
        <v>0</v>
      </c>
      <c r="T236" s="145">
        <f>S236*H236</f>
        <v>0</v>
      </c>
      <c r="AR236" s="146" t="s">
        <v>893</v>
      </c>
      <c r="AT236" s="146" t="s">
        <v>225</v>
      </c>
      <c r="AU236" s="146" t="s">
        <v>86</v>
      </c>
      <c r="AY236" s="16" t="s">
        <v>223</v>
      </c>
      <c r="BE236" s="147">
        <f>IF(N236="základní",J236,0)</f>
        <v>0</v>
      </c>
      <c r="BF236" s="147">
        <f>IF(N236="snížená",J236,0)</f>
        <v>0</v>
      </c>
      <c r="BG236" s="147">
        <f>IF(N236="zákl. přenesená",J236,0)</f>
        <v>0</v>
      </c>
      <c r="BH236" s="147">
        <f>IF(N236="sníž. přenesená",J236,0)</f>
        <v>0</v>
      </c>
      <c r="BI236" s="147">
        <f>IF(N236="nulová",J236,0)</f>
        <v>0</v>
      </c>
      <c r="BJ236" s="16" t="s">
        <v>84</v>
      </c>
      <c r="BK236" s="147">
        <f>ROUND(I236*H236,2)</f>
        <v>0</v>
      </c>
      <c r="BL236" s="16" t="s">
        <v>720</v>
      </c>
      <c r="BM236" s="146" t="s">
        <v>3387</v>
      </c>
    </row>
    <row r="237" spans="2:65" s="13" customFormat="1" ht="11.25">
      <c r="B237" s="155"/>
      <c r="D237" s="149" t="s">
        <v>253</v>
      </c>
      <c r="F237" s="157" t="s">
        <v>3388</v>
      </c>
      <c r="H237" s="158">
        <v>35.700000000000003</v>
      </c>
      <c r="I237" s="159"/>
      <c r="L237" s="155"/>
      <c r="M237" s="186"/>
      <c r="N237" s="187"/>
      <c r="O237" s="187"/>
      <c r="P237" s="187"/>
      <c r="Q237" s="187"/>
      <c r="R237" s="187"/>
      <c r="S237" s="187"/>
      <c r="T237" s="188"/>
      <c r="AT237" s="156" t="s">
        <v>253</v>
      </c>
      <c r="AU237" s="156" t="s">
        <v>86</v>
      </c>
      <c r="AV237" s="13" t="s">
        <v>86</v>
      </c>
      <c r="AW237" s="13" t="s">
        <v>4</v>
      </c>
      <c r="AX237" s="13" t="s">
        <v>84</v>
      </c>
      <c r="AY237" s="156" t="s">
        <v>223</v>
      </c>
    </row>
    <row r="238" spans="2:65" s="1" customFormat="1" ht="6.95" customHeight="1">
      <c r="B238" s="43"/>
      <c r="C238" s="44"/>
      <c r="D238" s="44"/>
      <c r="E238" s="44"/>
      <c r="F238" s="44"/>
      <c r="G238" s="44"/>
      <c r="H238" s="44"/>
      <c r="I238" s="44"/>
      <c r="J238" s="44"/>
      <c r="K238" s="44"/>
      <c r="L238" s="31"/>
    </row>
  </sheetData>
  <sheetProtection algorithmName="SHA-512" hashValue="3kOY+9Z2SEUfVld2bfXd6fGDnM9I9eBEhVOf2uw0i4qwsqb4WfezDvyC/poGQvw55DDxC+EkPq/Kb521O1NWOg==" saltValue="kElT8FHw82UpoH0N6CbWCgYm8LgCL0mWEdF3e3vCiuKGLsvnpCVrpk4qzTH0zI8uZkBbceMVnPVrV6QEUGe6Mg==" spinCount="100000" sheet="1" objects="1" scenarios="1" formatColumns="0" formatRows="0" autoFilter="0"/>
  <autoFilter ref="C120:K237" xr:uid="{00000000-0009-0000-0000-00000B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18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119</v>
      </c>
      <c r="AZ2" s="87" t="s">
        <v>2065</v>
      </c>
      <c r="BA2" s="87" t="s">
        <v>2065</v>
      </c>
      <c r="BB2" s="87" t="s">
        <v>196</v>
      </c>
      <c r="BC2" s="87" t="s">
        <v>3389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2066</v>
      </c>
      <c r="BA3" s="87" t="s">
        <v>2066</v>
      </c>
      <c r="BB3" s="87" t="s">
        <v>196</v>
      </c>
      <c r="BC3" s="87" t="s">
        <v>3390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3391</v>
      </c>
      <c r="BA4" s="87" t="s">
        <v>3391</v>
      </c>
      <c r="BB4" s="87" t="s">
        <v>196</v>
      </c>
      <c r="BC4" s="87" t="s">
        <v>1267</v>
      </c>
      <c r="BD4" s="87" t="s">
        <v>86</v>
      </c>
    </row>
    <row r="5" spans="2:56" ht="6.95" customHeight="1">
      <c r="B5" s="19"/>
      <c r="L5" s="19"/>
      <c r="AZ5" s="87" t="s">
        <v>337</v>
      </c>
      <c r="BA5" s="87" t="s">
        <v>337</v>
      </c>
      <c r="BB5" s="87" t="s">
        <v>325</v>
      </c>
      <c r="BC5" s="87" t="s">
        <v>3392</v>
      </c>
      <c r="BD5" s="87" t="s">
        <v>86</v>
      </c>
    </row>
    <row r="6" spans="2:56" ht="12" customHeight="1">
      <c r="B6" s="19"/>
      <c r="D6" s="26" t="s">
        <v>16</v>
      </c>
      <c r="L6" s="19"/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</row>
    <row r="8" spans="2:56" s="1" customFormat="1" ht="12" customHeight="1">
      <c r="B8" s="31"/>
      <c r="D8" s="26" t="s">
        <v>199</v>
      </c>
      <c r="L8" s="31"/>
    </row>
    <row r="9" spans="2:56" s="1" customFormat="1" ht="16.5" customHeight="1">
      <c r="B9" s="31"/>
      <c r="E9" s="233" t="s">
        <v>3393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ROUND(J122,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ROUND((SUM(BE122:BE186)),  2)</f>
        <v>0</v>
      </c>
      <c r="I33" s="92">
        <v>0.21</v>
      </c>
      <c r="J33" s="91">
        <f>ROUND(((SUM(BE122:BE186))*I33),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ROUND((SUM(BF122:BF186)),  2)</f>
        <v>0</v>
      </c>
      <c r="I34" s="92">
        <v>0.12</v>
      </c>
      <c r="J34" s="91">
        <f>ROUND(((SUM(BF122:BF186))*I34),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ROUND((SUM(BG122:BG186)),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ROUND((SUM(BH122:BH186)),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ROUND((SUM(BI122:BI186)),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012 - SO 402 ROZVODY ELEKTRO NN - 2.etapa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J122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417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9" customFormat="1" ht="19.899999999999999" customHeight="1">
      <c r="B98" s="108"/>
      <c r="D98" s="109" t="s">
        <v>2074</v>
      </c>
      <c r="E98" s="110"/>
      <c r="F98" s="110"/>
      <c r="G98" s="110"/>
      <c r="H98" s="110"/>
      <c r="I98" s="110"/>
      <c r="J98" s="111">
        <f>J124</f>
        <v>0</v>
      </c>
      <c r="L98" s="108"/>
    </row>
    <row r="99" spans="2:12" s="8" customFormat="1" ht="24.95" customHeight="1">
      <c r="B99" s="104"/>
      <c r="D99" s="105" t="s">
        <v>422</v>
      </c>
      <c r="E99" s="106"/>
      <c r="F99" s="106"/>
      <c r="G99" s="106"/>
      <c r="H99" s="106"/>
      <c r="I99" s="106"/>
      <c r="J99" s="107">
        <f>J131</f>
        <v>0</v>
      </c>
      <c r="L99" s="104"/>
    </row>
    <row r="100" spans="2:12" s="9" customFormat="1" ht="19.899999999999999" customHeight="1">
      <c r="B100" s="108"/>
      <c r="D100" s="109" t="s">
        <v>2075</v>
      </c>
      <c r="E100" s="110"/>
      <c r="F100" s="110"/>
      <c r="G100" s="110"/>
      <c r="H100" s="110"/>
      <c r="I100" s="110"/>
      <c r="J100" s="111">
        <f>J132</f>
        <v>0</v>
      </c>
      <c r="L100" s="108"/>
    </row>
    <row r="101" spans="2:12" s="9" customFormat="1" ht="19.899999999999999" customHeight="1">
      <c r="B101" s="108"/>
      <c r="D101" s="109" t="s">
        <v>2318</v>
      </c>
      <c r="E101" s="110"/>
      <c r="F101" s="110"/>
      <c r="G101" s="110"/>
      <c r="H101" s="110"/>
      <c r="I101" s="110"/>
      <c r="J101" s="111">
        <f>J146</f>
        <v>0</v>
      </c>
      <c r="L101" s="108"/>
    </row>
    <row r="102" spans="2:12" s="9" customFormat="1" ht="19.899999999999999" customHeight="1">
      <c r="B102" s="108"/>
      <c r="D102" s="109" t="s">
        <v>423</v>
      </c>
      <c r="E102" s="110"/>
      <c r="F102" s="110"/>
      <c r="G102" s="110"/>
      <c r="H102" s="110"/>
      <c r="I102" s="110"/>
      <c r="J102" s="111">
        <f>J159</f>
        <v>0</v>
      </c>
      <c r="L102" s="108"/>
    </row>
    <row r="103" spans="2:12" s="1" customFormat="1" ht="21.75" customHeight="1">
      <c r="B103" s="31"/>
      <c r="L103" s="31"/>
    </row>
    <row r="104" spans="2:12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1"/>
    </row>
    <row r="108" spans="2:12" s="1" customFormat="1" ht="6.95" customHeight="1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31"/>
    </row>
    <row r="109" spans="2:12" s="1" customFormat="1" ht="24.95" customHeight="1">
      <c r="B109" s="31"/>
      <c r="C109" s="20" t="s">
        <v>208</v>
      </c>
      <c r="L109" s="31"/>
    </row>
    <row r="110" spans="2:12" s="1" customFormat="1" ht="6.95" customHeight="1">
      <c r="B110" s="31"/>
      <c r="L110" s="31"/>
    </row>
    <row r="111" spans="2:12" s="1" customFormat="1" ht="12" customHeight="1">
      <c r="B111" s="31"/>
      <c r="C111" s="26" t="s">
        <v>16</v>
      </c>
      <c r="L111" s="31"/>
    </row>
    <row r="112" spans="2:12" s="1" customFormat="1" ht="16.5" customHeight="1">
      <c r="B112" s="31"/>
      <c r="E112" s="237" t="str">
        <f>E7</f>
        <v>Rekonstrukce Náměstí a přilehlých ulic</v>
      </c>
      <c r="F112" s="238"/>
      <c r="G112" s="238"/>
      <c r="H112" s="238"/>
      <c r="L112" s="31"/>
    </row>
    <row r="113" spans="2:65" s="1" customFormat="1" ht="12" customHeight="1">
      <c r="B113" s="31"/>
      <c r="C113" s="26" t="s">
        <v>199</v>
      </c>
      <c r="L113" s="31"/>
    </row>
    <row r="114" spans="2:65" s="1" customFormat="1" ht="16.5" customHeight="1">
      <c r="B114" s="31"/>
      <c r="E114" s="233" t="str">
        <f>E9</f>
        <v>012 - SO 402 ROZVODY ELEKTRO NN - 2.etapa</v>
      </c>
      <c r="F114" s="239"/>
      <c r="G114" s="239"/>
      <c r="H114" s="239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F12</f>
        <v>historické centrum</v>
      </c>
      <c r="I116" s="26" t="s">
        <v>22</v>
      </c>
      <c r="J116" s="51" t="str">
        <f>IF(J12="","",J12)</f>
        <v>12. 11. 2024</v>
      </c>
      <c r="L116" s="31"/>
    </row>
    <row r="117" spans="2:65" s="1" customFormat="1" ht="6.95" customHeight="1">
      <c r="B117" s="31"/>
      <c r="L117" s="31"/>
    </row>
    <row r="118" spans="2:65" s="1" customFormat="1" ht="25.7" customHeight="1">
      <c r="B118" s="31"/>
      <c r="C118" s="26" t="s">
        <v>24</v>
      </c>
      <c r="F118" s="24" t="str">
        <f>E15</f>
        <v>Město Velké Meziříčí</v>
      </c>
      <c r="I118" s="26" t="s">
        <v>30</v>
      </c>
      <c r="J118" s="29" t="str">
        <f>E21</f>
        <v>FILDMAN PROJEKT s.r.o.</v>
      </c>
      <c r="L118" s="31"/>
    </row>
    <row r="119" spans="2:65" s="1" customFormat="1" ht="25.7" customHeight="1">
      <c r="B119" s="31"/>
      <c r="C119" s="26" t="s">
        <v>28</v>
      </c>
      <c r="F119" s="24" t="str">
        <f>IF(E18="","",E18)</f>
        <v>Vyplň údaj</v>
      </c>
      <c r="I119" s="26" t="s">
        <v>33</v>
      </c>
      <c r="J119" s="29" t="str">
        <f>E24</f>
        <v>Ing. Bc. Roman Fildán</v>
      </c>
      <c r="L119" s="31"/>
    </row>
    <row r="120" spans="2:65" s="1" customFormat="1" ht="10.35" customHeight="1">
      <c r="B120" s="31"/>
      <c r="L120" s="31"/>
    </row>
    <row r="121" spans="2:65" s="10" customFormat="1" ht="29.25" customHeight="1">
      <c r="B121" s="112"/>
      <c r="C121" s="113" t="s">
        <v>209</v>
      </c>
      <c r="D121" s="114" t="s">
        <v>61</v>
      </c>
      <c r="E121" s="114" t="s">
        <v>57</v>
      </c>
      <c r="F121" s="114" t="s">
        <v>58</v>
      </c>
      <c r="G121" s="114" t="s">
        <v>210</v>
      </c>
      <c r="H121" s="114" t="s">
        <v>211</v>
      </c>
      <c r="I121" s="114" t="s">
        <v>212</v>
      </c>
      <c r="J121" s="115" t="s">
        <v>203</v>
      </c>
      <c r="K121" s="116" t="s">
        <v>213</v>
      </c>
      <c r="L121" s="112"/>
      <c r="M121" s="58" t="s">
        <v>1</v>
      </c>
      <c r="N121" s="59" t="s">
        <v>40</v>
      </c>
      <c r="O121" s="59" t="s">
        <v>214</v>
      </c>
      <c r="P121" s="59" t="s">
        <v>215</v>
      </c>
      <c r="Q121" s="59" t="s">
        <v>216</v>
      </c>
      <c r="R121" s="59" t="s">
        <v>217</v>
      </c>
      <c r="S121" s="59" t="s">
        <v>218</v>
      </c>
      <c r="T121" s="60" t="s">
        <v>219</v>
      </c>
    </row>
    <row r="122" spans="2:65" s="1" customFormat="1" ht="22.9" customHeight="1">
      <c r="B122" s="31"/>
      <c r="C122" s="63" t="s">
        <v>220</v>
      </c>
      <c r="J122" s="117">
        <f>BK122</f>
        <v>0</v>
      </c>
      <c r="L122" s="31"/>
      <c r="M122" s="61"/>
      <c r="N122" s="52"/>
      <c r="O122" s="52"/>
      <c r="P122" s="118">
        <f>P123+P131</f>
        <v>0</v>
      </c>
      <c r="Q122" s="52"/>
      <c r="R122" s="118">
        <f>R123+R131</f>
        <v>0.11216845000000002</v>
      </c>
      <c r="S122" s="52"/>
      <c r="T122" s="119">
        <f>T123+T131</f>
        <v>0</v>
      </c>
      <c r="AT122" s="16" t="s">
        <v>75</v>
      </c>
      <c r="AU122" s="16" t="s">
        <v>205</v>
      </c>
      <c r="BK122" s="120">
        <f>BK123+BK131</f>
        <v>0</v>
      </c>
    </row>
    <row r="123" spans="2:65" s="11" customFormat="1" ht="25.9" customHeight="1">
      <c r="B123" s="121"/>
      <c r="D123" s="122" t="s">
        <v>75</v>
      </c>
      <c r="E123" s="123" t="s">
        <v>1529</v>
      </c>
      <c r="F123" s="123" t="s">
        <v>1530</v>
      </c>
      <c r="I123" s="124"/>
      <c r="J123" s="125">
        <f>BK123</f>
        <v>0</v>
      </c>
      <c r="L123" s="121"/>
      <c r="M123" s="126"/>
      <c r="P123" s="127">
        <f>P124</f>
        <v>0</v>
      </c>
      <c r="R123" s="127">
        <f>R124</f>
        <v>0</v>
      </c>
      <c r="T123" s="128">
        <f>T124</f>
        <v>0</v>
      </c>
      <c r="AR123" s="122" t="s">
        <v>86</v>
      </c>
      <c r="AT123" s="129" t="s">
        <v>75</v>
      </c>
      <c r="AU123" s="129" t="s">
        <v>76</v>
      </c>
      <c r="AY123" s="122" t="s">
        <v>223</v>
      </c>
      <c r="BK123" s="130">
        <f>BK124</f>
        <v>0</v>
      </c>
    </row>
    <row r="124" spans="2:65" s="11" customFormat="1" ht="22.9" customHeight="1">
      <c r="B124" s="121"/>
      <c r="D124" s="122" t="s">
        <v>75</v>
      </c>
      <c r="E124" s="131" t="s">
        <v>2076</v>
      </c>
      <c r="F124" s="131" t="s">
        <v>2077</v>
      </c>
      <c r="I124" s="124"/>
      <c r="J124" s="132">
        <f>BK124</f>
        <v>0</v>
      </c>
      <c r="L124" s="121"/>
      <c r="M124" s="126"/>
      <c r="P124" s="127">
        <f>SUM(P125:P130)</f>
        <v>0</v>
      </c>
      <c r="R124" s="127">
        <f>SUM(R125:R130)</f>
        <v>0</v>
      </c>
      <c r="T124" s="128">
        <f>SUM(T125:T130)</f>
        <v>0</v>
      </c>
      <c r="AR124" s="122" t="s">
        <v>86</v>
      </c>
      <c r="AT124" s="129" t="s">
        <v>75</v>
      </c>
      <c r="AU124" s="129" t="s">
        <v>84</v>
      </c>
      <c r="AY124" s="122" t="s">
        <v>223</v>
      </c>
      <c r="BK124" s="130">
        <f>SUM(BK125:BK130)</f>
        <v>0</v>
      </c>
    </row>
    <row r="125" spans="2:65" s="1" customFormat="1" ht="24.2" customHeight="1">
      <c r="B125" s="31"/>
      <c r="C125" s="169" t="s">
        <v>84</v>
      </c>
      <c r="D125" s="169" t="s">
        <v>294</v>
      </c>
      <c r="E125" s="170" t="s">
        <v>2078</v>
      </c>
      <c r="F125" s="171" t="s">
        <v>2079</v>
      </c>
      <c r="G125" s="172" t="s">
        <v>196</v>
      </c>
      <c r="H125" s="173">
        <v>53.5</v>
      </c>
      <c r="I125" s="174"/>
      <c r="J125" s="175">
        <f>ROUND(I125*H125,2)</f>
        <v>0</v>
      </c>
      <c r="K125" s="176"/>
      <c r="L125" s="31"/>
      <c r="M125" s="177" t="s">
        <v>1</v>
      </c>
      <c r="N125" s="178" t="s">
        <v>41</v>
      </c>
      <c r="P125" s="144">
        <f>O125*H125</f>
        <v>0</v>
      </c>
      <c r="Q125" s="144">
        <v>0</v>
      </c>
      <c r="R125" s="144">
        <f>Q125*H125</f>
        <v>0</v>
      </c>
      <c r="S125" s="144">
        <v>0</v>
      </c>
      <c r="T125" s="145">
        <f>S125*H125</f>
        <v>0</v>
      </c>
      <c r="AR125" s="146" t="s">
        <v>276</v>
      </c>
      <c r="AT125" s="146" t="s">
        <v>294</v>
      </c>
      <c r="AU125" s="146" t="s">
        <v>86</v>
      </c>
      <c r="AY125" s="16" t="s">
        <v>223</v>
      </c>
      <c r="BE125" s="147">
        <f>IF(N125="základní",J125,0)</f>
        <v>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6" t="s">
        <v>84</v>
      </c>
      <c r="BK125" s="147">
        <f>ROUND(I125*H125,2)</f>
        <v>0</v>
      </c>
      <c r="BL125" s="16" t="s">
        <v>276</v>
      </c>
      <c r="BM125" s="146" t="s">
        <v>3394</v>
      </c>
    </row>
    <row r="126" spans="2:65" s="13" customFormat="1" ht="11.25">
      <c r="B126" s="155"/>
      <c r="D126" s="149" t="s">
        <v>253</v>
      </c>
      <c r="E126" s="156" t="s">
        <v>1</v>
      </c>
      <c r="F126" s="157" t="s">
        <v>2065</v>
      </c>
      <c r="H126" s="158">
        <v>53.5</v>
      </c>
      <c r="I126" s="159"/>
      <c r="L126" s="155"/>
      <c r="M126" s="160"/>
      <c r="T126" s="161"/>
      <c r="AT126" s="156" t="s">
        <v>253</v>
      </c>
      <c r="AU126" s="156" t="s">
        <v>86</v>
      </c>
      <c r="AV126" s="13" t="s">
        <v>86</v>
      </c>
      <c r="AW126" s="13" t="s">
        <v>32</v>
      </c>
      <c r="AX126" s="13" t="s">
        <v>84</v>
      </c>
      <c r="AY126" s="156" t="s">
        <v>223</v>
      </c>
    </row>
    <row r="127" spans="2:65" s="1" customFormat="1" ht="24.2" customHeight="1">
      <c r="B127" s="31"/>
      <c r="C127" s="169" t="s">
        <v>86</v>
      </c>
      <c r="D127" s="169" t="s">
        <v>294</v>
      </c>
      <c r="E127" s="170" t="s">
        <v>2082</v>
      </c>
      <c r="F127" s="171" t="s">
        <v>2083</v>
      </c>
      <c r="G127" s="172" t="s">
        <v>251</v>
      </c>
      <c r="H127" s="173">
        <v>3</v>
      </c>
      <c r="I127" s="174"/>
      <c r="J127" s="175">
        <f>ROUND(I127*H127,2)</f>
        <v>0</v>
      </c>
      <c r="K127" s="176"/>
      <c r="L127" s="31"/>
      <c r="M127" s="177" t="s">
        <v>1</v>
      </c>
      <c r="N127" s="178" t="s">
        <v>41</v>
      </c>
      <c r="P127" s="144">
        <f>O127*H127</f>
        <v>0</v>
      </c>
      <c r="Q127" s="144">
        <v>0</v>
      </c>
      <c r="R127" s="144">
        <f>Q127*H127</f>
        <v>0</v>
      </c>
      <c r="S127" s="144">
        <v>0</v>
      </c>
      <c r="T127" s="145">
        <f>S127*H127</f>
        <v>0</v>
      </c>
      <c r="AR127" s="146" t="s">
        <v>276</v>
      </c>
      <c r="AT127" s="146" t="s">
        <v>294</v>
      </c>
      <c r="AU127" s="146" t="s">
        <v>86</v>
      </c>
      <c r="AY127" s="16" t="s">
        <v>223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6" t="s">
        <v>84</v>
      </c>
      <c r="BK127" s="147">
        <f>ROUND(I127*H127,2)</f>
        <v>0</v>
      </c>
      <c r="BL127" s="16" t="s">
        <v>276</v>
      </c>
      <c r="BM127" s="146" t="s">
        <v>3395</v>
      </c>
    </row>
    <row r="128" spans="2:65" s="1" customFormat="1" ht="24.2" customHeight="1">
      <c r="B128" s="31"/>
      <c r="C128" s="169" t="s">
        <v>233</v>
      </c>
      <c r="D128" s="169" t="s">
        <v>294</v>
      </c>
      <c r="E128" s="170" t="s">
        <v>2089</v>
      </c>
      <c r="F128" s="171" t="s">
        <v>2090</v>
      </c>
      <c r="G128" s="172" t="s">
        <v>251</v>
      </c>
      <c r="H128" s="173">
        <v>1</v>
      </c>
      <c r="I128" s="174"/>
      <c r="J128" s="175">
        <f>ROUND(I128*H128,2)</f>
        <v>0</v>
      </c>
      <c r="K128" s="176"/>
      <c r="L128" s="31"/>
      <c r="M128" s="177" t="s">
        <v>1</v>
      </c>
      <c r="N128" s="178" t="s">
        <v>41</v>
      </c>
      <c r="P128" s="144">
        <f>O128*H128</f>
        <v>0</v>
      </c>
      <c r="Q128" s="144">
        <v>0</v>
      </c>
      <c r="R128" s="144">
        <f>Q128*H128</f>
        <v>0</v>
      </c>
      <c r="S128" s="144">
        <v>0</v>
      </c>
      <c r="T128" s="145">
        <f>S128*H128</f>
        <v>0</v>
      </c>
      <c r="AR128" s="146" t="s">
        <v>276</v>
      </c>
      <c r="AT128" s="146" t="s">
        <v>294</v>
      </c>
      <c r="AU128" s="146" t="s">
        <v>86</v>
      </c>
      <c r="AY128" s="16" t="s">
        <v>223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6" t="s">
        <v>84</v>
      </c>
      <c r="BK128" s="147">
        <f>ROUND(I128*H128,2)</f>
        <v>0</v>
      </c>
      <c r="BL128" s="16" t="s">
        <v>276</v>
      </c>
      <c r="BM128" s="146" t="s">
        <v>3396</v>
      </c>
    </row>
    <row r="129" spans="2:65" s="1" customFormat="1" ht="16.5" customHeight="1">
      <c r="B129" s="31"/>
      <c r="C129" s="133" t="s">
        <v>229</v>
      </c>
      <c r="D129" s="133" t="s">
        <v>225</v>
      </c>
      <c r="E129" s="134" t="s">
        <v>2093</v>
      </c>
      <c r="F129" s="135" t="s">
        <v>2094</v>
      </c>
      <c r="G129" s="136" t="s">
        <v>251</v>
      </c>
      <c r="H129" s="137">
        <v>1</v>
      </c>
      <c r="I129" s="138"/>
      <c r="J129" s="139">
        <f>ROUND(I129*H129,2)</f>
        <v>0</v>
      </c>
      <c r="K129" s="140"/>
      <c r="L129" s="141"/>
      <c r="M129" s="142" t="s">
        <v>1</v>
      </c>
      <c r="N129" s="143" t="s">
        <v>41</v>
      </c>
      <c r="P129" s="144">
        <f>O129*H129</f>
        <v>0</v>
      </c>
      <c r="Q129" s="144">
        <v>0</v>
      </c>
      <c r="R129" s="144">
        <f>Q129*H129</f>
        <v>0</v>
      </c>
      <c r="S129" s="144">
        <v>0</v>
      </c>
      <c r="T129" s="145">
        <f>S129*H129</f>
        <v>0</v>
      </c>
      <c r="AR129" s="146" t="s">
        <v>566</v>
      </c>
      <c r="AT129" s="146" t="s">
        <v>225</v>
      </c>
      <c r="AU129" s="146" t="s">
        <v>86</v>
      </c>
      <c r="AY129" s="16" t="s">
        <v>223</v>
      </c>
      <c r="BE129" s="147">
        <f>IF(N129="základní",J129,0)</f>
        <v>0</v>
      </c>
      <c r="BF129" s="147">
        <f>IF(N129="snížená",J129,0)</f>
        <v>0</v>
      </c>
      <c r="BG129" s="147">
        <f>IF(N129="zákl. přenesená",J129,0)</f>
        <v>0</v>
      </c>
      <c r="BH129" s="147">
        <f>IF(N129="sníž. přenesená",J129,0)</f>
        <v>0</v>
      </c>
      <c r="BI129" s="147">
        <f>IF(N129="nulová",J129,0)</f>
        <v>0</v>
      </c>
      <c r="BJ129" s="16" t="s">
        <v>84</v>
      </c>
      <c r="BK129" s="147">
        <f>ROUND(I129*H129,2)</f>
        <v>0</v>
      </c>
      <c r="BL129" s="16" t="s">
        <v>276</v>
      </c>
      <c r="BM129" s="146" t="s">
        <v>3397</v>
      </c>
    </row>
    <row r="130" spans="2:65" s="1" customFormat="1" ht="24.2" customHeight="1">
      <c r="B130" s="31"/>
      <c r="C130" s="169" t="s">
        <v>238</v>
      </c>
      <c r="D130" s="169" t="s">
        <v>294</v>
      </c>
      <c r="E130" s="170" t="s">
        <v>2105</v>
      </c>
      <c r="F130" s="171" t="s">
        <v>2106</v>
      </c>
      <c r="G130" s="172" t="s">
        <v>251</v>
      </c>
      <c r="H130" s="173">
        <v>1</v>
      </c>
      <c r="I130" s="174"/>
      <c r="J130" s="175">
        <f>ROUND(I130*H130,2)</f>
        <v>0</v>
      </c>
      <c r="K130" s="176"/>
      <c r="L130" s="31"/>
      <c r="M130" s="177" t="s">
        <v>1</v>
      </c>
      <c r="N130" s="178" t="s">
        <v>41</v>
      </c>
      <c r="P130" s="144">
        <f>O130*H130</f>
        <v>0</v>
      </c>
      <c r="Q130" s="144">
        <v>0</v>
      </c>
      <c r="R130" s="144">
        <f>Q130*H130</f>
        <v>0</v>
      </c>
      <c r="S130" s="144">
        <v>0</v>
      </c>
      <c r="T130" s="145">
        <f>S130*H130</f>
        <v>0</v>
      </c>
      <c r="AR130" s="146" t="s">
        <v>276</v>
      </c>
      <c r="AT130" s="146" t="s">
        <v>294</v>
      </c>
      <c r="AU130" s="146" t="s">
        <v>86</v>
      </c>
      <c r="AY130" s="16" t="s">
        <v>223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6" t="s">
        <v>84</v>
      </c>
      <c r="BK130" s="147">
        <f>ROUND(I130*H130,2)</f>
        <v>0</v>
      </c>
      <c r="BL130" s="16" t="s">
        <v>276</v>
      </c>
      <c r="BM130" s="146" t="s">
        <v>3398</v>
      </c>
    </row>
    <row r="131" spans="2:65" s="11" customFormat="1" ht="25.9" customHeight="1">
      <c r="B131" s="121"/>
      <c r="D131" s="122" t="s">
        <v>75</v>
      </c>
      <c r="E131" s="123" t="s">
        <v>225</v>
      </c>
      <c r="F131" s="123" t="s">
        <v>1743</v>
      </c>
      <c r="I131" s="124"/>
      <c r="J131" s="125">
        <f>BK131</f>
        <v>0</v>
      </c>
      <c r="L131" s="121"/>
      <c r="M131" s="126"/>
      <c r="P131" s="127">
        <f>P132+P146+P159</f>
        <v>0</v>
      </c>
      <c r="R131" s="127">
        <f>R132+R146+R159</f>
        <v>0.11216845000000002</v>
      </c>
      <c r="T131" s="128">
        <f>T132+T146+T159</f>
        <v>0</v>
      </c>
      <c r="AR131" s="122" t="s">
        <v>233</v>
      </c>
      <c r="AT131" s="129" t="s">
        <v>75</v>
      </c>
      <c r="AU131" s="129" t="s">
        <v>76</v>
      </c>
      <c r="AY131" s="122" t="s">
        <v>223</v>
      </c>
      <c r="BK131" s="130">
        <f>BK132+BK146+BK159</f>
        <v>0</v>
      </c>
    </row>
    <row r="132" spans="2:65" s="11" customFormat="1" ht="22.9" customHeight="1">
      <c r="B132" s="121"/>
      <c r="D132" s="122" t="s">
        <v>75</v>
      </c>
      <c r="E132" s="131" t="s">
        <v>2115</v>
      </c>
      <c r="F132" s="131" t="s">
        <v>2116</v>
      </c>
      <c r="I132" s="124"/>
      <c r="J132" s="132">
        <f>BK132</f>
        <v>0</v>
      </c>
      <c r="L132" s="121"/>
      <c r="M132" s="126"/>
      <c r="P132" s="127">
        <f>SUM(P133:P145)</f>
        <v>0</v>
      </c>
      <c r="R132" s="127">
        <f>SUM(R133:R145)</f>
        <v>1.0616750000000001E-2</v>
      </c>
      <c r="T132" s="128">
        <f>SUM(T133:T145)</f>
        <v>0</v>
      </c>
      <c r="AR132" s="122" t="s">
        <v>233</v>
      </c>
      <c r="AT132" s="129" t="s">
        <v>75</v>
      </c>
      <c r="AU132" s="129" t="s">
        <v>84</v>
      </c>
      <c r="AY132" s="122" t="s">
        <v>223</v>
      </c>
      <c r="BK132" s="130">
        <f>SUM(BK133:BK145)</f>
        <v>0</v>
      </c>
    </row>
    <row r="133" spans="2:65" s="1" customFormat="1" ht="16.5" customHeight="1">
      <c r="B133" s="31"/>
      <c r="C133" s="169" t="s">
        <v>241</v>
      </c>
      <c r="D133" s="169" t="s">
        <v>294</v>
      </c>
      <c r="E133" s="170" t="s">
        <v>2117</v>
      </c>
      <c r="F133" s="171" t="s">
        <v>2118</v>
      </c>
      <c r="G133" s="172" t="s">
        <v>196</v>
      </c>
      <c r="H133" s="173">
        <v>48.5</v>
      </c>
      <c r="I133" s="174"/>
      <c r="J133" s="175">
        <f>ROUND(I133*H133,2)</f>
        <v>0</v>
      </c>
      <c r="K133" s="176"/>
      <c r="L133" s="31"/>
      <c r="M133" s="177" t="s">
        <v>1</v>
      </c>
      <c r="N133" s="178" t="s">
        <v>41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720</v>
      </c>
      <c r="AT133" s="146" t="s">
        <v>294</v>
      </c>
      <c r="AU133" s="146" t="s">
        <v>86</v>
      </c>
      <c r="AY133" s="16" t="s">
        <v>223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6" t="s">
        <v>84</v>
      </c>
      <c r="BK133" s="147">
        <f>ROUND(I133*H133,2)</f>
        <v>0</v>
      </c>
      <c r="BL133" s="16" t="s">
        <v>720</v>
      </c>
      <c r="BM133" s="146" t="s">
        <v>3399</v>
      </c>
    </row>
    <row r="134" spans="2:65" s="13" customFormat="1" ht="11.25">
      <c r="B134" s="155"/>
      <c r="D134" s="149" t="s">
        <v>253</v>
      </c>
      <c r="E134" s="156" t="s">
        <v>1</v>
      </c>
      <c r="F134" s="157" t="s">
        <v>2066</v>
      </c>
      <c r="H134" s="158">
        <v>48.5</v>
      </c>
      <c r="I134" s="159"/>
      <c r="L134" s="155"/>
      <c r="M134" s="160"/>
      <c r="T134" s="161"/>
      <c r="AT134" s="156" t="s">
        <v>253</v>
      </c>
      <c r="AU134" s="156" t="s">
        <v>86</v>
      </c>
      <c r="AV134" s="13" t="s">
        <v>86</v>
      </c>
      <c r="AW134" s="13" t="s">
        <v>32</v>
      </c>
      <c r="AX134" s="13" t="s">
        <v>84</v>
      </c>
      <c r="AY134" s="156" t="s">
        <v>223</v>
      </c>
    </row>
    <row r="135" spans="2:65" s="1" customFormat="1" ht="21.75" customHeight="1">
      <c r="B135" s="31"/>
      <c r="C135" s="133" t="s">
        <v>244</v>
      </c>
      <c r="D135" s="133" t="s">
        <v>225</v>
      </c>
      <c r="E135" s="134" t="s">
        <v>2120</v>
      </c>
      <c r="F135" s="135" t="s">
        <v>2121</v>
      </c>
      <c r="G135" s="136" t="s">
        <v>196</v>
      </c>
      <c r="H135" s="137">
        <v>53.35</v>
      </c>
      <c r="I135" s="138"/>
      <c r="J135" s="139">
        <f>ROUND(I135*H135,2)</f>
        <v>0</v>
      </c>
      <c r="K135" s="140"/>
      <c r="L135" s="141"/>
      <c r="M135" s="142" t="s">
        <v>1</v>
      </c>
      <c r="N135" s="143" t="s">
        <v>41</v>
      </c>
      <c r="P135" s="144">
        <f>O135*H135</f>
        <v>0</v>
      </c>
      <c r="Q135" s="144">
        <v>2.0000000000000002E-5</v>
      </c>
      <c r="R135" s="144">
        <f>Q135*H135</f>
        <v>1.067E-3</v>
      </c>
      <c r="S135" s="144">
        <v>0</v>
      </c>
      <c r="T135" s="145">
        <f>S135*H135</f>
        <v>0</v>
      </c>
      <c r="AR135" s="146" t="s">
        <v>1063</v>
      </c>
      <c r="AT135" s="146" t="s">
        <v>225</v>
      </c>
      <c r="AU135" s="146" t="s">
        <v>86</v>
      </c>
      <c r="AY135" s="16" t="s">
        <v>223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6" t="s">
        <v>84</v>
      </c>
      <c r="BK135" s="147">
        <f>ROUND(I135*H135,2)</f>
        <v>0</v>
      </c>
      <c r="BL135" s="16" t="s">
        <v>1063</v>
      </c>
      <c r="BM135" s="146" t="s">
        <v>3400</v>
      </c>
    </row>
    <row r="136" spans="2:65" s="13" customFormat="1" ht="11.25">
      <c r="B136" s="155"/>
      <c r="D136" s="149" t="s">
        <v>253</v>
      </c>
      <c r="E136" s="156" t="s">
        <v>1</v>
      </c>
      <c r="F136" s="157" t="s">
        <v>2066</v>
      </c>
      <c r="H136" s="158">
        <v>48.5</v>
      </c>
      <c r="I136" s="159"/>
      <c r="L136" s="155"/>
      <c r="M136" s="160"/>
      <c r="T136" s="161"/>
      <c r="AT136" s="156" t="s">
        <v>253</v>
      </c>
      <c r="AU136" s="156" t="s">
        <v>86</v>
      </c>
      <c r="AV136" s="13" t="s">
        <v>86</v>
      </c>
      <c r="AW136" s="13" t="s">
        <v>32</v>
      </c>
      <c r="AX136" s="13" t="s">
        <v>84</v>
      </c>
      <c r="AY136" s="156" t="s">
        <v>223</v>
      </c>
    </row>
    <row r="137" spans="2:65" s="13" customFormat="1" ht="11.25">
      <c r="B137" s="155"/>
      <c r="D137" s="149" t="s">
        <v>253</v>
      </c>
      <c r="F137" s="157" t="s">
        <v>3401</v>
      </c>
      <c r="H137" s="158">
        <v>53.35</v>
      </c>
      <c r="I137" s="159"/>
      <c r="L137" s="155"/>
      <c r="M137" s="160"/>
      <c r="T137" s="161"/>
      <c r="AT137" s="156" t="s">
        <v>253</v>
      </c>
      <c r="AU137" s="156" t="s">
        <v>86</v>
      </c>
      <c r="AV137" s="13" t="s">
        <v>86</v>
      </c>
      <c r="AW137" s="13" t="s">
        <v>4</v>
      </c>
      <c r="AX137" s="13" t="s">
        <v>84</v>
      </c>
      <c r="AY137" s="156" t="s">
        <v>223</v>
      </c>
    </row>
    <row r="138" spans="2:65" s="1" customFormat="1" ht="24.2" customHeight="1">
      <c r="B138" s="31"/>
      <c r="C138" s="169" t="s">
        <v>228</v>
      </c>
      <c r="D138" s="169" t="s">
        <v>294</v>
      </c>
      <c r="E138" s="170" t="s">
        <v>2169</v>
      </c>
      <c r="F138" s="171" t="s">
        <v>2170</v>
      </c>
      <c r="G138" s="172" t="s">
        <v>251</v>
      </c>
      <c r="H138" s="173">
        <v>1</v>
      </c>
      <c r="I138" s="174"/>
      <c r="J138" s="175">
        <f>ROUND(I138*H138,2)</f>
        <v>0</v>
      </c>
      <c r="K138" s="176"/>
      <c r="L138" s="31"/>
      <c r="M138" s="177" t="s">
        <v>1</v>
      </c>
      <c r="N138" s="178" t="s">
        <v>41</v>
      </c>
      <c r="P138" s="144">
        <f>O138*H138</f>
        <v>0</v>
      </c>
      <c r="Q138" s="144">
        <v>0</v>
      </c>
      <c r="R138" s="144">
        <f>Q138*H138</f>
        <v>0</v>
      </c>
      <c r="S138" s="144">
        <v>0</v>
      </c>
      <c r="T138" s="145">
        <f>S138*H138</f>
        <v>0</v>
      </c>
      <c r="AR138" s="146" t="s">
        <v>720</v>
      </c>
      <c r="AT138" s="146" t="s">
        <v>294</v>
      </c>
      <c r="AU138" s="146" t="s">
        <v>86</v>
      </c>
      <c r="AY138" s="16" t="s">
        <v>223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6" t="s">
        <v>84</v>
      </c>
      <c r="BK138" s="147">
        <f>ROUND(I138*H138,2)</f>
        <v>0</v>
      </c>
      <c r="BL138" s="16" t="s">
        <v>720</v>
      </c>
      <c r="BM138" s="146" t="s">
        <v>3402</v>
      </c>
    </row>
    <row r="139" spans="2:65" s="1" customFormat="1" ht="16.5" customHeight="1">
      <c r="B139" s="31"/>
      <c r="C139" s="169" t="s">
        <v>249</v>
      </c>
      <c r="D139" s="169" t="s">
        <v>294</v>
      </c>
      <c r="E139" s="170" t="s">
        <v>2172</v>
      </c>
      <c r="F139" s="171" t="s">
        <v>2173</v>
      </c>
      <c r="G139" s="172" t="s">
        <v>251</v>
      </c>
      <c r="H139" s="173">
        <v>1</v>
      </c>
      <c r="I139" s="174"/>
      <c r="J139" s="175">
        <f>ROUND(I139*H139,2)</f>
        <v>0</v>
      </c>
      <c r="K139" s="176"/>
      <c r="L139" s="31"/>
      <c r="M139" s="177" t="s">
        <v>1</v>
      </c>
      <c r="N139" s="178" t="s">
        <v>41</v>
      </c>
      <c r="P139" s="144">
        <f>O139*H139</f>
        <v>0</v>
      </c>
      <c r="Q139" s="144">
        <v>0</v>
      </c>
      <c r="R139" s="144">
        <f>Q139*H139</f>
        <v>0</v>
      </c>
      <c r="S139" s="144">
        <v>0</v>
      </c>
      <c r="T139" s="145">
        <f>S139*H139</f>
        <v>0</v>
      </c>
      <c r="AR139" s="146" t="s">
        <v>720</v>
      </c>
      <c r="AT139" s="146" t="s">
        <v>294</v>
      </c>
      <c r="AU139" s="146" t="s">
        <v>86</v>
      </c>
      <c r="AY139" s="16" t="s">
        <v>223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6" t="s">
        <v>84</v>
      </c>
      <c r="BK139" s="147">
        <f>ROUND(I139*H139,2)</f>
        <v>0</v>
      </c>
      <c r="BL139" s="16" t="s">
        <v>720</v>
      </c>
      <c r="BM139" s="146" t="s">
        <v>3403</v>
      </c>
    </row>
    <row r="140" spans="2:65" s="1" customFormat="1" ht="16.5" customHeight="1">
      <c r="B140" s="31"/>
      <c r="C140" s="133" t="s">
        <v>259</v>
      </c>
      <c r="D140" s="133" t="s">
        <v>225</v>
      </c>
      <c r="E140" s="134" t="s">
        <v>2175</v>
      </c>
      <c r="F140" s="135" t="s">
        <v>2176</v>
      </c>
      <c r="G140" s="136" t="s">
        <v>251</v>
      </c>
      <c r="H140" s="137">
        <v>1</v>
      </c>
      <c r="I140" s="138"/>
      <c r="J140" s="139">
        <f>ROUND(I140*H140,2)</f>
        <v>0</v>
      </c>
      <c r="K140" s="140"/>
      <c r="L140" s="141"/>
      <c r="M140" s="142" t="s">
        <v>1</v>
      </c>
      <c r="N140" s="143" t="s">
        <v>41</v>
      </c>
      <c r="P140" s="144">
        <f>O140*H140</f>
        <v>0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AR140" s="146" t="s">
        <v>893</v>
      </c>
      <c r="AT140" s="146" t="s">
        <v>225</v>
      </c>
      <c r="AU140" s="146" t="s">
        <v>86</v>
      </c>
      <c r="AY140" s="16" t="s">
        <v>223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6" t="s">
        <v>84</v>
      </c>
      <c r="BK140" s="147">
        <f>ROUND(I140*H140,2)</f>
        <v>0</v>
      </c>
      <c r="BL140" s="16" t="s">
        <v>720</v>
      </c>
      <c r="BM140" s="146" t="s">
        <v>3404</v>
      </c>
    </row>
    <row r="141" spans="2:65" s="1" customFormat="1" ht="37.9" customHeight="1">
      <c r="B141" s="31"/>
      <c r="C141" s="169" t="s">
        <v>263</v>
      </c>
      <c r="D141" s="169" t="s">
        <v>294</v>
      </c>
      <c r="E141" s="170" t="s">
        <v>2190</v>
      </c>
      <c r="F141" s="171" t="s">
        <v>2191</v>
      </c>
      <c r="G141" s="172" t="s">
        <v>196</v>
      </c>
      <c r="H141" s="173">
        <v>53.5</v>
      </c>
      <c r="I141" s="174"/>
      <c r="J141" s="175">
        <f>ROUND(I141*H141,2)</f>
        <v>0</v>
      </c>
      <c r="K141" s="176"/>
      <c r="L141" s="31"/>
      <c r="M141" s="177" t="s">
        <v>1</v>
      </c>
      <c r="N141" s="178" t="s">
        <v>41</v>
      </c>
      <c r="P141" s="144">
        <f>O141*H141</f>
        <v>0</v>
      </c>
      <c r="Q141" s="144">
        <v>0</v>
      </c>
      <c r="R141" s="144">
        <f>Q141*H141</f>
        <v>0</v>
      </c>
      <c r="S141" s="144">
        <v>0</v>
      </c>
      <c r="T141" s="145">
        <f>S141*H141</f>
        <v>0</v>
      </c>
      <c r="AR141" s="146" t="s">
        <v>720</v>
      </c>
      <c r="AT141" s="146" t="s">
        <v>294</v>
      </c>
      <c r="AU141" s="146" t="s">
        <v>86</v>
      </c>
      <c r="AY141" s="16" t="s">
        <v>223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6" t="s">
        <v>84</v>
      </c>
      <c r="BK141" s="147">
        <f>ROUND(I141*H141,2)</f>
        <v>0</v>
      </c>
      <c r="BL141" s="16" t="s">
        <v>720</v>
      </c>
      <c r="BM141" s="146" t="s">
        <v>3405</v>
      </c>
    </row>
    <row r="142" spans="2:65" s="13" customFormat="1" ht="11.25">
      <c r="B142" s="155"/>
      <c r="D142" s="149" t="s">
        <v>253</v>
      </c>
      <c r="E142" s="156" t="s">
        <v>1</v>
      </c>
      <c r="F142" s="157" t="s">
        <v>2065</v>
      </c>
      <c r="H142" s="158">
        <v>53.5</v>
      </c>
      <c r="I142" s="159"/>
      <c r="L142" s="155"/>
      <c r="M142" s="160"/>
      <c r="T142" s="161"/>
      <c r="AT142" s="156" t="s">
        <v>253</v>
      </c>
      <c r="AU142" s="156" t="s">
        <v>86</v>
      </c>
      <c r="AV142" s="13" t="s">
        <v>86</v>
      </c>
      <c r="AW142" s="13" t="s">
        <v>32</v>
      </c>
      <c r="AX142" s="13" t="s">
        <v>84</v>
      </c>
      <c r="AY142" s="156" t="s">
        <v>223</v>
      </c>
    </row>
    <row r="143" spans="2:65" s="1" customFormat="1" ht="24.2" customHeight="1">
      <c r="B143" s="31"/>
      <c r="C143" s="133" t="s">
        <v>8</v>
      </c>
      <c r="D143" s="133" t="s">
        <v>225</v>
      </c>
      <c r="E143" s="134" t="s">
        <v>2186</v>
      </c>
      <c r="F143" s="135" t="s">
        <v>2187</v>
      </c>
      <c r="G143" s="136" t="s">
        <v>196</v>
      </c>
      <c r="H143" s="137">
        <v>56.174999999999997</v>
      </c>
      <c r="I143" s="138"/>
      <c r="J143" s="139">
        <f>ROUND(I143*H143,2)</f>
        <v>0</v>
      </c>
      <c r="K143" s="140"/>
      <c r="L143" s="141"/>
      <c r="M143" s="142" t="s">
        <v>1</v>
      </c>
      <c r="N143" s="143" t="s">
        <v>41</v>
      </c>
      <c r="P143" s="144">
        <f>O143*H143</f>
        <v>0</v>
      </c>
      <c r="Q143" s="144">
        <v>1.7000000000000001E-4</v>
      </c>
      <c r="R143" s="144">
        <f>Q143*H143</f>
        <v>9.5497500000000009E-3</v>
      </c>
      <c r="S143" s="144">
        <v>0</v>
      </c>
      <c r="T143" s="145">
        <f>S143*H143</f>
        <v>0</v>
      </c>
      <c r="AR143" s="146" t="s">
        <v>1063</v>
      </c>
      <c r="AT143" s="146" t="s">
        <v>225</v>
      </c>
      <c r="AU143" s="146" t="s">
        <v>86</v>
      </c>
      <c r="AY143" s="16" t="s">
        <v>223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6" t="s">
        <v>84</v>
      </c>
      <c r="BK143" s="147">
        <f>ROUND(I143*H143,2)</f>
        <v>0</v>
      </c>
      <c r="BL143" s="16" t="s">
        <v>1063</v>
      </c>
      <c r="BM143" s="146" t="s">
        <v>3406</v>
      </c>
    </row>
    <row r="144" spans="2:65" s="13" customFormat="1" ht="11.25">
      <c r="B144" s="155"/>
      <c r="D144" s="149" t="s">
        <v>253</v>
      </c>
      <c r="E144" s="156" t="s">
        <v>2065</v>
      </c>
      <c r="F144" s="157" t="s">
        <v>3407</v>
      </c>
      <c r="H144" s="158">
        <v>53.5</v>
      </c>
      <c r="I144" s="159"/>
      <c r="L144" s="155"/>
      <c r="M144" s="160"/>
      <c r="T144" s="161"/>
      <c r="AT144" s="156" t="s">
        <v>253</v>
      </c>
      <c r="AU144" s="156" t="s">
        <v>86</v>
      </c>
      <c r="AV144" s="13" t="s">
        <v>86</v>
      </c>
      <c r="AW144" s="13" t="s">
        <v>32</v>
      </c>
      <c r="AX144" s="13" t="s">
        <v>84</v>
      </c>
      <c r="AY144" s="156" t="s">
        <v>223</v>
      </c>
    </row>
    <row r="145" spans="2:65" s="13" customFormat="1" ht="11.25">
      <c r="B145" s="155"/>
      <c r="D145" s="149" t="s">
        <v>253</v>
      </c>
      <c r="F145" s="157" t="s">
        <v>3408</v>
      </c>
      <c r="H145" s="158">
        <v>56.174999999999997</v>
      </c>
      <c r="I145" s="159"/>
      <c r="L145" s="155"/>
      <c r="M145" s="160"/>
      <c r="T145" s="161"/>
      <c r="AT145" s="156" t="s">
        <v>253</v>
      </c>
      <c r="AU145" s="156" t="s">
        <v>86</v>
      </c>
      <c r="AV145" s="13" t="s">
        <v>86</v>
      </c>
      <c r="AW145" s="13" t="s">
        <v>4</v>
      </c>
      <c r="AX145" s="13" t="s">
        <v>84</v>
      </c>
      <c r="AY145" s="156" t="s">
        <v>223</v>
      </c>
    </row>
    <row r="146" spans="2:65" s="11" customFormat="1" ht="22.9" customHeight="1">
      <c r="B146" s="121"/>
      <c r="D146" s="122" t="s">
        <v>75</v>
      </c>
      <c r="E146" s="131" t="s">
        <v>2417</v>
      </c>
      <c r="F146" s="131" t="s">
        <v>2418</v>
      </c>
      <c r="I146" s="124"/>
      <c r="J146" s="132">
        <f>BK146</f>
        <v>0</v>
      </c>
      <c r="L146" s="121"/>
      <c r="M146" s="126"/>
      <c r="P146" s="127">
        <f>SUM(P147:P158)</f>
        <v>0</v>
      </c>
      <c r="R146" s="127">
        <f>SUM(R147:R158)</f>
        <v>1.6900000000000002E-2</v>
      </c>
      <c r="T146" s="128">
        <f>SUM(T147:T158)</f>
        <v>0</v>
      </c>
      <c r="AR146" s="122" t="s">
        <v>233</v>
      </c>
      <c r="AT146" s="129" t="s">
        <v>75</v>
      </c>
      <c r="AU146" s="129" t="s">
        <v>84</v>
      </c>
      <c r="AY146" s="122" t="s">
        <v>223</v>
      </c>
      <c r="BK146" s="130">
        <f>SUM(BK147:BK158)</f>
        <v>0</v>
      </c>
    </row>
    <row r="147" spans="2:65" s="1" customFormat="1" ht="24.2" customHeight="1">
      <c r="B147" s="31"/>
      <c r="C147" s="169" t="s">
        <v>268</v>
      </c>
      <c r="D147" s="169" t="s">
        <v>294</v>
      </c>
      <c r="E147" s="170" t="s">
        <v>2419</v>
      </c>
      <c r="F147" s="171" t="s">
        <v>2420</v>
      </c>
      <c r="G147" s="172" t="s">
        <v>196</v>
      </c>
      <c r="H147" s="173">
        <v>169</v>
      </c>
      <c r="I147" s="174"/>
      <c r="J147" s="175">
        <f>ROUND(I147*H147,2)</f>
        <v>0</v>
      </c>
      <c r="K147" s="176"/>
      <c r="L147" s="31"/>
      <c r="M147" s="177" t="s">
        <v>1</v>
      </c>
      <c r="N147" s="178" t="s">
        <v>41</v>
      </c>
      <c r="P147" s="144">
        <f>O147*H147</f>
        <v>0</v>
      </c>
      <c r="Q147" s="144">
        <v>0</v>
      </c>
      <c r="R147" s="144">
        <f>Q147*H147</f>
        <v>0</v>
      </c>
      <c r="S147" s="144">
        <v>0</v>
      </c>
      <c r="T147" s="145">
        <f>S147*H147</f>
        <v>0</v>
      </c>
      <c r="AR147" s="146" t="s">
        <v>720</v>
      </c>
      <c r="AT147" s="146" t="s">
        <v>294</v>
      </c>
      <c r="AU147" s="146" t="s">
        <v>86</v>
      </c>
      <c r="AY147" s="16" t="s">
        <v>223</v>
      </c>
      <c r="BE147" s="147">
        <f>IF(N147="základní",J147,0)</f>
        <v>0</v>
      </c>
      <c r="BF147" s="147">
        <f>IF(N147="snížená",J147,0)</f>
        <v>0</v>
      </c>
      <c r="BG147" s="147">
        <f>IF(N147="zákl. přenesená",J147,0)</f>
        <v>0</v>
      </c>
      <c r="BH147" s="147">
        <f>IF(N147="sníž. přenesená",J147,0)</f>
        <v>0</v>
      </c>
      <c r="BI147" s="147">
        <f>IF(N147="nulová",J147,0)</f>
        <v>0</v>
      </c>
      <c r="BJ147" s="16" t="s">
        <v>84</v>
      </c>
      <c r="BK147" s="147">
        <f>ROUND(I147*H147,2)</f>
        <v>0</v>
      </c>
      <c r="BL147" s="16" t="s">
        <v>720</v>
      </c>
      <c r="BM147" s="146" t="s">
        <v>3409</v>
      </c>
    </row>
    <row r="148" spans="2:65" s="13" customFormat="1" ht="11.25">
      <c r="B148" s="155"/>
      <c r="D148" s="149" t="s">
        <v>253</v>
      </c>
      <c r="E148" s="156" t="s">
        <v>1</v>
      </c>
      <c r="F148" s="157" t="s">
        <v>3391</v>
      </c>
      <c r="H148" s="158">
        <v>169</v>
      </c>
      <c r="I148" s="159"/>
      <c r="L148" s="155"/>
      <c r="M148" s="160"/>
      <c r="T148" s="161"/>
      <c r="AT148" s="156" t="s">
        <v>253</v>
      </c>
      <c r="AU148" s="156" t="s">
        <v>86</v>
      </c>
      <c r="AV148" s="13" t="s">
        <v>86</v>
      </c>
      <c r="AW148" s="13" t="s">
        <v>32</v>
      </c>
      <c r="AX148" s="13" t="s">
        <v>84</v>
      </c>
      <c r="AY148" s="156" t="s">
        <v>223</v>
      </c>
    </row>
    <row r="149" spans="2:65" s="1" customFormat="1" ht="24.2" customHeight="1">
      <c r="B149" s="31"/>
      <c r="C149" s="133" t="s">
        <v>256</v>
      </c>
      <c r="D149" s="133" t="s">
        <v>225</v>
      </c>
      <c r="E149" s="134" t="s">
        <v>2422</v>
      </c>
      <c r="F149" s="135" t="s">
        <v>2423</v>
      </c>
      <c r="G149" s="136" t="s">
        <v>196</v>
      </c>
      <c r="H149" s="137">
        <v>169</v>
      </c>
      <c r="I149" s="138"/>
      <c r="J149" s="139">
        <f>ROUND(I149*H149,2)</f>
        <v>0</v>
      </c>
      <c r="K149" s="140"/>
      <c r="L149" s="141"/>
      <c r="M149" s="142" t="s">
        <v>1</v>
      </c>
      <c r="N149" s="143" t="s">
        <v>41</v>
      </c>
      <c r="P149" s="144">
        <f>O149*H149</f>
        <v>0</v>
      </c>
      <c r="Q149" s="144">
        <v>1E-4</v>
      </c>
      <c r="R149" s="144">
        <f>Q149*H149</f>
        <v>1.6900000000000002E-2</v>
      </c>
      <c r="S149" s="144">
        <v>0</v>
      </c>
      <c r="T149" s="145">
        <f>S149*H149</f>
        <v>0</v>
      </c>
      <c r="AR149" s="146" t="s">
        <v>1063</v>
      </c>
      <c r="AT149" s="146" t="s">
        <v>225</v>
      </c>
      <c r="AU149" s="146" t="s">
        <v>86</v>
      </c>
      <c r="AY149" s="16" t="s">
        <v>223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6" t="s">
        <v>84</v>
      </c>
      <c r="BK149" s="147">
        <f>ROUND(I149*H149,2)</f>
        <v>0</v>
      </c>
      <c r="BL149" s="16" t="s">
        <v>1063</v>
      </c>
      <c r="BM149" s="146" t="s">
        <v>3410</v>
      </c>
    </row>
    <row r="150" spans="2:65" s="13" customFormat="1" ht="11.25">
      <c r="B150" s="155"/>
      <c r="D150" s="149" t="s">
        <v>253</v>
      </c>
      <c r="E150" s="156" t="s">
        <v>1</v>
      </c>
      <c r="F150" s="157" t="s">
        <v>3391</v>
      </c>
      <c r="H150" s="158">
        <v>169</v>
      </c>
      <c r="I150" s="159"/>
      <c r="L150" s="155"/>
      <c r="M150" s="160"/>
      <c r="T150" s="161"/>
      <c r="AT150" s="156" t="s">
        <v>253</v>
      </c>
      <c r="AU150" s="156" t="s">
        <v>86</v>
      </c>
      <c r="AV150" s="13" t="s">
        <v>86</v>
      </c>
      <c r="AW150" s="13" t="s">
        <v>32</v>
      </c>
      <c r="AX150" s="13" t="s">
        <v>84</v>
      </c>
      <c r="AY150" s="156" t="s">
        <v>223</v>
      </c>
    </row>
    <row r="151" spans="2:65" s="1" customFormat="1" ht="16.5" customHeight="1">
      <c r="B151" s="31"/>
      <c r="C151" s="169" t="s">
        <v>273</v>
      </c>
      <c r="D151" s="169" t="s">
        <v>294</v>
      </c>
      <c r="E151" s="170" t="s">
        <v>3411</v>
      </c>
      <c r="F151" s="171" t="s">
        <v>3412</v>
      </c>
      <c r="G151" s="172" t="s">
        <v>251</v>
      </c>
      <c r="H151" s="173">
        <v>1</v>
      </c>
      <c r="I151" s="174"/>
      <c r="J151" s="175">
        <f t="shared" ref="J151:J158" si="0">ROUND(I151*H151,2)</f>
        <v>0</v>
      </c>
      <c r="K151" s="176"/>
      <c r="L151" s="31"/>
      <c r="M151" s="177" t="s">
        <v>1</v>
      </c>
      <c r="N151" s="178" t="s">
        <v>41</v>
      </c>
      <c r="P151" s="144">
        <f t="shared" ref="P151:P158" si="1">O151*H151</f>
        <v>0</v>
      </c>
      <c r="Q151" s="144">
        <v>0</v>
      </c>
      <c r="R151" s="144">
        <f t="shared" ref="R151:R158" si="2">Q151*H151</f>
        <v>0</v>
      </c>
      <c r="S151" s="144">
        <v>0</v>
      </c>
      <c r="T151" s="145">
        <f t="shared" ref="T151:T158" si="3">S151*H151</f>
        <v>0</v>
      </c>
      <c r="AR151" s="146" t="s">
        <v>720</v>
      </c>
      <c r="AT151" s="146" t="s">
        <v>294</v>
      </c>
      <c r="AU151" s="146" t="s">
        <v>86</v>
      </c>
      <c r="AY151" s="16" t="s">
        <v>223</v>
      </c>
      <c r="BE151" s="147">
        <f t="shared" ref="BE151:BE158" si="4">IF(N151="základní",J151,0)</f>
        <v>0</v>
      </c>
      <c r="BF151" s="147">
        <f t="shared" ref="BF151:BF158" si="5">IF(N151="snížená",J151,0)</f>
        <v>0</v>
      </c>
      <c r="BG151" s="147">
        <f t="shared" ref="BG151:BG158" si="6">IF(N151="zákl. přenesená",J151,0)</f>
        <v>0</v>
      </c>
      <c r="BH151" s="147">
        <f t="shared" ref="BH151:BH158" si="7">IF(N151="sníž. přenesená",J151,0)</f>
        <v>0</v>
      </c>
      <c r="BI151" s="147">
        <f t="shared" ref="BI151:BI158" si="8">IF(N151="nulová",J151,0)</f>
        <v>0</v>
      </c>
      <c r="BJ151" s="16" t="s">
        <v>84</v>
      </c>
      <c r="BK151" s="147">
        <f t="shared" ref="BK151:BK158" si="9">ROUND(I151*H151,2)</f>
        <v>0</v>
      </c>
      <c r="BL151" s="16" t="s">
        <v>720</v>
      </c>
      <c r="BM151" s="146" t="s">
        <v>3413</v>
      </c>
    </row>
    <row r="152" spans="2:65" s="1" customFormat="1" ht="16.5" customHeight="1">
      <c r="B152" s="31"/>
      <c r="C152" s="169" t="s">
        <v>276</v>
      </c>
      <c r="D152" s="169" t="s">
        <v>294</v>
      </c>
      <c r="E152" s="170" t="s">
        <v>3414</v>
      </c>
      <c r="F152" s="171" t="s">
        <v>3415</v>
      </c>
      <c r="G152" s="172" t="s">
        <v>251</v>
      </c>
      <c r="H152" s="173">
        <v>1</v>
      </c>
      <c r="I152" s="174"/>
      <c r="J152" s="175">
        <f t="shared" si="0"/>
        <v>0</v>
      </c>
      <c r="K152" s="176"/>
      <c r="L152" s="31"/>
      <c r="M152" s="177" t="s">
        <v>1</v>
      </c>
      <c r="N152" s="178" t="s">
        <v>41</v>
      </c>
      <c r="P152" s="144">
        <f t="shared" si="1"/>
        <v>0</v>
      </c>
      <c r="Q152" s="144">
        <v>0</v>
      </c>
      <c r="R152" s="144">
        <f t="shared" si="2"/>
        <v>0</v>
      </c>
      <c r="S152" s="144">
        <v>0</v>
      </c>
      <c r="T152" s="145">
        <f t="shared" si="3"/>
        <v>0</v>
      </c>
      <c r="AR152" s="146" t="s">
        <v>84</v>
      </c>
      <c r="AT152" s="146" t="s">
        <v>294</v>
      </c>
      <c r="AU152" s="146" t="s">
        <v>86</v>
      </c>
      <c r="AY152" s="16" t="s">
        <v>223</v>
      </c>
      <c r="BE152" s="147">
        <f t="shared" si="4"/>
        <v>0</v>
      </c>
      <c r="BF152" s="147">
        <f t="shared" si="5"/>
        <v>0</v>
      </c>
      <c r="BG152" s="147">
        <f t="shared" si="6"/>
        <v>0</v>
      </c>
      <c r="BH152" s="147">
        <f t="shared" si="7"/>
        <v>0</v>
      </c>
      <c r="BI152" s="147">
        <f t="shared" si="8"/>
        <v>0</v>
      </c>
      <c r="BJ152" s="16" t="s">
        <v>84</v>
      </c>
      <c r="BK152" s="147">
        <f t="shared" si="9"/>
        <v>0</v>
      </c>
      <c r="BL152" s="16" t="s">
        <v>84</v>
      </c>
      <c r="BM152" s="146" t="s">
        <v>3416</v>
      </c>
    </row>
    <row r="153" spans="2:65" s="1" customFormat="1" ht="16.5" customHeight="1">
      <c r="B153" s="31"/>
      <c r="C153" s="169" t="s">
        <v>279</v>
      </c>
      <c r="D153" s="169" t="s">
        <v>294</v>
      </c>
      <c r="E153" s="170" t="s">
        <v>3417</v>
      </c>
      <c r="F153" s="171" t="s">
        <v>3418</v>
      </c>
      <c r="G153" s="172" t="s">
        <v>251</v>
      </c>
      <c r="H153" s="173">
        <v>1</v>
      </c>
      <c r="I153" s="174"/>
      <c r="J153" s="175">
        <f t="shared" si="0"/>
        <v>0</v>
      </c>
      <c r="K153" s="176"/>
      <c r="L153" s="31"/>
      <c r="M153" s="177" t="s">
        <v>1</v>
      </c>
      <c r="N153" s="178" t="s">
        <v>41</v>
      </c>
      <c r="P153" s="144">
        <f t="shared" si="1"/>
        <v>0</v>
      </c>
      <c r="Q153" s="144">
        <v>0</v>
      </c>
      <c r="R153" s="144">
        <f t="shared" si="2"/>
        <v>0</v>
      </c>
      <c r="S153" s="144">
        <v>0</v>
      </c>
      <c r="T153" s="145">
        <f t="shared" si="3"/>
        <v>0</v>
      </c>
      <c r="AR153" s="146" t="s">
        <v>84</v>
      </c>
      <c r="AT153" s="146" t="s">
        <v>294</v>
      </c>
      <c r="AU153" s="146" t="s">
        <v>86</v>
      </c>
      <c r="AY153" s="16" t="s">
        <v>223</v>
      </c>
      <c r="BE153" s="147">
        <f t="shared" si="4"/>
        <v>0</v>
      </c>
      <c r="BF153" s="147">
        <f t="shared" si="5"/>
        <v>0</v>
      </c>
      <c r="BG153" s="147">
        <f t="shared" si="6"/>
        <v>0</v>
      </c>
      <c r="BH153" s="147">
        <f t="shared" si="7"/>
        <v>0</v>
      </c>
      <c r="BI153" s="147">
        <f t="shared" si="8"/>
        <v>0</v>
      </c>
      <c r="BJ153" s="16" t="s">
        <v>84</v>
      </c>
      <c r="BK153" s="147">
        <f t="shared" si="9"/>
        <v>0</v>
      </c>
      <c r="BL153" s="16" t="s">
        <v>84</v>
      </c>
      <c r="BM153" s="146" t="s">
        <v>3419</v>
      </c>
    </row>
    <row r="154" spans="2:65" s="1" customFormat="1" ht="24.2" customHeight="1">
      <c r="B154" s="31"/>
      <c r="C154" s="133" t="s">
        <v>282</v>
      </c>
      <c r="D154" s="133" t="s">
        <v>225</v>
      </c>
      <c r="E154" s="134" t="s">
        <v>3420</v>
      </c>
      <c r="F154" s="135" t="s">
        <v>3421</v>
      </c>
      <c r="G154" s="136" t="s">
        <v>227</v>
      </c>
      <c r="H154" s="137">
        <v>1</v>
      </c>
      <c r="I154" s="138"/>
      <c r="J154" s="139">
        <f t="shared" si="0"/>
        <v>0</v>
      </c>
      <c r="K154" s="140"/>
      <c r="L154" s="141"/>
      <c r="M154" s="142" t="s">
        <v>1</v>
      </c>
      <c r="N154" s="143" t="s">
        <v>41</v>
      </c>
      <c r="P154" s="144">
        <f t="shared" si="1"/>
        <v>0</v>
      </c>
      <c r="Q154" s="144">
        <v>0</v>
      </c>
      <c r="R154" s="144">
        <f t="shared" si="2"/>
        <v>0</v>
      </c>
      <c r="S154" s="144">
        <v>0</v>
      </c>
      <c r="T154" s="145">
        <f t="shared" si="3"/>
        <v>0</v>
      </c>
      <c r="AR154" s="146" t="s">
        <v>86</v>
      </c>
      <c r="AT154" s="146" t="s">
        <v>225</v>
      </c>
      <c r="AU154" s="146" t="s">
        <v>86</v>
      </c>
      <c r="AY154" s="16" t="s">
        <v>223</v>
      </c>
      <c r="BE154" s="147">
        <f t="shared" si="4"/>
        <v>0</v>
      </c>
      <c r="BF154" s="147">
        <f t="shared" si="5"/>
        <v>0</v>
      </c>
      <c r="BG154" s="147">
        <f t="shared" si="6"/>
        <v>0</v>
      </c>
      <c r="BH154" s="147">
        <f t="shared" si="7"/>
        <v>0</v>
      </c>
      <c r="BI154" s="147">
        <f t="shared" si="8"/>
        <v>0</v>
      </c>
      <c r="BJ154" s="16" t="s">
        <v>84</v>
      </c>
      <c r="BK154" s="147">
        <f t="shared" si="9"/>
        <v>0</v>
      </c>
      <c r="BL154" s="16" t="s">
        <v>84</v>
      </c>
      <c r="BM154" s="146" t="s">
        <v>3422</v>
      </c>
    </row>
    <row r="155" spans="2:65" s="1" customFormat="1" ht="21.75" customHeight="1">
      <c r="B155" s="31"/>
      <c r="C155" s="133" t="s">
        <v>285</v>
      </c>
      <c r="D155" s="133" t="s">
        <v>225</v>
      </c>
      <c r="E155" s="134" t="s">
        <v>3423</v>
      </c>
      <c r="F155" s="135" t="s">
        <v>3424</v>
      </c>
      <c r="G155" s="136" t="s">
        <v>251</v>
      </c>
      <c r="H155" s="137">
        <v>1</v>
      </c>
      <c r="I155" s="138"/>
      <c r="J155" s="139">
        <f t="shared" si="0"/>
        <v>0</v>
      </c>
      <c r="K155" s="140"/>
      <c r="L155" s="141"/>
      <c r="M155" s="142" t="s">
        <v>1</v>
      </c>
      <c r="N155" s="143" t="s">
        <v>41</v>
      </c>
      <c r="P155" s="144">
        <f t="shared" si="1"/>
        <v>0</v>
      </c>
      <c r="Q155" s="144">
        <v>0</v>
      </c>
      <c r="R155" s="144">
        <f t="shared" si="2"/>
        <v>0</v>
      </c>
      <c r="S155" s="144">
        <v>0</v>
      </c>
      <c r="T155" s="145">
        <f t="shared" si="3"/>
        <v>0</v>
      </c>
      <c r="AR155" s="146" t="s">
        <v>86</v>
      </c>
      <c r="AT155" s="146" t="s">
        <v>225</v>
      </c>
      <c r="AU155" s="146" t="s">
        <v>86</v>
      </c>
      <c r="AY155" s="16" t="s">
        <v>223</v>
      </c>
      <c r="BE155" s="147">
        <f t="shared" si="4"/>
        <v>0</v>
      </c>
      <c r="BF155" s="147">
        <f t="shared" si="5"/>
        <v>0</v>
      </c>
      <c r="BG155" s="147">
        <f t="shared" si="6"/>
        <v>0</v>
      </c>
      <c r="BH155" s="147">
        <f t="shared" si="7"/>
        <v>0</v>
      </c>
      <c r="BI155" s="147">
        <f t="shared" si="8"/>
        <v>0</v>
      </c>
      <c r="BJ155" s="16" t="s">
        <v>84</v>
      </c>
      <c r="BK155" s="147">
        <f t="shared" si="9"/>
        <v>0</v>
      </c>
      <c r="BL155" s="16" t="s">
        <v>84</v>
      </c>
      <c r="BM155" s="146" t="s">
        <v>3425</v>
      </c>
    </row>
    <row r="156" spans="2:65" s="1" customFormat="1" ht="16.5" customHeight="1">
      <c r="B156" s="31"/>
      <c r="C156" s="169" t="s">
        <v>288</v>
      </c>
      <c r="D156" s="169" t="s">
        <v>294</v>
      </c>
      <c r="E156" s="170" t="s">
        <v>3426</v>
      </c>
      <c r="F156" s="171" t="s">
        <v>3427</v>
      </c>
      <c r="G156" s="172" t="s">
        <v>196</v>
      </c>
      <c r="H156" s="173">
        <v>5</v>
      </c>
      <c r="I156" s="174"/>
      <c r="J156" s="175">
        <f t="shared" si="0"/>
        <v>0</v>
      </c>
      <c r="K156" s="176"/>
      <c r="L156" s="31"/>
      <c r="M156" s="177" t="s">
        <v>1</v>
      </c>
      <c r="N156" s="178" t="s">
        <v>41</v>
      </c>
      <c r="P156" s="144">
        <f t="shared" si="1"/>
        <v>0</v>
      </c>
      <c r="Q156" s="144">
        <v>0</v>
      </c>
      <c r="R156" s="144">
        <f t="shared" si="2"/>
        <v>0</v>
      </c>
      <c r="S156" s="144">
        <v>0</v>
      </c>
      <c r="T156" s="145">
        <f t="shared" si="3"/>
        <v>0</v>
      </c>
      <c r="AR156" s="146" t="s">
        <v>720</v>
      </c>
      <c r="AT156" s="146" t="s">
        <v>294</v>
      </c>
      <c r="AU156" s="146" t="s">
        <v>86</v>
      </c>
      <c r="AY156" s="16" t="s">
        <v>223</v>
      </c>
      <c r="BE156" s="147">
        <f t="shared" si="4"/>
        <v>0</v>
      </c>
      <c r="BF156" s="147">
        <f t="shared" si="5"/>
        <v>0</v>
      </c>
      <c r="BG156" s="147">
        <f t="shared" si="6"/>
        <v>0</v>
      </c>
      <c r="BH156" s="147">
        <f t="shared" si="7"/>
        <v>0</v>
      </c>
      <c r="BI156" s="147">
        <f t="shared" si="8"/>
        <v>0</v>
      </c>
      <c r="BJ156" s="16" t="s">
        <v>84</v>
      </c>
      <c r="BK156" s="147">
        <f t="shared" si="9"/>
        <v>0</v>
      </c>
      <c r="BL156" s="16" t="s">
        <v>720</v>
      </c>
      <c r="BM156" s="146" t="s">
        <v>3428</v>
      </c>
    </row>
    <row r="157" spans="2:65" s="1" customFormat="1" ht="24.2" customHeight="1">
      <c r="B157" s="31"/>
      <c r="C157" s="169" t="s">
        <v>7</v>
      </c>
      <c r="D157" s="169" t="s">
        <v>294</v>
      </c>
      <c r="E157" s="170" t="s">
        <v>3429</v>
      </c>
      <c r="F157" s="171" t="s">
        <v>3430</v>
      </c>
      <c r="G157" s="172" t="s">
        <v>251</v>
      </c>
      <c r="H157" s="173">
        <v>1</v>
      </c>
      <c r="I157" s="174"/>
      <c r="J157" s="175">
        <f t="shared" si="0"/>
        <v>0</v>
      </c>
      <c r="K157" s="176"/>
      <c r="L157" s="31"/>
      <c r="M157" s="177" t="s">
        <v>1</v>
      </c>
      <c r="N157" s="178" t="s">
        <v>41</v>
      </c>
      <c r="P157" s="144">
        <f t="shared" si="1"/>
        <v>0</v>
      </c>
      <c r="Q157" s="144">
        <v>0</v>
      </c>
      <c r="R157" s="144">
        <f t="shared" si="2"/>
        <v>0</v>
      </c>
      <c r="S157" s="144">
        <v>0</v>
      </c>
      <c r="T157" s="145">
        <f t="shared" si="3"/>
        <v>0</v>
      </c>
      <c r="AR157" s="146" t="s">
        <v>720</v>
      </c>
      <c r="AT157" s="146" t="s">
        <v>294</v>
      </c>
      <c r="AU157" s="146" t="s">
        <v>86</v>
      </c>
      <c r="AY157" s="16" t="s">
        <v>223</v>
      </c>
      <c r="BE157" s="147">
        <f t="shared" si="4"/>
        <v>0</v>
      </c>
      <c r="BF157" s="147">
        <f t="shared" si="5"/>
        <v>0</v>
      </c>
      <c r="BG157" s="147">
        <f t="shared" si="6"/>
        <v>0</v>
      </c>
      <c r="BH157" s="147">
        <f t="shared" si="7"/>
        <v>0</v>
      </c>
      <c r="BI157" s="147">
        <f t="shared" si="8"/>
        <v>0</v>
      </c>
      <c r="BJ157" s="16" t="s">
        <v>84</v>
      </c>
      <c r="BK157" s="147">
        <f t="shared" si="9"/>
        <v>0</v>
      </c>
      <c r="BL157" s="16" t="s">
        <v>720</v>
      </c>
      <c r="BM157" s="146" t="s">
        <v>3431</v>
      </c>
    </row>
    <row r="158" spans="2:65" s="1" customFormat="1" ht="21.75" customHeight="1">
      <c r="B158" s="31"/>
      <c r="C158" s="169" t="s">
        <v>293</v>
      </c>
      <c r="D158" s="169" t="s">
        <v>294</v>
      </c>
      <c r="E158" s="170" t="s">
        <v>3432</v>
      </c>
      <c r="F158" s="171" t="s">
        <v>3433</v>
      </c>
      <c r="G158" s="172" t="s">
        <v>196</v>
      </c>
      <c r="H158" s="173">
        <v>5</v>
      </c>
      <c r="I158" s="174"/>
      <c r="J158" s="175">
        <f t="shared" si="0"/>
        <v>0</v>
      </c>
      <c r="K158" s="176"/>
      <c r="L158" s="31"/>
      <c r="M158" s="177" t="s">
        <v>1</v>
      </c>
      <c r="N158" s="178" t="s">
        <v>41</v>
      </c>
      <c r="P158" s="144">
        <f t="shared" si="1"/>
        <v>0</v>
      </c>
      <c r="Q158" s="144">
        <v>0</v>
      </c>
      <c r="R158" s="144">
        <f t="shared" si="2"/>
        <v>0</v>
      </c>
      <c r="S158" s="144">
        <v>0</v>
      </c>
      <c r="T158" s="145">
        <f t="shared" si="3"/>
        <v>0</v>
      </c>
      <c r="AR158" s="146" t="s">
        <v>720</v>
      </c>
      <c r="AT158" s="146" t="s">
        <v>294</v>
      </c>
      <c r="AU158" s="146" t="s">
        <v>86</v>
      </c>
      <c r="AY158" s="16" t="s">
        <v>223</v>
      </c>
      <c r="BE158" s="147">
        <f t="shared" si="4"/>
        <v>0</v>
      </c>
      <c r="BF158" s="147">
        <f t="shared" si="5"/>
        <v>0</v>
      </c>
      <c r="BG158" s="147">
        <f t="shared" si="6"/>
        <v>0</v>
      </c>
      <c r="BH158" s="147">
        <f t="shared" si="7"/>
        <v>0</v>
      </c>
      <c r="BI158" s="147">
        <f t="shared" si="8"/>
        <v>0</v>
      </c>
      <c r="BJ158" s="16" t="s">
        <v>84</v>
      </c>
      <c r="BK158" s="147">
        <f t="shared" si="9"/>
        <v>0</v>
      </c>
      <c r="BL158" s="16" t="s">
        <v>720</v>
      </c>
      <c r="BM158" s="146" t="s">
        <v>3434</v>
      </c>
    </row>
    <row r="159" spans="2:65" s="11" customFormat="1" ht="22.9" customHeight="1">
      <c r="B159" s="121"/>
      <c r="D159" s="122" t="s">
        <v>75</v>
      </c>
      <c r="E159" s="131" t="s">
        <v>1744</v>
      </c>
      <c r="F159" s="131" t="s">
        <v>1745</v>
      </c>
      <c r="I159" s="124"/>
      <c r="J159" s="132">
        <f>BK159</f>
        <v>0</v>
      </c>
      <c r="L159" s="121"/>
      <c r="M159" s="126"/>
      <c r="P159" s="127">
        <f>SUM(P160:P186)</f>
        <v>0</v>
      </c>
      <c r="R159" s="127">
        <f>SUM(R160:R186)</f>
        <v>8.465170000000001E-2</v>
      </c>
      <c r="T159" s="128">
        <f>SUM(T160:T186)</f>
        <v>0</v>
      </c>
      <c r="AR159" s="122" t="s">
        <v>233</v>
      </c>
      <c r="AT159" s="129" t="s">
        <v>75</v>
      </c>
      <c r="AU159" s="129" t="s">
        <v>84</v>
      </c>
      <c r="AY159" s="122" t="s">
        <v>223</v>
      </c>
      <c r="BK159" s="130">
        <f>SUM(BK160:BK186)</f>
        <v>0</v>
      </c>
    </row>
    <row r="160" spans="2:65" s="1" customFormat="1" ht="24.2" customHeight="1">
      <c r="B160" s="31"/>
      <c r="C160" s="169" t="s">
        <v>299</v>
      </c>
      <c r="D160" s="169" t="s">
        <v>294</v>
      </c>
      <c r="E160" s="170" t="s">
        <v>2221</v>
      </c>
      <c r="F160" s="171" t="s">
        <v>2222</v>
      </c>
      <c r="G160" s="172" t="s">
        <v>2223</v>
      </c>
      <c r="H160" s="173">
        <v>4.9000000000000002E-2</v>
      </c>
      <c r="I160" s="174"/>
      <c r="J160" s="175">
        <f>ROUND(I160*H160,2)</f>
        <v>0</v>
      </c>
      <c r="K160" s="176"/>
      <c r="L160" s="31"/>
      <c r="M160" s="177" t="s">
        <v>1</v>
      </c>
      <c r="N160" s="178" t="s">
        <v>41</v>
      </c>
      <c r="P160" s="144">
        <f>O160*H160</f>
        <v>0</v>
      </c>
      <c r="Q160" s="144">
        <v>8.8000000000000005E-3</v>
      </c>
      <c r="R160" s="144">
        <f>Q160*H160</f>
        <v>4.3120000000000002E-4</v>
      </c>
      <c r="S160" s="144">
        <v>0</v>
      </c>
      <c r="T160" s="145">
        <f>S160*H160</f>
        <v>0</v>
      </c>
      <c r="AR160" s="146" t="s">
        <v>720</v>
      </c>
      <c r="AT160" s="146" t="s">
        <v>294</v>
      </c>
      <c r="AU160" s="146" t="s">
        <v>86</v>
      </c>
      <c r="AY160" s="16" t="s">
        <v>223</v>
      </c>
      <c r="BE160" s="147">
        <f>IF(N160="základní",J160,0)</f>
        <v>0</v>
      </c>
      <c r="BF160" s="147">
        <f>IF(N160="snížená",J160,0)</f>
        <v>0</v>
      </c>
      <c r="BG160" s="147">
        <f>IF(N160="zákl. přenesená",J160,0)</f>
        <v>0</v>
      </c>
      <c r="BH160" s="147">
        <f>IF(N160="sníž. přenesená",J160,0)</f>
        <v>0</v>
      </c>
      <c r="BI160" s="147">
        <f>IF(N160="nulová",J160,0)</f>
        <v>0</v>
      </c>
      <c r="BJ160" s="16" t="s">
        <v>84</v>
      </c>
      <c r="BK160" s="147">
        <f>ROUND(I160*H160,2)</f>
        <v>0</v>
      </c>
      <c r="BL160" s="16" t="s">
        <v>720</v>
      </c>
      <c r="BM160" s="146" t="s">
        <v>3435</v>
      </c>
    </row>
    <row r="161" spans="2:65" s="13" customFormat="1" ht="11.25">
      <c r="B161" s="155"/>
      <c r="D161" s="149" t="s">
        <v>253</v>
      </c>
      <c r="E161" s="156" t="s">
        <v>2066</v>
      </c>
      <c r="F161" s="157" t="s">
        <v>3390</v>
      </c>
      <c r="H161" s="158">
        <v>48.5</v>
      </c>
      <c r="I161" s="159"/>
      <c r="L161" s="155"/>
      <c r="M161" s="160"/>
      <c r="T161" s="161"/>
      <c r="AT161" s="156" t="s">
        <v>253</v>
      </c>
      <c r="AU161" s="156" t="s">
        <v>86</v>
      </c>
      <c r="AV161" s="13" t="s">
        <v>86</v>
      </c>
      <c r="AW161" s="13" t="s">
        <v>32</v>
      </c>
      <c r="AX161" s="13" t="s">
        <v>76</v>
      </c>
      <c r="AY161" s="156" t="s">
        <v>223</v>
      </c>
    </row>
    <row r="162" spans="2:65" s="13" customFormat="1" ht="11.25">
      <c r="B162" s="155"/>
      <c r="D162" s="149" t="s">
        <v>253</v>
      </c>
      <c r="E162" s="156" t="s">
        <v>1</v>
      </c>
      <c r="F162" s="157" t="s">
        <v>3436</v>
      </c>
      <c r="H162" s="158">
        <v>-48.5</v>
      </c>
      <c r="I162" s="159"/>
      <c r="L162" s="155"/>
      <c r="M162" s="160"/>
      <c r="T162" s="161"/>
      <c r="AT162" s="156" t="s">
        <v>253</v>
      </c>
      <c r="AU162" s="156" t="s">
        <v>86</v>
      </c>
      <c r="AV162" s="13" t="s">
        <v>86</v>
      </c>
      <c r="AW162" s="13" t="s">
        <v>32</v>
      </c>
      <c r="AX162" s="13" t="s">
        <v>76</v>
      </c>
      <c r="AY162" s="156" t="s">
        <v>223</v>
      </c>
    </row>
    <row r="163" spans="2:65" s="13" customFormat="1" ht="11.25">
      <c r="B163" s="155"/>
      <c r="D163" s="149" t="s">
        <v>253</v>
      </c>
      <c r="E163" s="156" t="s">
        <v>1</v>
      </c>
      <c r="F163" s="157" t="s">
        <v>2225</v>
      </c>
      <c r="H163" s="158">
        <v>4.9000000000000002E-2</v>
      </c>
      <c r="I163" s="159"/>
      <c r="L163" s="155"/>
      <c r="M163" s="160"/>
      <c r="T163" s="161"/>
      <c r="AT163" s="156" t="s">
        <v>253</v>
      </c>
      <c r="AU163" s="156" t="s">
        <v>86</v>
      </c>
      <c r="AV163" s="13" t="s">
        <v>86</v>
      </c>
      <c r="AW163" s="13" t="s">
        <v>32</v>
      </c>
      <c r="AX163" s="13" t="s">
        <v>76</v>
      </c>
      <c r="AY163" s="156" t="s">
        <v>223</v>
      </c>
    </row>
    <row r="164" spans="2:65" s="14" customFormat="1" ht="11.25">
      <c r="B164" s="162"/>
      <c r="D164" s="149" t="s">
        <v>253</v>
      </c>
      <c r="E164" s="163" t="s">
        <v>1</v>
      </c>
      <c r="F164" s="164" t="s">
        <v>258</v>
      </c>
      <c r="H164" s="165">
        <v>4.9000000000000002E-2</v>
      </c>
      <c r="I164" s="166"/>
      <c r="L164" s="162"/>
      <c r="M164" s="167"/>
      <c r="T164" s="168"/>
      <c r="AT164" s="163" t="s">
        <v>253</v>
      </c>
      <c r="AU164" s="163" t="s">
        <v>86</v>
      </c>
      <c r="AV164" s="14" t="s">
        <v>229</v>
      </c>
      <c r="AW164" s="14" t="s">
        <v>32</v>
      </c>
      <c r="AX164" s="14" t="s">
        <v>84</v>
      </c>
      <c r="AY164" s="163" t="s">
        <v>223</v>
      </c>
    </row>
    <row r="165" spans="2:65" s="1" customFormat="1" ht="24.2" customHeight="1">
      <c r="B165" s="31"/>
      <c r="C165" s="169" t="s">
        <v>303</v>
      </c>
      <c r="D165" s="169" t="s">
        <v>294</v>
      </c>
      <c r="E165" s="170" t="s">
        <v>2233</v>
      </c>
      <c r="F165" s="171" t="s">
        <v>2234</v>
      </c>
      <c r="G165" s="172" t="s">
        <v>196</v>
      </c>
      <c r="H165" s="173">
        <v>48.5</v>
      </c>
      <c r="I165" s="174"/>
      <c r="J165" s="175">
        <f>ROUND(I165*H165,2)</f>
        <v>0</v>
      </c>
      <c r="K165" s="176"/>
      <c r="L165" s="31"/>
      <c r="M165" s="177" t="s">
        <v>1</v>
      </c>
      <c r="N165" s="178" t="s">
        <v>41</v>
      </c>
      <c r="P165" s="144">
        <f>O165*H165</f>
        <v>0</v>
      </c>
      <c r="Q165" s="144">
        <v>0</v>
      </c>
      <c r="R165" s="144">
        <f>Q165*H165</f>
        <v>0</v>
      </c>
      <c r="S165" s="144">
        <v>0</v>
      </c>
      <c r="T165" s="145">
        <f>S165*H165</f>
        <v>0</v>
      </c>
      <c r="AR165" s="146" t="s">
        <v>720</v>
      </c>
      <c r="AT165" s="146" t="s">
        <v>294</v>
      </c>
      <c r="AU165" s="146" t="s">
        <v>86</v>
      </c>
      <c r="AY165" s="16" t="s">
        <v>223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6" t="s">
        <v>84</v>
      </c>
      <c r="BK165" s="147">
        <f>ROUND(I165*H165,2)</f>
        <v>0</v>
      </c>
      <c r="BL165" s="16" t="s">
        <v>720</v>
      </c>
      <c r="BM165" s="146" t="s">
        <v>3437</v>
      </c>
    </row>
    <row r="166" spans="2:65" s="13" customFormat="1" ht="11.25">
      <c r="B166" s="155"/>
      <c r="D166" s="149" t="s">
        <v>253</v>
      </c>
      <c r="E166" s="156" t="s">
        <v>1</v>
      </c>
      <c r="F166" s="157" t="s">
        <v>2066</v>
      </c>
      <c r="H166" s="158">
        <v>48.5</v>
      </c>
      <c r="I166" s="159"/>
      <c r="L166" s="155"/>
      <c r="M166" s="160"/>
      <c r="T166" s="161"/>
      <c r="AT166" s="156" t="s">
        <v>253</v>
      </c>
      <c r="AU166" s="156" t="s">
        <v>86</v>
      </c>
      <c r="AV166" s="13" t="s">
        <v>86</v>
      </c>
      <c r="AW166" s="13" t="s">
        <v>32</v>
      </c>
      <c r="AX166" s="13" t="s">
        <v>84</v>
      </c>
      <c r="AY166" s="156" t="s">
        <v>223</v>
      </c>
    </row>
    <row r="167" spans="2:65" s="1" customFormat="1" ht="37.9" customHeight="1">
      <c r="B167" s="31"/>
      <c r="C167" s="169" t="s">
        <v>531</v>
      </c>
      <c r="D167" s="169" t="s">
        <v>294</v>
      </c>
      <c r="E167" s="170" t="s">
        <v>2245</v>
      </c>
      <c r="F167" s="171" t="s">
        <v>2246</v>
      </c>
      <c r="G167" s="172" t="s">
        <v>325</v>
      </c>
      <c r="H167" s="173">
        <v>5.093</v>
      </c>
      <c r="I167" s="174"/>
      <c r="J167" s="175">
        <f>ROUND(I167*H167,2)</f>
        <v>0</v>
      </c>
      <c r="K167" s="176"/>
      <c r="L167" s="31"/>
      <c r="M167" s="177" t="s">
        <v>1</v>
      </c>
      <c r="N167" s="178" t="s">
        <v>41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720</v>
      </c>
      <c r="AT167" s="146" t="s">
        <v>294</v>
      </c>
      <c r="AU167" s="146" t="s">
        <v>86</v>
      </c>
      <c r="AY167" s="16" t="s">
        <v>223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6" t="s">
        <v>84</v>
      </c>
      <c r="BK167" s="147">
        <f>ROUND(I167*H167,2)</f>
        <v>0</v>
      </c>
      <c r="BL167" s="16" t="s">
        <v>720</v>
      </c>
      <c r="BM167" s="146" t="s">
        <v>3438</v>
      </c>
    </row>
    <row r="168" spans="2:65" s="13" customFormat="1" ht="11.25">
      <c r="B168" s="155"/>
      <c r="D168" s="149" t="s">
        <v>253</v>
      </c>
      <c r="E168" s="156" t="s">
        <v>337</v>
      </c>
      <c r="F168" s="157" t="s">
        <v>3439</v>
      </c>
      <c r="H168" s="158">
        <v>5.093</v>
      </c>
      <c r="I168" s="159"/>
      <c r="L168" s="155"/>
      <c r="M168" s="160"/>
      <c r="T168" s="161"/>
      <c r="AT168" s="156" t="s">
        <v>253</v>
      </c>
      <c r="AU168" s="156" t="s">
        <v>86</v>
      </c>
      <c r="AV168" s="13" t="s">
        <v>86</v>
      </c>
      <c r="AW168" s="13" t="s">
        <v>32</v>
      </c>
      <c r="AX168" s="13" t="s">
        <v>84</v>
      </c>
      <c r="AY168" s="156" t="s">
        <v>223</v>
      </c>
    </row>
    <row r="169" spans="2:65" s="1" customFormat="1" ht="37.9" customHeight="1">
      <c r="B169" s="31"/>
      <c r="C169" s="169" t="s">
        <v>535</v>
      </c>
      <c r="D169" s="169" t="s">
        <v>294</v>
      </c>
      <c r="E169" s="170" t="s">
        <v>2249</v>
      </c>
      <c r="F169" s="171" t="s">
        <v>2250</v>
      </c>
      <c r="G169" s="172" t="s">
        <v>325</v>
      </c>
      <c r="H169" s="173">
        <v>117.139</v>
      </c>
      <c r="I169" s="174"/>
      <c r="J169" s="175">
        <f>ROUND(I169*H169,2)</f>
        <v>0</v>
      </c>
      <c r="K169" s="176"/>
      <c r="L169" s="31"/>
      <c r="M169" s="177" t="s">
        <v>1</v>
      </c>
      <c r="N169" s="178" t="s">
        <v>41</v>
      </c>
      <c r="P169" s="144">
        <f>O169*H169</f>
        <v>0</v>
      </c>
      <c r="Q169" s="144">
        <v>0</v>
      </c>
      <c r="R169" s="144">
        <f>Q169*H169</f>
        <v>0</v>
      </c>
      <c r="S169" s="144">
        <v>0</v>
      </c>
      <c r="T169" s="145">
        <f>S169*H169</f>
        <v>0</v>
      </c>
      <c r="AR169" s="146" t="s">
        <v>720</v>
      </c>
      <c r="AT169" s="146" t="s">
        <v>294</v>
      </c>
      <c r="AU169" s="146" t="s">
        <v>86</v>
      </c>
      <c r="AY169" s="16" t="s">
        <v>223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6" t="s">
        <v>84</v>
      </c>
      <c r="BK169" s="147">
        <f>ROUND(I169*H169,2)</f>
        <v>0</v>
      </c>
      <c r="BL169" s="16" t="s">
        <v>720</v>
      </c>
      <c r="BM169" s="146" t="s">
        <v>3440</v>
      </c>
    </row>
    <row r="170" spans="2:65" s="13" customFormat="1" ht="11.25">
      <c r="B170" s="155"/>
      <c r="D170" s="149" t="s">
        <v>253</v>
      </c>
      <c r="E170" s="156" t="s">
        <v>1</v>
      </c>
      <c r="F170" s="157" t="s">
        <v>2252</v>
      </c>
      <c r="H170" s="158">
        <v>117.139</v>
      </c>
      <c r="I170" s="159"/>
      <c r="L170" s="155"/>
      <c r="M170" s="160"/>
      <c r="T170" s="161"/>
      <c r="AT170" s="156" t="s">
        <v>253</v>
      </c>
      <c r="AU170" s="156" t="s">
        <v>86</v>
      </c>
      <c r="AV170" s="13" t="s">
        <v>86</v>
      </c>
      <c r="AW170" s="13" t="s">
        <v>32</v>
      </c>
      <c r="AX170" s="13" t="s">
        <v>84</v>
      </c>
      <c r="AY170" s="156" t="s">
        <v>223</v>
      </c>
    </row>
    <row r="171" spans="2:65" s="1" customFormat="1" ht="24.2" customHeight="1">
      <c r="B171" s="31"/>
      <c r="C171" s="169" t="s">
        <v>539</v>
      </c>
      <c r="D171" s="169" t="s">
        <v>294</v>
      </c>
      <c r="E171" s="170" t="s">
        <v>2253</v>
      </c>
      <c r="F171" s="171" t="s">
        <v>2254</v>
      </c>
      <c r="G171" s="172" t="s">
        <v>390</v>
      </c>
      <c r="H171" s="173">
        <v>8.6579999999999995</v>
      </c>
      <c r="I171" s="174"/>
      <c r="J171" s="175">
        <f>ROUND(I171*H171,2)</f>
        <v>0</v>
      </c>
      <c r="K171" s="176"/>
      <c r="L171" s="31"/>
      <c r="M171" s="177" t="s">
        <v>1</v>
      </c>
      <c r="N171" s="178" t="s">
        <v>41</v>
      </c>
      <c r="P171" s="144">
        <f>O171*H171</f>
        <v>0</v>
      </c>
      <c r="Q171" s="144">
        <v>0</v>
      </c>
      <c r="R171" s="144">
        <f>Q171*H171</f>
        <v>0</v>
      </c>
      <c r="S171" s="144">
        <v>0</v>
      </c>
      <c r="T171" s="145">
        <f>S171*H171</f>
        <v>0</v>
      </c>
      <c r="AR171" s="146" t="s">
        <v>720</v>
      </c>
      <c r="AT171" s="146" t="s">
        <v>294</v>
      </c>
      <c r="AU171" s="146" t="s">
        <v>86</v>
      </c>
      <c r="AY171" s="16" t="s">
        <v>223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6" t="s">
        <v>84</v>
      </c>
      <c r="BK171" s="147">
        <f>ROUND(I171*H171,2)</f>
        <v>0</v>
      </c>
      <c r="BL171" s="16" t="s">
        <v>720</v>
      </c>
      <c r="BM171" s="146" t="s">
        <v>3441</v>
      </c>
    </row>
    <row r="172" spans="2:65" s="13" customFormat="1" ht="11.25">
      <c r="B172" s="155"/>
      <c r="D172" s="149" t="s">
        <v>253</v>
      </c>
      <c r="E172" s="156" t="s">
        <v>1</v>
      </c>
      <c r="F172" s="157" t="s">
        <v>575</v>
      </c>
      <c r="H172" s="158">
        <v>8.6579999999999995</v>
      </c>
      <c r="I172" s="159"/>
      <c r="L172" s="155"/>
      <c r="M172" s="160"/>
      <c r="T172" s="161"/>
      <c r="AT172" s="156" t="s">
        <v>253</v>
      </c>
      <c r="AU172" s="156" t="s">
        <v>86</v>
      </c>
      <c r="AV172" s="13" t="s">
        <v>86</v>
      </c>
      <c r="AW172" s="13" t="s">
        <v>32</v>
      </c>
      <c r="AX172" s="13" t="s">
        <v>84</v>
      </c>
      <c r="AY172" s="156" t="s">
        <v>223</v>
      </c>
    </row>
    <row r="173" spans="2:65" s="1" customFormat="1" ht="24.2" customHeight="1">
      <c r="B173" s="31"/>
      <c r="C173" s="169" t="s">
        <v>543</v>
      </c>
      <c r="D173" s="169" t="s">
        <v>294</v>
      </c>
      <c r="E173" s="170" t="s">
        <v>2256</v>
      </c>
      <c r="F173" s="171" t="s">
        <v>2257</v>
      </c>
      <c r="G173" s="172" t="s">
        <v>196</v>
      </c>
      <c r="H173" s="173">
        <v>48.5</v>
      </c>
      <c r="I173" s="174"/>
      <c r="J173" s="175">
        <f>ROUND(I173*H173,2)</f>
        <v>0</v>
      </c>
      <c r="K173" s="176"/>
      <c r="L173" s="31"/>
      <c r="M173" s="177" t="s">
        <v>1</v>
      </c>
      <c r="N173" s="178" t="s">
        <v>41</v>
      </c>
      <c r="P173" s="144">
        <f>O173*H173</f>
        <v>0</v>
      </c>
      <c r="Q173" s="144">
        <v>0</v>
      </c>
      <c r="R173" s="144">
        <f>Q173*H173</f>
        <v>0</v>
      </c>
      <c r="S173" s="144">
        <v>0</v>
      </c>
      <c r="T173" s="145">
        <f>S173*H173</f>
        <v>0</v>
      </c>
      <c r="AR173" s="146" t="s">
        <v>720</v>
      </c>
      <c r="AT173" s="146" t="s">
        <v>294</v>
      </c>
      <c r="AU173" s="146" t="s">
        <v>86</v>
      </c>
      <c r="AY173" s="16" t="s">
        <v>223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6" t="s">
        <v>84</v>
      </c>
      <c r="BK173" s="147">
        <f>ROUND(I173*H173,2)</f>
        <v>0</v>
      </c>
      <c r="BL173" s="16" t="s">
        <v>720</v>
      </c>
      <c r="BM173" s="146" t="s">
        <v>3442</v>
      </c>
    </row>
    <row r="174" spans="2:65" s="13" customFormat="1" ht="11.25">
      <c r="B174" s="155"/>
      <c r="D174" s="149" t="s">
        <v>253</v>
      </c>
      <c r="E174" s="156" t="s">
        <v>1</v>
      </c>
      <c r="F174" s="157" t="s">
        <v>2066</v>
      </c>
      <c r="H174" s="158">
        <v>48.5</v>
      </c>
      <c r="I174" s="159"/>
      <c r="L174" s="155"/>
      <c r="M174" s="160"/>
      <c r="T174" s="161"/>
      <c r="AT174" s="156" t="s">
        <v>253</v>
      </c>
      <c r="AU174" s="156" t="s">
        <v>86</v>
      </c>
      <c r="AV174" s="13" t="s">
        <v>86</v>
      </c>
      <c r="AW174" s="13" t="s">
        <v>32</v>
      </c>
      <c r="AX174" s="13" t="s">
        <v>84</v>
      </c>
      <c r="AY174" s="156" t="s">
        <v>223</v>
      </c>
    </row>
    <row r="175" spans="2:65" s="1" customFormat="1" ht="24.2" customHeight="1">
      <c r="B175" s="31"/>
      <c r="C175" s="169" t="s">
        <v>551</v>
      </c>
      <c r="D175" s="169" t="s">
        <v>294</v>
      </c>
      <c r="E175" s="170" t="s">
        <v>2283</v>
      </c>
      <c r="F175" s="171" t="s">
        <v>2284</v>
      </c>
      <c r="G175" s="172" t="s">
        <v>196</v>
      </c>
      <c r="H175" s="173">
        <v>48.5</v>
      </c>
      <c r="I175" s="174"/>
      <c r="J175" s="175">
        <f>ROUND(I175*H175,2)</f>
        <v>0</v>
      </c>
      <c r="K175" s="176"/>
      <c r="L175" s="31"/>
      <c r="M175" s="177" t="s">
        <v>1</v>
      </c>
      <c r="N175" s="178" t="s">
        <v>41</v>
      </c>
      <c r="P175" s="144">
        <f>O175*H175</f>
        <v>0</v>
      </c>
      <c r="Q175" s="144">
        <v>0</v>
      </c>
      <c r="R175" s="144">
        <f>Q175*H175</f>
        <v>0</v>
      </c>
      <c r="S175" s="144">
        <v>0</v>
      </c>
      <c r="T175" s="145">
        <f>S175*H175</f>
        <v>0</v>
      </c>
      <c r="AR175" s="146" t="s">
        <v>720</v>
      </c>
      <c r="AT175" s="146" t="s">
        <v>294</v>
      </c>
      <c r="AU175" s="146" t="s">
        <v>86</v>
      </c>
      <c r="AY175" s="16" t="s">
        <v>223</v>
      </c>
      <c r="BE175" s="147">
        <f>IF(N175="základní",J175,0)</f>
        <v>0</v>
      </c>
      <c r="BF175" s="147">
        <f>IF(N175="snížená",J175,0)</f>
        <v>0</v>
      </c>
      <c r="BG175" s="147">
        <f>IF(N175="zákl. přenesená",J175,0)</f>
        <v>0</v>
      </c>
      <c r="BH175" s="147">
        <f>IF(N175="sníž. přenesená",J175,0)</f>
        <v>0</v>
      </c>
      <c r="BI175" s="147">
        <f>IF(N175="nulová",J175,0)</f>
        <v>0</v>
      </c>
      <c r="BJ175" s="16" t="s">
        <v>84</v>
      </c>
      <c r="BK175" s="147">
        <f>ROUND(I175*H175,2)</f>
        <v>0</v>
      </c>
      <c r="BL175" s="16" t="s">
        <v>720</v>
      </c>
      <c r="BM175" s="146" t="s">
        <v>3443</v>
      </c>
    </row>
    <row r="176" spans="2:65" s="13" customFormat="1" ht="11.25">
      <c r="B176" s="155"/>
      <c r="D176" s="149" t="s">
        <v>253</v>
      </c>
      <c r="E176" s="156" t="s">
        <v>1</v>
      </c>
      <c r="F176" s="157" t="s">
        <v>2066</v>
      </c>
      <c r="H176" s="158">
        <v>48.5</v>
      </c>
      <c r="I176" s="159"/>
      <c r="L176" s="155"/>
      <c r="M176" s="160"/>
      <c r="T176" s="161"/>
      <c r="AT176" s="156" t="s">
        <v>253</v>
      </c>
      <c r="AU176" s="156" t="s">
        <v>86</v>
      </c>
      <c r="AV176" s="13" t="s">
        <v>86</v>
      </c>
      <c r="AW176" s="13" t="s">
        <v>32</v>
      </c>
      <c r="AX176" s="13" t="s">
        <v>84</v>
      </c>
      <c r="AY176" s="156" t="s">
        <v>223</v>
      </c>
    </row>
    <row r="177" spans="2:65" s="1" customFormat="1" ht="24.2" customHeight="1">
      <c r="B177" s="31"/>
      <c r="C177" s="169" t="s">
        <v>557</v>
      </c>
      <c r="D177" s="169" t="s">
        <v>294</v>
      </c>
      <c r="E177" s="170" t="s">
        <v>2460</v>
      </c>
      <c r="F177" s="171" t="s">
        <v>2461</v>
      </c>
      <c r="G177" s="172" t="s">
        <v>196</v>
      </c>
      <c r="H177" s="173">
        <v>169</v>
      </c>
      <c r="I177" s="174"/>
      <c r="J177" s="175">
        <f>ROUND(I177*H177,2)</f>
        <v>0</v>
      </c>
      <c r="K177" s="176"/>
      <c r="L177" s="31"/>
      <c r="M177" s="177" t="s">
        <v>1</v>
      </c>
      <c r="N177" s="178" t="s">
        <v>41</v>
      </c>
      <c r="P177" s="144">
        <f>O177*H177</f>
        <v>0</v>
      </c>
      <c r="Q177" s="144">
        <v>0</v>
      </c>
      <c r="R177" s="144">
        <f>Q177*H177</f>
        <v>0</v>
      </c>
      <c r="S177" s="144">
        <v>0</v>
      </c>
      <c r="T177" s="145">
        <f>S177*H177</f>
        <v>0</v>
      </c>
      <c r="AR177" s="146" t="s">
        <v>720</v>
      </c>
      <c r="AT177" s="146" t="s">
        <v>294</v>
      </c>
      <c r="AU177" s="146" t="s">
        <v>86</v>
      </c>
      <c r="AY177" s="16" t="s">
        <v>223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6" t="s">
        <v>84</v>
      </c>
      <c r="BK177" s="147">
        <f>ROUND(I177*H177,2)</f>
        <v>0</v>
      </c>
      <c r="BL177" s="16" t="s">
        <v>720</v>
      </c>
      <c r="BM177" s="146" t="s">
        <v>3444</v>
      </c>
    </row>
    <row r="178" spans="2:65" s="13" customFormat="1" ht="11.25">
      <c r="B178" s="155"/>
      <c r="D178" s="149" t="s">
        <v>253</v>
      </c>
      <c r="E178" s="156" t="s">
        <v>3391</v>
      </c>
      <c r="F178" s="157" t="s">
        <v>3445</v>
      </c>
      <c r="H178" s="158">
        <v>169</v>
      </c>
      <c r="I178" s="159"/>
      <c r="L178" s="155"/>
      <c r="M178" s="160"/>
      <c r="T178" s="161"/>
      <c r="AT178" s="156" t="s">
        <v>253</v>
      </c>
      <c r="AU178" s="156" t="s">
        <v>86</v>
      </c>
      <c r="AV178" s="13" t="s">
        <v>86</v>
      </c>
      <c r="AW178" s="13" t="s">
        <v>32</v>
      </c>
      <c r="AX178" s="13" t="s">
        <v>84</v>
      </c>
      <c r="AY178" s="156" t="s">
        <v>223</v>
      </c>
    </row>
    <row r="179" spans="2:65" s="1" customFormat="1" ht="24.2" customHeight="1">
      <c r="B179" s="31"/>
      <c r="C179" s="133" t="s">
        <v>336</v>
      </c>
      <c r="D179" s="133" t="s">
        <v>225</v>
      </c>
      <c r="E179" s="134" t="s">
        <v>2464</v>
      </c>
      <c r="F179" s="135" t="s">
        <v>2465</v>
      </c>
      <c r="G179" s="136" t="s">
        <v>196</v>
      </c>
      <c r="H179" s="137">
        <v>177.45</v>
      </c>
      <c r="I179" s="138"/>
      <c r="J179" s="139">
        <f>ROUND(I179*H179,2)</f>
        <v>0</v>
      </c>
      <c r="K179" s="140"/>
      <c r="L179" s="141"/>
      <c r="M179" s="142" t="s">
        <v>1</v>
      </c>
      <c r="N179" s="143" t="s">
        <v>41</v>
      </c>
      <c r="P179" s="144">
        <f>O179*H179</f>
        <v>0</v>
      </c>
      <c r="Q179" s="144">
        <v>4.0000000000000002E-4</v>
      </c>
      <c r="R179" s="144">
        <f>Q179*H179</f>
        <v>7.0980000000000001E-2</v>
      </c>
      <c r="S179" s="144">
        <v>0</v>
      </c>
      <c r="T179" s="145">
        <f>S179*H179</f>
        <v>0</v>
      </c>
      <c r="AR179" s="146" t="s">
        <v>1063</v>
      </c>
      <c r="AT179" s="146" t="s">
        <v>225</v>
      </c>
      <c r="AU179" s="146" t="s">
        <v>86</v>
      </c>
      <c r="AY179" s="16" t="s">
        <v>223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6" t="s">
        <v>84</v>
      </c>
      <c r="BK179" s="147">
        <f>ROUND(I179*H179,2)</f>
        <v>0</v>
      </c>
      <c r="BL179" s="16" t="s">
        <v>1063</v>
      </c>
      <c r="BM179" s="146" t="s">
        <v>3446</v>
      </c>
    </row>
    <row r="180" spans="2:65" s="13" customFormat="1" ht="11.25">
      <c r="B180" s="155"/>
      <c r="D180" s="149" t="s">
        <v>253</v>
      </c>
      <c r="E180" s="156" t="s">
        <v>1</v>
      </c>
      <c r="F180" s="157" t="s">
        <v>3391</v>
      </c>
      <c r="H180" s="158">
        <v>169</v>
      </c>
      <c r="I180" s="159"/>
      <c r="L180" s="155"/>
      <c r="M180" s="160"/>
      <c r="T180" s="161"/>
      <c r="AT180" s="156" t="s">
        <v>253</v>
      </c>
      <c r="AU180" s="156" t="s">
        <v>86</v>
      </c>
      <c r="AV180" s="13" t="s">
        <v>86</v>
      </c>
      <c r="AW180" s="13" t="s">
        <v>32</v>
      </c>
      <c r="AX180" s="13" t="s">
        <v>84</v>
      </c>
      <c r="AY180" s="156" t="s">
        <v>223</v>
      </c>
    </row>
    <row r="181" spans="2:65" s="13" customFormat="1" ht="11.25">
      <c r="B181" s="155"/>
      <c r="D181" s="149" t="s">
        <v>253</v>
      </c>
      <c r="F181" s="157" t="s">
        <v>3447</v>
      </c>
      <c r="H181" s="158">
        <v>177.45</v>
      </c>
      <c r="I181" s="159"/>
      <c r="L181" s="155"/>
      <c r="M181" s="160"/>
      <c r="T181" s="161"/>
      <c r="AT181" s="156" t="s">
        <v>253</v>
      </c>
      <c r="AU181" s="156" t="s">
        <v>86</v>
      </c>
      <c r="AV181" s="13" t="s">
        <v>86</v>
      </c>
      <c r="AW181" s="13" t="s">
        <v>4</v>
      </c>
      <c r="AX181" s="13" t="s">
        <v>84</v>
      </c>
      <c r="AY181" s="156" t="s">
        <v>223</v>
      </c>
    </row>
    <row r="182" spans="2:65" s="1" customFormat="1" ht="24.2" customHeight="1">
      <c r="B182" s="31"/>
      <c r="C182" s="169" t="s">
        <v>566</v>
      </c>
      <c r="D182" s="169" t="s">
        <v>294</v>
      </c>
      <c r="E182" s="170" t="s">
        <v>2287</v>
      </c>
      <c r="F182" s="171" t="s">
        <v>2288</v>
      </c>
      <c r="G182" s="172" t="s">
        <v>196</v>
      </c>
      <c r="H182" s="173">
        <v>48.5</v>
      </c>
      <c r="I182" s="174"/>
      <c r="J182" s="175">
        <f>ROUND(I182*H182,2)</f>
        <v>0</v>
      </c>
      <c r="K182" s="176"/>
      <c r="L182" s="31"/>
      <c r="M182" s="177" t="s">
        <v>1</v>
      </c>
      <c r="N182" s="178" t="s">
        <v>41</v>
      </c>
      <c r="P182" s="144">
        <f>O182*H182</f>
        <v>0</v>
      </c>
      <c r="Q182" s="144">
        <v>0</v>
      </c>
      <c r="R182" s="144">
        <f>Q182*H182</f>
        <v>0</v>
      </c>
      <c r="S182" s="144">
        <v>0</v>
      </c>
      <c r="T182" s="145">
        <f>S182*H182</f>
        <v>0</v>
      </c>
      <c r="AR182" s="146" t="s">
        <v>720</v>
      </c>
      <c r="AT182" s="146" t="s">
        <v>294</v>
      </c>
      <c r="AU182" s="146" t="s">
        <v>86</v>
      </c>
      <c r="AY182" s="16" t="s">
        <v>223</v>
      </c>
      <c r="BE182" s="147">
        <f>IF(N182="základní",J182,0)</f>
        <v>0</v>
      </c>
      <c r="BF182" s="147">
        <f>IF(N182="snížená",J182,0)</f>
        <v>0</v>
      </c>
      <c r="BG182" s="147">
        <f>IF(N182="zákl. přenesená",J182,0)</f>
        <v>0</v>
      </c>
      <c r="BH182" s="147">
        <f>IF(N182="sníž. přenesená",J182,0)</f>
        <v>0</v>
      </c>
      <c r="BI182" s="147">
        <f>IF(N182="nulová",J182,0)</f>
        <v>0</v>
      </c>
      <c r="BJ182" s="16" t="s">
        <v>84</v>
      </c>
      <c r="BK182" s="147">
        <f>ROUND(I182*H182,2)</f>
        <v>0</v>
      </c>
      <c r="BL182" s="16" t="s">
        <v>720</v>
      </c>
      <c r="BM182" s="146" t="s">
        <v>3448</v>
      </c>
    </row>
    <row r="183" spans="2:65" s="13" customFormat="1" ht="11.25">
      <c r="B183" s="155"/>
      <c r="D183" s="149" t="s">
        <v>253</v>
      </c>
      <c r="E183" s="156" t="s">
        <v>1</v>
      </c>
      <c r="F183" s="157" t="s">
        <v>2066</v>
      </c>
      <c r="H183" s="158">
        <v>48.5</v>
      </c>
      <c r="I183" s="159"/>
      <c r="L183" s="155"/>
      <c r="M183" s="160"/>
      <c r="T183" s="161"/>
      <c r="AT183" s="156" t="s">
        <v>253</v>
      </c>
      <c r="AU183" s="156" t="s">
        <v>86</v>
      </c>
      <c r="AV183" s="13" t="s">
        <v>86</v>
      </c>
      <c r="AW183" s="13" t="s">
        <v>32</v>
      </c>
      <c r="AX183" s="13" t="s">
        <v>84</v>
      </c>
      <c r="AY183" s="156" t="s">
        <v>223</v>
      </c>
    </row>
    <row r="184" spans="2:65" s="1" customFormat="1" ht="24.2" customHeight="1">
      <c r="B184" s="31"/>
      <c r="C184" s="133" t="s">
        <v>571</v>
      </c>
      <c r="D184" s="133" t="s">
        <v>225</v>
      </c>
      <c r="E184" s="134" t="s">
        <v>2290</v>
      </c>
      <c r="F184" s="135" t="s">
        <v>2291</v>
      </c>
      <c r="G184" s="136" t="s">
        <v>196</v>
      </c>
      <c r="H184" s="137">
        <v>50.924999999999997</v>
      </c>
      <c r="I184" s="138"/>
      <c r="J184" s="139">
        <f>ROUND(I184*H184,2)</f>
        <v>0</v>
      </c>
      <c r="K184" s="140"/>
      <c r="L184" s="141"/>
      <c r="M184" s="142" t="s">
        <v>1</v>
      </c>
      <c r="N184" s="143" t="s">
        <v>41</v>
      </c>
      <c r="P184" s="144">
        <f>O184*H184</f>
        <v>0</v>
      </c>
      <c r="Q184" s="144">
        <v>2.5999999999999998E-4</v>
      </c>
      <c r="R184" s="144">
        <f>Q184*H184</f>
        <v>1.3240499999999999E-2</v>
      </c>
      <c r="S184" s="144">
        <v>0</v>
      </c>
      <c r="T184" s="145">
        <f>S184*H184</f>
        <v>0</v>
      </c>
      <c r="AR184" s="146" t="s">
        <v>893</v>
      </c>
      <c r="AT184" s="146" t="s">
        <v>225</v>
      </c>
      <c r="AU184" s="146" t="s">
        <v>86</v>
      </c>
      <c r="AY184" s="16" t="s">
        <v>223</v>
      </c>
      <c r="BE184" s="147">
        <f>IF(N184="základní",J184,0)</f>
        <v>0</v>
      </c>
      <c r="BF184" s="147">
        <f>IF(N184="snížená",J184,0)</f>
        <v>0</v>
      </c>
      <c r="BG184" s="147">
        <f>IF(N184="zákl. přenesená",J184,0)</f>
        <v>0</v>
      </c>
      <c r="BH184" s="147">
        <f>IF(N184="sníž. přenesená",J184,0)</f>
        <v>0</v>
      </c>
      <c r="BI184" s="147">
        <f>IF(N184="nulová",J184,0)</f>
        <v>0</v>
      </c>
      <c r="BJ184" s="16" t="s">
        <v>84</v>
      </c>
      <c r="BK184" s="147">
        <f>ROUND(I184*H184,2)</f>
        <v>0</v>
      </c>
      <c r="BL184" s="16" t="s">
        <v>720</v>
      </c>
      <c r="BM184" s="146" t="s">
        <v>3449</v>
      </c>
    </row>
    <row r="185" spans="2:65" s="13" customFormat="1" ht="11.25">
      <c r="B185" s="155"/>
      <c r="D185" s="149" t="s">
        <v>253</v>
      </c>
      <c r="E185" s="156" t="s">
        <v>1</v>
      </c>
      <c r="F185" s="157" t="s">
        <v>2066</v>
      </c>
      <c r="H185" s="158">
        <v>48.5</v>
      </c>
      <c r="I185" s="159"/>
      <c r="L185" s="155"/>
      <c r="M185" s="160"/>
      <c r="T185" s="161"/>
      <c r="AT185" s="156" t="s">
        <v>253</v>
      </c>
      <c r="AU185" s="156" t="s">
        <v>86</v>
      </c>
      <c r="AV185" s="13" t="s">
        <v>86</v>
      </c>
      <c r="AW185" s="13" t="s">
        <v>32</v>
      </c>
      <c r="AX185" s="13" t="s">
        <v>84</v>
      </c>
      <c r="AY185" s="156" t="s">
        <v>223</v>
      </c>
    </row>
    <row r="186" spans="2:65" s="13" customFormat="1" ht="11.25">
      <c r="B186" s="155"/>
      <c r="D186" s="149" t="s">
        <v>253</v>
      </c>
      <c r="F186" s="157" t="s">
        <v>3450</v>
      </c>
      <c r="H186" s="158">
        <v>50.924999999999997</v>
      </c>
      <c r="I186" s="159"/>
      <c r="L186" s="155"/>
      <c r="M186" s="186"/>
      <c r="N186" s="187"/>
      <c r="O186" s="187"/>
      <c r="P186" s="187"/>
      <c r="Q186" s="187"/>
      <c r="R186" s="187"/>
      <c r="S186" s="187"/>
      <c r="T186" s="188"/>
      <c r="AT186" s="156" t="s">
        <v>253</v>
      </c>
      <c r="AU186" s="156" t="s">
        <v>86</v>
      </c>
      <c r="AV186" s="13" t="s">
        <v>86</v>
      </c>
      <c r="AW186" s="13" t="s">
        <v>4</v>
      </c>
      <c r="AX186" s="13" t="s">
        <v>84</v>
      </c>
      <c r="AY186" s="156" t="s">
        <v>223</v>
      </c>
    </row>
    <row r="187" spans="2:65" s="1" customFormat="1" ht="6.95" customHeight="1">
      <c r="B187" s="43"/>
      <c r="C187" s="44"/>
      <c r="D187" s="44"/>
      <c r="E187" s="44"/>
      <c r="F187" s="44"/>
      <c r="G187" s="44"/>
      <c r="H187" s="44"/>
      <c r="I187" s="44"/>
      <c r="J187" s="44"/>
      <c r="K187" s="44"/>
      <c r="L187" s="31"/>
    </row>
  </sheetData>
  <sheetProtection algorithmName="SHA-512" hashValue="qisuVSfvwJsQMA//Nne8l5IIFk3y4qDlMe2UWYWmuMPvasSO5WFwzDfIDX6cD4GZL9nWW4Ybr2hVH9NMVvV8dA==" saltValue="LlS9jIW+eqErShFLJBm/gOR4ReQzRe/ipbEvMD2lM4ms5395a4bZuocBFpQhs6NSIUkKefTmF7E8TGFKm/KVxA==" spinCount="100000" sheet="1" objects="1" scenarios="1" formatColumns="0" formatRows="0" autoFilter="0"/>
  <autoFilter ref="C121:K186" xr:uid="{00000000-0009-0000-0000-00000C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15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122</v>
      </c>
      <c r="AZ2" s="87" t="s">
        <v>195</v>
      </c>
      <c r="BA2" s="87" t="s">
        <v>195</v>
      </c>
      <c r="BB2" s="87" t="s">
        <v>196</v>
      </c>
      <c r="BC2" s="87" t="s">
        <v>1698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</row>
    <row r="5" spans="2:56" ht="6.95" customHeight="1">
      <c r="B5" s="19"/>
      <c r="L5" s="19"/>
    </row>
    <row r="6" spans="2:56" ht="12" customHeight="1">
      <c r="B6" s="19"/>
      <c r="D6" s="26" t="s">
        <v>16</v>
      </c>
      <c r="L6" s="19"/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</row>
    <row r="8" spans="2:56" s="1" customFormat="1" ht="12" customHeight="1">
      <c r="B8" s="31"/>
      <c r="D8" s="26" t="s">
        <v>199</v>
      </c>
      <c r="L8" s="31"/>
    </row>
    <row r="9" spans="2:56" s="1" customFormat="1" ht="16.5" customHeight="1">
      <c r="B9" s="31"/>
      <c r="E9" s="233" t="s">
        <v>3451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ROUND(J118,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ROUND((SUM(BE118:BE152)),  2)</f>
        <v>0</v>
      </c>
      <c r="I33" s="92">
        <v>0.21</v>
      </c>
      <c r="J33" s="91">
        <f>ROUND(((SUM(BE118:BE152))*I33),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ROUND((SUM(BF118:BF152)),  2)</f>
        <v>0</v>
      </c>
      <c r="I34" s="92">
        <v>0.12</v>
      </c>
      <c r="J34" s="91">
        <f>ROUND(((SUM(BF118:BF152))*I34),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ROUND((SUM(BG118:BG152)),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ROUND((SUM(BH118:BH152)),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ROUND((SUM(BI118:BI152)),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013 - vedlejší rozpočtové náklady - 3.etapa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J118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J119</f>
        <v>0</v>
      </c>
      <c r="L97" s="104"/>
    </row>
    <row r="98" spans="2:12" s="9" customFormat="1" ht="19.899999999999999" customHeight="1">
      <c r="B98" s="108"/>
      <c r="D98" s="109" t="s">
        <v>207</v>
      </c>
      <c r="E98" s="110"/>
      <c r="F98" s="110"/>
      <c r="G98" s="110"/>
      <c r="H98" s="110"/>
      <c r="I98" s="110"/>
      <c r="J98" s="111">
        <f>J120</f>
        <v>0</v>
      </c>
      <c r="L98" s="108"/>
    </row>
    <row r="99" spans="2:12" s="1" customFormat="1" ht="21.75" customHeight="1">
      <c r="B99" s="31"/>
      <c r="L99" s="31"/>
    </row>
    <row r="100" spans="2:12" s="1" customFormat="1" ht="6.95" customHeight="1">
      <c r="B100" s="43"/>
      <c r="C100" s="44"/>
      <c r="D100" s="44"/>
      <c r="E100" s="44"/>
      <c r="F100" s="44"/>
      <c r="G100" s="44"/>
      <c r="H100" s="44"/>
      <c r="I100" s="44"/>
      <c r="J100" s="44"/>
      <c r="K100" s="44"/>
      <c r="L100" s="31"/>
    </row>
    <row r="104" spans="2:12" s="1" customFormat="1" ht="6.95" customHeight="1"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31"/>
    </row>
    <row r="105" spans="2:12" s="1" customFormat="1" ht="24.95" customHeight="1">
      <c r="B105" s="31"/>
      <c r="C105" s="20" t="s">
        <v>208</v>
      </c>
      <c r="L105" s="31"/>
    </row>
    <row r="106" spans="2:12" s="1" customFormat="1" ht="6.95" customHeight="1">
      <c r="B106" s="31"/>
      <c r="L106" s="31"/>
    </row>
    <row r="107" spans="2:12" s="1" customFormat="1" ht="12" customHeight="1">
      <c r="B107" s="31"/>
      <c r="C107" s="26" t="s">
        <v>16</v>
      </c>
      <c r="L107" s="31"/>
    </row>
    <row r="108" spans="2:12" s="1" customFormat="1" ht="16.5" customHeight="1">
      <c r="B108" s="31"/>
      <c r="E108" s="237" t="str">
        <f>E7</f>
        <v>Rekonstrukce Náměstí a přilehlých ulic</v>
      </c>
      <c r="F108" s="238"/>
      <c r="G108" s="238"/>
      <c r="H108" s="238"/>
      <c r="L108" s="31"/>
    </row>
    <row r="109" spans="2:12" s="1" customFormat="1" ht="12" customHeight="1">
      <c r="B109" s="31"/>
      <c r="C109" s="26" t="s">
        <v>199</v>
      </c>
      <c r="L109" s="31"/>
    </row>
    <row r="110" spans="2:12" s="1" customFormat="1" ht="16.5" customHeight="1">
      <c r="B110" s="31"/>
      <c r="E110" s="233" t="str">
        <f>E9</f>
        <v>013 - vedlejší rozpočtové náklady - 3.etapa</v>
      </c>
      <c r="F110" s="239"/>
      <c r="G110" s="239"/>
      <c r="H110" s="239"/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20</v>
      </c>
      <c r="F112" s="24" t="str">
        <f>F12</f>
        <v>historické centrum</v>
      </c>
      <c r="I112" s="26" t="s">
        <v>22</v>
      </c>
      <c r="J112" s="51" t="str">
        <f>IF(J12="","",J12)</f>
        <v>12. 11. 2024</v>
      </c>
      <c r="L112" s="31"/>
    </row>
    <row r="113" spans="2:65" s="1" customFormat="1" ht="6.95" customHeight="1">
      <c r="B113" s="31"/>
      <c r="L113" s="31"/>
    </row>
    <row r="114" spans="2:65" s="1" customFormat="1" ht="25.7" customHeight="1">
      <c r="B114" s="31"/>
      <c r="C114" s="26" t="s">
        <v>24</v>
      </c>
      <c r="F114" s="24" t="str">
        <f>E15</f>
        <v>Město Velké Meziříčí</v>
      </c>
      <c r="I114" s="26" t="s">
        <v>30</v>
      </c>
      <c r="J114" s="29" t="str">
        <f>E21</f>
        <v>FILDMAN PROJEKT s.r.o.</v>
      </c>
      <c r="L114" s="31"/>
    </row>
    <row r="115" spans="2:65" s="1" customFormat="1" ht="25.7" customHeight="1">
      <c r="B115" s="31"/>
      <c r="C115" s="26" t="s">
        <v>28</v>
      </c>
      <c r="F115" s="24" t="str">
        <f>IF(E18="","",E18)</f>
        <v>Vyplň údaj</v>
      </c>
      <c r="I115" s="26" t="s">
        <v>33</v>
      </c>
      <c r="J115" s="29" t="str">
        <f>E24</f>
        <v>Ing. Bc. Roman Fildán</v>
      </c>
      <c r="L115" s="31"/>
    </row>
    <row r="116" spans="2:65" s="1" customFormat="1" ht="10.35" customHeight="1">
      <c r="B116" s="31"/>
      <c r="L116" s="31"/>
    </row>
    <row r="117" spans="2:65" s="10" customFormat="1" ht="29.25" customHeight="1">
      <c r="B117" s="112"/>
      <c r="C117" s="113" t="s">
        <v>209</v>
      </c>
      <c r="D117" s="114" t="s">
        <v>61</v>
      </c>
      <c r="E117" s="114" t="s">
        <v>57</v>
      </c>
      <c r="F117" s="114" t="s">
        <v>58</v>
      </c>
      <c r="G117" s="114" t="s">
        <v>210</v>
      </c>
      <c r="H117" s="114" t="s">
        <v>211</v>
      </c>
      <c r="I117" s="114" t="s">
        <v>212</v>
      </c>
      <c r="J117" s="115" t="s">
        <v>203</v>
      </c>
      <c r="K117" s="116" t="s">
        <v>213</v>
      </c>
      <c r="L117" s="112"/>
      <c r="M117" s="58" t="s">
        <v>1</v>
      </c>
      <c r="N117" s="59" t="s">
        <v>40</v>
      </c>
      <c r="O117" s="59" t="s">
        <v>214</v>
      </c>
      <c r="P117" s="59" t="s">
        <v>215</v>
      </c>
      <c r="Q117" s="59" t="s">
        <v>216</v>
      </c>
      <c r="R117" s="59" t="s">
        <v>217</v>
      </c>
      <c r="S117" s="59" t="s">
        <v>218</v>
      </c>
      <c r="T117" s="60" t="s">
        <v>219</v>
      </c>
    </row>
    <row r="118" spans="2:65" s="1" customFormat="1" ht="22.9" customHeight="1">
      <c r="B118" s="31"/>
      <c r="C118" s="63" t="s">
        <v>220</v>
      </c>
      <c r="J118" s="117">
        <f>BK118</f>
        <v>0</v>
      </c>
      <c r="L118" s="31"/>
      <c r="M118" s="61"/>
      <c r="N118" s="52"/>
      <c r="O118" s="52"/>
      <c r="P118" s="118">
        <f>P119</f>
        <v>0</v>
      </c>
      <c r="Q118" s="52"/>
      <c r="R118" s="118">
        <f>R119</f>
        <v>3.7499999999999999E-2</v>
      </c>
      <c r="S118" s="52"/>
      <c r="T118" s="119">
        <f>T119</f>
        <v>0</v>
      </c>
      <c r="AT118" s="16" t="s">
        <v>75</v>
      </c>
      <c r="AU118" s="16" t="s">
        <v>205</v>
      </c>
      <c r="BK118" s="120">
        <f>BK119</f>
        <v>0</v>
      </c>
    </row>
    <row r="119" spans="2:65" s="11" customFormat="1" ht="25.9" customHeight="1">
      <c r="B119" s="121"/>
      <c r="D119" s="122" t="s">
        <v>75</v>
      </c>
      <c r="E119" s="123" t="s">
        <v>221</v>
      </c>
      <c r="F119" s="123" t="s">
        <v>222</v>
      </c>
      <c r="I119" s="124"/>
      <c r="J119" s="125">
        <f>BK119</f>
        <v>0</v>
      </c>
      <c r="L119" s="121"/>
      <c r="M119" s="126"/>
      <c r="P119" s="127">
        <f>P120</f>
        <v>0</v>
      </c>
      <c r="R119" s="127">
        <f>R120</f>
        <v>3.7499999999999999E-2</v>
      </c>
      <c r="T119" s="128">
        <f>T120</f>
        <v>0</v>
      </c>
      <c r="AR119" s="122" t="s">
        <v>84</v>
      </c>
      <c r="AT119" s="129" t="s">
        <v>75</v>
      </c>
      <c r="AU119" s="129" t="s">
        <v>76</v>
      </c>
      <c r="AY119" s="122" t="s">
        <v>223</v>
      </c>
      <c r="BK119" s="130">
        <f>BK120</f>
        <v>0</v>
      </c>
    </row>
    <row r="120" spans="2:65" s="11" customFormat="1" ht="22.9" customHeight="1">
      <c r="B120" s="121"/>
      <c r="D120" s="122" t="s">
        <v>75</v>
      </c>
      <c r="E120" s="131" t="s">
        <v>84</v>
      </c>
      <c r="F120" s="131" t="s">
        <v>224</v>
      </c>
      <c r="I120" s="124"/>
      <c r="J120" s="132">
        <f>BK120</f>
        <v>0</v>
      </c>
      <c r="L120" s="121"/>
      <c r="M120" s="126"/>
      <c r="P120" s="127">
        <f>SUM(P121:P152)</f>
        <v>0</v>
      </c>
      <c r="R120" s="127">
        <f>SUM(R121:R152)</f>
        <v>3.7499999999999999E-2</v>
      </c>
      <c r="T120" s="128">
        <f>SUM(T121:T152)</f>
        <v>0</v>
      </c>
      <c r="AR120" s="122" t="s">
        <v>84</v>
      </c>
      <c r="AT120" s="129" t="s">
        <v>75</v>
      </c>
      <c r="AU120" s="129" t="s">
        <v>84</v>
      </c>
      <c r="AY120" s="122" t="s">
        <v>223</v>
      </c>
      <c r="BK120" s="130">
        <f>SUM(BK121:BK152)</f>
        <v>0</v>
      </c>
    </row>
    <row r="121" spans="2:65" s="1" customFormat="1" ht="16.5" customHeight="1">
      <c r="B121" s="31"/>
      <c r="C121" s="133" t="s">
        <v>84</v>
      </c>
      <c r="D121" s="133" t="s">
        <v>225</v>
      </c>
      <c r="E121" s="134" t="s">
        <v>81</v>
      </c>
      <c r="F121" s="135" t="s">
        <v>226</v>
      </c>
      <c r="G121" s="136" t="s">
        <v>227</v>
      </c>
      <c r="H121" s="137">
        <v>1</v>
      </c>
      <c r="I121" s="138"/>
      <c r="J121" s="139">
        <f t="shared" ref="J121:J129" si="0">ROUND(I121*H121,2)</f>
        <v>0</v>
      </c>
      <c r="K121" s="140"/>
      <c r="L121" s="141"/>
      <c r="M121" s="142" t="s">
        <v>1</v>
      </c>
      <c r="N121" s="143" t="s">
        <v>41</v>
      </c>
      <c r="P121" s="144">
        <f t="shared" ref="P121:P129" si="1">O121*H121</f>
        <v>0</v>
      </c>
      <c r="Q121" s="144">
        <v>0</v>
      </c>
      <c r="R121" s="144">
        <f t="shared" ref="R121:R129" si="2">Q121*H121</f>
        <v>0</v>
      </c>
      <c r="S121" s="144">
        <v>0</v>
      </c>
      <c r="T121" s="145">
        <f t="shared" ref="T121:T129" si="3">S121*H121</f>
        <v>0</v>
      </c>
      <c r="AR121" s="146" t="s">
        <v>228</v>
      </c>
      <c r="AT121" s="146" t="s">
        <v>225</v>
      </c>
      <c r="AU121" s="146" t="s">
        <v>86</v>
      </c>
      <c r="AY121" s="16" t="s">
        <v>223</v>
      </c>
      <c r="BE121" s="147">
        <f t="shared" ref="BE121:BE129" si="4">IF(N121="základní",J121,0)</f>
        <v>0</v>
      </c>
      <c r="BF121" s="147">
        <f t="shared" ref="BF121:BF129" si="5">IF(N121="snížená",J121,0)</f>
        <v>0</v>
      </c>
      <c r="BG121" s="147">
        <f t="shared" ref="BG121:BG129" si="6">IF(N121="zákl. přenesená",J121,0)</f>
        <v>0</v>
      </c>
      <c r="BH121" s="147">
        <f t="shared" ref="BH121:BH129" si="7">IF(N121="sníž. přenesená",J121,0)</f>
        <v>0</v>
      </c>
      <c r="BI121" s="147">
        <f t="shared" ref="BI121:BI129" si="8">IF(N121="nulová",J121,0)</f>
        <v>0</v>
      </c>
      <c r="BJ121" s="16" t="s">
        <v>84</v>
      </c>
      <c r="BK121" s="147">
        <f t="shared" ref="BK121:BK129" si="9">ROUND(I121*H121,2)</f>
        <v>0</v>
      </c>
      <c r="BL121" s="16" t="s">
        <v>229</v>
      </c>
      <c r="BM121" s="146" t="s">
        <v>3452</v>
      </c>
    </row>
    <row r="122" spans="2:65" s="1" customFormat="1" ht="37.9" customHeight="1">
      <c r="B122" s="31"/>
      <c r="C122" s="133" t="s">
        <v>86</v>
      </c>
      <c r="D122" s="133" t="s">
        <v>225</v>
      </c>
      <c r="E122" s="134" t="s">
        <v>87</v>
      </c>
      <c r="F122" s="135" t="s">
        <v>231</v>
      </c>
      <c r="G122" s="136" t="s">
        <v>227</v>
      </c>
      <c r="H122" s="137">
        <v>1</v>
      </c>
      <c r="I122" s="138"/>
      <c r="J122" s="139">
        <f t="shared" si="0"/>
        <v>0</v>
      </c>
      <c r="K122" s="140"/>
      <c r="L122" s="141"/>
      <c r="M122" s="142" t="s">
        <v>1</v>
      </c>
      <c r="N122" s="143" t="s">
        <v>41</v>
      </c>
      <c r="P122" s="144">
        <f t="shared" si="1"/>
        <v>0</v>
      </c>
      <c r="Q122" s="144">
        <v>0</v>
      </c>
      <c r="R122" s="144">
        <f t="shared" si="2"/>
        <v>0</v>
      </c>
      <c r="S122" s="144">
        <v>0</v>
      </c>
      <c r="T122" s="145">
        <f t="shared" si="3"/>
        <v>0</v>
      </c>
      <c r="AR122" s="146" t="s">
        <v>228</v>
      </c>
      <c r="AT122" s="146" t="s">
        <v>225</v>
      </c>
      <c r="AU122" s="146" t="s">
        <v>86</v>
      </c>
      <c r="AY122" s="16" t="s">
        <v>223</v>
      </c>
      <c r="BE122" s="147">
        <f t="shared" si="4"/>
        <v>0</v>
      </c>
      <c r="BF122" s="147">
        <f t="shared" si="5"/>
        <v>0</v>
      </c>
      <c r="BG122" s="147">
        <f t="shared" si="6"/>
        <v>0</v>
      </c>
      <c r="BH122" s="147">
        <f t="shared" si="7"/>
        <v>0</v>
      </c>
      <c r="BI122" s="147">
        <f t="shared" si="8"/>
        <v>0</v>
      </c>
      <c r="BJ122" s="16" t="s">
        <v>84</v>
      </c>
      <c r="BK122" s="147">
        <f t="shared" si="9"/>
        <v>0</v>
      </c>
      <c r="BL122" s="16" t="s">
        <v>229</v>
      </c>
      <c r="BM122" s="146" t="s">
        <v>3453</v>
      </c>
    </row>
    <row r="123" spans="2:65" s="1" customFormat="1" ht="24.2" customHeight="1">
      <c r="B123" s="31"/>
      <c r="C123" s="133" t="s">
        <v>233</v>
      </c>
      <c r="D123" s="133" t="s">
        <v>225</v>
      </c>
      <c r="E123" s="134" t="s">
        <v>147</v>
      </c>
      <c r="F123" s="135" t="s">
        <v>234</v>
      </c>
      <c r="G123" s="136" t="s">
        <v>227</v>
      </c>
      <c r="H123" s="137">
        <v>1</v>
      </c>
      <c r="I123" s="138"/>
      <c r="J123" s="139">
        <f t="shared" si="0"/>
        <v>0</v>
      </c>
      <c r="K123" s="140"/>
      <c r="L123" s="141"/>
      <c r="M123" s="142" t="s">
        <v>1</v>
      </c>
      <c r="N123" s="143" t="s">
        <v>41</v>
      </c>
      <c r="P123" s="144">
        <f t="shared" si="1"/>
        <v>0</v>
      </c>
      <c r="Q123" s="144">
        <v>0</v>
      </c>
      <c r="R123" s="144">
        <f t="shared" si="2"/>
        <v>0</v>
      </c>
      <c r="S123" s="144">
        <v>0</v>
      </c>
      <c r="T123" s="145">
        <f t="shared" si="3"/>
        <v>0</v>
      </c>
      <c r="AR123" s="146" t="s">
        <v>228</v>
      </c>
      <c r="AT123" s="146" t="s">
        <v>225</v>
      </c>
      <c r="AU123" s="146" t="s">
        <v>86</v>
      </c>
      <c r="AY123" s="16" t="s">
        <v>223</v>
      </c>
      <c r="BE123" s="147">
        <f t="shared" si="4"/>
        <v>0</v>
      </c>
      <c r="BF123" s="147">
        <f t="shared" si="5"/>
        <v>0</v>
      </c>
      <c r="BG123" s="147">
        <f t="shared" si="6"/>
        <v>0</v>
      </c>
      <c r="BH123" s="147">
        <f t="shared" si="7"/>
        <v>0</v>
      </c>
      <c r="BI123" s="147">
        <f t="shared" si="8"/>
        <v>0</v>
      </c>
      <c r="BJ123" s="16" t="s">
        <v>84</v>
      </c>
      <c r="BK123" s="147">
        <f t="shared" si="9"/>
        <v>0</v>
      </c>
      <c r="BL123" s="16" t="s">
        <v>229</v>
      </c>
      <c r="BM123" s="146" t="s">
        <v>3454</v>
      </c>
    </row>
    <row r="124" spans="2:65" s="1" customFormat="1" ht="21.75" customHeight="1">
      <c r="B124" s="31"/>
      <c r="C124" s="133" t="s">
        <v>229</v>
      </c>
      <c r="D124" s="133" t="s">
        <v>225</v>
      </c>
      <c r="E124" s="134" t="s">
        <v>93</v>
      </c>
      <c r="F124" s="135" t="s">
        <v>236</v>
      </c>
      <c r="G124" s="136" t="s">
        <v>227</v>
      </c>
      <c r="H124" s="137">
        <v>1</v>
      </c>
      <c r="I124" s="138"/>
      <c r="J124" s="139">
        <f t="shared" si="0"/>
        <v>0</v>
      </c>
      <c r="K124" s="140"/>
      <c r="L124" s="141"/>
      <c r="M124" s="142" t="s">
        <v>1</v>
      </c>
      <c r="N124" s="143" t="s">
        <v>41</v>
      </c>
      <c r="P124" s="144">
        <f t="shared" si="1"/>
        <v>0</v>
      </c>
      <c r="Q124" s="144">
        <v>0</v>
      </c>
      <c r="R124" s="144">
        <f t="shared" si="2"/>
        <v>0</v>
      </c>
      <c r="S124" s="144">
        <v>0</v>
      </c>
      <c r="T124" s="145">
        <f t="shared" si="3"/>
        <v>0</v>
      </c>
      <c r="AR124" s="146" t="s">
        <v>228</v>
      </c>
      <c r="AT124" s="146" t="s">
        <v>225</v>
      </c>
      <c r="AU124" s="146" t="s">
        <v>86</v>
      </c>
      <c r="AY124" s="16" t="s">
        <v>223</v>
      </c>
      <c r="BE124" s="147">
        <f t="shared" si="4"/>
        <v>0</v>
      </c>
      <c r="BF124" s="147">
        <f t="shared" si="5"/>
        <v>0</v>
      </c>
      <c r="BG124" s="147">
        <f t="shared" si="6"/>
        <v>0</v>
      </c>
      <c r="BH124" s="147">
        <f t="shared" si="7"/>
        <v>0</v>
      </c>
      <c r="BI124" s="147">
        <f t="shared" si="8"/>
        <v>0</v>
      </c>
      <c r="BJ124" s="16" t="s">
        <v>84</v>
      </c>
      <c r="BK124" s="147">
        <f t="shared" si="9"/>
        <v>0</v>
      </c>
      <c r="BL124" s="16" t="s">
        <v>229</v>
      </c>
      <c r="BM124" s="146" t="s">
        <v>3455</v>
      </c>
    </row>
    <row r="125" spans="2:65" s="1" customFormat="1" ht="16.5" customHeight="1">
      <c r="B125" s="31"/>
      <c r="C125" s="133" t="s">
        <v>238</v>
      </c>
      <c r="D125" s="133" t="s">
        <v>225</v>
      </c>
      <c r="E125" s="134" t="s">
        <v>96</v>
      </c>
      <c r="F125" s="135" t="s">
        <v>239</v>
      </c>
      <c r="G125" s="136" t="s">
        <v>227</v>
      </c>
      <c r="H125" s="137">
        <v>1</v>
      </c>
      <c r="I125" s="138"/>
      <c r="J125" s="139">
        <f t="shared" si="0"/>
        <v>0</v>
      </c>
      <c r="K125" s="140"/>
      <c r="L125" s="141"/>
      <c r="M125" s="142" t="s">
        <v>1</v>
      </c>
      <c r="N125" s="143" t="s">
        <v>41</v>
      </c>
      <c r="P125" s="144">
        <f t="shared" si="1"/>
        <v>0</v>
      </c>
      <c r="Q125" s="144">
        <v>0</v>
      </c>
      <c r="R125" s="144">
        <f t="shared" si="2"/>
        <v>0</v>
      </c>
      <c r="S125" s="144">
        <v>0</v>
      </c>
      <c r="T125" s="145">
        <f t="shared" si="3"/>
        <v>0</v>
      </c>
      <c r="AR125" s="146" t="s">
        <v>228</v>
      </c>
      <c r="AT125" s="146" t="s">
        <v>225</v>
      </c>
      <c r="AU125" s="146" t="s">
        <v>86</v>
      </c>
      <c r="AY125" s="16" t="s">
        <v>223</v>
      </c>
      <c r="BE125" s="147">
        <f t="shared" si="4"/>
        <v>0</v>
      </c>
      <c r="BF125" s="147">
        <f t="shared" si="5"/>
        <v>0</v>
      </c>
      <c r="BG125" s="147">
        <f t="shared" si="6"/>
        <v>0</v>
      </c>
      <c r="BH125" s="147">
        <f t="shared" si="7"/>
        <v>0</v>
      </c>
      <c r="BI125" s="147">
        <f t="shared" si="8"/>
        <v>0</v>
      </c>
      <c r="BJ125" s="16" t="s">
        <v>84</v>
      </c>
      <c r="BK125" s="147">
        <f t="shared" si="9"/>
        <v>0</v>
      </c>
      <c r="BL125" s="16" t="s">
        <v>229</v>
      </c>
      <c r="BM125" s="146" t="s">
        <v>3456</v>
      </c>
    </row>
    <row r="126" spans="2:65" s="1" customFormat="1" ht="16.5" customHeight="1">
      <c r="B126" s="31"/>
      <c r="C126" s="133" t="s">
        <v>241</v>
      </c>
      <c r="D126" s="133" t="s">
        <v>225</v>
      </c>
      <c r="E126" s="134" t="s">
        <v>99</v>
      </c>
      <c r="F126" s="135" t="s">
        <v>242</v>
      </c>
      <c r="G126" s="136" t="s">
        <v>227</v>
      </c>
      <c r="H126" s="137">
        <v>1</v>
      </c>
      <c r="I126" s="138"/>
      <c r="J126" s="139">
        <f t="shared" si="0"/>
        <v>0</v>
      </c>
      <c r="K126" s="140"/>
      <c r="L126" s="141"/>
      <c r="M126" s="142" t="s">
        <v>1</v>
      </c>
      <c r="N126" s="143" t="s">
        <v>41</v>
      </c>
      <c r="P126" s="144">
        <f t="shared" si="1"/>
        <v>0</v>
      </c>
      <c r="Q126" s="144">
        <v>0</v>
      </c>
      <c r="R126" s="144">
        <f t="shared" si="2"/>
        <v>0</v>
      </c>
      <c r="S126" s="144">
        <v>0</v>
      </c>
      <c r="T126" s="145">
        <f t="shared" si="3"/>
        <v>0</v>
      </c>
      <c r="AR126" s="146" t="s">
        <v>228</v>
      </c>
      <c r="AT126" s="146" t="s">
        <v>225</v>
      </c>
      <c r="AU126" s="146" t="s">
        <v>86</v>
      </c>
      <c r="AY126" s="16" t="s">
        <v>223</v>
      </c>
      <c r="BE126" s="147">
        <f t="shared" si="4"/>
        <v>0</v>
      </c>
      <c r="BF126" s="147">
        <f t="shared" si="5"/>
        <v>0</v>
      </c>
      <c r="BG126" s="147">
        <f t="shared" si="6"/>
        <v>0</v>
      </c>
      <c r="BH126" s="147">
        <f t="shared" si="7"/>
        <v>0</v>
      </c>
      <c r="BI126" s="147">
        <f t="shared" si="8"/>
        <v>0</v>
      </c>
      <c r="BJ126" s="16" t="s">
        <v>84</v>
      </c>
      <c r="BK126" s="147">
        <f t="shared" si="9"/>
        <v>0</v>
      </c>
      <c r="BL126" s="16" t="s">
        <v>229</v>
      </c>
      <c r="BM126" s="146" t="s">
        <v>3457</v>
      </c>
    </row>
    <row r="127" spans="2:65" s="1" customFormat="1" ht="24.2" customHeight="1">
      <c r="B127" s="31"/>
      <c r="C127" s="133" t="s">
        <v>244</v>
      </c>
      <c r="D127" s="133" t="s">
        <v>225</v>
      </c>
      <c r="E127" s="134" t="s">
        <v>102</v>
      </c>
      <c r="F127" s="135" t="s">
        <v>245</v>
      </c>
      <c r="G127" s="136" t="s">
        <v>227</v>
      </c>
      <c r="H127" s="137">
        <v>1</v>
      </c>
      <c r="I127" s="138"/>
      <c r="J127" s="139">
        <f t="shared" si="0"/>
        <v>0</v>
      </c>
      <c r="K127" s="140"/>
      <c r="L127" s="141"/>
      <c r="M127" s="142" t="s">
        <v>1</v>
      </c>
      <c r="N127" s="143" t="s">
        <v>41</v>
      </c>
      <c r="P127" s="144">
        <f t="shared" si="1"/>
        <v>0</v>
      </c>
      <c r="Q127" s="144">
        <v>0</v>
      </c>
      <c r="R127" s="144">
        <f t="shared" si="2"/>
        <v>0</v>
      </c>
      <c r="S127" s="144">
        <v>0</v>
      </c>
      <c r="T127" s="145">
        <f t="shared" si="3"/>
        <v>0</v>
      </c>
      <c r="AR127" s="146" t="s">
        <v>228</v>
      </c>
      <c r="AT127" s="146" t="s">
        <v>225</v>
      </c>
      <c r="AU127" s="146" t="s">
        <v>86</v>
      </c>
      <c r="AY127" s="16" t="s">
        <v>223</v>
      </c>
      <c r="BE127" s="147">
        <f t="shared" si="4"/>
        <v>0</v>
      </c>
      <c r="BF127" s="147">
        <f t="shared" si="5"/>
        <v>0</v>
      </c>
      <c r="BG127" s="147">
        <f t="shared" si="6"/>
        <v>0</v>
      </c>
      <c r="BH127" s="147">
        <f t="shared" si="7"/>
        <v>0</v>
      </c>
      <c r="BI127" s="147">
        <f t="shared" si="8"/>
        <v>0</v>
      </c>
      <c r="BJ127" s="16" t="s">
        <v>84</v>
      </c>
      <c r="BK127" s="147">
        <f t="shared" si="9"/>
        <v>0</v>
      </c>
      <c r="BL127" s="16" t="s">
        <v>229</v>
      </c>
      <c r="BM127" s="146" t="s">
        <v>3458</v>
      </c>
    </row>
    <row r="128" spans="2:65" s="1" customFormat="1" ht="16.5" customHeight="1">
      <c r="B128" s="31"/>
      <c r="C128" s="133" t="s">
        <v>228</v>
      </c>
      <c r="D128" s="133" t="s">
        <v>225</v>
      </c>
      <c r="E128" s="134" t="s">
        <v>105</v>
      </c>
      <c r="F128" s="135" t="s">
        <v>247</v>
      </c>
      <c r="G128" s="136" t="s">
        <v>227</v>
      </c>
      <c r="H128" s="137">
        <v>2</v>
      </c>
      <c r="I128" s="138"/>
      <c r="J128" s="139">
        <f t="shared" si="0"/>
        <v>0</v>
      </c>
      <c r="K128" s="140"/>
      <c r="L128" s="141"/>
      <c r="M128" s="142" t="s">
        <v>1</v>
      </c>
      <c r="N128" s="143" t="s">
        <v>41</v>
      </c>
      <c r="P128" s="144">
        <f t="shared" si="1"/>
        <v>0</v>
      </c>
      <c r="Q128" s="144">
        <v>0</v>
      </c>
      <c r="R128" s="144">
        <f t="shared" si="2"/>
        <v>0</v>
      </c>
      <c r="S128" s="144">
        <v>0</v>
      </c>
      <c r="T128" s="145">
        <f t="shared" si="3"/>
        <v>0</v>
      </c>
      <c r="AR128" s="146" t="s">
        <v>228</v>
      </c>
      <c r="AT128" s="146" t="s">
        <v>225</v>
      </c>
      <c r="AU128" s="146" t="s">
        <v>86</v>
      </c>
      <c r="AY128" s="16" t="s">
        <v>223</v>
      </c>
      <c r="BE128" s="147">
        <f t="shared" si="4"/>
        <v>0</v>
      </c>
      <c r="BF128" s="147">
        <f t="shared" si="5"/>
        <v>0</v>
      </c>
      <c r="BG128" s="147">
        <f t="shared" si="6"/>
        <v>0</v>
      </c>
      <c r="BH128" s="147">
        <f t="shared" si="7"/>
        <v>0</v>
      </c>
      <c r="BI128" s="147">
        <f t="shared" si="8"/>
        <v>0</v>
      </c>
      <c r="BJ128" s="16" t="s">
        <v>84</v>
      </c>
      <c r="BK128" s="147">
        <f t="shared" si="9"/>
        <v>0</v>
      </c>
      <c r="BL128" s="16" t="s">
        <v>229</v>
      </c>
      <c r="BM128" s="146" t="s">
        <v>3459</v>
      </c>
    </row>
    <row r="129" spans="2:65" s="1" customFormat="1" ht="16.5" customHeight="1">
      <c r="B129" s="31"/>
      <c r="C129" s="133" t="s">
        <v>249</v>
      </c>
      <c r="D129" s="133" t="s">
        <v>225</v>
      </c>
      <c r="E129" s="134" t="s">
        <v>108</v>
      </c>
      <c r="F129" s="135" t="s">
        <v>250</v>
      </c>
      <c r="G129" s="136" t="s">
        <v>251</v>
      </c>
      <c r="H129" s="137">
        <v>16</v>
      </c>
      <c r="I129" s="138"/>
      <c r="J129" s="139">
        <f t="shared" si="0"/>
        <v>0</v>
      </c>
      <c r="K129" s="140"/>
      <c r="L129" s="141"/>
      <c r="M129" s="142" t="s">
        <v>1</v>
      </c>
      <c r="N129" s="143" t="s">
        <v>41</v>
      </c>
      <c r="P129" s="144">
        <f t="shared" si="1"/>
        <v>0</v>
      </c>
      <c r="Q129" s="144">
        <v>0</v>
      </c>
      <c r="R129" s="144">
        <f t="shared" si="2"/>
        <v>0</v>
      </c>
      <c r="S129" s="144">
        <v>0</v>
      </c>
      <c r="T129" s="145">
        <f t="shared" si="3"/>
        <v>0</v>
      </c>
      <c r="AR129" s="146" t="s">
        <v>228</v>
      </c>
      <c r="AT129" s="146" t="s">
        <v>225</v>
      </c>
      <c r="AU129" s="146" t="s">
        <v>86</v>
      </c>
      <c r="AY129" s="16" t="s">
        <v>223</v>
      </c>
      <c r="BE129" s="147">
        <f t="shared" si="4"/>
        <v>0</v>
      </c>
      <c r="BF129" s="147">
        <f t="shared" si="5"/>
        <v>0</v>
      </c>
      <c r="BG129" s="147">
        <f t="shared" si="6"/>
        <v>0</v>
      </c>
      <c r="BH129" s="147">
        <f t="shared" si="7"/>
        <v>0</v>
      </c>
      <c r="BI129" s="147">
        <f t="shared" si="8"/>
        <v>0</v>
      </c>
      <c r="BJ129" s="16" t="s">
        <v>84</v>
      </c>
      <c r="BK129" s="147">
        <f t="shared" si="9"/>
        <v>0</v>
      </c>
      <c r="BL129" s="16" t="s">
        <v>229</v>
      </c>
      <c r="BM129" s="146" t="s">
        <v>3460</v>
      </c>
    </row>
    <row r="130" spans="2:65" s="12" customFormat="1" ht="11.25">
      <c r="B130" s="148"/>
      <c r="D130" s="149" t="s">
        <v>253</v>
      </c>
      <c r="E130" s="150" t="s">
        <v>1</v>
      </c>
      <c r="F130" s="151" t="s">
        <v>254</v>
      </c>
      <c r="H130" s="150" t="s">
        <v>1</v>
      </c>
      <c r="I130" s="152"/>
      <c r="L130" s="148"/>
      <c r="M130" s="153"/>
      <c r="T130" s="154"/>
      <c r="AT130" s="150" t="s">
        <v>253</v>
      </c>
      <c r="AU130" s="150" t="s">
        <v>86</v>
      </c>
      <c r="AV130" s="12" t="s">
        <v>84</v>
      </c>
      <c r="AW130" s="12" t="s">
        <v>32</v>
      </c>
      <c r="AX130" s="12" t="s">
        <v>76</v>
      </c>
      <c r="AY130" s="150" t="s">
        <v>223</v>
      </c>
    </row>
    <row r="131" spans="2:65" s="12" customFormat="1" ht="11.25">
      <c r="B131" s="148"/>
      <c r="D131" s="149" t="s">
        <v>253</v>
      </c>
      <c r="E131" s="150" t="s">
        <v>1</v>
      </c>
      <c r="F131" s="151" t="s">
        <v>255</v>
      </c>
      <c r="H131" s="150" t="s">
        <v>1</v>
      </c>
      <c r="I131" s="152"/>
      <c r="L131" s="148"/>
      <c r="M131" s="153"/>
      <c r="T131" s="154"/>
      <c r="AT131" s="150" t="s">
        <v>253</v>
      </c>
      <c r="AU131" s="150" t="s">
        <v>86</v>
      </c>
      <c r="AV131" s="12" t="s">
        <v>84</v>
      </c>
      <c r="AW131" s="12" t="s">
        <v>32</v>
      </c>
      <c r="AX131" s="12" t="s">
        <v>76</v>
      </c>
      <c r="AY131" s="150" t="s">
        <v>223</v>
      </c>
    </row>
    <row r="132" spans="2:65" s="13" customFormat="1" ht="11.25">
      <c r="B132" s="155"/>
      <c r="D132" s="149" t="s">
        <v>253</v>
      </c>
      <c r="E132" s="156" t="s">
        <v>1</v>
      </c>
      <c r="F132" s="157" t="s">
        <v>228</v>
      </c>
      <c r="H132" s="158">
        <v>8</v>
      </c>
      <c r="I132" s="159"/>
      <c r="L132" s="155"/>
      <c r="M132" s="160"/>
      <c r="T132" s="161"/>
      <c r="AT132" s="156" t="s">
        <v>253</v>
      </c>
      <c r="AU132" s="156" t="s">
        <v>86</v>
      </c>
      <c r="AV132" s="13" t="s">
        <v>86</v>
      </c>
      <c r="AW132" s="13" t="s">
        <v>32</v>
      </c>
      <c r="AX132" s="13" t="s">
        <v>76</v>
      </c>
      <c r="AY132" s="156" t="s">
        <v>223</v>
      </c>
    </row>
    <row r="133" spans="2:65" s="12" customFormat="1" ht="11.25">
      <c r="B133" s="148"/>
      <c r="D133" s="149" t="s">
        <v>253</v>
      </c>
      <c r="E133" s="150" t="s">
        <v>1</v>
      </c>
      <c r="F133" s="151" t="s">
        <v>257</v>
      </c>
      <c r="H133" s="150" t="s">
        <v>1</v>
      </c>
      <c r="I133" s="152"/>
      <c r="L133" s="148"/>
      <c r="M133" s="153"/>
      <c r="T133" s="154"/>
      <c r="AT133" s="150" t="s">
        <v>253</v>
      </c>
      <c r="AU133" s="150" t="s">
        <v>86</v>
      </c>
      <c r="AV133" s="12" t="s">
        <v>84</v>
      </c>
      <c r="AW133" s="12" t="s">
        <v>32</v>
      </c>
      <c r="AX133" s="12" t="s">
        <v>76</v>
      </c>
      <c r="AY133" s="150" t="s">
        <v>223</v>
      </c>
    </row>
    <row r="134" spans="2:65" s="13" customFormat="1" ht="11.25">
      <c r="B134" s="155"/>
      <c r="D134" s="149" t="s">
        <v>253</v>
      </c>
      <c r="E134" s="156" t="s">
        <v>1</v>
      </c>
      <c r="F134" s="157" t="s">
        <v>228</v>
      </c>
      <c r="H134" s="158">
        <v>8</v>
      </c>
      <c r="I134" s="159"/>
      <c r="L134" s="155"/>
      <c r="M134" s="160"/>
      <c r="T134" s="161"/>
      <c r="AT134" s="156" t="s">
        <v>253</v>
      </c>
      <c r="AU134" s="156" t="s">
        <v>86</v>
      </c>
      <c r="AV134" s="13" t="s">
        <v>86</v>
      </c>
      <c r="AW134" s="13" t="s">
        <v>32</v>
      </c>
      <c r="AX134" s="13" t="s">
        <v>76</v>
      </c>
      <c r="AY134" s="156" t="s">
        <v>223</v>
      </c>
    </row>
    <row r="135" spans="2:65" s="14" customFormat="1" ht="11.25">
      <c r="B135" s="162"/>
      <c r="D135" s="149" t="s">
        <v>253</v>
      </c>
      <c r="E135" s="163" t="s">
        <v>1</v>
      </c>
      <c r="F135" s="164" t="s">
        <v>258</v>
      </c>
      <c r="H135" s="165">
        <v>16</v>
      </c>
      <c r="I135" s="166"/>
      <c r="L135" s="162"/>
      <c r="M135" s="167"/>
      <c r="T135" s="168"/>
      <c r="AT135" s="163" t="s">
        <v>253</v>
      </c>
      <c r="AU135" s="163" t="s">
        <v>86</v>
      </c>
      <c r="AV135" s="14" t="s">
        <v>229</v>
      </c>
      <c r="AW135" s="14" t="s">
        <v>32</v>
      </c>
      <c r="AX135" s="14" t="s">
        <v>84</v>
      </c>
      <c r="AY135" s="163" t="s">
        <v>223</v>
      </c>
    </row>
    <row r="136" spans="2:65" s="1" customFormat="1" ht="16.5" customHeight="1">
      <c r="B136" s="31"/>
      <c r="C136" s="133" t="s">
        <v>259</v>
      </c>
      <c r="D136" s="133" t="s">
        <v>225</v>
      </c>
      <c r="E136" s="134" t="s">
        <v>260</v>
      </c>
      <c r="F136" s="135" t="s">
        <v>261</v>
      </c>
      <c r="G136" s="136" t="s">
        <v>251</v>
      </c>
      <c r="H136" s="137">
        <v>30</v>
      </c>
      <c r="I136" s="138"/>
      <c r="J136" s="139">
        <f t="shared" ref="J136:J147" si="10">ROUND(I136*H136,2)</f>
        <v>0</v>
      </c>
      <c r="K136" s="140"/>
      <c r="L136" s="141"/>
      <c r="M136" s="142" t="s">
        <v>1</v>
      </c>
      <c r="N136" s="143" t="s">
        <v>41</v>
      </c>
      <c r="P136" s="144">
        <f t="shared" ref="P136:P147" si="11">O136*H136</f>
        <v>0</v>
      </c>
      <c r="Q136" s="144">
        <v>0</v>
      </c>
      <c r="R136" s="144">
        <f t="shared" ref="R136:R147" si="12">Q136*H136</f>
        <v>0</v>
      </c>
      <c r="S136" s="144">
        <v>0</v>
      </c>
      <c r="T136" s="145">
        <f t="shared" ref="T136:T147" si="13">S136*H136</f>
        <v>0</v>
      </c>
      <c r="AR136" s="146" t="s">
        <v>228</v>
      </c>
      <c r="AT136" s="146" t="s">
        <v>225</v>
      </c>
      <c r="AU136" s="146" t="s">
        <v>86</v>
      </c>
      <c r="AY136" s="16" t="s">
        <v>223</v>
      </c>
      <c r="BE136" s="147">
        <f t="shared" ref="BE136:BE147" si="14">IF(N136="základní",J136,0)</f>
        <v>0</v>
      </c>
      <c r="BF136" s="147">
        <f t="shared" ref="BF136:BF147" si="15">IF(N136="snížená",J136,0)</f>
        <v>0</v>
      </c>
      <c r="BG136" s="147">
        <f t="shared" ref="BG136:BG147" si="16">IF(N136="zákl. přenesená",J136,0)</f>
        <v>0</v>
      </c>
      <c r="BH136" s="147">
        <f t="shared" ref="BH136:BH147" si="17">IF(N136="sníž. přenesená",J136,0)</f>
        <v>0</v>
      </c>
      <c r="BI136" s="147">
        <f t="shared" ref="BI136:BI147" si="18">IF(N136="nulová",J136,0)</f>
        <v>0</v>
      </c>
      <c r="BJ136" s="16" t="s">
        <v>84</v>
      </c>
      <c r="BK136" s="147">
        <f t="shared" ref="BK136:BK147" si="19">ROUND(I136*H136,2)</f>
        <v>0</v>
      </c>
      <c r="BL136" s="16" t="s">
        <v>229</v>
      </c>
      <c r="BM136" s="146" t="s">
        <v>3461</v>
      </c>
    </row>
    <row r="137" spans="2:65" s="1" customFormat="1" ht="24.2" customHeight="1">
      <c r="B137" s="31"/>
      <c r="C137" s="133" t="s">
        <v>263</v>
      </c>
      <c r="D137" s="133" t="s">
        <v>225</v>
      </c>
      <c r="E137" s="134" t="s">
        <v>111</v>
      </c>
      <c r="F137" s="135" t="s">
        <v>264</v>
      </c>
      <c r="G137" s="136" t="s">
        <v>227</v>
      </c>
      <c r="H137" s="137">
        <v>1</v>
      </c>
      <c r="I137" s="138"/>
      <c r="J137" s="139">
        <f t="shared" si="10"/>
        <v>0</v>
      </c>
      <c r="K137" s="140"/>
      <c r="L137" s="141"/>
      <c r="M137" s="142" t="s">
        <v>1</v>
      </c>
      <c r="N137" s="143" t="s">
        <v>41</v>
      </c>
      <c r="P137" s="144">
        <f t="shared" si="11"/>
        <v>0</v>
      </c>
      <c r="Q137" s="144">
        <v>0</v>
      </c>
      <c r="R137" s="144">
        <f t="shared" si="12"/>
        <v>0</v>
      </c>
      <c r="S137" s="144">
        <v>0</v>
      </c>
      <c r="T137" s="145">
        <f t="shared" si="13"/>
        <v>0</v>
      </c>
      <c r="AR137" s="146" t="s">
        <v>228</v>
      </c>
      <c r="AT137" s="146" t="s">
        <v>225</v>
      </c>
      <c r="AU137" s="146" t="s">
        <v>86</v>
      </c>
      <c r="AY137" s="16" t="s">
        <v>223</v>
      </c>
      <c r="BE137" s="147">
        <f t="shared" si="14"/>
        <v>0</v>
      </c>
      <c r="BF137" s="147">
        <f t="shared" si="15"/>
        <v>0</v>
      </c>
      <c r="BG137" s="147">
        <f t="shared" si="16"/>
        <v>0</v>
      </c>
      <c r="BH137" s="147">
        <f t="shared" si="17"/>
        <v>0</v>
      </c>
      <c r="BI137" s="147">
        <f t="shared" si="18"/>
        <v>0</v>
      </c>
      <c r="BJ137" s="16" t="s">
        <v>84</v>
      </c>
      <c r="BK137" s="147">
        <f t="shared" si="19"/>
        <v>0</v>
      </c>
      <c r="BL137" s="16" t="s">
        <v>229</v>
      </c>
      <c r="BM137" s="146" t="s">
        <v>3462</v>
      </c>
    </row>
    <row r="138" spans="2:65" s="1" customFormat="1" ht="62.65" customHeight="1">
      <c r="B138" s="31"/>
      <c r="C138" s="133" t="s">
        <v>8</v>
      </c>
      <c r="D138" s="133" t="s">
        <v>225</v>
      </c>
      <c r="E138" s="134" t="s">
        <v>114</v>
      </c>
      <c r="F138" s="135" t="s">
        <v>266</v>
      </c>
      <c r="G138" s="136" t="s">
        <v>227</v>
      </c>
      <c r="H138" s="137">
        <v>1</v>
      </c>
      <c r="I138" s="138"/>
      <c r="J138" s="139">
        <f t="shared" si="10"/>
        <v>0</v>
      </c>
      <c r="K138" s="140"/>
      <c r="L138" s="141"/>
      <c r="M138" s="142" t="s">
        <v>1</v>
      </c>
      <c r="N138" s="143" t="s">
        <v>41</v>
      </c>
      <c r="P138" s="144">
        <f t="shared" si="11"/>
        <v>0</v>
      </c>
      <c r="Q138" s="144">
        <v>0</v>
      </c>
      <c r="R138" s="144">
        <f t="shared" si="12"/>
        <v>0</v>
      </c>
      <c r="S138" s="144">
        <v>0</v>
      </c>
      <c r="T138" s="145">
        <f t="shared" si="13"/>
        <v>0</v>
      </c>
      <c r="AR138" s="146" t="s">
        <v>228</v>
      </c>
      <c r="AT138" s="146" t="s">
        <v>225</v>
      </c>
      <c r="AU138" s="146" t="s">
        <v>86</v>
      </c>
      <c r="AY138" s="16" t="s">
        <v>223</v>
      </c>
      <c r="BE138" s="147">
        <f t="shared" si="14"/>
        <v>0</v>
      </c>
      <c r="BF138" s="147">
        <f t="shared" si="15"/>
        <v>0</v>
      </c>
      <c r="BG138" s="147">
        <f t="shared" si="16"/>
        <v>0</v>
      </c>
      <c r="BH138" s="147">
        <f t="shared" si="17"/>
        <v>0</v>
      </c>
      <c r="BI138" s="147">
        <f t="shared" si="18"/>
        <v>0</v>
      </c>
      <c r="BJ138" s="16" t="s">
        <v>84</v>
      </c>
      <c r="BK138" s="147">
        <f t="shared" si="19"/>
        <v>0</v>
      </c>
      <c r="BL138" s="16" t="s">
        <v>229</v>
      </c>
      <c r="BM138" s="146" t="s">
        <v>3463</v>
      </c>
    </row>
    <row r="139" spans="2:65" s="1" customFormat="1" ht="24.2" customHeight="1">
      <c r="B139" s="31"/>
      <c r="C139" s="133" t="s">
        <v>268</v>
      </c>
      <c r="D139" s="133" t="s">
        <v>225</v>
      </c>
      <c r="E139" s="134" t="s">
        <v>117</v>
      </c>
      <c r="F139" s="135" t="s">
        <v>269</v>
      </c>
      <c r="G139" s="136" t="s">
        <v>251</v>
      </c>
      <c r="H139" s="137">
        <v>2</v>
      </c>
      <c r="I139" s="138"/>
      <c r="J139" s="139">
        <f t="shared" si="10"/>
        <v>0</v>
      </c>
      <c r="K139" s="140"/>
      <c r="L139" s="141"/>
      <c r="M139" s="142" t="s">
        <v>1</v>
      </c>
      <c r="N139" s="143" t="s">
        <v>41</v>
      </c>
      <c r="P139" s="144">
        <f t="shared" si="11"/>
        <v>0</v>
      </c>
      <c r="Q139" s="144">
        <v>0</v>
      </c>
      <c r="R139" s="144">
        <f t="shared" si="12"/>
        <v>0</v>
      </c>
      <c r="S139" s="144">
        <v>0</v>
      </c>
      <c r="T139" s="145">
        <f t="shared" si="13"/>
        <v>0</v>
      </c>
      <c r="AR139" s="146" t="s">
        <v>228</v>
      </c>
      <c r="AT139" s="146" t="s">
        <v>225</v>
      </c>
      <c r="AU139" s="146" t="s">
        <v>86</v>
      </c>
      <c r="AY139" s="16" t="s">
        <v>223</v>
      </c>
      <c r="BE139" s="147">
        <f t="shared" si="14"/>
        <v>0</v>
      </c>
      <c r="BF139" s="147">
        <f t="shared" si="15"/>
        <v>0</v>
      </c>
      <c r="BG139" s="147">
        <f t="shared" si="16"/>
        <v>0</v>
      </c>
      <c r="BH139" s="147">
        <f t="shared" si="17"/>
        <v>0</v>
      </c>
      <c r="BI139" s="147">
        <f t="shared" si="18"/>
        <v>0</v>
      </c>
      <c r="BJ139" s="16" t="s">
        <v>84</v>
      </c>
      <c r="BK139" s="147">
        <f t="shared" si="19"/>
        <v>0</v>
      </c>
      <c r="BL139" s="16" t="s">
        <v>229</v>
      </c>
      <c r="BM139" s="146" t="s">
        <v>3464</v>
      </c>
    </row>
    <row r="140" spans="2:65" s="1" customFormat="1" ht="24.2" customHeight="1">
      <c r="B140" s="31"/>
      <c r="C140" s="133" t="s">
        <v>256</v>
      </c>
      <c r="D140" s="133" t="s">
        <v>225</v>
      </c>
      <c r="E140" s="134" t="s">
        <v>120</v>
      </c>
      <c r="F140" s="135" t="s">
        <v>271</v>
      </c>
      <c r="G140" s="136" t="s">
        <v>227</v>
      </c>
      <c r="H140" s="137">
        <v>1</v>
      </c>
      <c r="I140" s="138"/>
      <c r="J140" s="139">
        <f t="shared" si="10"/>
        <v>0</v>
      </c>
      <c r="K140" s="140"/>
      <c r="L140" s="141"/>
      <c r="M140" s="142" t="s">
        <v>1</v>
      </c>
      <c r="N140" s="143" t="s">
        <v>41</v>
      </c>
      <c r="P140" s="144">
        <f t="shared" si="11"/>
        <v>0</v>
      </c>
      <c r="Q140" s="144">
        <v>0</v>
      </c>
      <c r="R140" s="144">
        <f t="shared" si="12"/>
        <v>0</v>
      </c>
      <c r="S140" s="144">
        <v>0</v>
      </c>
      <c r="T140" s="145">
        <f t="shared" si="13"/>
        <v>0</v>
      </c>
      <c r="AR140" s="146" t="s">
        <v>228</v>
      </c>
      <c r="AT140" s="146" t="s">
        <v>225</v>
      </c>
      <c r="AU140" s="146" t="s">
        <v>86</v>
      </c>
      <c r="AY140" s="16" t="s">
        <v>223</v>
      </c>
      <c r="BE140" s="147">
        <f t="shared" si="14"/>
        <v>0</v>
      </c>
      <c r="BF140" s="147">
        <f t="shared" si="15"/>
        <v>0</v>
      </c>
      <c r="BG140" s="147">
        <f t="shared" si="16"/>
        <v>0</v>
      </c>
      <c r="BH140" s="147">
        <f t="shared" si="17"/>
        <v>0</v>
      </c>
      <c r="BI140" s="147">
        <f t="shared" si="18"/>
        <v>0</v>
      </c>
      <c r="BJ140" s="16" t="s">
        <v>84</v>
      </c>
      <c r="BK140" s="147">
        <f t="shared" si="19"/>
        <v>0</v>
      </c>
      <c r="BL140" s="16" t="s">
        <v>229</v>
      </c>
      <c r="BM140" s="146" t="s">
        <v>3465</v>
      </c>
    </row>
    <row r="141" spans="2:65" s="1" customFormat="1" ht="24.2" customHeight="1">
      <c r="B141" s="31"/>
      <c r="C141" s="133" t="s">
        <v>273</v>
      </c>
      <c r="D141" s="133" t="s">
        <v>225</v>
      </c>
      <c r="E141" s="134" t="s">
        <v>123</v>
      </c>
      <c r="F141" s="135" t="s">
        <v>274</v>
      </c>
      <c r="G141" s="136" t="s">
        <v>227</v>
      </c>
      <c r="H141" s="137">
        <v>1</v>
      </c>
      <c r="I141" s="138"/>
      <c r="J141" s="139">
        <f t="shared" si="10"/>
        <v>0</v>
      </c>
      <c r="K141" s="140"/>
      <c r="L141" s="141"/>
      <c r="M141" s="142" t="s">
        <v>1</v>
      </c>
      <c r="N141" s="143" t="s">
        <v>41</v>
      </c>
      <c r="P141" s="144">
        <f t="shared" si="11"/>
        <v>0</v>
      </c>
      <c r="Q141" s="144">
        <v>0</v>
      </c>
      <c r="R141" s="144">
        <f t="shared" si="12"/>
        <v>0</v>
      </c>
      <c r="S141" s="144">
        <v>0</v>
      </c>
      <c r="T141" s="145">
        <f t="shared" si="13"/>
        <v>0</v>
      </c>
      <c r="AR141" s="146" t="s">
        <v>228</v>
      </c>
      <c r="AT141" s="146" t="s">
        <v>225</v>
      </c>
      <c r="AU141" s="146" t="s">
        <v>86</v>
      </c>
      <c r="AY141" s="16" t="s">
        <v>223</v>
      </c>
      <c r="BE141" s="147">
        <f t="shared" si="14"/>
        <v>0</v>
      </c>
      <c r="BF141" s="147">
        <f t="shared" si="15"/>
        <v>0</v>
      </c>
      <c r="BG141" s="147">
        <f t="shared" si="16"/>
        <v>0</v>
      </c>
      <c r="BH141" s="147">
        <f t="shared" si="17"/>
        <v>0</v>
      </c>
      <c r="BI141" s="147">
        <f t="shared" si="18"/>
        <v>0</v>
      </c>
      <c r="BJ141" s="16" t="s">
        <v>84</v>
      </c>
      <c r="BK141" s="147">
        <f t="shared" si="19"/>
        <v>0</v>
      </c>
      <c r="BL141" s="16" t="s">
        <v>229</v>
      </c>
      <c r="BM141" s="146" t="s">
        <v>3466</v>
      </c>
    </row>
    <row r="142" spans="2:65" s="1" customFormat="1" ht="24.2" customHeight="1">
      <c r="B142" s="31"/>
      <c r="C142" s="133" t="s">
        <v>276</v>
      </c>
      <c r="D142" s="133" t="s">
        <v>225</v>
      </c>
      <c r="E142" s="134" t="s">
        <v>129</v>
      </c>
      <c r="F142" s="135" t="s">
        <v>277</v>
      </c>
      <c r="G142" s="136" t="s">
        <v>227</v>
      </c>
      <c r="H142" s="137">
        <v>1</v>
      </c>
      <c r="I142" s="138"/>
      <c r="J142" s="139">
        <f t="shared" si="10"/>
        <v>0</v>
      </c>
      <c r="K142" s="140"/>
      <c r="L142" s="141"/>
      <c r="M142" s="142" t="s">
        <v>1</v>
      </c>
      <c r="N142" s="143" t="s">
        <v>41</v>
      </c>
      <c r="P142" s="144">
        <f t="shared" si="11"/>
        <v>0</v>
      </c>
      <c r="Q142" s="144">
        <v>0</v>
      </c>
      <c r="R142" s="144">
        <f t="shared" si="12"/>
        <v>0</v>
      </c>
      <c r="S142" s="144">
        <v>0</v>
      </c>
      <c r="T142" s="145">
        <f t="shared" si="13"/>
        <v>0</v>
      </c>
      <c r="AR142" s="146" t="s">
        <v>228</v>
      </c>
      <c r="AT142" s="146" t="s">
        <v>225</v>
      </c>
      <c r="AU142" s="146" t="s">
        <v>86</v>
      </c>
      <c r="AY142" s="16" t="s">
        <v>223</v>
      </c>
      <c r="BE142" s="147">
        <f t="shared" si="14"/>
        <v>0</v>
      </c>
      <c r="BF142" s="147">
        <f t="shared" si="15"/>
        <v>0</v>
      </c>
      <c r="BG142" s="147">
        <f t="shared" si="16"/>
        <v>0</v>
      </c>
      <c r="BH142" s="147">
        <f t="shared" si="17"/>
        <v>0</v>
      </c>
      <c r="BI142" s="147">
        <f t="shared" si="18"/>
        <v>0</v>
      </c>
      <c r="BJ142" s="16" t="s">
        <v>84</v>
      </c>
      <c r="BK142" s="147">
        <f t="shared" si="19"/>
        <v>0</v>
      </c>
      <c r="BL142" s="16" t="s">
        <v>229</v>
      </c>
      <c r="BM142" s="146" t="s">
        <v>3467</v>
      </c>
    </row>
    <row r="143" spans="2:65" s="1" customFormat="1" ht="16.5" customHeight="1">
      <c r="B143" s="31"/>
      <c r="C143" s="133" t="s">
        <v>279</v>
      </c>
      <c r="D143" s="133" t="s">
        <v>225</v>
      </c>
      <c r="E143" s="134" t="s">
        <v>132</v>
      </c>
      <c r="F143" s="135" t="s">
        <v>280</v>
      </c>
      <c r="G143" s="136" t="s">
        <v>227</v>
      </c>
      <c r="H143" s="137">
        <v>1</v>
      </c>
      <c r="I143" s="138"/>
      <c r="J143" s="139">
        <f t="shared" si="10"/>
        <v>0</v>
      </c>
      <c r="K143" s="140"/>
      <c r="L143" s="141"/>
      <c r="M143" s="142" t="s">
        <v>1</v>
      </c>
      <c r="N143" s="143" t="s">
        <v>41</v>
      </c>
      <c r="P143" s="144">
        <f t="shared" si="11"/>
        <v>0</v>
      </c>
      <c r="Q143" s="144">
        <v>0</v>
      </c>
      <c r="R143" s="144">
        <f t="shared" si="12"/>
        <v>0</v>
      </c>
      <c r="S143" s="144">
        <v>0</v>
      </c>
      <c r="T143" s="145">
        <f t="shared" si="13"/>
        <v>0</v>
      </c>
      <c r="AR143" s="146" t="s">
        <v>228</v>
      </c>
      <c r="AT143" s="146" t="s">
        <v>225</v>
      </c>
      <c r="AU143" s="146" t="s">
        <v>86</v>
      </c>
      <c r="AY143" s="16" t="s">
        <v>223</v>
      </c>
      <c r="BE143" s="147">
        <f t="shared" si="14"/>
        <v>0</v>
      </c>
      <c r="BF143" s="147">
        <f t="shared" si="15"/>
        <v>0</v>
      </c>
      <c r="BG143" s="147">
        <f t="shared" si="16"/>
        <v>0</v>
      </c>
      <c r="BH143" s="147">
        <f t="shared" si="17"/>
        <v>0</v>
      </c>
      <c r="BI143" s="147">
        <f t="shared" si="18"/>
        <v>0</v>
      </c>
      <c r="BJ143" s="16" t="s">
        <v>84</v>
      </c>
      <c r="BK143" s="147">
        <f t="shared" si="19"/>
        <v>0</v>
      </c>
      <c r="BL143" s="16" t="s">
        <v>229</v>
      </c>
      <c r="BM143" s="146" t="s">
        <v>3468</v>
      </c>
    </row>
    <row r="144" spans="2:65" s="1" customFormat="1" ht="24.2" customHeight="1">
      <c r="B144" s="31"/>
      <c r="C144" s="133" t="s">
        <v>282</v>
      </c>
      <c r="D144" s="133" t="s">
        <v>225</v>
      </c>
      <c r="E144" s="134" t="s">
        <v>135</v>
      </c>
      <c r="F144" s="135" t="s">
        <v>283</v>
      </c>
      <c r="G144" s="136" t="s">
        <v>227</v>
      </c>
      <c r="H144" s="137">
        <v>1</v>
      </c>
      <c r="I144" s="138"/>
      <c r="J144" s="139">
        <f t="shared" si="10"/>
        <v>0</v>
      </c>
      <c r="K144" s="140"/>
      <c r="L144" s="141"/>
      <c r="M144" s="142" t="s">
        <v>1</v>
      </c>
      <c r="N144" s="143" t="s">
        <v>41</v>
      </c>
      <c r="P144" s="144">
        <f t="shared" si="11"/>
        <v>0</v>
      </c>
      <c r="Q144" s="144">
        <v>0</v>
      </c>
      <c r="R144" s="144">
        <f t="shared" si="12"/>
        <v>0</v>
      </c>
      <c r="S144" s="144">
        <v>0</v>
      </c>
      <c r="T144" s="145">
        <f t="shared" si="13"/>
        <v>0</v>
      </c>
      <c r="AR144" s="146" t="s">
        <v>228</v>
      </c>
      <c r="AT144" s="146" t="s">
        <v>225</v>
      </c>
      <c r="AU144" s="146" t="s">
        <v>86</v>
      </c>
      <c r="AY144" s="16" t="s">
        <v>223</v>
      </c>
      <c r="BE144" s="147">
        <f t="shared" si="14"/>
        <v>0</v>
      </c>
      <c r="BF144" s="147">
        <f t="shared" si="15"/>
        <v>0</v>
      </c>
      <c r="BG144" s="147">
        <f t="shared" si="16"/>
        <v>0</v>
      </c>
      <c r="BH144" s="147">
        <f t="shared" si="17"/>
        <v>0</v>
      </c>
      <c r="BI144" s="147">
        <f t="shared" si="18"/>
        <v>0</v>
      </c>
      <c r="BJ144" s="16" t="s">
        <v>84</v>
      </c>
      <c r="BK144" s="147">
        <f t="shared" si="19"/>
        <v>0</v>
      </c>
      <c r="BL144" s="16" t="s">
        <v>229</v>
      </c>
      <c r="BM144" s="146" t="s">
        <v>3469</v>
      </c>
    </row>
    <row r="145" spans="2:65" s="1" customFormat="1" ht="24.2" customHeight="1">
      <c r="B145" s="31"/>
      <c r="C145" s="133" t="s">
        <v>285</v>
      </c>
      <c r="D145" s="133" t="s">
        <v>225</v>
      </c>
      <c r="E145" s="134" t="s">
        <v>138</v>
      </c>
      <c r="F145" s="135" t="s">
        <v>286</v>
      </c>
      <c r="G145" s="136" t="s">
        <v>227</v>
      </c>
      <c r="H145" s="137">
        <v>1</v>
      </c>
      <c r="I145" s="138"/>
      <c r="J145" s="139">
        <f t="shared" si="10"/>
        <v>0</v>
      </c>
      <c r="K145" s="140"/>
      <c r="L145" s="141"/>
      <c r="M145" s="142" t="s">
        <v>1</v>
      </c>
      <c r="N145" s="143" t="s">
        <v>41</v>
      </c>
      <c r="P145" s="144">
        <f t="shared" si="11"/>
        <v>0</v>
      </c>
      <c r="Q145" s="144">
        <v>0</v>
      </c>
      <c r="R145" s="144">
        <f t="shared" si="12"/>
        <v>0</v>
      </c>
      <c r="S145" s="144">
        <v>0</v>
      </c>
      <c r="T145" s="145">
        <f t="shared" si="13"/>
        <v>0</v>
      </c>
      <c r="AR145" s="146" t="s">
        <v>228</v>
      </c>
      <c r="AT145" s="146" t="s">
        <v>225</v>
      </c>
      <c r="AU145" s="146" t="s">
        <v>86</v>
      </c>
      <c r="AY145" s="16" t="s">
        <v>223</v>
      </c>
      <c r="BE145" s="147">
        <f t="shared" si="14"/>
        <v>0</v>
      </c>
      <c r="BF145" s="147">
        <f t="shared" si="15"/>
        <v>0</v>
      </c>
      <c r="BG145" s="147">
        <f t="shared" si="16"/>
        <v>0</v>
      </c>
      <c r="BH145" s="147">
        <f t="shared" si="17"/>
        <v>0</v>
      </c>
      <c r="BI145" s="147">
        <f t="shared" si="18"/>
        <v>0</v>
      </c>
      <c r="BJ145" s="16" t="s">
        <v>84</v>
      </c>
      <c r="BK145" s="147">
        <f t="shared" si="19"/>
        <v>0</v>
      </c>
      <c r="BL145" s="16" t="s">
        <v>229</v>
      </c>
      <c r="BM145" s="146" t="s">
        <v>3470</v>
      </c>
    </row>
    <row r="146" spans="2:65" s="1" customFormat="1" ht="24.2" customHeight="1">
      <c r="B146" s="31"/>
      <c r="C146" s="133" t="s">
        <v>288</v>
      </c>
      <c r="D146" s="133" t="s">
        <v>225</v>
      </c>
      <c r="E146" s="134" t="s">
        <v>141</v>
      </c>
      <c r="F146" s="135" t="s">
        <v>289</v>
      </c>
      <c r="G146" s="136" t="s">
        <v>227</v>
      </c>
      <c r="H146" s="137">
        <v>1</v>
      </c>
      <c r="I146" s="138"/>
      <c r="J146" s="139">
        <f t="shared" si="10"/>
        <v>0</v>
      </c>
      <c r="K146" s="140"/>
      <c r="L146" s="141"/>
      <c r="M146" s="142" t="s">
        <v>1</v>
      </c>
      <c r="N146" s="143" t="s">
        <v>41</v>
      </c>
      <c r="P146" s="144">
        <f t="shared" si="11"/>
        <v>0</v>
      </c>
      <c r="Q146" s="144">
        <v>0</v>
      </c>
      <c r="R146" s="144">
        <f t="shared" si="12"/>
        <v>0</v>
      </c>
      <c r="S146" s="144">
        <v>0</v>
      </c>
      <c r="T146" s="145">
        <f t="shared" si="13"/>
        <v>0</v>
      </c>
      <c r="AR146" s="146" t="s">
        <v>228</v>
      </c>
      <c r="AT146" s="146" t="s">
        <v>225</v>
      </c>
      <c r="AU146" s="146" t="s">
        <v>86</v>
      </c>
      <c r="AY146" s="16" t="s">
        <v>223</v>
      </c>
      <c r="BE146" s="147">
        <f t="shared" si="14"/>
        <v>0</v>
      </c>
      <c r="BF146" s="147">
        <f t="shared" si="15"/>
        <v>0</v>
      </c>
      <c r="BG146" s="147">
        <f t="shared" si="16"/>
        <v>0</v>
      </c>
      <c r="BH146" s="147">
        <f t="shared" si="17"/>
        <v>0</v>
      </c>
      <c r="BI146" s="147">
        <f t="shared" si="18"/>
        <v>0</v>
      </c>
      <c r="BJ146" s="16" t="s">
        <v>84</v>
      </c>
      <c r="BK146" s="147">
        <f t="shared" si="19"/>
        <v>0</v>
      </c>
      <c r="BL146" s="16" t="s">
        <v>229</v>
      </c>
      <c r="BM146" s="146" t="s">
        <v>3471</v>
      </c>
    </row>
    <row r="147" spans="2:65" s="1" customFormat="1" ht="24.2" customHeight="1">
      <c r="B147" s="31"/>
      <c r="C147" s="169" t="s">
        <v>7</v>
      </c>
      <c r="D147" s="169" t="s">
        <v>294</v>
      </c>
      <c r="E147" s="170" t="s">
        <v>295</v>
      </c>
      <c r="F147" s="171" t="s">
        <v>296</v>
      </c>
      <c r="G147" s="172" t="s">
        <v>196</v>
      </c>
      <c r="H147" s="173">
        <v>250</v>
      </c>
      <c r="I147" s="174"/>
      <c r="J147" s="175">
        <f t="shared" si="10"/>
        <v>0</v>
      </c>
      <c r="K147" s="176"/>
      <c r="L147" s="31"/>
      <c r="M147" s="177" t="s">
        <v>1</v>
      </c>
      <c r="N147" s="178" t="s">
        <v>41</v>
      </c>
      <c r="P147" s="144">
        <f t="shared" si="11"/>
        <v>0</v>
      </c>
      <c r="Q147" s="144">
        <v>1.4999999999999999E-4</v>
      </c>
      <c r="R147" s="144">
        <f t="shared" si="12"/>
        <v>3.7499999999999999E-2</v>
      </c>
      <c r="S147" s="144">
        <v>0</v>
      </c>
      <c r="T147" s="145">
        <f t="shared" si="13"/>
        <v>0</v>
      </c>
      <c r="AR147" s="146" t="s">
        <v>229</v>
      </c>
      <c r="AT147" s="146" t="s">
        <v>294</v>
      </c>
      <c r="AU147" s="146" t="s">
        <v>86</v>
      </c>
      <c r="AY147" s="16" t="s">
        <v>223</v>
      </c>
      <c r="BE147" s="147">
        <f t="shared" si="14"/>
        <v>0</v>
      </c>
      <c r="BF147" s="147">
        <f t="shared" si="15"/>
        <v>0</v>
      </c>
      <c r="BG147" s="147">
        <f t="shared" si="16"/>
        <v>0</v>
      </c>
      <c r="BH147" s="147">
        <f t="shared" si="17"/>
        <v>0</v>
      </c>
      <c r="BI147" s="147">
        <f t="shared" si="18"/>
        <v>0</v>
      </c>
      <c r="BJ147" s="16" t="s">
        <v>84</v>
      </c>
      <c r="BK147" s="147">
        <f t="shared" si="19"/>
        <v>0</v>
      </c>
      <c r="BL147" s="16" t="s">
        <v>229</v>
      </c>
      <c r="BM147" s="146" t="s">
        <v>3472</v>
      </c>
    </row>
    <row r="148" spans="2:65" s="12" customFormat="1" ht="11.25">
      <c r="B148" s="148"/>
      <c r="D148" s="149" t="s">
        <v>253</v>
      </c>
      <c r="E148" s="150" t="s">
        <v>1</v>
      </c>
      <c r="F148" s="151" t="s">
        <v>298</v>
      </c>
      <c r="H148" s="150" t="s">
        <v>1</v>
      </c>
      <c r="I148" s="152"/>
      <c r="L148" s="148"/>
      <c r="M148" s="153"/>
      <c r="T148" s="154"/>
      <c r="AT148" s="150" t="s">
        <v>253</v>
      </c>
      <c r="AU148" s="150" t="s">
        <v>86</v>
      </c>
      <c r="AV148" s="12" t="s">
        <v>84</v>
      </c>
      <c r="AW148" s="12" t="s">
        <v>32</v>
      </c>
      <c r="AX148" s="12" t="s">
        <v>76</v>
      </c>
      <c r="AY148" s="150" t="s">
        <v>223</v>
      </c>
    </row>
    <row r="149" spans="2:65" s="13" customFormat="1" ht="11.25">
      <c r="B149" s="155"/>
      <c r="D149" s="149" t="s">
        <v>253</v>
      </c>
      <c r="E149" s="156" t="s">
        <v>195</v>
      </c>
      <c r="F149" s="157" t="s">
        <v>1698</v>
      </c>
      <c r="H149" s="158">
        <v>250</v>
      </c>
      <c r="I149" s="159"/>
      <c r="L149" s="155"/>
      <c r="M149" s="160"/>
      <c r="T149" s="161"/>
      <c r="AT149" s="156" t="s">
        <v>253</v>
      </c>
      <c r="AU149" s="156" t="s">
        <v>86</v>
      </c>
      <c r="AV149" s="13" t="s">
        <v>86</v>
      </c>
      <c r="AW149" s="13" t="s">
        <v>32</v>
      </c>
      <c r="AX149" s="13" t="s">
        <v>84</v>
      </c>
      <c r="AY149" s="156" t="s">
        <v>223</v>
      </c>
    </row>
    <row r="150" spans="2:65" s="1" customFormat="1" ht="24.2" customHeight="1">
      <c r="B150" s="31"/>
      <c r="C150" s="169" t="s">
        <v>293</v>
      </c>
      <c r="D150" s="169" t="s">
        <v>294</v>
      </c>
      <c r="E150" s="170" t="s">
        <v>300</v>
      </c>
      <c r="F150" s="171" t="s">
        <v>301</v>
      </c>
      <c r="G150" s="172" t="s">
        <v>196</v>
      </c>
      <c r="H150" s="173">
        <v>250</v>
      </c>
      <c r="I150" s="174"/>
      <c r="J150" s="175">
        <f>ROUND(I150*H150,2)</f>
        <v>0</v>
      </c>
      <c r="K150" s="176"/>
      <c r="L150" s="31"/>
      <c r="M150" s="177" t="s">
        <v>1</v>
      </c>
      <c r="N150" s="178" t="s">
        <v>41</v>
      </c>
      <c r="P150" s="144">
        <f>O150*H150</f>
        <v>0</v>
      </c>
      <c r="Q150" s="144">
        <v>0</v>
      </c>
      <c r="R150" s="144">
        <f>Q150*H150</f>
        <v>0</v>
      </c>
      <c r="S150" s="144">
        <v>0</v>
      </c>
      <c r="T150" s="145">
        <f>S150*H150</f>
        <v>0</v>
      </c>
      <c r="AR150" s="146" t="s">
        <v>229</v>
      </c>
      <c r="AT150" s="146" t="s">
        <v>294</v>
      </c>
      <c r="AU150" s="146" t="s">
        <v>86</v>
      </c>
      <c r="AY150" s="16" t="s">
        <v>223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6" t="s">
        <v>84</v>
      </c>
      <c r="BK150" s="147">
        <f>ROUND(I150*H150,2)</f>
        <v>0</v>
      </c>
      <c r="BL150" s="16" t="s">
        <v>229</v>
      </c>
      <c r="BM150" s="146" t="s">
        <v>3473</v>
      </c>
    </row>
    <row r="151" spans="2:65" s="13" customFormat="1" ht="11.25">
      <c r="B151" s="155"/>
      <c r="D151" s="149" t="s">
        <v>253</v>
      </c>
      <c r="E151" s="156" t="s">
        <v>1</v>
      </c>
      <c r="F151" s="157" t="s">
        <v>195</v>
      </c>
      <c r="H151" s="158">
        <v>250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32</v>
      </c>
      <c r="AX151" s="13" t="s">
        <v>84</v>
      </c>
      <c r="AY151" s="156" t="s">
        <v>223</v>
      </c>
    </row>
    <row r="152" spans="2:65" s="1" customFormat="1" ht="24.2" customHeight="1">
      <c r="B152" s="31"/>
      <c r="C152" s="169" t="s">
        <v>299</v>
      </c>
      <c r="D152" s="169" t="s">
        <v>294</v>
      </c>
      <c r="E152" s="170" t="s">
        <v>304</v>
      </c>
      <c r="F152" s="171" t="s">
        <v>305</v>
      </c>
      <c r="G152" s="172" t="s">
        <v>227</v>
      </c>
      <c r="H152" s="173">
        <v>1</v>
      </c>
      <c r="I152" s="174"/>
      <c r="J152" s="175">
        <f>ROUND(I152*H152,2)</f>
        <v>0</v>
      </c>
      <c r="K152" s="176"/>
      <c r="L152" s="31"/>
      <c r="M152" s="179" t="s">
        <v>1</v>
      </c>
      <c r="N152" s="180" t="s">
        <v>41</v>
      </c>
      <c r="O152" s="181"/>
      <c r="P152" s="182">
        <f>O152*H152</f>
        <v>0</v>
      </c>
      <c r="Q152" s="182">
        <v>0</v>
      </c>
      <c r="R152" s="182">
        <f>Q152*H152</f>
        <v>0</v>
      </c>
      <c r="S152" s="182">
        <v>0</v>
      </c>
      <c r="T152" s="183">
        <f>S152*H152</f>
        <v>0</v>
      </c>
      <c r="AR152" s="146" t="s">
        <v>229</v>
      </c>
      <c r="AT152" s="146" t="s">
        <v>294</v>
      </c>
      <c r="AU152" s="146" t="s">
        <v>86</v>
      </c>
      <c r="AY152" s="16" t="s">
        <v>223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6" t="s">
        <v>84</v>
      </c>
      <c r="BK152" s="147">
        <f>ROUND(I152*H152,2)</f>
        <v>0</v>
      </c>
      <c r="BL152" s="16" t="s">
        <v>229</v>
      </c>
      <c r="BM152" s="146" t="s">
        <v>3474</v>
      </c>
    </row>
    <row r="153" spans="2:65" s="1" customFormat="1" ht="6.95" customHeight="1">
      <c r="B153" s="43"/>
      <c r="C153" s="44"/>
      <c r="D153" s="44"/>
      <c r="E153" s="44"/>
      <c r="F153" s="44"/>
      <c r="G153" s="44"/>
      <c r="H153" s="44"/>
      <c r="I153" s="44"/>
      <c r="J153" s="44"/>
      <c r="K153" s="44"/>
      <c r="L153" s="31"/>
    </row>
  </sheetData>
  <sheetProtection algorithmName="SHA-512" hashValue="3TdexIWG+JYjDpn4qUU9pfufWJLoKdkSTYM3dbiF2laFVK5fh/5h6mALuwc79vycwXCgAJDRycMEcgznHG2fVw==" saltValue="Bl1VzjJb1g1Qbb2Wq6rquCkdiQX4vQStoJiopJv1KNn3zqySyyh7T2cVxJPpihOZgq48f0z74WisztUYWIvQDA==" spinCount="100000" sheet="1" objects="1" scenarios="1" formatColumns="0" formatRows="0" autoFilter="0"/>
  <autoFilter ref="C117:K152" xr:uid="{00000000-0009-0000-0000-00000D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2:BM63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125</v>
      </c>
      <c r="AZ2" s="87" t="s">
        <v>307</v>
      </c>
      <c r="BA2" s="87" t="s">
        <v>307</v>
      </c>
      <c r="BB2" s="87" t="s">
        <v>308</v>
      </c>
      <c r="BC2" s="87" t="s">
        <v>3475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310</v>
      </c>
      <c r="BA3" s="87" t="s">
        <v>310</v>
      </c>
      <c r="BB3" s="87" t="s">
        <v>311</v>
      </c>
      <c r="BC3" s="87" t="s">
        <v>3476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3477</v>
      </c>
      <c r="BA4" s="87" t="s">
        <v>3477</v>
      </c>
      <c r="BB4" s="87" t="s">
        <v>311</v>
      </c>
      <c r="BC4" s="87" t="s">
        <v>557</v>
      </c>
      <c r="BD4" s="87" t="s">
        <v>86</v>
      </c>
    </row>
    <row r="5" spans="2:56" ht="6.95" customHeight="1">
      <c r="B5" s="19"/>
      <c r="L5" s="19"/>
      <c r="AZ5" s="87" t="s">
        <v>313</v>
      </c>
      <c r="BA5" s="87" t="s">
        <v>313</v>
      </c>
      <c r="BB5" s="87" t="s">
        <v>311</v>
      </c>
      <c r="BC5" s="87" t="s">
        <v>1002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317</v>
      </c>
      <c r="BA6" s="87" t="s">
        <v>317</v>
      </c>
      <c r="BB6" s="87" t="s">
        <v>311</v>
      </c>
      <c r="BC6" s="87" t="s">
        <v>3478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321</v>
      </c>
      <c r="BA7" s="87" t="s">
        <v>321</v>
      </c>
      <c r="BB7" s="87" t="s">
        <v>196</v>
      </c>
      <c r="BC7" s="87" t="s">
        <v>781</v>
      </c>
      <c r="BD7" s="87" t="s">
        <v>86</v>
      </c>
    </row>
    <row r="8" spans="2:56" s="1" customFormat="1" ht="12" customHeight="1">
      <c r="B8" s="31"/>
      <c r="D8" s="26" t="s">
        <v>199</v>
      </c>
      <c r="L8" s="31"/>
      <c r="AZ8" s="87" t="s">
        <v>324</v>
      </c>
      <c r="BA8" s="87" t="s">
        <v>324</v>
      </c>
      <c r="BB8" s="87" t="s">
        <v>325</v>
      </c>
      <c r="BC8" s="87" t="s">
        <v>535</v>
      </c>
      <c r="BD8" s="87" t="s">
        <v>86</v>
      </c>
    </row>
    <row r="9" spans="2:56" s="1" customFormat="1" ht="16.5" customHeight="1">
      <c r="B9" s="31"/>
      <c r="E9" s="233" t="s">
        <v>3479</v>
      </c>
      <c r="F9" s="239"/>
      <c r="G9" s="239"/>
      <c r="H9" s="239"/>
      <c r="L9" s="31"/>
      <c r="AZ9" s="87" t="s">
        <v>327</v>
      </c>
      <c r="BA9" s="87" t="s">
        <v>327</v>
      </c>
      <c r="BB9" s="87" t="s">
        <v>325</v>
      </c>
      <c r="BC9" s="87" t="s">
        <v>3480</v>
      </c>
      <c r="BD9" s="87" t="s">
        <v>86</v>
      </c>
    </row>
    <row r="10" spans="2:56" s="1" customFormat="1" ht="11.25">
      <c r="B10" s="31"/>
      <c r="L10" s="31"/>
      <c r="AZ10" s="87" t="s">
        <v>329</v>
      </c>
      <c r="BA10" s="87" t="s">
        <v>329</v>
      </c>
      <c r="BB10" s="87" t="s">
        <v>325</v>
      </c>
      <c r="BC10" s="87" t="s">
        <v>3481</v>
      </c>
      <c r="BD10" s="87" t="s">
        <v>86</v>
      </c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  <c r="AZ11" s="87" t="s">
        <v>1775</v>
      </c>
      <c r="BA11" s="87" t="s">
        <v>1775</v>
      </c>
      <c r="BB11" s="87" t="s">
        <v>325</v>
      </c>
      <c r="BC11" s="87" t="s">
        <v>3482</v>
      </c>
      <c r="BD11" s="87" t="s">
        <v>86</v>
      </c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  <c r="AZ12" s="87" t="s">
        <v>331</v>
      </c>
      <c r="BA12" s="87" t="s">
        <v>331</v>
      </c>
      <c r="BB12" s="87" t="s">
        <v>196</v>
      </c>
      <c r="BC12" s="87" t="s">
        <v>1072</v>
      </c>
      <c r="BD12" s="87" t="s">
        <v>86</v>
      </c>
    </row>
    <row r="13" spans="2:56" s="1" customFormat="1" ht="10.9" customHeight="1">
      <c r="B13" s="31"/>
      <c r="L13" s="31"/>
      <c r="AZ13" s="87" t="s">
        <v>370</v>
      </c>
      <c r="BA13" s="87" t="s">
        <v>370</v>
      </c>
      <c r="BB13" s="87" t="s">
        <v>311</v>
      </c>
      <c r="BC13" s="87" t="s">
        <v>3483</v>
      </c>
      <c r="BD13" s="87" t="s">
        <v>86</v>
      </c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  <c r="AZ14" s="87" t="s">
        <v>335</v>
      </c>
      <c r="BA14" s="87" t="s">
        <v>335</v>
      </c>
      <c r="BB14" s="87" t="s">
        <v>325</v>
      </c>
      <c r="BC14" s="87" t="s">
        <v>3484</v>
      </c>
      <c r="BD14" s="87" t="s">
        <v>86</v>
      </c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  <c r="AZ15" s="87" t="s">
        <v>337</v>
      </c>
      <c r="BA15" s="87" t="s">
        <v>337</v>
      </c>
      <c r="BB15" s="87" t="s">
        <v>325</v>
      </c>
      <c r="BC15" s="87" t="s">
        <v>3485</v>
      </c>
      <c r="BD15" s="87" t="s">
        <v>86</v>
      </c>
    </row>
    <row r="16" spans="2:56" s="1" customFormat="1" ht="6.95" customHeight="1">
      <c r="B16" s="31"/>
      <c r="L16" s="31"/>
      <c r="AZ16" s="87" t="s">
        <v>341</v>
      </c>
      <c r="BA16" s="87" t="s">
        <v>341</v>
      </c>
      <c r="BB16" s="87" t="s">
        <v>311</v>
      </c>
      <c r="BC16" s="87" t="s">
        <v>917</v>
      </c>
      <c r="BD16" s="87" t="s">
        <v>86</v>
      </c>
    </row>
    <row r="17" spans="2:56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  <c r="AZ17" s="87" t="s">
        <v>345</v>
      </c>
      <c r="BA17" s="87" t="s">
        <v>345</v>
      </c>
      <c r="BB17" s="87" t="s">
        <v>311</v>
      </c>
      <c r="BC17" s="87" t="s">
        <v>3486</v>
      </c>
      <c r="BD17" s="87" t="s">
        <v>86</v>
      </c>
    </row>
    <row r="18" spans="2:56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  <c r="AZ18" s="87" t="s">
        <v>347</v>
      </c>
      <c r="BA18" s="87" t="s">
        <v>347</v>
      </c>
      <c r="BB18" s="87" t="s">
        <v>311</v>
      </c>
      <c r="BC18" s="87" t="s">
        <v>3487</v>
      </c>
      <c r="BD18" s="87" t="s">
        <v>86</v>
      </c>
    </row>
    <row r="19" spans="2:56" s="1" customFormat="1" ht="6.95" customHeight="1">
      <c r="B19" s="31"/>
      <c r="L19" s="31"/>
      <c r="AZ19" s="87" t="s">
        <v>349</v>
      </c>
      <c r="BA19" s="87" t="s">
        <v>349</v>
      </c>
      <c r="BB19" s="87" t="s">
        <v>311</v>
      </c>
      <c r="BC19" s="87" t="s">
        <v>1047</v>
      </c>
      <c r="BD19" s="87" t="s">
        <v>86</v>
      </c>
    </row>
    <row r="20" spans="2:56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  <c r="AZ20" s="87" t="s">
        <v>351</v>
      </c>
      <c r="BA20" s="87" t="s">
        <v>351</v>
      </c>
      <c r="BB20" s="87" t="s">
        <v>311</v>
      </c>
      <c r="BC20" s="87" t="s">
        <v>3488</v>
      </c>
      <c r="BD20" s="87" t="s">
        <v>86</v>
      </c>
    </row>
    <row r="21" spans="2:56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  <c r="AZ21" s="87" t="s">
        <v>353</v>
      </c>
      <c r="BA21" s="87" t="s">
        <v>353</v>
      </c>
      <c r="BB21" s="87" t="s">
        <v>311</v>
      </c>
      <c r="BC21" s="87" t="s">
        <v>3489</v>
      </c>
      <c r="BD21" s="87" t="s">
        <v>86</v>
      </c>
    </row>
    <row r="22" spans="2:56" s="1" customFormat="1" ht="6.95" customHeight="1">
      <c r="B22" s="31"/>
      <c r="L22" s="31"/>
      <c r="AZ22" s="87" t="s">
        <v>355</v>
      </c>
      <c r="BA22" s="87" t="s">
        <v>355</v>
      </c>
      <c r="BB22" s="87" t="s">
        <v>311</v>
      </c>
      <c r="BC22" s="87" t="s">
        <v>3490</v>
      </c>
      <c r="BD22" s="87" t="s">
        <v>86</v>
      </c>
    </row>
    <row r="23" spans="2:56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  <c r="AZ23" s="87" t="s">
        <v>357</v>
      </c>
      <c r="BA23" s="87" t="s">
        <v>357</v>
      </c>
      <c r="BB23" s="87" t="s">
        <v>311</v>
      </c>
      <c r="BC23" s="87" t="s">
        <v>3491</v>
      </c>
      <c r="BD23" s="87" t="s">
        <v>86</v>
      </c>
    </row>
    <row r="24" spans="2:56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  <c r="AZ24" s="87" t="s">
        <v>358</v>
      </c>
      <c r="BA24" s="87" t="s">
        <v>358</v>
      </c>
      <c r="BB24" s="87" t="s">
        <v>311</v>
      </c>
      <c r="BC24" s="87" t="s">
        <v>3492</v>
      </c>
      <c r="BD24" s="87" t="s">
        <v>86</v>
      </c>
    </row>
    <row r="25" spans="2:56" s="1" customFormat="1" ht="6.95" customHeight="1">
      <c r="B25" s="31"/>
      <c r="L25" s="31"/>
      <c r="AZ25" s="87" t="s">
        <v>360</v>
      </c>
      <c r="BA25" s="87" t="s">
        <v>360</v>
      </c>
      <c r="BB25" s="87" t="s">
        <v>311</v>
      </c>
      <c r="BC25" s="87" t="s">
        <v>3493</v>
      </c>
      <c r="BD25" s="87" t="s">
        <v>86</v>
      </c>
    </row>
    <row r="26" spans="2:56" s="1" customFormat="1" ht="12" customHeight="1">
      <c r="B26" s="31"/>
      <c r="D26" s="26" t="s">
        <v>35</v>
      </c>
      <c r="L26" s="31"/>
      <c r="AZ26" s="87" t="s">
        <v>362</v>
      </c>
      <c r="BA26" s="87" t="s">
        <v>362</v>
      </c>
      <c r="BB26" s="87" t="s">
        <v>311</v>
      </c>
      <c r="BC26" s="87" t="s">
        <v>551</v>
      </c>
      <c r="BD26" s="87" t="s">
        <v>86</v>
      </c>
    </row>
    <row r="27" spans="2:56" s="7" customFormat="1" ht="16.5" customHeight="1">
      <c r="B27" s="89"/>
      <c r="E27" s="207" t="s">
        <v>1</v>
      </c>
      <c r="F27" s="207"/>
      <c r="G27" s="207"/>
      <c r="H27" s="207"/>
      <c r="L27" s="89"/>
      <c r="AZ27" s="184" t="s">
        <v>365</v>
      </c>
      <c r="BA27" s="184" t="s">
        <v>365</v>
      </c>
      <c r="BB27" s="184" t="s">
        <v>311</v>
      </c>
      <c r="BC27" s="184" t="s">
        <v>241</v>
      </c>
      <c r="BD27" s="184" t="s">
        <v>233</v>
      </c>
    </row>
    <row r="28" spans="2:56" s="1" customFormat="1" ht="6.95" customHeight="1">
      <c r="B28" s="31"/>
      <c r="L28" s="31"/>
      <c r="AZ28" s="87" t="s">
        <v>366</v>
      </c>
      <c r="BA28" s="87" t="s">
        <v>366</v>
      </c>
      <c r="BB28" s="87" t="s">
        <v>311</v>
      </c>
      <c r="BC28" s="87" t="s">
        <v>3494</v>
      </c>
      <c r="BD28" s="87" t="s">
        <v>86</v>
      </c>
    </row>
    <row r="29" spans="2:56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  <c r="AZ29" s="87" t="s">
        <v>368</v>
      </c>
      <c r="BA29" s="87" t="s">
        <v>368</v>
      </c>
      <c r="BB29" s="87" t="s">
        <v>311</v>
      </c>
      <c r="BC29" s="87" t="s">
        <v>3495</v>
      </c>
      <c r="BD29" s="87" t="s">
        <v>86</v>
      </c>
    </row>
    <row r="30" spans="2:56" s="1" customFormat="1" ht="25.35" customHeight="1">
      <c r="B30" s="31"/>
      <c r="D30" s="90" t="s">
        <v>36</v>
      </c>
      <c r="J30" s="65">
        <f>ROUND(J132, 2)</f>
        <v>0</v>
      </c>
      <c r="L30" s="31"/>
      <c r="AZ30" s="87" t="s">
        <v>372</v>
      </c>
      <c r="BA30" s="87" t="s">
        <v>372</v>
      </c>
      <c r="BB30" s="87" t="s">
        <v>196</v>
      </c>
      <c r="BC30" s="87" t="s">
        <v>3496</v>
      </c>
      <c r="BD30" s="87" t="s">
        <v>86</v>
      </c>
    </row>
    <row r="31" spans="2:56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  <c r="AZ31" s="87" t="s">
        <v>3497</v>
      </c>
      <c r="BA31" s="87" t="s">
        <v>3497</v>
      </c>
      <c r="BB31" s="87" t="s">
        <v>311</v>
      </c>
      <c r="BC31" s="87" t="s">
        <v>3498</v>
      </c>
      <c r="BD31" s="87" t="s">
        <v>86</v>
      </c>
    </row>
    <row r="32" spans="2:56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  <c r="AZ32" s="87" t="s">
        <v>376</v>
      </c>
      <c r="BA32" s="87" t="s">
        <v>376</v>
      </c>
      <c r="BB32" s="87" t="s">
        <v>311</v>
      </c>
      <c r="BC32" s="87" t="s">
        <v>3499</v>
      </c>
      <c r="BD32" s="87" t="s">
        <v>86</v>
      </c>
    </row>
    <row r="33" spans="2:56" s="1" customFormat="1" ht="14.45" customHeight="1">
      <c r="B33" s="31"/>
      <c r="D33" s="54" t="s">
        <v>40</v>
      </c>
      <c r="E33" s="26" t="s">
        <v>41</v>
      </c>
      <c r="F33" s="91">
        <f>ROUND((SUM(BE132:BE634)),  2)</f>
        <v>0</v>
      </c>
      <c r="I33" s="92">
        <v>0.21</v>
      </c>
      <c r="J33" s="91">
        <f>ROUND(((SUM(BE132:BE634))*I33),  2)</f>
        <v>0</v>
      </c>
      <c r="L33" s="31"/>
      <c r="AZ33" s="87" t="s">
        <v>378</v>
      </c>
      <c r="BA33" s="87" t="s">
        <v>378</v>
      </c>
      <c r="BB33" s="87" t="s">
        <v>196</v>
      </c>
      <c r="BC33" s="87" t="s">
        <v>3500</v>
      </c>
      <c r="BD33" s="87" t="s">
        <v>86</v>
      </c>
    </row>
    <row r="34" spans="2:56" s="1" customFormat="1" ht="14.45" customHeight="1">
      <c r="B34" s="31"/>
      <c r="E34" s="26" t="s">
        <v>42</v>
      </c>
      <c r="F34" s="91">
        <f>ROUND((SUM(BF132:BF634)),  2)</f>
        <v>0</v>
      </c>
      <c r="I34" s="92">
        <v>0.12</v>
      </c>
      <c r="J34" s="91">
        <f>ROUND(((SUM(BF132:BF634))*I34),  2)</f>
        <v>0</v>
      </c>
      <c r="L34" s="31"/>
      <c r="AZ34" s="87" t="s">
        <v>384</v>
      </c>
      <c r="BA34" s="87" t="s">
        <v>384</v>
      </c>
      <c r="BB34" s="87" t="s">
        <v>311</v>
      </c>
      <c r="BC34" s="87" t="s">
        <v>3501</v>
      </c>
      <c r="BD34" s="87" t="s">
        <v>86</v>
      </c>
    </row>
    <row r="35" spans="2:56" s="1" customFormat="1" ht="14.45" hidden="1" customHeight="1">
      <c r="B35" s="31"/>
      <c r="E35" s="26" t="s">
        <v>43</v>
      </c>
      <c r="F35" s="91">
        <f>ROUND((SUM(BG132:BG634)),  2)</f>
        <v>0</v>
      </c>
      <c r="I35" s="92">
        <v>0.21</v>
      </c>
      <c r="J35" s="91">
        <f>0</f>
        <v>0</v>
      </c>
      <c r="L35" s="31"/>
      <c r="AZ35" s="87" t="s">
        <v>3502</v>
      </c>
      <c r="BA35" s="87" t="s">
        <v>3502</v>
      </c>
      <c r="BB35" s="87" t="s">
        <v>311</v>
      </c>
      <c r="BC35" s="87" t="s">
        <v>3503</v>
      </c>
      <c r="BD35" s="87" t="s">
        <v>86</v>
      </c>
    </row>
    <row r="36" spans="2:56" s="1" customFormat="1" ht="14.45" hidden="1" customHeight="1">
      <c r="B36" s="31"/>
      <c r="E36" s="26" t="s">
        <v>44</v>
      </c>
      <c r="F36" s="91">
        <f>ROUND((SUM(BH132:BH634)),  2)</f>
        <v>0</v>
      </c>
      <c r="I36" s="92">
        <v>0.12</v>
      </c>
      <c r="J36" s="91">
        <f>0</f>
        <v>0</v>
      </c>
      <c r="L36" s="31"/>
      <c r="AZ36" s="87" t="s">
        <v>382</v>
      </c>
      <c r="BA36" s="87" t="s">
        <v>382</v>
      </c>
      <c r="BB36" s="87" t="s">
        <v>196</v>
      </c>
      <c r="BC36" s="87" t="s">
        <v>3504</v>
      </c>
      <c r="BD36" s="87" t="s">
        <v>86</v>
      </c>
    </row>
    <row r="37" spans="2:56" s="1" customFormat="1" ht="14.45" hidden="1" customHeight="1">
      <c r="B37" s="31"/>
      <c r="E37" s="26" t="s">
        <v>45</v>
      </c>
      <c r="F37" s="91">
        <f>ROUND((SUM(BI132:BI634)),  2)</f>
        <v>0</v>
      </c>
      <c r="I37" s="92">
        <v>0</v>
      </c>
      <c r="J37" s="91">
        <f>0</f>
        <v>0</v>
      </c>
      <c r="L37" s="31"/>
      <c r="AZ37" s="87" t="s">
        <v>397</v>
      </c>
      <c r="BA37" s="87" t="s">
        <v>397</v>
      </c>
      <c r="BB37" s="87" t="s">
        <v>196</v>
      </c>
      <c r="BC37" s="87" t="s">
        <v>3505</v>
      </c>
      <c r="BD37" s="87" t="s">
        <v>86</v>
      </c>
    </row>
    <row r="38" spans="2:56" s="1" customFormat="1" ht="6.95" customHeight="1">
      <c r="B38" s="31"/>
      <c r="L38" s="31"/>
    </row>
    <row r="39" spans="2:56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56" s="1" customFormat="1" ht="14.45" customHeight="1">
      <c r="B40" s="31"/>
      <c r="L40" s="31"/>
    </row>
    <row r="41" spans="2:56" ht="14.45" customHeight="1">
      <c r="B41" s="19"/>
      <c r="L41" s="19"/>
    </row>
    <row r="42" spans="2:56" ht="14.45" customHeight="1">
      <c r="B42" s="19"/>
      <c r="L42" s="19"/>
    </row>
    <row r="43" spans="2:56" ht="14.45" customHeight="1">
      <c r="B43" s="19"/>
      <c r="L43" s="19"/>
    </row>
    <row r="44" spans="2:56" ht="14.45" customHeight="1">
      <c r="B44" s="19"/>
      <c r="L44" s="19"/>
    </row>
    <row r="45" spans="2:56" ht="14.45" customHeight="1">
      <c r="B45" s="19"/>
      <c r="L45" s="19"/>
    </row>
    <row r="46" spans="2:56" ht="14.45" customHeight="1">
      <c r="B46" s="19"/>
      <c r="L46" s="19"/>
    </row>
    <row r="47" spans="2:56" ht="14.45" customHeight="1">
      <c r="B47" s="19"/>
      <c r="L47" s="19"/>
    </row>
    <row r="48" spans="2:56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014 - SO 101 KOMUNIKACE - 3.etapa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J132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J133</f>
        <v>0</v>
      </c>
      <c r="L97" s="104"/>
    </row>
    <row r="98" spans="2:12" s="9" customFormat="1" ht="19.899999999999999" customHeight="1">
      <c r="B98" s="108"/>
      <c r="D98" s="109" t="s">
        <v>407</v>
      </c>
      <c r="E98" s="110"/>
      <c r="F98" s="110"/>
      <c r="G98" s="110"/>
      <c r="H98" s="110"/>
      <c r="I98" s="110"/>
      <c r="J98" s="111">
        <f>J134</f>
        <v>0</v>
      </c>
      <c r="L98" s="108"/>
    </row>
    <row r="99" spans="2:12" s="9" customFormat="1" ht="19.899999999999999" customHeight="1">
      <c r="B99" s="108"/>
      <c r="D99" s="109" t="s">
        <v>408</v>
      </c>
      <c r="E99" s="110"/>
      <c r="F99" s="110"/>
      <c r="G99" s="110"/>
      <c r="H99" s="110"/>
      <c r="I99" s="110"/>
      <c r="J99" s="111">
        <f>J280</f>
        <v>0</v>
      </c>
      <c r="L99" s="108"/>
    </row>
    <row r="100" spans="2:12" s="9" customFormat="1" ht="19.899999999999999" customHeight="1">
      <c r="B100" s="108"/>
      <c r="D100" s="109" t="s">
        <v>409</v>
      </c>
      <c r="E100" s="110"/>
      <c r="F100" s="110"/>
      <c r="G100" s="110"/>
      <c r="H100" s="110"/>
      <c r="I100" s="110"/>
      <c r="J100" s="111">
        <f>J302</f>
        <v>0</v>
      </c>
      <c r="L100" s="108"/>
    </row>
    <row r="101" spans="2:12" s="9" customFormat="1" ht="19.899999999999999" customHeight="1">
      <c r="B101" s="108"/>
      <c r="D101" s="109" t="s">
        <v>410</v>
      </c>
      <c r="E101" s="110"/>
      <c r="F101" s="110"/>
      <c r="G101" s="110"/>
      <c r="H101" s="110"/>
      <c r="I101" s="110"/>
      <c r="J101" s="111">
        <f>J334</f>
        <v>0</v>
      </c>
      <c r="L101" s="108"/>
    </row>
    <row r="102" spans="2:12" s="9" customFormat="1" ht="19.899999999999999" customHeight="1">
      <c r="B102" s="108"/>
      <c r="D102" s="109" t="s">
        <v>411</v>
      </c>
      <c r="E102" s="110"/>
      <c r="F102" s="110"/>
      <c r="G102" s="110"/>
      <c r="H102" s="110"/>
      <c r="I102" s="110"/>
      <c r="J102" s="111">
        <f>J337</f>
        <v>0</v>
      </c>
      <c r="L102" s="108"/>
    </row>
    <row r="103" spans="2:12" s="9" customFormat="1" ht="19.899999999999999" customHeight="1">
      <c r="B103" s="108"/>
      <c r="D103" s="109" t="s">
        <v>412</v>
      </c>
      <c r="E103" s="110"/>
      <c r="F103" s="110"/>
      <c r="G103" s="110"/>
      <c r="H103" s="110"/>
      <c r="I103" s="110"/>
      <c r="J103" s="111">
        <f>J436</f>
        <v>0</v>
      </c>
      <c r="L103" s="108"/>
    </row>
    <row r="104" spans="2:12" s="9" customFormat="1" ht="19.899999999999999" customHeight="1">
      <c r="B104" s="108"/>
      <c r="D104" s="109" t="s">
        <v>413</v>
      </c>
      <c r="E104" s="110"/>
      <c r="F104" s="110"/>
      <c r="G104" s="110"/>
      <c r="H104" s="110"/>
      <c r="I104" s="110"/>
      <c r="J104" s="111">
        <f>J445</f>
        <v>0</v>
      </c>
      <c r="L104" s="108"/>
    </row>
    <row r="105" spans="2:12" s="9" customFormat="1" ht="19.899999999999999" customHeight="1">
      <c r="B105" s="108"/>
      <c r="D105" s="109" t="s">
        <v>414</v>
      </c>
      <c r="E105" s="110"/>
      <c r="F105" s="110"/>
      <c r="G105" s="110"/>
      <c r="H105" s="110"/>
      <c r="I105" s="110"/>
      <c r="J105" s="111">
        <f>J473</f>
        <v>0</v>
      </c>
      <c r="L105" s="108"/>
    </row>
    <row r="106" spans="2:12" s="9" customFormat="1" ht="19.899999999999999" customHeight="1">
      <c r="B106" s="108"/>
      <c r="D106" s="109" t="s">
        <v>415</v>
      </c>
      <c r="E106" s="110"/>
      <c r="F106" s="110"/>
      <c r="G106" s="110"/>
      <c r="H106" s="110"/>
      <c r="I106" s="110"/>
      <c r="J106" s="111">
        <f>J559</f>
        <v>0</v>
      </c>
      <c r="L106" s="108"/>
    </row>
    <row r="107" spans="2:12" s="9" customFormat="1" ht="19.899999999999999" customHeight="1">
      <c r="B107" s="108"/>
      <c r="D107" s="109" t="s">
        <v>416</v>
      </c>
      <c r="E107" s="110"/>
      <c r="F107" s="110"/>
      <c r="G107" s="110"/>
      <c r="H107" s="110"/>
      <c r="I107" s="110"/>
      <c r="J107" s="111">
        <f>J576</f>
        <v>0</v>
      </c>
      <c r="L107" s="108"/>
    </row>
    <row r="108" spans="2:12" s="8" customFormat="1" ht="24.95" customHeight="1">
      <c r="B108" s="104"/>
      <c r="D108" s="105" t="s">
        <v>417</v>
      </c>
      <c r="E108" s="106"/>
      <c r="F108" s="106"/>
      <c r="G108" s="106"/>
      <c r="H108" s="106"/>
      <c r="I108" s="106"/>
      <c r="J108" s="107">
        <f>J578</f>
        <v>0</v>
      </c>
      <c r="L108" s="104"/>
    </row>
    <row r="109" spans="2:12" s="9" customFormat="1" ht="19.899999999999999" customHeight="1">
      <c r="B109" s="108"/>
      <c r="D109" s="109" t="s">
        <v>418</v>
      </c>
      <c r="E109" s="110"/>
      <c r="F109" s="110"/>
      <c r="G109" s="110"/>
      <c r="H109" s="110"/>
      <c r="I109" s="110"/>
      <c r="J109" s="111">
        <f>J579</f>
        <v>0</v>
      </c>
      <c r="L109" s="108"/>
    </row>
    <row r="110" spans="2:12" s="9" customFormat="1" ht="19.899999999999999" customHeight="1">
      <c r="B110" s="108"/>
      <c r="D110" s="109" t="s">
        <v>420</v>
      </c>
      <c r="E110" s="110"/>
      <c r="F110" s="110"/>
      <c r="G110" s="110"/>
      <c r="H110" s="110"/>
      <c r="I110" s="110"/>
      <c r="J110" s="111">
        <f>J605</f>
        <v>0</v>
      </c>
      <c r="L110" s="108"/>
    </row>
    <row r="111" spans="2:12" s="8" customFormat="1" ht="24.95" customHeight="1">
      <c r="B111" s="104"/>
      <c r="D111" s="105" t="s">
        <v>422</v>
      </c>
      <c r="E111" s="106"/>
      <c r="F111" s="106"/>
      <c r="G111" s="106"/>
      <c r="H111" s="106"/>
      <c r="I111" s="106"/>
      <c r="J111" s="107">
        <f>J618</f>
        <v>0</v>
      </c>
      <c r="L111" s="104"/>
    </row>
    <row r="112" spans="2:12" s="9" customFormat="1" ht="19.899999999999999" customHeight="1">
      <c r="B112" s="108"/>
      <c r="D112" s="109" t="s">
        <v>423</v>
      </c>
      <c r="E112" s="110"/>
      <c r="F112" s="110"/>
      <c r="G112" s="110"/>
      <c r="H112" s="110"/>
      <c r="I112" s="110"/>
      <c r="J112" s="111">
        <f>J619</f>
        <v>0</v>
      </c>
      <c r="L112" s="108"/>
    </row>
    <row r="113" spans="2:12" s="1" customFormat="1" ht="21.75" customHeight="1">
      <c r="B113" s="31"/>
      <c r="L113" s="31"/>
    </row>
    <row r="114" spans="2:12" s="1" customFormat="1" ht="6.95" customHeight="1">
      <c r="B114" s="43"/>
      <c r="C114" s="44"/>
      <c r="D114" s="44"/>
      <c r="E114" s="44"/>
      <c r="F114" s="44"/>
      <c r="G114" s="44"/>
      <c r="H114" s="44"/>
      <c r="I114" s="44"/>
      <c r="J114" s="44"/>
      <c r="K114" s="44"/>
      <c r="L114" s="31"/>
    </row>
    <row r="118" spans="2:12" s="1" customFormat="1" ht="6.95" customHeight="1">
      <c r="B118" s="45"/>
      <c r="C118" s="46"/>
      <c r="D118" s="46"/>
      <c r="E118" s="46"/>
      <c r="F118" s="46"/>
      <c r="G118" s="46"/>
      <c r="H118" s="46"/>
      <c r="I118" s="46"/>
      <c r="J118" s="46"/>
      <c r="K118" s="46"/>
      <c r="L118" s="31"/>
    </row>
    <row r="119" spans="2:12" s="1" customFormat="1" ht="24.95" customHeight="1">
      <c r="B119" s="31"/>
      <c r="C119" s="20" t="s">
        <v>208</v>
      </c>
      <c r="L119" s="31"/>
    </row>
    <row r="120" spans="2:12" s="1" customFormat="1" ht="6.95" customHeight="1">
      <c r="B120" s="31"/>
      <c r="L120" s="31"/>
    </row>
    <row r="121" spans="2:12" s="1" customFormat="1" ht="12" customHeight="1">
      <c r="B121" s="31"/>
      <c r="C121" s="26" t="s">
        <v>16</v>
      </c>
      <c r="L121" s="31"/>
    </row>
    <row r="122" spans="2:12" s="1" customFormat="1" ht="16.5" customHeight="1">
      <c r="B122" s="31"/>
      <c r="E122" s="237" t="str">
        <f>E7</f>
        <v>Rekonstrukce Náměstí a přilehlých ulic</v>
      </c>
      <c r="F122" s="238"/>
      <c r="G122" s="238"/>
      <c r="H122" s="238"/>
      <c r="L122" s="31"/>
    </row>
    <row r="123" spans="2:12" s="1" customFormat="1" ht="12" customHeight="1">
      <c r="B123" s="31"/>
      <c r="C123" s="26" t="s">
        <v>199</v>
      </c>
      <c r="L123" s="31"/>
    </row>
    <row r="124" spans="2:12" s="1" customFormat="1" ht="16.5" customHeight="1">
      <c r="B124" s="31"/>
      <c r="E124" s="233" t="str">
        <f>E9</f>
        <v>014 - SO 101 KOMUNIKACE - 3.etapa</v>
      </c>
      <c r="F124" s="239"/>
      <c r="G124" s="239"/>
      <c r="H124" s="239"/>
      <c r="L124" s="31"/>
    </row>
    <row r="125" spans="2:12" s="1" customFormat="1" ht="6.95" customHeight="1">
      <c r="B125" s="31"/>
      <c r="L125" s="31"/>
    </row>
    <row r="126" spans="2:12" s="1" customFormat="1" ht="12" customHeight="1">
      <c r="B126" s="31"/>
      <c r="C126" s="26" t="s">
        <v>20</v>
      </c>
      <c r="F126" s="24" t="str">
        <f>F12</f>
        <v>historické centrum</v>
      </c>
      <c r="I126" s="26" t="s">
        <v>22</v>
      </c>
      <c r="J126" s="51" t="str">
        <f>IF(J12="","",J12)</f>
        <v>12. 11. 2024</v>
      </c>
      <c r="L126" s="31"/>
    </row>
    <row r="127" spans="2:12" s="1" customFormat="1" ht="6.95" customHeight="1">
      <c r="B127" s="31"/>
      <c r="L127" s="31"/>
    </row>
    <row r="128" spans="2:12" s="1" customFormat="1" ht="25.7" customHeight="1">
      <c r="B128" s="31"/>
      <c r="C128" s="26" t="s">
        <v>24</v>
      </c>
      <c r="F128" s="24" t="str">
        <f>E15</f>
        <v>Město Velké Meziříčí</v>
      </c>
      <c r="I128" s="26" t="s">
        <v>30</v>
      </c>
      <c r="J128" s="29" t="str">
        <f>E21</f>
        <v>FILDMAN PROJEKT s.r.o.</v>
      </c>
      <c r="L128" s="31"/>
    </row>
    <row r="129" spans="2:65" s="1" customFormat="1" ht="25.7" customHeight="1">
      <c r="B129" s="31"/>
      <c r="C129" s="26" t="s">
        <v>28</v>
      </c>
      <c r="F129" s="24" t="str">
        <f>IF(E18="","",E18)</f>
        <v>Vyplň údaj</v>
      </c>
      <c r="I129" s="26" t="s">
        <v>33</v>
      </c>
      <c r="J129" s="29" t="str">
        <f>E24</f>
        <v>Ing. Bc. Roman Fildán</v>
      </c>
      <c r="L129" s="31"/>
    </row>
    <row r="130" spans="2:65" s="1" customFormat="1" ht="10.35" customHeight="1">
      <c r="B130" s="31"/>
      <c r="L130" s="31"/>
    </row>
    <row r="131" spans="2:65" s="10" customFormat="1" ht="29.25" customHeight="1">
      <c r="B131" s="112"/>
      <c r="C131" s="113" t="s">
        <v>209</v>
      </c>
      <c r="D131" s="114" t="s">
        <v>61</v>
      </c>
      <c r="E131" s="114" t="s">
        <v>57</v>
      </c>
      <c r="F131" s="114" t="s">
        <v>58</v>
      </c>
      <c r="G131" s="114" t="s">
        <v>210</v>
      </c>
      <c r="H131" s="114" t="s">
        <v>211</v>
      </c>
      <c r="I131" s="114" t="s">
        <v>212</v>
      </c>
      <c r="J131" s="115" t="s">
        <v>203</v>
      </c>
      <c r="K131" s="116" t="s">
        <v>213</v>
      </c>
      <c r="L131" s="112"/>
      <c r="M131" s="58" t="s">
        <v>1</v>
      </c>
      <c r="N131" s="59" t="s">
        <v>40</v>
      </c>
      <c r="O131" s="59" t="s">
        <v>214</v>
      </c>
      <c r="P131" s="59" t="s">
        <v>215</v>
      </c>
      <c r="Q131" s="59" t="s">
        <v>216</v>
      </c>
      <c r="R131" s="59" t="s">
        <v>217</v>
      </c>
      <c r="S131" s="59" t="s">
        <v>218</v>
      </c>
      <c r="T131" s="60" t="s">
        <v>219</v>
      </c>
    </row>
    <row r="132" spans="2:65" s="1" customFormat="1" ht="22.9" customHeight="1">
      <c r="B132" s="31"/>
      <c r="C132" s="63" t="s">
        <v>220</v>
      </c>
      <c r="J132" s="117">
        <f>BK132</f>
        <v>0</v>
      </c>
      <c r="L132" s="31"/>
      <c r="M132" s="61"/>
      <c r="N132" s="52"/>
      <c r="O132" s="52"/>
      <c r="P132" s="118">
        <f>P133+P578+P618</f>
        <v>0</v>
      </c>
      <c r="Q132" s="52"/>
      <c r="R132" s="118">
        <f>R133+R578+R618</f>
        <v>3151.9098719500003</v>
      </c>
      <c r="S132" s="52"/>
      <c r="T132" s="119">
        <f>T133+T578+T618</f>
        <v>1325.35571</v>
      </c>
      <c r="AT132" s="16" t="s">
        <v>75</v>
      </c>
      <c r="AU132" s="16" t="s">
        <v>205</v>
      </c>
      <c r="BK132" s="120">
        <f>BK133+BK578+BK618</f>
        <v>0</v>
      </c>
    </row>
    <row r="133" spans="2:65" s="11" customFormat="1" ht="25.9" customHeight="1">
      <c r="B133" s="121"/>
      <c r="D133" s="122" t="s">
        <v>75</v>
      </c>
      <c r="E133" s="123" t="s">
        <v>221</v>
      </c>
      <c r="F133" s="123" t="s">
        <v>222</v>
      </c>
      <c r="I133" s="124"/>
      <c r="J133" s="125">
        <f>BK133</f>
        <v>0</v>
      </c>
      <c r="L133" s="121"/>
      <c r="M133" s="126"/>
      <c r="P133" s="127">
        <f>P134+P280+P302+P334+P337+P436+P445+P473+P559+P576</f>
        <v>0</v>
      </c>
      <c r="R133" s="127">
        <f>R134+R280+R302+R334+R337+R436+R445+R473+R559+R576</f>
        <v>3151.2000097499999</v>
      </c>
      <c r="T133" s="128">
        <f>T134+T280+T302+T334+T337+T436+T445+T473+T559+T576</f>
        <v>1325.35571</v>
      </c>
      <c r="AR133" s="122" t="s">
        <v>84</v>
      </c>
      <c r="AT133" s="129" t="s">
        <v>75</v>
      </c>
      <c r="AU133" s="129" t="s">
        <v>76</v>
      </c>
      <c r="AY133" s="122" t="s">
        <v>223</v>
      </c>
      <c r="BK133" s="130">
        <f>BK134+BK280+BK302+BK334+BK337+BK436+BK445+BK473+BK559+BK576</f>
        <v>0</v>
      </c>
    </row>
    <row r="134" spans="2:65" s="11" customFormat="1" ht="22.9" customHeight="1">
      <c r="B134" s="121"/>
      <c r="D134" s="122" t="s">
        <v>75</v>
      </c>
      <c r="E134" s="131" t="s">
        <v>84</v>
      </c>
      <c r="F134" s="131" t="s">
        <v>424</v>
      </c>
      <c r="I134" s="124"/>
      <c r="J134" s="132">
        <f>BK134</f>
        <v>0</v>
      </c>
      <c r="L134" s="121"/>
      <c r="M134" s="126"/>
      <c r="P134" s="127">
        <f>SUM(P135:P279)</f>
        <v>0</v>
      </c>
      <c r="R134" s="127">
        <f>SUM(R135:R279)</f>
        <v>54.094056500000001</v>
      </c>
      <c r="T134" s="128">
        <f>SUM(T135:T279)</f>
        <v>1260.6737499999999</v>
      </c>
      <c r="AR134" s="122" t="s">
        <v>84</v>
      </c>
      <c r="AT134" s="129" t="s">
        <v>75</v>
      </c>
      <c r="AU134" s="129" t="s">
        <v>84</v>
      </c>
      <c r="AY134" s="122" t="s">
        <v>223</v>
      </c>
      <c r="BK134" s="130">
        <f>SUM(BK135:BK279)</f>
        <v>0</v>
      </c>
    </row>
    <row r="135" spans="2:65" s="1" customFormat="1" ht="16.5" customHeight="1">
      <c r="B135" s="31"/>
      <c r="C135" s="169" t="s">
        <v>84</v>
      </c>
      <c r="D135" s="169" t="s">
        <v>294</v>
      </c>
      <c r="E135" s="170" t="s">
        <v>425</v>
      </c>
      <c r="F135" s="171" t="s">
        <v>426</v>
      </c>
      <c r="G135" s="172" t="s">
        <v>308</v>
      </c>
      <c r="H135" s="173">
        <v>1.2999999999999999E-2</v>
      </c>
      <c r="I135" s="174"/>
      <c r="J135" s="175">
        <f>ROUND(I135*H135,2)</f>
        <v>0</v>
      </c>
      <c r="K135" s="176"/>
      <c r="L135" s="31"/>
      <c r="M135" s="177" t="s">
        <v>1</v>
      </c>
      <c r="N135" s="178" t="s">
        <v>41</v>
      </c>
      <c r="P135" s="144">
        <f>O135*H135</f>
        <v>0</v>
      </c>
      <c r="Q135" s="144">
        <v>0</v>
      </c>
      <c r="R135" s="144">
        <f>Q135*H135</f>
        <v>0</v>
      </c>
      <c r="S135" s="144">
        <v>0</v>
      </c>
      <c r="T135" s="145">
        <f>S135*H135</f>
        <v>0</v>
      </c>
      <c r="AR135" s="146" t="s">
        <v>229</v>
      </c>
      <c r="AT135" s="146" t="s">
        <v>294</v>
      </c>
      <c r="AU135" s="146" t="s">
        <v>86</v>
      </c>
      <c r="AY135" s="16" t="s">
        <v>223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6" t="s">
        <v>84</v>
      </c>
      <c r="BK135" s="147">
        <f>ROUND(I135*H135,2)</f>
        <v>0</v>
      </c>
      <c r="BL135" s="16" t="s">
        <v>229</v>
      </c>
      <c r="BM135" s="146" t="s">
        <v>3506</v>
      </c>
    </row>
    <row r="136" spans="2:65" s="12" customFormat="1" ht="11.25">
      <c r="B136" s="148"/>
      <c r="D136" s="149" t="s">
        <v>253</v>
      </c>
      <c r="E136" s="150" t="s">
        <v>1</v>
      </c>
      <c r="F136" s="151" t="s">
        <v>298</v>
      </c>
      <c r="H136" s="150" t="s">
        <v>1</v>
      </c>
      <c r="I136" s="152"/>
      <c r="L136" s="148"/>
      <c r="M136" s="153"/>
      <c r="T136" s="154"/>
      <c r="AT136" s="150" t="s">
        <v>253</v>
      </c>
      <c r="AU136" s="150" t="s">
        <v>86</v>
      </c>
      <c r="AV136" s="12" t="s">
        <v>84</v>
      </c>
      <c r="AW136" s="12" t="s">
        <v>32</v>
      </c>
      <c r="AX136" s="12" t="s">
        <v>76</v>
      </c>
      <c r="AY136" s="150" t="s">
        <v>223</v>
      </c>
    </row>
    <row r="137" spans="2:65" s="13" customFormat="1" ht="11.25">
      <c r="B137" s="155"/>
      <c r="D137" s="149" t="s">
        <v>253</v>
      </c>
      <c r="E137" s="156" t="s">
        <v>307</v>
      </c>
      <c r="F137" s="157" t="s">
        <v>3507</v>
      </c>
      <c r="H137" s="158">
        <v>1.2999999999999999E-2</v>
      </c>
      <c r="I137" s="159"/>
      <c r="L137" s="155"/>
      <c r="M137" s="160"/>
      <c r="T137" s="161"/>
      <c r="AT137" s="156" t="s">
        <v>253</v>
      </c>
      <c r="AU137" s="156" t="s">
        <v>86</v>
      </c>
      <c r="AV137" s="13" t="s">
        <v>86</v>
      </c>
      <c r="AW137" s="13" t="s">
        <v>32</v>
      </c>
      <c r="AX137" s="13" t="s">
        <v>84</v>
      </c>
      <c r="AY137" s="156" t="s">
        <v>223</v>
      </c>
    </row>
    <row r="138" spans="2:65" s="1" customFormat="1" ht="37.9" customHeight="1">
      <c r="B138" s="31"/>
      <c r="C138" s="169" t="s">
        <v>86</v>
      </c>
      <c r="D138" s="169" t="s">
        <v>294</v>
      </c>
      <c r="E138" s="170" t="s">
        <v>429</v>
      </c>
      <c r="F138" s="171" t="s">
        <v>430</v>
      </c>
      <c r="G138" s="172" t="s">
        <v>311</v>
      </c>
      <c r="H138" s="173">
        <v>89.6</v>
      </c>
      <c r="I138" s="174"/>
      <c r="J138" s="175">
        <f>ROUND(I138*H138,2)</f>
        <v>0</v>
      </c>
      <c r="K138" s="176"/>
      <c r="L138" s="31"/>
      <c r="M138" s="177" t="s">
        <v>1</v>
      </c>
      <c r="N138" s="178" t="s">
        <v>41</v>
      </c>
      <c r="P138" s="144">
        <f>O138*H138</f>
        <v>0</v>
      </c>
      <c r="Q138" s="144">
        <v>0</v>
      </c>
      <c r="R138" s="144">
        <f>Q138*H138</f>
        <v>0</v>
      </c>
      <c r="S138" s="144">
        <v>0</v>
      </c>
      <c r="T138" s="145">
        <f>S138*H138</f>
        <v>0</v>
      </c>
      <c r="AR138" s="146" t="s">
        <v>229</v>
      </c>
      <c r="AT138" s="146" t="s">
        <v>294</v>
      </c>
      <c r="AU138" s="146" t="s">
        <v>86</v>
      </c>
      <c r="AY138" s="16" t="s">
        <v>223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6" t="s">
        <v>84</v>
      </c>
      <c r="BK138" s="147">
        <f>ROUND(I138*H138,2)</f>
        <v>0</v>
      </c>
      <c r="BL138" s="16" t="s">
        <v>229</v>
      </c>
      <c r="BM138" s="146" t="s">
        <v>3508</v>
      </c>
    </row>
    <row r="139" spans="2:65" s="12" customFormat="1" ht="11.25">
      <c r="B139" s="148"/>
      <c r="D139" s="149" t="s">
        <v>253</v>
      </c>
      <c r="E139" s="150" t="s">
        <v>1</v>
      </c>
      <c r="F139" s="151" t="s">
        <v>298</v>
      </c>
      <c r="H139" s="150" t="s">
        <v>1</v>
      </c>
      <c r="I139" s="152"/>
      <c r="L139" s="148"/>
      <c r="M139" s="153"/>
      <c r="T139" s="154"/>
      <c r="AT139" s="150" t="s">
        <v>253</v>
      </c>
      <c r="AU139" s="150" t="s">
        <v>86</v>
      </c>
      <c r="AV139" s="12" t="s">
        <v>84</v>
      </c>
      <c r="AW139" s="12" t="s">
        <v>32</v>
      </c>
      <c r="AX139" s="12" t="s">
        <v>76</v>
      </c>
      <c r="AY139" s="150" t="s">
        <v>223</v>
      </c>
    </row>
    <row r="140" spans="2:65" s="12" customFormat="1" ht="11.25">
      <c r="B140" s="148"/>
      <c r="D140" s="149" t="s">
        <v>253</v>
      </c>
      <c r="E140" s="150" t="s">
        <v>1</v>
      </c>
      <c r="F140" s="151" t="s">
        <v>432</v>
      </c>
      <c r="H140" s="150" t="s">
        <v>1</v>
      </c>
      <c r="I140" s="152"/>
      <c r="L140" s="148"/>
      <c r="M140" s="153"/>
      <c r="T140" s="154"/>
      <c r="AT140" s="150" t="s">
        <v>253</v>
      </c>
      <c r="AU140" s="150" t="s">
        <v>86</v>
      </c>
      <c r="AV140" s="12" t="s">
        <v>84</v>
      </c>
      <c r="AW140" s="12" t="s">
        <v>32</v>
      </c>
      <c r="AX140" s="12" t="s">
        <v>76</v>
      </c>
      <c r="AY140" s="150" t="s">
        <v>223</v>
      </c>
    </row>
    <row r="141" spans="2:65" s="13" customFormat="1" ht="11.25">
      <c r="B141" s="155"/>
      <c r="D141" s="149" t="s">
        <v>253</v>
      </c>
      <c r="E141" s="156" t="s">
        <v>1</v>
      </c>
      <c r="F141" s="157" t="s">
        <v>3509</v>
      </c>
      <c r="H141" s="158">
        <v>89.6</v>
      </c>
      <c r="I141" s="159"/>
      <c r="L141" s="155"/>
      <c r="M141" s="160"/>
      <c r="T141" s="161"/>
      <c r="AT141" s="156" t="s">
        <v>253</v>
      </c>
      <c r="AU141" s="156" t="s">
        <v>86</v>
      </c>
      <c r="AV141" s="13" t="s">
        <v>86</v>
      </c>
      <c r="AW141" s="13" t="s">
        <v>32</v>
      </c>
      <c r="AX141" s="13" t="s">
        <v>84</v>
      </c>
      <c r="AY141" s="156" t="s">
        <v>223</v>
      </c>
    </row>
    <row r="142" spans="2:65" s="1" customFormat="1" ht="24.2" customHeight="1">
      <c r="B142" s="31"/>
      <c r="C142" s="169" t="s">
        <v>233</v>
      </c>
      <c r="D142" s="169" t="s">
        <v>294</v>
      </c>
      <c r="E142" s="170" t="s">
        <v>434</v>
      </c>
      <c r="F142" s="171" t="s">
        <v>435</v>
      </c>
      <c r="G142" s="172" t="s">
        <v>251</v>
      </c>
      <c r="H142" s="173">
        <v>1</v>
      </c>
      <c r="I142" s="174"/>
      <c r="J142" s="175">
        <f>ROUND(I142*H142,2)</f>
        <v>0</v>
      </c>
      <c r="K142" s="176"/>
      <c r="L142" s="31"/>
      <c r="M142" s="177" t="s">
        <v>1</v>
      </c>
      <c r="N142" s="178" t="s">
        <v>41</v>
      </c>
      <c r="P142" s="144">
        <f>O142*H142</f>
        <v>0</v>
      </c>
      <c r="Q142" s="144">
        <v>0</v>
      </c>
      <c r="R142" s="144">
        <f>Q142*H142</f>
        <v>0</v>
      </c>
      <c r="S142" s="144">
        <v>0</v>
      </c>
      <c r="T142" s="145">
        <f>S142*H142</f>
        <v>0</v>
      </c>
      <c r="AR142" s="146" t="s">
        <v>229</v>
      </c>
      <c r="AT142" s="146" t="s">
        <v>294</v>
      </c>
      <c r="AU142" s="146" t="s">
        <v>86</v>
      </c>
      <c r="AY142" s="16" t="s">
        <v>223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6" t="s">
        <v>84</v>
      </c>
      <c r="BK142" s="147">
        <f>ROUND(I142*H142,2)</f>
        <v>0</v>
      </c>
      <c r="BL142" s="16" t="s">
        <v>229</v>
      </c>
      <c r="BM142" s="146" t="s">
        <v>3510</v>
      </c>
    </row>
    <row r="143" spans="2:65" s="1" customFormat="1" ht="33" customHeight="1">
      <c r="B143" s="31"/>
      <c r="C143" s="169" t="s">
        <v>229</v>
      </c>
      <c r="D143" s="169" t="s">
        <v>294</v>
      </c>
      <c r="E143" s="170" t="s">
        <v>440</v>
      </c>
      <c r="F143" s="171" t="s">
        <v>441</v>
      </c>
      <c r="G143" s="172" t="s">
        <v>251</v>
      </c>
      <c r="H143" s="173">
        <v>1</v>
      </c>
      <c r="I143" s="174"/>
      <c r="J143" s="175">
        <f>ROUND(I143*H143,2)</f>
        <v>0</v>
      </c>
      <c r="K143" s="176"/>
      <c r="L143" s="31"/>
      <c r="M143" s="177" t="s">
        <v>1</v>
      </c>
      <c r="N143" s="178" t="s">
        <v>41</v>
      </c>
      <c r="P143" s="144">
        <f>O143*H143</f>
        <v>0</v>
      </c>
      <c r="Q143" s="144">
        <v>0</v>
      </c>
      <c r="R143" s="144">
        <f>Q143*H143</f>
        <v>0</v>
      </c>
      <c r="S143" s="144">
        <v>0</v>
      </c>
      <c r="T143" s="145">
        <f>S143*H143</f>
        <v>0</v>
      </c>
      <c r="AR143" s="146" t="s">
        <v>229</v>
      </c>
      <c r="AT143" s="146" t="s">
        <v>294</v>
      </c>
      <c r="AU143" s="146" t="s">
        <v>86</v>
      </c>
      <c r="AY143" s="16" t="s">
        <v>223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6" t="s">
        <v>84</v>
      </c>
      <c r="BK143" s="147">
        <f>ROUND(I143*H143,2)</f>
        <v>0</v>
      </c>
      <c r="BL143" s="16" t="s">
        <v>229</v>
      </c>
      <c r="BM143" s="146" t="s">
        <v>3511</v>
      </c>
    </row>
    <row r="144" spans="2:65" s="1" customFormat="1" ht="24.2" customHeight="1">
      <c r="B144" s="31"/>
      <c r="C144" s="169" t="s">
        <v>238</v>
      </c>
      <c r="D144" s="169" t="s">
        <v>294</v>
      </c>
      <c r="E144" s="170" t="s">
        <v>446</v>
      </c>
      <c r="F144" s="171" t="s">
        <v>447</v>
      </c>
      <c r="G144" s="172" t="s">
        <v>311</v>
      </c>
      <c r="H144" s="173">
        <v>213.3</v>
      </c>
      <c r="I144" s="174"/>
      <c r="J144" s="175">
        <f>ROUND(I144*H144,2)</f>
        <v>0</v>
      </c>
      <c r="K144" s="176"/>
      <c r="L144" s="31"/>
      <c r="M144" s="177" t="s">
        <v>1</v>
      </c>
      <c r="N144" s="178" t="s">
        <v>41</v>
      </c>
      <c r="P144" s="144">
        <f>O144*H144</f>
        <v>0</v>
      </c>
      <c r="Q144" s="144">
        <v>0</v>
      </c>
      <c r="R144" s="144">
        <f>Q144*H144</f>
        <v>0</v>
      </c>
      <c r="S144" s="144">
        <v>0.255</v>
      </c>
      <c r="T144" s="145">
        <f>S144*H144</f>
        <v>54.391500000000001</v>
      </c>
      <c r="AR144" s="146" t="s">
        <v>229</v>
      </c>
      <c r="AT144" s="146" t="s">
        <v>294</v>
      </c>
      <c r="AU144" s="146" t="s">
        <v>86</v>
      </c>
      <c r="AY144" s="16" t="s">
        <v>223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6" t="s">
        <v>84</v>
      </c>
      <c r="BK144" s="147">
        <f>ROUND(I144*H144,2)</f>
        <v>0</v>
      </c>
      <c r="BL144" s="16" t="s">
        <v>229</v>
      </c>
      <c r="BM144" s="146" t="s">
        <v>3512</v>
      </c>
    </row>
    <row r="145" spans="2:65" s="12" customFormat="1" ht="11.25">
      <c r="B145" s="148"/>
      <c r="D145" s="149" t="s">
        <v>253</v>
      </c>
      <c r="E145" s="150" t="s">
        <v>1</v>
      </c>
      <c r="F145" s="151" t="s">
        <v>298</v>
      </c>
      <c r="H145" s="150" t="s">
        <v>1</v>
      </c>
      <c r="I145" s="152"/>
      <c r="L145" s="148"/>
      <c r="M145" s="153"/>
      <c r="T145" s="154"/>
      <c r="AT145" s="150" t="s">
        <v>253</v>
      </c>
      <c r="AU145" s="150" t="s">
        <v>86</v>
      </c>
      <c r="AV145" s="12" t="s">
        <v>84</v>
      </c>
      <c r="AW145" s="12" t="s">
        <v>32</v>
      </c>
      <c r="AX145" s="12" t="s">
        <v>76</v>
      </c>
      <c r="AY145" s="150" t="s">
        <v>223</v>
      </c>
    </row>
    <row r="146" spans="2:65" s="13" customFormat="1" ht="11.25">
      <c r="B146" s="155"/>
      <c r="D146" s="149" t="s">
        <v>253</v>
      </c>
      <c r="E146" s="156" t="s">
        <v>310</v>
      </c>
      <c r="F146" s="157" t="s">
        <v>3476</v>
      </c>
      <c r="H146" s="158">
        <v>66.3</v>
      </c>
      <c r="I146" s="159"/>
      <c r="L146" s="155"/>
      <c r="M146" s="160"/>
      <c r="T146" s="161"/>
      <c r="AT146" s="156" t="s">
        <v>253</v>
      </c>
      <c r="AU146" s="156" t="s">
        <v>86</v>
      </c>
      <c r="AV146" s="13" t="s">
        <v>86</v>
      </c>
      <c r="AW146" s="13" t="s">
        <v>32</v>
      </c>
      <c r="AX146" s="13" t="s">
        <v>76</v>
      </c>
      <c r="AY146" s="156" t="s">
        <v>223</v>
      </c>
    </row>
    <row r="147" spans="2:65" s="13" customFormat="1" ht="11.25">
      <c r="B147" s="155"/>
      <c r="D147" s="149" t="s">
        <v>253</v>
      </c>
      <c r="E147" s="156" t="s">
        <v>3477</v>
      </c>
      <c r="F147" s="157" t="s">
        <v>557</v>
      </c>
      <c r="H147" s="158">
        <v>30</v>
      </c>
      <c r="I147" s="159"/>
      <c r="L147" s="155"/>
      <c r="M147" s="160"/>
      <c r="T147" s="161"/>
      <c r="AT147" s="156" t="s">
        <v>253</v>
      </c>
      <c r="AU147" s="156" t="s">
        <v>86</v>
      </c>
      <c r="AV147" s="13" t="s">
        <v>86</v>
      </c>
      <c r="AW147" s="13" t="s">
        <v>32</v>
      </c>
      <c r="AX147" s="13" t="s">
        <v>76</v>
      </c>
      <c r="AY147" s="156" t="s">
        <v>223</v>
      </c>
    </row>
    <row r="148" spans="2:65" s="13" customFormat="1" ht="11.25">
      <c r="B148" s="155"/>
      <c r="D148" s="149" t="s">
        <v>253</v>
      </c>
      <c r="E148" s="156" t="s">
        <v>313</v>
      </c>
      <c r="F148" s="157" t="s">
        <v>3513</v>
      </c>
      <c r="H148" s="158">
        <v>117</v>
      </c>
      <c r="I148" s="159"/>
      <c r="L148" s="155"/>
      <c r="M148" s="160"/>
      <c r="T148" s="161"/>
      <c r="AT148" s="156" t="s">
        <v>253</v>
      </c>
      <c r="AU148" s="156" t="s">
        <v>86</v>
      </c>
      <c r="AV148" s="13" t="s">
        <v>86</v>
      </c>
      <c r="AW148" s="13" t="s">
        <v>32</v>
      </c>
      <c r="AX148" s="13" t="s">
        <v>76</v>
      </c>
      <c r="AY148" s="156" t="s">
        <v>223</v>
      </c>
    </row>
    <row r="149" spans="2:65" s="14" customFormat="1" ht="11.25">
      <c r="B149" s="162"/>
      <c r="D149" s="149" t="s">
        <v>253</v>
      </c>
      <c r="E149" s="163" t="s">
        <v>1</v>
      </c>
      <c r="F149" s="164" t="s">
        <v>258</v>
      </c>
      <c r="H149" s="165">
        <v>213.3</v>
      </c>
      <c r="I149" s="166"/>
      <c r="L149" s="162"/>
      <c r="M149" s="167"/>
      <c r="T149" s="168"/>
      <c r="AT149" s="163" t="s">
        <v>253</v>
      </c>
      <c r="AU149" s="163" t="s">
        <v>86</v>
      </c>
      <c r="AV149" s="14" t="s">
        <v>229</v>
      </c>
      <c r="AW149" s="14" t="s">
        <v>32</v>
      </c>
      <c r="AX149" s="14" t="s">
        <v>84</v>
      </c>
      <c r="AY149" s="163" t="s">
        <v>223</v>
      </c>
    </row>
    <row r="150" spans="2:65" s="1" customFormat="1" ht="24.2" customHeight="1">
      <c r="B150" s="31"/>
      <c r="C150" s="169" t="s">
        <v>241</v>
      </c>
      <c r="D150" s="169" t="s">
        <v>294</v>
      </c>
      <c r="E150" s="170" t="s">
        <v>451</v>
      </c>
      <c r="F150" s="171" t="s">
        <v>452</v>
      </c>
      <c r="G150" s="172" t="s">
        <v>311</v>
      </c>
      <c r="H150" s="173">
        <v>30</v>
      </c>
      <c r="I150" s="174"/>
      <c r="J150" s="175">
        <f>ROUND(I150*H150,2)</f>
        <v>0</v>
      </c>
      <c r="K150" s="176"/>
      <c r="L150" s="31"/>
      <c r="M150" s="177" t="s">
        <v>1</v>
      </c>
      <c r="N150" s="178" t="s">
        <v>41</v>
      </c>
      <c r="P150" s="144">
        <f>O150*H150</f>
        <v>0</v>
      </c>
      <c r="Q150" s="144">
        <v>0</v>
      </c>
      <c r="R150" s="144">
        <f>Q150*H150</f>
        <v>0</v>
      </c>
      <c r="S150" s="144">
        <v>0.625</v>
      </c>
      <c r="T150" s="145">
        <f>S150*H150</f>
        <v>18.75</v>
      </c>
      <c r="AR150" s="146" t="s">
        <v>229</v>
      </c>
      <c r="AT150" s="146" t="s">
        <v>294</v>
      </c>
      <c r="AU150" s="146" t="s">
        <v>86</v>
      </c>
      <c r="AY150" s="16" t="s">
        <v>223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6" t="s">
        <v>84</v>
      </c>
      <c r="BK150" s="147">
        <f>ROUND(I150*H150,2)</f>
        <v>0</v>
      </c>
      <c r="BL150" s="16" t="s">
        <v>229</v>
      </c>
      <c r="BM150" s="146" t="s">
        <v>3514</v>
      </c>
    </row>
    <row r="151" spans="2:65" s="13" customFormat="1" ht="11.25">
      <c r="B151" s="155"/>
      <c r="D151" s="149" t="s">
        <v>253</v>
      </c>
      <c r="E151" s="156" t="s">
        <v>1</v>
      </c>
      <c r="F151" s="157" t="s">
        <v>3477</v>
      </c>
      <c r="H151" s="158">
        <v>30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32</v>
      </c>
      <c r="AX151" s="13" t="s">
        <v>84</v>
      </c>
      <c r="AY151" s="156" t="s">
        <v>223</v>
      </c>
    </row>
    <row r="152" spans="2:65" s="1" customFormat="1" ht="24.2" customHeight="1">
      <c r="B152" s="31"/>
      <c r="C152" s="169" t="s">
        <v>244</v>
      </c>
      <c r="D152" s="169" t="s">
        <v>294</v>
      </c>
      <c r="E152" s="170" t="s">
        <v>460</v>
      </c>
      <c r="F152" s="171" t="s">
        <v>461</v>
      </c>
      <c r="G152" s="172" t="s">
        <v>325</v>
      </c>
      <c r="H152" s="173">
        <v>614.25</v>
      </c>
      <c r="I152" s="174"/>
      <c r="J152" s="175">
        <f>ROUND(I152*H152,2)</f>
        <v>0</v>
      </c>
      <c r="K152" s="176"/>
      <c r="L152" s="31"/>
      <c r="M152" s="177" t="s">
        <v>1</v>
      </c>
      <c r="N152" s="178" t="s">
        <v>41</v>
      </c>
      <c r="P152" s="144">
        <f>O152*H152</f>
        <v>0</v>
      </c>
      <c r="Q152" s="144">
        <v>0</v>
      </c>
      <c r="R152" s="144">
        <f>Q152*H152</f>
        <v>0</v>
      </c>
      <c r="S152" s="144">
        <v>1.3</v>
      </c>
      <c r="T152" s="145">
        <f>S152*H152</f>
        <v>798.52499999999998</v>
      </c>
      <c r="AR152" s="146" t="s">
        <v>229</v>
      </c>
      <c r="AT152" s="146" t="s">
        <v>294</v>
      </c>
      <c r="AU152" s="146" t="s">
        <v>86</v>
      </c>
      <c r="AY152" s="16" t="s">
        <v>223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6" t="s">
        <v>84</v>
      </c>
      <c r="BK152" s="147">
        <f>ROUND(I152*H152,2)</f>
        <v>0</v>
      </c>
      <c r="BL152" s="16" t="s">
        <v>229</v>
      </c>
      <c r="BM152" s="146" t="s">
        <v>3515</v>
      </c>
    </row>
    <row r="153" spans="2:65" s="13" customFormat="1" ht="11.25">
      <c r="B153" s="155"/>
      <c r="D153" s="149" t="s">
        <v>253</v>
      </c>
      <c r="E153" s="156" t="s">
        <v>1</v>
      </c>
      <c r="F153" s="157" t="s">
        <v>463</v>
      </c>
      <c r="H153" s="158">
        <v>546</v>
      </c>
      <c r="I153" s="159"/>
      <c r="L153" s="155"/>
      <c r="M153" s="160"/>
      <c r="T153" s="161"/>
      <c r="AT153" s="156" t="s">
        <v>253</v>
      </c>
      <c r="AU153" s="156" t="s">
        <v>86</v>
      </c>
      <c r="AV153" s="13" t="s">
        <v>86</v>
      </c>
      <c r="AW153" s="13" t="s">
        <v>32</v>
      </c>
      <c r="AX153" s="13" t="s">
        <v>76</v>
      </c>
      <c r="AY153" s="156" t="s">
        <v>223</v>
      </c>
    </row>
    <row r="154" spans="2:65" s="13" customFormat="1" ht="11.25">
      <c r="B154" s="155"/>
      <c r="D154" s="149" t="s">
        <v>253</v>
      </c>
      <c r="E154" s="156" t="s">
        <v>1</v>
      </c>
      <c r="F154" s="157" t="s">
        <v>466</v>
      </c>
      <c r="H154" s="158">
        <v>33.15</v>
      </c>
      <c r="I154" s="159"/>
      <c r="L154" s="155"/>
      <c r="M154" s="160"/>
      <c r="T154" s="161"/>
      <c r="AT154" s="156" t="s">
        <v>253</v>
      </c>
      <c r="AU154" s="156" t="s">
        <v>86</v>
      </c>
      <c r="AV154" s="13" t="s">
        <v>86</v>
      </c>
      <c r="AW154" s="13" t="s">
        <v>32</v>
      </c>
      <c r="AX154" s="13" t="s">
        <v>76</v>
      </c>
      <c r="AY154" s="156" t="s">
        <v>223</v>
      </c>
    </row>
    <row r="155" spans="2:65" s="13" customFormat="1" ht="11.25">
      <c r="B155" s="155"/>
      <c r="D155" s="149" t="s">
        <v>253</v>
      </c>
      <c r="E155" s="156" t="s">
        <v>1</v>
      </c>
      <c r="F155" s="157" t="s">
        <v>467</v>
      </c>
      <c r="H155" s="158">
        <v>35.1</v>
      </c>
      <c r="I155" s="159"/>
      <c r="L155" s="155"/>
      <c r="M155" s="160"/>
      <c r="T155" s="161"/>
      <c r="AT155" s="156" t="s">
        <v>253</v>
      </c>
      <c r="AU155" s="156" t="s">
        <v>86</v>
      </c>
      <c r="AV155" s="13" t="s">
        <v>86</v>
      </c>
      <c r="AW155" s="13" t="s">
        <v>32</v>
      </c>
      <c r="AX155" s="13" t="s">
        <v>76</v>
      </c>
      <c r="AY155" s="156" t="s">
        <v>223</v>
      </c>
    </row>
    <row r="156" spans="2:65" s="14" customFormat="1" ht="11.25">
      <c r="B156" s="162"/>
      <c r="D156" s="149" t="s">
        <v>253</v>
      </c>
      <c r="E156" s="163" t="s">
        <v>468</v>
      </c>
      <c r="F156" s="164" t="s">
        <v>258</v>
      </c>
      <c r="H156" s="165">
        <v>614.25</v>
      </c>
      <c r="I156" s="166"/>
      <c r="L156" s="162"/>
      <c r="M156" s="167"/>
      <c r="T156" s="168"/>
      <c r="AT156" s="163" t="s">
        <v>253</v>
      </c>
      <c r="AU156" s="163" t="s">
        <v>86</v>
      </c>
      <c r="AV156" s="14" t="s">
        <v>229</v>
      </c>
      <c r="AW156" s="14" t="s">
        <v>32</v>
      </c>
      <c r="AX156" s="14" t="s">
        <v>84</v>
      </c>
      <c r="AY156" s="163" t="s">
        <v>223</v>
      </c>
    </row>
    <row r="157" spans="2:65" s="1" customFormat="1" ht="24.2" customHeight="1">
      <c r="B157" s="31"/>
      <c r="C157" s="169" t="s">
        <v>228</v>
      </c>
      <c r="D157" s="169" t="s">
        <v>294</v>
      </c>
      <c r="E157" s="170" t="s">
        <v>469</v>
      </c>
      <c r="F157" s="171" t="s">
        <v>470</v>
      </c>
      <c r="G157" s="172" t="s">
        <v>311</v>
      </c>
      <c r="H157" s="173">
        <v>9.15</v>
      </c>
      <c r="I157" s="174"/>
      <c r="J157" s="175">
        <f>ROUND(I157*H157,2)</f>
        <v>0</v>
      </c>
      <c r="K157" s="176"/>
      <c r="L157" s="31"/>
      <c r="M157" s="177" t="s">
        <v>1</v>
      </c>
      <c r="N157" s="178" t="s">
        <v>41</v>
      </c>
      <c r="P157" s="144">
        <f>O157*H157</f>
        <v>0</v>
      </c>
      <c r="Q157" s="144">
        <v>1.0000000000000001E-5</v>
      </c>
      <c r="R157" s="144">
        <f>Q157*H157</f>
        <v>9.1500000000000015E-5</v>
      </c>
      <c r="S157" s="144">
        <v>0.115</v>
      </c>
      <c r="T157" s="145">
        <f>S157*H157</f>
        <v>1.0522500000000001</v>
      </c>
      <c r="AR157" s="146" t="s">
        <v>229</v>
      </c>
      <c r="AT157" s="146" t="s">
        <v>294</v>
      </c>
      <c r="AU157" s="146" t="s">
        <v>86</v>
      </c>
      <c r="AY157" s="16" t="s">
        <v>223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6" t="s">
        <v>84</v>
      </c>
      <c r="BK157" s="147">
        <f>ROUND(I157*H157,2)</f>
        <v>0</v>
      </c>
      <c r="BL157" s="16" t="s">
        <v>229</v>
      </c>
      <c r="BM157" s="146" t="s">
        <v>3516</v>
      </c>
    </row>
    <row r="158" spans="2:65" s="12" customFormat="1" ht="11.25">
      <c r="B158" s="148"/>
      <c r="D158" s="149" t="s">
        <v>253</v>
      </c>
      <c r="E158" s="150" t="s">
        <v>1</v>
      </c>
      <c r="F158" s="151" t="s">
        <v>472</v>
      </c>
      <c r="H158" s="150" t="s">
        <v>1</v>
      </c>
      <c r="I158" s="152"/>
      <c r="L158" s="148"/>
      <c r="M158" s="153"/>
      <c r="T158" s="154"/>
      <c r="AT158" s="150" t="s">
        <v>253</v>
      </c>
      <c r="AU158" s="150" t="s">
        <v>86</v>
      </c>
      <c r="AV158" s="12" t="s">
        <v>84</v>
      </c>
      <c r="AW158" s="12" t="s">
        <v>32</v>
      </c>
      <c r="AX158" s="12" t="s">
        <v>76</v>
      </c>
      <c r="AY158" s="150" t="s">
        <v>223</v>
      </c>
    </row>
    <row r="159" spans="2:65" s="12" customFormat="1" ht="11.25">
      <c r="B159" s="148"/>
      <c r="D159" s="149" t="s">
        <v>253</v>
      </c>
      <c r="E159" s="150" t="s">
        <v>1</v>
      </c>
      <c r="F159" s="151" t="s">
        <v>473</v>
      </c>
      <c r="H159" s="150" t="s">
        <v>1</v>
      </c>
      <c r="I159" s="152"/>
      <c r="L159" s="148"/>
      <c r="M159" s="153"/>
      <c r="T159" s="154"/>
      <c r="AT159" s="150" t="s">
        <v>253</v>
      </c>
      <c r="AU159" s="150" t="s">
        <v>86</v>
      </c>
      <c r="AV159" s="12" t="s">
        <v>84</v>
      </c>
      <c r="AW159" s="12" t="s">
        <v>32</v>
      </c>
      <c r="AX159" s="12" t="s">
        <v>76</v>
      </c>
      <c r="AY159" s="150" t="s">
        <v>223</v>
      </c>
    </row>
    <row r="160" spans="2:65" s="13" customFormat="1" ht="11.25">
      <c r="B160" s="155"/>
      <c r="D160" s="149" t="s">
        <v>253</v>
      </c>
      <c r="E160" s="156" t="s">
        <v>1</v>
      </c>
      <c r="F160" s="157" t="s">
        <v>3517</v>
      </c>
      <c r="H160" s="158">
        <v>9.15</v>
      </c>
      <c r="I160" s="159"/>
      <c r="L160" s="155"/>
      <c r="M160" s="160"/>
      <c r="T160" s="161"/>
      <c r="AT160" s="156" t="s">
        <v>253</v>
      </c>
      <c r="AU160" s="156" t="s">
        <v>86</v>
      </c>
      <c r="AV160" s="13" t="s">
        <v>86</v>
      </c>
      <c r="AW160" s="13" t="s">
        <v>32</v>
      </c>
      <c r="AX160" s="13" t="s">
        <v>84</v>
      </c>
      <c r="AY160" s="156" t="s">
        <v>223</v>
      </c>
    </row>
    <row r="161" spans="2:65" s="1" customFormat="1" ht="24.2" customHeight="1">
      <c r="B161" s="31"/>
      <c r="C161" s="169" t="s">
        <v>249</v>
      </c>
      <c r="D161" s="169" t="s">
        <v>294</v>
      </c>
      <c r="E161" s="170" t="s">
        <v>475</v>
      </c>
      <c r="F161" s="171" t="s">
        <v>476</v>
      </c>
      <c r="G161" s="172" t="s">
        <v>311</v>
      </c>
      <c r="H161" s="173">
        <v>1365</v>
      </c>
      <c r="I161" s="174"/>
      <c r="J161" s="175">
        <f>ROUND(I161*H161,2)</f>
        <v>0</v>
      </c>
      <c r="K161" s="176"/>
      <c r="L161" s="31"/>
      <c r="M161" s="177" t="s">
        <v>1</v>
      </c>
      <c r="N161" s="178" t="s">
        <v>41</v>
      </c>
      <c r="P161" s="144">
        <f>O161*H161</f>
        <v>0</v>
      </c>
      <c r="Q161" s="144">
        <v>3.0000000000000001E-5</v>
      </c>
      <c r="R161" s="144">
        <f>Q161*H161</f>
        <v>4.095E-2</v>
      </c>
      <c r="S161" s="144">
        <v>0.23</v>
      </c>
      <c r="T161" s="145">
        <f>S161*H161</f>
        <v>313.95</v>
      </c>
      <c r="AR161" s="146" t="s">
        <v>229</v>
      </c>
      <c r="AT161" s="146" t="s">
        <v>294</v>
      </c>
      <c r="AU161" s="146" t="s">
        <v>86</v>
      </c>
      <c r="AY161" s="16" t="s">
        <v>223</v>
      </c>
      <c r="BE161" s="147">
        <f>IF(N161="základní",J161,0)</f>
        <v>0</v>
      </c>
      <c r="BF161" s="147">
        <f>IF(N161="snížená",J161,0)</f>
        <v>0</v>
      </c>
      <c r="BG161" s="147">
        <f>IF(N161="zákl. přenesená",J161,0)</f>
        <v>0</v>
      </c>
      <c r="BH161" s="147">
        <f>IF(N161="sníž. přenesená",J161,0)</f>
        <v>0</v>
      </c>
      <c r="BI161" s="147">
        <f>IF(N161="nulová",J161,0)</f>
        <v>0</v>
      </c>
      <c r="BJ161" s="16" t="s">
        <v>84</v>
      </c>
      <c r="BK161" s="147">
        <f>ROUND(I161*H161,2)</f>
        <v>0</v>
      </c>
      <c r="BL161" s="16" t="s">
        <v>229</v>
      </c>
      <c r="BM161" s="146" t="s">
        <v>3518</v>
      </c>
    </row>
    <row r="162" spans="2:65" s="12" customFormat="1" ht="11.25">
      <c r="B162" s="148"/>
      <c r="D162" s="149" t="s">
        <v>253</v>
      </c>
      <c r="E162" s="150" t="s">
        <v>1</v>
      </c>
      <c r="F162" s="151" t="s">
        <v>298</v>
      </c>
      <c r="H162" s="150" t="s">
        <v>1</v>
      </c>
      <c r="I162" s="152"/>
      <c r="L162" s="148"/>
      <c r="M162" s="153"/>
      <c r="T162" s="154"/>
      <c r="AT162" s="150" t="s">
        <v>253</v>
      </c>
      <c r="AU162" s="150" t="s">
        <v>86</v>
      </c>
      <c r="AV162" s="12" t="s">
        <v>84</v>
      </c>
      <c r="AW162" s="12" t="s">
        <v>32</v>
      </c>
      <c r="AX162" s="12" t="s">
        <v>76</v>
      </c>
      <c r="AY162" s="150" t="s">
        <v>223</v>
      </c>
    </row>
    <row r="163" spans="2:65" s="12" customFormat="1" ht="11.25">
      <c r="B163" s="148"/>
      <c r="D163" s="149" t="s">
        <v>253</v>
      </c>
      <c r="E163" s="150" t="s">
        <v>1</v>
      </c>
      <c r="F163" s="151" t="s">
        <v>3519</v>
      </c>
      <c r="H163" s="150" t="s">
        <v>1</v>
      </c>
      <c r="I163" s="152"/>
      <c r="L163" s="148"/>
      <c r="M163" s="153"/>
      <c r="T163" s="154"/>
      <c r="AT163" s="150" t="s">
        <v>253</v>
      </c>
      <c r="AU163" s="150" t="s">
        <v>86</v>
      </c>
      <c r="AV163" s="12" t="s">
        <v>84</v>
      </c>
      <c r="AW163" s="12" t="s">
        <v>32</v>
      </c>
      <c r="AX163" s="12" t="s">
        <v>76</v>
      </c>
      <c r="AY163" s="150" t="s">
        <v>223</v>
      </c>
    </row>
    <row r="164" spans="2:65" s="13" customFormat="1" ht="11.25">
      <c r="B164" s="155"/>
      <c r="D164" s="149" t="s">
        <v>253</v>
      </c>
      <c r="E164" s="156" t="s">
        <v>317</v>
      </c>
      <c r="F164" s="157" t="s">
        <v>3520</v>
      </c>
      <c r="H164" s="158">
        <v>1365</v>
      </c>
      <c r="I164" s="159"/>
      <c r="L164" s="155"/>
      <c r="M164" s="160"/>
      <c r="T164" s="161"/>
      <c r="AT164" s="156" t="s">
        <v>253</v>
      </c>
      <c r="AU164" s="156" t="s">
        <v>86</v>
      </c>
      <c r="AV164" s="13" t="s">
        <v>86</v>
      </c>
      <c r="AW164" s="13" t="s">
        <v>32</v>
      </c>
      <c r="AX164" s="13" t="s">
        <v>76</v>
      </c>
      <c r="AY164" s="156" t="s">
        <v>223</v>
      </c>
    </row>
    <row r="165" spans="2:65" s="14" customFormat="1" ht="11.25">
      <c r="B165" s="162"/>
      <c r="D165" s="149" t="s">
        <v>253</v>
      </c>
      <c r="E165" s="163" t="s">
        <v>1</v>
      </c>
      <c r="F165" s="164" t="s">
        <v>258</v>
      </c>
      <c r="H165" s="165">
        <v>1365</v>
      </c>
      <c r="I165" s="166"/>
      <c r="L165" s="162"/>
      <c r="M165" s="167"/>
      <c r="T165" s="168"/>
      <c r="AT165" s="163" t="s">
        <v>253</v>
      </c>
      <c r="AU165" s="163" t="s">
        <v>86</v>
      </c>
      <c r="AV165" s="14" t="s">
        <v>229</v>
      </c>
      <c r="AW165" s="14" t="s">
        <v>32</v>
      </c>
      <c r="AX165" s="14" t="s">
        <v>84</v>
      </c>
      <c r="AY165" s="163" t="s">
        <v>223</v>
      </c>
    </row>
    <row r="166" spans="2:65" s="1" customFormat="1" ht="16.5" customHeight="1">
      <c r="B166" s="31"/>
      <c r="C166" s="169" t="s">
        <v>259</v>
      </c>
      <c r="D166" s="169" t="s">
        <v>294</v>
      </c>
      <c r="E166" s="170" t="s">
        <v>485</v>
      </c>
      <c r="F166" s="171" t="s">
        <v>486</v>
      </c>
      <c r="G166" s="172" t="s">
        <v>196</v>
      </c>
      <c r="H166" s="173">
        <v>361</v>
      </c>
      <c r="I166" s="174"/>
      <c r="J166" s="175">
        <f>ROUND(I166*H166,2)</f>
        <v>0</v>
      </c>
      <c r="K166" s="176"/>
      <c r="L166" s="31"/>
      <c r="M166" s="177" t="s">
        <v>1</v>
      </c>
      <c r="N166" s="178" t="s">
        <v>41</v>
      </c>
      <c r="P166" s="144">
        <f>O166*H166</f>
        <v>0</v>
      </c>
      <c r="Q166" s="144">
        <v>0</v>
      </c>
      <c r="R166" s="144">
        <f>Q166*H166</f>
        <v>0</v>
      </c>
      <c r="S166" s="144">
        <v>0.20499999999999999</v>
      </c>
      <c r="T166" s="145">
        <f>S166*H166</f>
        <v>74.004999999999995</v>
      </c>
      <c r="AR166" s="146" t="s">
        <v>229</v>
      </c>
      <c r="AT166" s="146" t="s">
        <v>294</v>
      </c>
      <c r="AU166" s="146" t="s">
        <v>86</v>
      </c>
      <c r="AY166" s="16" t="s">
        <v>223</v>
      </c>
      <c r="BE166" s="147">
        <f>IF(N166="základní",J166,0)</f>
        <v>0</v>
      </c>
      <c r="BF166" s="147">
        <f>IF(N166="snížená",J166,0)</f>
        <v>0</v>
      </c>
      <c r="BG166" s="147">
        <f>IF(N166="zákl. přenesená",J166,0)</f>
        <v>0</v>
      </c>
      <c r="BH166" s="147">
        <f>IF(N166="sníž. přenesená",J166,0)</f>
        <v>0</v>
      </c>
      <c r="BI166" s="147">
        <f>IF(N166="nulová",J166,0)</f>
        <v>0</v>
      </c>
      <c r="BJ166" s="16" t="s">
        <v>84</v>
      </c>
      <c r="BK166" s="147">
        <f>ROUND(I166*H166,2)</f>
        <v>0</v>
      </c>
      <c r="BL166" s="16" t="s">
        <v>229</v>
      </c>
      <c r="BM166" s="146" t="s">
        <v>3521</v>
      </c>
    </row>
    <row r="167" spans="2:65" s="13" customFormat="1" ht="11.25">
      <c r="B167" s="155"/>
      <c r="D167" s="149" t="s">
        <v>253</v>
      </c>
      <c r="E167" s="156" t="s">
        <v>1</v>
      </c>
      <c r="F167" s="157" t="s">
        <v>3522</v>
      </c>
      <c r="H167" s="158">
        <v>361</v>
      </c>
      <c r="I167" s="159"/>
      <c r="L167" s="155"/>
      <c r="M167" s="160"/>
      <c r="T167" s="161"/>
      <c r="AT167" s="156" t="s">
        <v>253</v>
      </c>
      <c r="AU167" s="156" t="s">
        <v>86</v>
      </c>
      <c r="AV167" s="13" t="s">
        <v>86</v>
      </c>
      <c r="AW167" s="13" t="s">
        <v>32</v>
      </c>
      <c r="AX167" s="13" t="s">
        <v>84</v>
      </c>
      <c r="AY167" s="156" t="s">
        <v>223</v>
      </c>
    </row>
    <row r="168" spans="2:65" s="1" customFormat="1" ht="24.2" customHeight="1">
      <c r="B168" s="31"/>
      <c r="C168" s="169" t="s">
        <v>263</v>
      </c>
      <c r="D168" s="169" t="s">
        <v>294</v>
      </c>
      <c r="E168" s="170" t="s">
        <v>489</v>
      </c>
      <c r="F168" s="171" t="s">
        <v>490</v>
      </c>
      <c r="G168" s="172" t="s">
        <v>196</v>
      </c>
      <c r="H168" s="173">
        <v>38.5</v>
      </c>
      <c r="I168" s="174"/>
      <c r="J168" s="175">
        <f>ROUND(I168*H168,2)</f>
        <v>0</v>
      </c>
      <c r="K168" s="176"/>
      <c r="L168" s="31"/>
      <c r="M168" s="177" t="s">
        <v>1</v>
      </c>
      <c r="N168" s="178" t="s">
        <v>41</v>
      </c>
      <c r="P168" s="144">
        <f>O168*H168</f>
        <v>0</v>
      </c>
      <c r="Q168" s="144">
        <v>6.053E-2</v>
      </c>
      <c r="R168" s="144">
        <f>Q168*H168</f>
        <v>2.3304049999999998</v>
      </c>
      <c r="S168" s="144">
        <v>0</v>
      </c>
      <c r="T168" s="145">
        <f>S168*H168</f>
        <v>0</v>
      </c>
      <c r="AR168" s="146" t="s">
        <v>229</v>
      </c>
      <c r="AT168" s="146" t="s">
        <v>294</v>
      </c>
      <c r="AU168" s="146" t="s">
        <v>86</v>
      </c>
      <c r="AY168" s="16" t="s">
        <v>223</v>
      </c>
      <c r="BE168" s="147">
        <f>IF(N168="základní",J168,0)</f>
        <v>0</v>
      </c>
      <c r="BF168" s="147">
        <f>IF(N168="snížená",J168,0)</f>
        <v>0</v>
      </c>
      <c r="BG168" s="147">
        <f>IF(N168="zákl. přenesená",J168,0)</f>
        <v>0</v>
      </c>
      <c r="BH168" s="147">
        <f>IF(N168="sníž. přenesená",J168,0)</f>
        <v>0</v>
      </c>
      <c r="BI168" s="147">
        <f>IF(N168="nulová",J168,0)</f>
        <v>0</v>
      </c>
      <c r="BJ168" s="16" t="s">
        <v>84</v>
      </c>
      <c r="BK168" s="147">
        <f>ROUND(I168*H168,2)</f>
        <v>0</v>
      </c>
      <c r="BL168" s="16" t="s">
        <v>229</v>
      </c>
      <c r="BM168" s="146" t="s">
        <v>3523</v>
      </c>
    </row>
    <row r="169" spans="2:65" s="13" customFormat="1" ht="11.25">
      <c r="B169" s="155"/>
      <c r="D169" s="149" t="s">
        <v>253</v>
      </c>
      <c r="E169" s="156" t="s">
        <v>1</v>
      </c>
      <c r="F169" s="157" t="s">
        <v>492</v>
      </c>
      <c r="H169" s="158">
        <v>38.5</v>
      </c>
      <c r="I169" s="159"/>
      <c r="L169" s="155"/>
      <c r="M169" s="160"/>
      <c r="T169" s="161"/>
      <c r="AT169" s="156" t="s">
        <v>253</v>
      </c>
      <c r="AU169" s="156" t="s">
        <v>86</v>
      </c>
      <c r="AV169" s="13" t="s">
        <v>86</v>
      </c>
      <c r="AW169" s="13" t="s">
        <v>32</v>
      </c>
      <c r="AX169" s="13" t="s">
        <v>84</v>
      </c>
      <c r="AY169" s="156" t="s">
        <v>223</v>
      </c>
    </row>
    <row r="170" spans="2:65" s="1" customFormat="1" ht="21.75" customHeight="1">
      <c r="B170" s="31"/>
      <c r="C170" s="169" t="s">
        <v>8</v>
      </c>
      <c r="D170" s="169" t="s">
        <v>294</v>
      </c>
      <c r="E170" s="170" t="s">
        <v>493</v>
      </c>
      <c r="F170" s="171" t="s">
        <v>494</v>
      </c>
      <c r="G170" s="172" t="s">
        <v>325</v>
      </c>
      <c r="H170" s="173">
        <v>26</v>
      </c>
      <c r="I170" s="174"/>
      <c r="J170" s="175">
        <f>ROUND(I170*H170,2)</f>
        <v>0</v>
      </c>
      <c r="K170" s="176"/>
      <c r="L170" s="31"/>
      <c r="M170" s="177" t="s">
        <v>1</v>
      </c>
      <c r="N170" s="178" t="s">
        <v>41</v>
      </c>
      <c r="P170" s="144">
        <f>O170*H170</f>
        <v>0</v>
      </c>
      <c r="Q170" s="144">
        <v>0</v>
      </c>
      <c r="R170" s="144">
        <f>Q170*H170</f>
        <v>0</v>
      </c>
      <c r="S170" s="144">
        <v>0</v>
      </c>
      <c r="T170" s="145">
        <f>S170*H170</f>
        <v>0</v>
      </c>
      <c r="AR170" s="146" t="s">
        <v>229</v>
      </c>
      <c r="AT170" s="146" t="s">
        <v>294</v>
      </c>
      <c r="AU170" s="146" t="s">
        <v>86</v>
      </c>
      <c r="AY170" s="16" t="s">
        <v>223</v>
      </c>
      <c r="BE170" s="147">
        <f>IF(N170="základní",J170,0)</f>
        <v>0</v>
      </c>
      <c r="BF170" s="147">
        <f>IF(N170="snížená",J170,0)</f>
        <v>0</v>
      </c>
      <c r="BG170" s="147">
        <f>IF(N170="zákl. přenesená",J170,0)</f>
        <v>0</v>
      </c>
      <c r="BH170" s="147">
        <f>IF(N170="sníž. přenesená",J170,0)</f>
        <v>0</v>
      </c>
      <c r="BI170" s="147">
        <f>IF(N170="nulová",J170,0)</f>
        <v>0</v>
      </c>
      <c r="BJ170" s="16" t="s">
        <v>84</v>
      </c>
      <c r="BK170" s="147">
        <f>ROUND(I170*H170,2)</f>
        <v>0</v>
      </c>
      <c r="BL170" s="16" t="s">
        <v>229</v>
      </c>
      <c r="BM170" s="146" t="s">
        <v>3524</v>
      </c>
    </row>
    <row r="171" spans="2:65" s="13" customFormat="1" ht="11.25">
      <c r="B171" s="155"/>
      <c r="D171" s="149" t="s">
        <v>253</v>
      </c>
      <c r="E171" s="156" t="s">
        <v>324</v>
      </c>
      <c r="F171" s="157" t="s">
        <v>496</v>
      </c>
      <c r="H171" s="158">
        <v>26</v>
      </c>
      <c r="I171" s="159"/>
      <c r="L171" s="155"/>
      <c r="M171" s="160"/>
      <c r="T171" s="161"/>
      <c r="AT171" s="156" t="s">
        <v>253</v>
      </c>
      <c r="AU171" s="156" t="s">
        <v>86</v>
      </c>
      <c r="AV171" s="13" t="s">
        <v>86</v>
      </c>
      <c r="AW171" s="13" t="s">
        <v>32</v>
      </c>
      <c r="AX171" s="13" t="s">
        <v>84</v>
      </c>
      <c r="AY171" s="156" t="s">
        <v>223</v>
      </c>
    </row>
    <row r="172" spans="2:65" s="1" customFormat="1" ht="24.2" customHeight="1">
      <c r="B172" s="31"/>
      <c r="C172" s="169" t="s">
        <v>268</v>
      </c>
      <c r="D172" s="169" t="s">
        <v>294</v>
      </c>
      <c r="E172" s="170" t="s">
        <v>497</v>
      </c>
      <c r="F172" s="171" t="s">
        <v>498</v>
      </c>
      <c r="G172" s="172" t="s">
        <v>325</v>
      </c>
      <c r="H172" s="173">
        <v>44.44</v>
      </c>
      <c r="I172" s="174"/>
      <c r="J172" s="175">
        <f>ROUND(I172*H172,2)</f>
        <v>0</v>
      </c>
      <c r="K172" s="176"/>
      <c r="L172" s="31"/>
      <c r="M172" s="177" t="s">
        <v>1</v>
      </c>
      <c r="N172" s="178" t="s">
        <v>41</v>
      </c>
      <c r="P172" s="144">
        <f>O172*H172</f>
        <v>0</v>
      </c>
      <c r="Q172" s="144">
        <v>0</v>
      </c>
      <c r="R172" s="144">
        <f>Q172*H172</f>
        <v>0</v>
      </c>
      <c r="S172" s="144">
        <v>0</v>
      </c>
      <c r="T172" s="145">
        <f>S172*H172</f>
        <v>0</v>
      </c>
      <c r="AR172" s="146" t="s">
        <v>229</v>
      </c>
      <c r="AT172" s="146" t="s">
        <v>294</v>
      </c>
      <c r="AU172" s="146" t="s">
        <v>86</v>
      </c>
      <c r="AY172" s="16" t="s">
        <v>223</v>
      </c>
      <c r="BE172" s="147">
        <f>IF(N172="základní",J172,0)</f>
        <v>0</v>
      </c>
      <c r="BF172" s="147">
        <f>IF(N172="snížená",J172,0)</f>
        <v>0</v>
      </c>
      <c r="BG172" s="147">
        <f>IF(N172="zákl. přenesená",J172,0)</f>
        <v>0</v>
      </c>
      <c r="BH172" s="147">
        <f>IF(N172="sníž. přenesená",J172,0)</f>
        <v>0</v>
      </c>
      <c r="BI172" s="147">
        <f>IF(N172="nulová",J172,0)</f>
        <v>0</v>
      </c>
      <c r="BJ172" s="16" t="s">
        <v>84</v>
      </c>
      <c r="BK172" s="147">
        <f>ROUND(I172*H172,2)</f>
        <v>0</v>
      </c>
      <c r="BL172" s="16" t="s">
        <v>229</v>
      </c>
      <c r="BM172" s="146" t="s">
        <v>3525</v>
      </c>
    </row>
    <row r="173" spans="2:65" s="12" customFormat="1" ht="11.25">
      <c r="B173" s="148"/>
      <c r="D173" s="149" t="s">
        <v>253</v>
      </c>
      <c r="E173" s="150" t="s">
        <v>1</v>
      </c>
      <c r="F173" s="151" t="s">
        <v>500</v>
      </c>
      <c r="H173" s="150" t="s">
        <v>1</v>
      </c>
      <c r="I173" s="152"/>
      <c r="L173" s="148"/>
      <c r="M173" s="153"/>
      <c r="T173" s="154"/>
      <c r="AT173" s="150" t="s">
        <v>253</v>
      </c>
      <c r="AU173" s="150" t="s">
        <v>86</v>
      </c>
      <c r="AV173" s="12" t="s">
        <v>84</v>
      </c>
      <c r="AW173" s="12" t="s">
        <v>32</v>
      </c>
      <c r="AX173" s="12" t="s">
        <v>76</v>
      </c>
      <c r="AY173" s="150" t="s">
        <v>223</v>
      </c>
    </row>
    <row r="174" spans="2:65" s="12" customFormat="1" ht="11.25">
      <c r="B174" s="148"/>
      <c r="D174" s="149" t="s">
        <v>253</v>
      </c>
      <c r="E174" s="150" t="s">
        <v>1</v>
      </c>
      <c r="F174" s="151" t="s">
        <v>501</v>
      </c>
      <c r="H174" s="150" t="s">
        <v>1</v>
      </c>
      <c r="I174" s="152"/>
      <c r="L174" s="148"/>
      <c r="M174" s="153"/>
      <c r="T174" s="154"/>
      <c r="AT174" s="150" t="s">
        <v>253</v>
      </c>
      <c r="AU174" s="150" t="s">
        <v>86</v>
      </c>
      <c r="AV174" s="12" t="s">
        <v>84</v>
      </c>
      <c r="AW174" s="12" t="s">
        <v>32</v>
      </c>
      <c r="AX174" s="12" t="s">
        <v>76</v>
      </c>
      <c r="AY174" s="150" t="s">
        <v>223</v>
      </c>
    </row>
    <row r="175" spans="2:65" s="13" customFormat="1" ht="11.25">
      <c r="B175" s="155"/>
      <c r="D175" s="149" t="s">
        <v>253</v>
      </c>
      <c r="E175" s="156" t="s">
        <v>327</v>
      </c>
      <c r="F175" s="157" t="s">
        <v>3526</v>
      </c>
      <c r="H175" s="158">
        <v>44.44</v>
      </c>
      <c r="I175" s="159"/>
      <c r="L175" s="155"/>
      <c r="M175" s="160"/>
      <c r="T175" s="161"/>
      <c r="AT175" s="156" t="s">
        <v>253</v>
      </c>
      <c r="AU175" s="156" t="s">
        <v>86</v>
      </c>
      <c r="AV175" s="13" t="s">
        <v>86</v>
      </c>
      <c r="AW175" s="13" t="s">
        <v>32</v>
      </c>
      <c r="AX175" s="13" t="s">
        <v>84</v>
      </c>
      <c r="AY175" s="156" t="s">
        <v>223</v>
      </c>
    </row>
    <row r="176" spans="2:65" s="1" customFormat="1" ht="33" customHeight="1">
      <c r="B176" s="31"/>
      <c r="C176" s="169" t="s">
        <v>256</v>
      </c>
      <c r="D176" s="169" t="s">
        <v>294</v>
      </c>
      <c r="E176" s="170" t="s">
        <v>503</v>
      </c>
      <c r="F176" s="171" t="s">
        <v>504</v>
      </c>
      <c r="G176" s="172" t="s">
        <v>325</v>
      </c>
      <c r="H176" s="173">
        <v>770.3</v>
      </c>
      <c r="I176" s="174"/>
      <c r="J176" s="175">
        <f>ROUND(I176*H176,2)</f>
        <v>0</v>
      </c>
      <c r="K176" s="176"/>
      <c r="L176" s="31"/>
      <c r="M176" s="177" t="s">
        <v>1</v>
      </c>
      <c r="N176" s="178" t="s">
        <v>41</v>
      </c>
      <c r="P176" s="144">
        <f>O176*H176</f>
        <v>0</v>
      </c>
      <c r="Q176" s="144">
        <v>0</v>
      </c>
      <c r="R176" s="144">
        <f>Q176*H176</f>
        <v>0</v>
      </c>
      <c r="S176" s="144">
        <v>0</v>
      </c>
      <c r="T176" s="145">
        <f>S176*H176</f>
        <v>0</v>
      </c>
      <c r="AR176" s="146" t="s">
        <v>229</v>
      </c>
      <c r="AT176" s="146" t="s">
        <v>294</v>
      </c>
      <c r="AU176" s="146" t="s">
        <v>86</v>
      </c>
      <c r="AY176" s="16" t="s">
        <v>223</v>
      </c>
      <c r="BE176" s="147">
        <f>IF(N176="základní",J176,0)</f>
        <v>0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6" t="s">
        <v>84</v>
      </c>
      <c r="BK176" s="147">
        <f>ROUND(I176*H176,2)</f>
        <v>0</v>
      </c>
      <c r="BL176" s="16" t="s">
        <v>229</v>
      </c>
      <c r="BM176" s="146" t="s">
        <v>3527</v>
      </c>
    </row>
    <row r="177" spans="2:65" s="13" customFormat="1" ht="33.75">
      <c r="B177" s="155"/>
      <c r="D177" s="149" t="s">
        <v>253</v>
      </c>
      <c r="E177" s="156" t="s">
        <v>1</v>
      </c>
      <c r="F177" s="157" t="s">
        <v>3528</v>
      </c>
      <c r="H177" s="158">
        <v>814.74</v>
      </c>
      <c r="I177" s="159"/>
      <c r="L177" s="155"/>
      <c r="M177" s="160"/>
      <c r="T177" s="161"/>
      <c r="AT177" s="156" t="s">
        <v>253</v>
      </c>
      <c r="AU177" s="156" t="s">
        <v>86</v>
      </c>
      <c r="AV177" s="13" t="s">
        <v>86</v>
      </c>
      <c r="AW177" s="13" t="s">
        <v>32</v>
      </c>
      <c r="AX177" s="13" t="s">
        <v>76</v>
      </c>
      <c r="AY177" s="156" t="s">
        <v>223</v>
      </c>
    </row>
    <row r="178" spans="2:65" s="13" customFormat="1" ht="11.25">
      <c r="B178" s="155"/>
      <c r="D178" s="149" t="s">
        <v>253</v>
      </c>
      <c r="E178" s="156" t="s">
        <v>1</v>
      </c>
      <c r="F178" s="157" t="s">
        <v>507</v>
      </c>
      <c r="H178" s="158">
        <v>-44.44</v>
      </c>
      <c r="I178" s="159"/>
      <c r="L178" s="155"/>
      <c r="M178" s="160"/>
      <c r="T178" s="161"/>
      <c r="AT178" s="156" t="s">
        <v>253</v>
      </c>
      <c r="AU178" s="156" t="s">
        <v>86</v>
      </c>
      <c r="AV178" s="13" t="s">
        <v>86</v>
      </c>
      <c r="AW178" s="13" t="s">
        <v>32</v>
      </c>
      <c r="AX178" s="13" t="s">
        <v>76</v>
      </c>
      <c r="AY178" s="156" t="s">
        <v>223</v>
      </c>
    </row>
    <row r="179" spans="2:65" s="14" customFormat="1" ht="11.25">
      <c r="B179" s="162"/>
      <c r="D179" s="149" t="s">
        <v>253</v>
      </c>
      <c r="E179" s="163" t="s">
        <v>329</v>
      </c>
      <c r="F179" s="164" t="s">
        <v>258</v>
      </c>
      <c r="H179" s="165">
        <v>770.3</v>
      </c>
      <c r="I179" s="166"/>
      <c r="L179" s="162"/>
      <c r="M179" s="167"/>
      <c r="T179" s="168"/>
      <c r="AT179" s="163" t="s">
        <v>253</v>
      </c>
      <c r="AU179" s="163" t="s">
        <v>86</v>
      </c>
      <c r="AV179" s="14" t="s">
        <v>229</v>
      </c>
      <c r="AW179" s="14" t="s">
        <v>32</v>
      </c>
      <c r="AX179" s="14" t="s">
        <v>84</v>
      </c>
      <c r="AY179" s="163" t="s">
        <v>223</v>
      </c>
    </row>
    <row r="180" spans="2:65" s="1" customFormat="1" ht="24.2" customHeight="1">
      <c r="B180" s="31"/>
      <c r="C180" s="169" t="s">
        <v>273</v>
      </c>
      <c r="D180" s="169" t="s">
        <v>294</v>
      </c>
      <c r="E180" s="170" t="s">
        <v>508</v>
      </c>
      <c r="F180" s="171" t="s">
        <v>509</v>
      </c>
      <c r="G180" s="172" t="s">
        <v>196</v>
      </c>
      <c r="H180" s="173">
        <v>9.6</v>
      </c>
      <c r="I180" s="174"/>
      <c r="J180" s="175">
        <f>ROUND(I180*H180,2)</f>
        <v>0</v>
      </c>
      <c r="K180" s="176"/>
      <c r="L180" s="31"/>
      <c r="M180" s="177" t="s">
        <v>1</v>
      </c>
      <c r="N180" s="178" t="s">
        <v>41</v>
      </c>
      <c r="P180" s="144">
        <f>O180*H180</f>
        <v>0</v>
      </c>
      <c r="Q180" s="144">
        <v>0</v>
      </c>
      <c r="R180" s="144">
        <f>Q180*H180</f>
        <v>0</v>
      </c>
      <c r="S180" s="144">
        <v>0</v>
      </c>
      <c r="T180" s="145">
        <f>S180*H180</f>
        <v>0</v>
      </c>
      <c r="AR180" s="146" t="s">
        <v>229</v>
      </c>
      <c r="AT180" s="146" t="s">
        <v>294</v>
      </c>
      <c r="AU180" s="146" t="s">
        <v>86</v>
      </c>
      <c r="AY180" s="16" t="s">
        <v>223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6" t="s">
        <v>84</v>
      </c>
      <c r="BK180" s="147">
        <f>ROUND(I180*H180,2)</f>
        <v>0</v>
      </c>
      <c r="BL180" s="16" t="s">
        <v>229</v>
      </c>
      <c r="BM180" s="146" t="s">
        <v>3529</v>
      </c>
    </row>
    <row r="181" spans="2:65" s="12" customFormat="1" ht="11.25">
      <c r="B181" s="148"/>
      <c r="D181" s="149" t="s">
        <v>253</v>
      </c>
      <c r="E181" s="150" t="s">
        <v>1</v>
      </c>
      <c r="F181" s="151" t="s">
        <v>3530</v>
      </c>
      <c r="H181" s="150" t="s">
        <v>1</v>
      </c>
      <c r="I181" s="152"/>
      <c r="L181" s="148"/>
      <c r="M181" s="153"/>
      <c r="T181" s="154"/>
      <c r="AT181" s="150" t="s">
        <v>253</v>
      </c>
      <c r="AU181" s="150" t="s">
        <v>86</v>
      </c>
      <c r="AV181" s="12" t="s">
        <v>84</v>
      </c>
      <c r="AW181" s="12" t="s">
        <v>32</v>
      </c>
      <c r="AX181" s="12" t="s">
        <v>76</v>
      </c>
      <c r="AY181" s="150" t="s">
        <v>223</v>
      </c>
    </row>
    <row r="182" spans="2:65" s="12" customFormat="1" ht="11.25">
      <c r="B182" s="148"/>
      <c r="D182" s="149" t="s">
        <v>253</v>
      </c>
      <c r="E182" s="150" t="s">
        <v>1</v>
      </c>
      <c r="F182" s="151" t="s">
        <v>514</v>
      </c>
      <c r="H182" s="150" t="s">
        <v>1</v>
      </c>
      <c r="I182" s="152"/>
      <c r="L182" s="148"/>
      <c r="M182" s="153"/>
      <c r="T182" s="154"/>
      <c r="AT182" s="150" t="s">
        <v>253</v>
      </c>
      <c r="AU182" s="150" t="s">
        <v>86</v>
      </c>
      <c r="AV182" s="12" t="s">
        <v>84</v>
      </c>
      <c r="AW182" s="12" t="s">
        <v>32</v>
      </c>
      <c r="AX182" s="12" t="s">
        <v>76</v>
      </c>
      <c r="AY182" s="150" t="s">
        <v>223</v>
      </c>
    </row>
    <row r="183" spans="2:65" s="13" customFormat="1" ht="11.25">
      <c r="B183" s="155"/>
      <c r="D183" s="149" t="s">
        <v>253</v>
      </c>
      <c r="E183" s="156" t="s">
        <v>1</v>
      </c>
      <c r="F183" s="157" t="s">
        <v>3531</v>
      </c>
      <c r="H183" s="158">
        <v>5.4</v>
      </c>
      <c r="I183" s="159"/>
      <c r="L183" s="155"/>
      <c r="M183" s="160"/>
      <c r="T183" s="161"/>
      <c r="AT183" s="156" t="s">
        <v>253</v>
      </c>
      <c r="AU183" s="156" t="s">
        <v>86</v>
      </c>
      <c r="AV183" s="13" t="s">
        <v>86</v>
      </c>
      <c r="AW183" s="13" t="s">
        <v>32</v>
      </c>
      <c r="AX183" s="13" t="s">
        <v>76</v>
      </c>
      <c r="AY183" s="156" t="s">
        <v>223</v>
      </c>
    </row>
    <row r="184" spans="2:65" s="12" customFormat="1" ht="11.25">
      <c r="B184" s="148"/>
      <c r="D184" s="149" t="s">
        <v>253</v>
      </c>
      <c r="E184" s="150" t="s">
        <v>1</v>
      </c>
      <c r="F184" s="151" t="s">
        <v>516</v>
      </c>
      <c r="H184" s="150" t="s">
        <v>1</v>
      </c>
      <c r="I184" s="152"/>
      <c r="L184" s="148"/>
      <c r="M184" s="153"/>
      <c r="T184" s="154"/>
      <c r="AT184" s="150" t="s">
        <v>253</v>
      </c>
      <c r="AU184" s="150" t="s">
        <v>86</v>
      </c>
      <c r="AV184" s="12" t="s">
        <v>84</v>
      </c>
      <c r="AW184" s="12" t="s">
        <v>32</v>
      </c>
      <c r="AX184" s="12" t="s">
        <v>76</v>
      </c>
      <c r="AY184" s="150" t="s">
        <v>223</v>
      </c>
    </row>
    <row r="185" spans="2:65" s="13" customFormat="1" ht="11.25">
      <c r="B185" s="155"/>
      <c r="D185" s="149" t="s">
        <v>253</v>
      </c>
      <c r="E185" s="156" t="s">
        <v>1</v>
      </c>
      <c r="F185" s="157" t="s">
        <v>3532</v>
      </c>
      <c r="H185" s="158">
        <v>4.2</v>
      </c>
      <c r="I185" s="159"/>
      <c r="L185" s="155"/>
      <c r="M185" s="160"/>
      <c r="T185" s="161"/>
      <c r="AT185" s="156" t="s">
        <v>253</v>
      </c>
      <c r="AU185" s="156" t="s">
        <v>86</v>
      </c>
      <c r="AV185" s="13" t="s">
        <v>86</v>
      </c>
      <c r="AW185" s="13" t="s">
        <v>32</v>
      </c>
      <c r="AX185" s="13" t="s">
        <v>76</v>
      </c>
      <c r="AY185" s="156" t="s">
        <v>223</v>
      </c>
    </row>
    <row r="186" spans="2:65" s="14" customFormat="1" ht="11.25">
      <c r="B186" s="162"/>
      <c r="D186" s="149" t="s">
        <v>253</v>
      </c>
      <c r="E186" s="163" t="s">
        <v>1</v>
      </c>
      <c r="F186" s="164" t="s">
        <v>258</v>
      </c>
      <c r="H186" s="165">
        <v>9.6</v>
      </c>
      <c r="I186" s="166"/>
      <c r="L186" s="162"/>
      <c r="M186" s="167"/>
      <c r="T186" s="168"/>
      <c r="AT186" s="163" t="s">
        <v>253</v>
      </c>
      <c r="AU186" s="163" t="s">
        <v>86</v>
      </c>
      <c r="AV186" s="14" t="s">
        <v>229</v>
      </c>
      <c r="AW186" s="14" t="s">
        <v>32</v>
      </c>
      <c r="AX186" s="14" t="s">
        <v>84</v>
      </c>
      <c r="AY186" s="163" t="s">
        <v>223</v>
      </c>
    </row>
    <row r="187" spans="2:65" s="1" customFormat="1" ht="33" customHeight="1">
      <c r="B187" s="31"/>
      <c r="C187" s="169" t="s">
        <v>276</v>
      </c>
      <c r="D187" s="169" t="s">
        <v>294</v>
      </c>
      <c r="E187" s="170" t="s">
        <v>3533</v>
      </c>
      <c r="F187" s="171" t="s">
        <v>3534</v>
      </c>
      <c r="G187" s="172" t="s">
        <v>325</v>
      </c>
      <c r="H187" s="173">
        <v>52.451999999999998</v>
      </c>
      <c r="I187" s="174"/>
      <c r="J187" s="175">
        <f>ROUND(I187*H187,2)</f>
        <v>0</v>
      </c>
      <c r="K187" s="176"/>
      <c r="L187" s="31"/>
      <c r="M187" s="177" t="s">
        <v>1</v>
      </c>
      <c r="N187" s="178" t="s">
        <v>41</v>
      </c>
      <c r="P187" s="144">
        <f>O187*H187</f>
        <v>0</v>
      </c>
      <c r="Q187" s="144">
        <v>0</v>
      </c>
      <c r="R187" s="144">
        <f>Q187*H187</f>
        <v>0</v>
      </c>
      <c r="S187" s="144">
        <v>0</v>
      </c>
      <c r="T187" s="145">
        <f>S187*H187</f>
        <v>0</v>
      </c>
      <c r="AR187" s="146" t="s">
        <v>229</v>
      </c>
      <c r="AT187" s="146" t="s">
        <v>294</v>
      </c>
      <c r="AU187" s="146" t="s">
        <v>86</v>
      </c>
      <c r="AY187" s="16" t="s">
        <v>223</v>
      </c>
      <c r="BE187" s="147">
        <f>IF(N187="základní",J187,0)</f>
        <v>0</v>
      </c>
      <c r="BF187" s="147">
        <f>IF(N187="snížená",J187,0)</f>
        <v>0</v>
      </c>
      <c r="BG187" s="147">
        <f>IF(N187="zákl. přenesená",J187,0)</f>
        <v>0</v>
      </c>
      <c r="BH187" s="147">
        <f>IF(N187="sníž. přenesená",J187,0)</f>
        <v>0</v>
      </c>
      <c r="BI187" s="147">
        <f>IF(N187="nulová",J187,0)</f>
        <v>0</v>
      </c>
      <c r="BJ187" s="16" t="s">
        <v>84</v>
      </c>
      <c r="BK187" s="147">
        <f>ROUND(I187*H187,2)</f>
        <v>0</v>
      </c>
      <c r="BL187" s="16" t="s">
        <v>229</v>
      </c>
      <c r="BM187" s="146" t="s">
        <v>3535</v>
      </c>
    </row>
    <row r="188" spans="2:65" s="12" customFormat="1" ht="11.25">
      <c r="B188" s="148"/>
      <c r="D188" s="149" t="s">
        <v>253</v>
      </c>
      <c r="E188" s="150" t="s">
        <v>1</v>
      </c>
      <c r="F188" s="151" t="s">
        <v>3536</v>
      </c>
      <c r="H188" s="150" t="s">
        <v>1</v>
      </c>
      <c r="I188" s="152"/>
      <c r="L188" s="148"/>
      <c r="M188" s="153"/>
      <c r="T188" s="154"/>
      <c r="AT188" s="150" t="s">
        <v>253</v>
      </c>
      <c r="AU188" s="150" t="s">
        <v>86</v>
      </c>
      <c r="AV188" s="12" t="s">
        <v>84</v>
      </c>
      <c r="AW188" s="12" t="s">
        <v>32</v>
      </c>
      <c r="AX188" s="12" t="s">
        <v>76</v>
      </c>
      <c r="AY188" s="150" t="s">
        <v>223</v>
      </c>
    </row>
    <row r="189" spans="2:65" s="13" customFormat="1" ht="11.25">
      <c r="B189" s="155"/>
      <c r="D189" s="149" t="s">
        <v>253</v>
      </c>
      <c r="E189" s="156" t="s">
        <v>1775</v>
      </c>
      <c r="F189" s="157" t="s">
        <v>3537</v>
      </c>
      <c r="H189" s="158">
        <v>52.451999999999998</v>
      </c>
      <c r="I189" s="159"/>
      <c r="L189" s="155"/>
      <c r="M189" s="160"/>
      <c r="T189" s="161"/>
      <c r="AT189" s="156" t="s">
        <v>253</v>
      </c>
      <c r="AU189" s="156" t="s">
        <v>86</v>
      </c>
      <c r="AV189" s="13" t="s">
        <v>86</v>
      </c>
      <c r="AW189" s="13" t="s">
        <v>32</v>
      </c>
      <c r="AX189" s="13" t="s">
        <v>84</v>
      </c>
      <c r="AY189" s="156" t="s">
        <v>223</v>
      </c>
    </row>
    <row r="190" spans="2:65" s="1" customFormat="1" ht="33" customHeight="1">
      <c r="B190" s="31"/>
      <c r="C190" s="169" t="s">
        <v>279</v>
      </c>
      <c r="D190" s="169" t="s">
        <v>294</v>
      </c>
      <c r="E190" s="170" t="s">
        <v>518</v>
      </c>
      <c r="F190" s="171" t="s">
        <v>519</v>
      </c>
      <c r="G190" s="172" t="s">
        <v>196</v>
      </c>
      <c r="H190" s="173">
        <v>130</v>
      </c>
      <c r="I190" s="174"/>
      <c r="J190" s="175">
        <f>ROUND(I190*H190,2)</f>
        <v>0</v>
      </c>
      <c r="K190" s="176"/>
      <c r="L190" s="31"/>
      <c r="M190" s="177" t="s">
        <v>1</v>
      </c>
      <c r="N190" s="178" t="s">
        <v>41</v>
      </c>
      <c r="P190" s="144">
        <f>O190*H190</f>
        <v>0</v>
      </c>
      <c r="Q190" s="144">
        <v>0</v>
      </c>
      <c r="R190" s="144">
        <f>Q190*H190</f>
        <v>0</v>
      </c>
      <c r="S190" s="144">
        <v>0</v>
      </c>
      <c r="T190" s="145">
        <f>S190*H190</f>
        <v>0</v>
      </c>
      <c r="AR190" s="146" t="s">
        <v>229</v>
      </c>
      <c r="AT190" s="146" t="s">
        <v>294</v>
      </c>
      <c r="AU190" s="146" t="s">
        <v>86</v>
      </c>
      <c r="AY190" s="16" t="s">
        <v>223</v>
      </c>
      <c r="BE190" s="147">
        <f>IF(N190="základní",J190,0)</f>
        <v>0</v>
      </c>
      <c r="BF190" s="147">
        <f>IF(N190="snížená",J190,0)</f>
        <v>0</v>
      </c>
      <c r="BG190" s="147">
        <f>IF(N190="zákl. přenesená",J190,0)</f>
        <v>0</v>
      </c>
      <c r="BH190" s="147">
        <f>IF(N190="sníž. přenesená",J190,0)</f>
        <v>0</v>
      </c>
      <c r="BI190" s="147">
        <f>IF(N190="nulová",J190,0)</f>
        <v>0</v>
      </c>
      <c r="BJ190" s="16" t="s">
        <v>84</v>
      </c>
      <c r="BK190" s="147">
        <f>ROUND(I190*H190,2)</f>
        <v>0</v>
      </c>
      <c r="BL190" s="16" t="s">
        <v>229</v>
      </c>
      <c r="BM190" s="146" t="s">
        <v>3538</v>
      </c>
    </row>
    <row r="191" spans="2:65" s="13" customFormat="1" ht="11.25">
      <c r="B191" s="155"/>
      <c r="D191" s="149" t="s">
        <v>253</v>
      </c>
      <c r="E191" s="156" t="s">
        <v>1</v>
      </c>
      <c r="F191" s="157" t="s">
        <v>331</v>
      </c>
      <c r="H191" s="158">
        <v>130</v>
      </c>
      <c r="I191" s="159"/>
      <c r="L191" s="155"/>
      <c r="M191" s="160"/>
      <c r="T191" s="161"/>
      <c r="AT191" s="156" t="s">
        <v>253</v>
      </c>
      <c r="AU191" s="156" t="s">
        <v>86</v>
      </c>
      <c r="AV191" s="13" t="s">
        <v>86</v>
      </c>
      <c r="AW191" s="13" t="s">
        <v>32</v>
      </c>
      <c r="AX191" s="13" t="s">
        <v>84</v>
      </c>
      <c r="AY191" s="156" t="s">
        <v>223</v>
      </c>
    </row>
    <row r="192" spans="2:65" s="1" customFormat="1" ht="21.75" customHeight="1">
      <c r="B192" s="31"/>
      <c r="C192" s="169" t="s">
        <v>282</v>
      </c>
      <c r="D192" s="169" t="s">
        <v>294</v>
      </c>
      <c r="E192" s="170" t="s">
        <v>1834</v>
      </c>
      <c r="F192" s="171" t="s">
        <v>1835</v>
      </c>
      <c r="G192" s="172" t="s">
        <v>311</v>
      </c>
      <c r="H192" s="173">
        <v>45</v>
      </c>
      <c r="I192" s="174"/>
      <c r="J192" s="175">
        <f>ROUND(I192*H192,2)</f>
        <v>0</v>
      </c>
      <c r="K192" s="176"/>
      <c r="L192" s="31"/>
      <c r="M192" s="177" t="s">
        <v>1</v>
      </c>
      <c r="N192" s="178" t="s">
        <v>41</v>
      </c>
      <c r="P192" s="144">
        <f>O192*H192</f>
        <v>0</v>
      </c>
      <c r="Q192" s="144">
        <v>6.9999999999999999E-4</v>
      </c>
      <c r="R192" s="144">
        <f>Q192*H192</f>
        <v>3.15E-2</v>
      </c>
      <c r="S192" s="144">
        <v>0</v>
      </c>
      <c r="T192" s="145">
        <f>S192*H192</f>
        <v>0</v>
      </c>
      <c r="AR192" s="146" t="s">
        <v>229</v>
      </c>
      <c r="AT192" s="146" t="s">
        <v>294</v>
      </c>
      <c r="AU192" s="146" t="s">
        <v>86</v>
      </c>
      <c r="AY192" s="16" t="s">
        <v>223</v>
      </c>
      <c r="BE192" s="147">
        <f>IF(N192="základní",J192,0)</f>
        <v>0</v>
      </c>
      <c r="BF192" s="147">
        <f>IF(N192="snížená",J192,0)</f>
        <v>0</v>
      </c>
      <c r="BG192" s="147">
        <f>IF(N192="zákl. přenesená",J192,0)</f>
        <v>0</v>
      </c>
      <c r="BH192" s="147">
        <f>IF(N192="sníž. přenesená",J192,0)</f>
        <v>0</v>
      </c>
      <c r="BI192" s="147">
        <f>IF(N192="nulová",J192,0)</f>
        <v>0</v>
      </c>
      <c r="BJ192" s="16" t="s">
        <v>84</v>
      </c>
      <c r="BK192" s="147">
        <f>ROUND(I192*H192,2)</f>
        <v>0</v>
      </c>
      <c r="BL192" s="16" t="s">
        <v>229</v>
      </c>
      <c r="BM192" s="146" t="s">
        <v>3539</v>
      </c>
    </row>
    <row r="193" spans="2:65" s="13" customFormat="1" ht="11.25">
      <c r="B193" s="155"/>
      <c r="D193" s="149" t="s">
        <v>253</v>
      </c>
      <c r="E193" s="156" t="s">
        <v>1</v>
      </c>
      <c r="F193" s="157" t="s">
        <v>3540</v>
      </c>
      <c r="H193" s="158">
        <v>45</v>
      </c>
      <c r="I193" s="159"/>
      <c r="L193" s="155"/>
      <c r="M193" s="160"/>
      <c r="T193" s="161"/>
      <c r="AT193" s="156" t="s">
        <v>253</v>
      </c>
      <c r="AU193" s="156" t="s">
        <v>86</v>
      </c>
      <c r="AV193" s="13" t="s">
        <v>86</v>
      </c>
      <c r="AW193" s="13" t="s">
        <v>32</v>
      </c>
      <c r="AX193" s="13" t="s">
        <v>84</v>
      </c>
      <c r="AY193" s="156" t="s">
        <v>223</v>
      </c>
    </row>
    <row r="194" spans="2:65" s="1" customFormat="1" ht="16.5" customHeight="1">
      <c r="B194" s="31"/>
      <c r="C194" s="169" t="s">
        <v>285</v>
      </c>
      <c r="D194" s="169" t="s">
        <v>294</v>
      </c>
      <c r="E194" s="170" t="s">
        <v>1838</v>
      </c>
      <c r="F194" s="171" t="s">
        <v>1839</v>
      </c>
      <c r="G194" s="172" t="s">
        <v>311</v>
      </c>
      <c r="H194" s="173">
        <v>45</v>
      </c>
      <c r="I194" s="174"/>
      <c r="J194" s="175">
        <f>ROUND(I194*H194,2)</f>
        <v>0</v>
      </c>
      <c r="K194" s="176"/>
      <c r="L194" s="31"/>
      <c r="M194" s="177" t="s">
        <v>1</v>
      </c>
      <c r="N194" s="178" t="s">
        <v>41</v>
      </c>
      <c r="P194" s="144">
        <f>O194*H194</f>
        <v>0</v>
      </c>
      <c r="Q194" s="144">
        <v>0</v>
      </c>
      <c r="R194" s="144">
        <f>Q194*H194</f>
        <v>0</v>
      </c>
      <c r="S194" s="144">
        <v>0</v>
      </c>
      <c r="T194" s="145">
        <f>S194*H194</f>
        <v>0</v>
      </c>
      <c r="AR194" s="146" t="s">
        <v>229</v>
      </c>
      <c r="AT194" s="146" t="s">
        <v>294</v>
      </c>
      <c r="AU194" s="146" t="s">
        <v>86</v>
      </c>
      <c r="AY194" s="16" t="s">
        <v>223</v>
      </c>
      <c r="BE194" s="147">
        <f>IF(N194="základní",J194,0)</f>
        <v>0</v>
      </c>
      <c r="BF194" s="147">
        <f>IF(N194="snížená",J194,0)</f>
        <v>0</v>
      </c>
      <c r="BG194" s="147">
        <f>IF(N194="zákl. přenesená",J194,0)</f>
        <v>0</v>
      </c>
      <c r="BH194" s="147">
        <f>IF(N194="sníž. přenesená",J194,0)</f>
        <v>0</v>
      </c>
      <c r="BI194" s="147">
        <f>IF(N194="nulová",J194,0)</f>
        <v>0</v>
      </c>
      <c r="BJ194" s="16" t="s">
        <v>84</v>
      </c>
      <c r="BK194" s="147">
        <f>ROUND(I194*H194,2)</f>
        <v>0</v>
      </c>
      <c r="BL194" s="16" t="s">
        <v>229</v>
      </c>
      <c r="BM194" s="146" t="s">
        <v>3541</v>
      </c>
    </row>
    <row r="195" spans="2:65" s="1" customFormat="1" ht="24.2" customHeight="1">
      <c r="B195" s="31"/>
      <c r="C195" s="169" t="s">
        <v>288</v>
      </c>
      <c r="D195" s="169" t="s">
        <v>294</v>
      </c>
      <c r="E195" s="170" t="s">
        <v>522</v>
      </c>
      <c r="F195" s="171" t="s">
        <v>523</v>
      </c>
      <c r="G195" s="172" t="s">
        <v>251</v>
      </c>
      <c r="H195" s="173">
        <v>1</v>
      </c>
      <c r="I195" s="174"/>
      <c r="J195" s="175">
        <f>ROUND(I195*H195,2)</f>
        <v>0</v>
      </c>
      <c r="K195" s="176"/>
      <c r="L195" s="31"/>
      <c r="M195" s="177" t="s">
        <v>1</v>
      </c>
      <c r="N195" s="178" t="s">
        <v>41</v>
      </c>
      <c r="P195" s="144">
        <f>O195*H195</f>
        <v>0</v>
      </c>
      <c r="Q195" s="144">
        <v>0</v>
      </c>
      <c r="R195" s="144">
        <f>Q195*H195</f>
        <v>0</v>
      </c>
      <c r="S195" s="144">
        <v>0</v>
      </c>
      <c r="T195" s="145">
        <f>S195*H195</f>
        <v>0</v>
      </c>
      <c r="AR195" s="146" t="s">
        <v>229</v>
      </c>
      <c r="AT195" s="146" t="s">
        <v>294</v>
      </c>
      <c r="AU195" s="146" t="s">
        <v>86</v>
      </c>
      <c r="AY195" s="16" t="s">
        <v>223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6" t="s">
        <v>84</v>
      </c>
      <c r="BK195" s="147">
        <f>ROUND(I195*H195,2)</f>
        <v>0</v>
      </c>
      <c r="BL195" s="16" t="s">
        <v>229</v>
      </c>
      <c r="BM195" s="146" t="s">
        <v>3542</v>
      </c>
    </row>
    <row r="196" spans="2:65" s="1" customFormat="1" ht="24.2" customHeight="1">
      <c r="B196" s="31"/>
      <c r="C196" s="169" t="s">
        <v>7</v>
      </c>
      <c r="D196" s="169" t="s">
        <v>294</v>
      </c>
      <c r="E196" s="170" t="s">
        <v>528</v>
      </c>
      <c r="F196" s="171" t="s">
        <v>529</v>
      </c>
      <c r="G196" s="172" t="s">
        <v>251</v>
      </c>
      <c r="H196" s="173">
        <v>1</v>
      </c>
      <c r="I196" s="174"/>
      <c r="J196" s="175">
        <f>ROUND(I196*H196,2)</f>
        <v>0</v>
      </c>
      <c r="K196" s="176"/>
      <c r="L196" s="31"/>
      <c r="M196" s="177" t="s">
        <v>1</v>
      </c>
      <c r="N196" s="178" t="s">
        <v>41</v>
      </c>
      <c r="P196" s="144">
        <f>O196*H196</f>
        <v>0</v>
      </c>
      <c r="Q196" s="144">
        <v>0</v>
      </c>
      <c r="R196" s="144">
        <f>Q196*H196</f>
        <v>0</v>
      </c>
      <c r="S196" s="144">
        <v>0</v>
      </c>
      <c r="T196" s="145">
        <f>S196*H196</f>
        <v>0</v>
      </c>
      <c r="AR196" s="146" t="s">
        <v>229</v>
      </c>
      <c r="AT196" s="146" t="s">
        <v>294</v>
      </c>
      <c r="AU196" s="146" t="s">
        <v>86</v>
      </c>
      <c r="AY196" s="16" t="s">
        <v>223</v>
      </c>
      <c r="BE196" s="147">
        <f>IF(N196="základní",J196,0)</f>
        <v>0</v>
      </c>
      <c r="BF196" s="147">
        <f>IF(N196="snížená",J196,0)</f>
        <v>0</v>
      </c>
      <c r="BG196" s="147">
        <f>IF(N196="zákl. přenesená",J196,0)</f>
        <v>0</v>
      </c>
      <c r="BH196" s="147">
        <f>IF(N196="sníž. přenesená",J196,0)</f>
        <v>0</v>
      </c>
      <c r="BI196" s="147">
        <f>IF(N196="nulová",J196,0)</f>
        <v>0</v>
      </c>
      <c r="BJ196" s="16" t="s">
        <v>84</v>
      </c>
      <c r="BK196" s="147">
        <f>ROUND(I196*H196,2)</f>
        <v>0</v>
      </c>
      <c r="BL196" s="16" t="s">
        <v>229</v>
      </c>
      <c r="BM196" s="146" t="s">
        <v>3543</v>
      </c>
    </row>
    <row r="197" spans="2:65" s="1" customFormat="1" ht="24.2" customHeight="1">
      <c r="B197" s="31"/>
      <c r="C197" s="169" t="s">
        <v>293</v>
      </c>
      <c r="D197" s="169" t="s">
        <v>294</v>
      </c>
      <c r="E197" s="170" t="s">
        <v>536</v>
      </c>
      <c r="F197" s="171" t="s">
        <v>537</v>
      </c>
      <c r="G197" s="172" t="s">
        <v>251</v>
      </c>
      <c r="H197" s="173">
        <v>1</v>
      </c>
      <c r="I197" s="174"/>
      <c r="J197" s="175">
        <f>ROUND(I197*H197,2)</f>
        <v>0</v>
      </c>
      <c r="K197" s="176"/>
      <c r="L197" s="31"/>
      <c r="M197" s="177" t="s">
        <v>1</v>
      </c>
      <c r="N197" s="178" t="s">
        <v>41</v>
      </c>
      <c r="P197" s="144">
        <f>O197*H197</f>
        <v>0</v>
      </c>
      <c r="Q197" s="144">
        <v>0</v>
      </c>
      <c r="R197" s="144">
        <f>Q197*H197</f>
        <v>0</v>
      </c>
      <c r="S197" s="144">
        <v>0</v>
      </c>
      <c r="T197" s="145">
        <f>S197*H197</f>
        <v>0</v>
      </c>
      <c r="AR197" s="146" t="s">
        <v>229</v>
      </c>
      <c r="AT197" s="146" t="s">
        <v>294</v>
      </c>
      <c r="AU197" s="146" t="s">
        <v>86</v>
      </c>
      <c r="AY197" s="16" t="s">
        <v>223</v>
      </c>
      <c r="BE197" s="147">
        <f>IF(N197="základní",J197,0)</f>
        <v>0</v>
      </c>
      <c r="BF197" s="147">
        <f>IF(N197="snížená",J197,0)</f>
        <v>0</v>
      </c>
      <c r="BG197" s="147">
        <f>IF(N197="zákl. přenesená",J197,0)</f>
        <v>0</v>
      </c>
      <c r="BH197" s="147">
        <f>IF(N197="sníž. přenesená",J197,0)</f>
        <v>0</v>
      </c>
      <c r="BI197" s="147">
        <f>IF(N197="nulová",J197,0)</f>
        <v>0</v>
      </c>
      <c r="BJ197" s="16" t="s">
        <v>84</v>
      </c>
      <c r="BK197" s="147">
        <f>ROUND(I197*H197,2)</f>
        <v>0</v>
      </c>
      <c r="BL197" s="16" t="s">
        <v>229</v>
      </c>
      <c r="BM197" s="146" t="s">
        <v>3544</v>
      </c>
    </row>
    <row r="198" spans="2:65" s="1" customFormat="1" ht="24.2" customHeight="1">
      <c r="B198" s="31"/>
      <c r="C198" s="169" t="s">
        <v>299</v>
      </c>
      <c r="D198" s="169" t="s">
        <v>294</v>
      </c>
      <c r="E198" s="170" t="s">
        <v>544</v>
      </c>
      <c r="F198" s="171" t="s">
        <v>545</v>
      </c>
      <c r="G198" s="172" t="s">
        <v>325</v>
      </c>
      <c r="H198" s="173">
        <v>15</v>
      </c>
      <c r="I198" s="174"/>
      <c r="J198" s="175">
        <f>ROUND(I198*H198,2)</f>
        <v>0</v>
      </c>
      <c r="K198" s="176"/>
      <c r="L198" s="31"/>
      <c r="M198" s="177" t="s">
        <v>1</v>
      </c>
      <c r="N198" s="178" t="s">
        <v>41</v>
      </c>
      <c r="P198" s="144">
        <f>O198*H198</f>
        <v>0</v>
      </c>
      <c r="Q198" s="144">
        <v>0</v>
      </c>
      <c r="R198" s="144">
        <f>Q198*H198</f>
        <v>0</v>
      </c>
      <c r="S198" s="144">
        <v>0</v>
      </c>
      <c r="T198" s="145">
        <f>S198*H198</f>
        <v>0</v>
      </c>
      <c r="AR198" s="146" t="s">
        <v>229</v>
      </c>
      <c r="AT198" s="146" t="s">
        <v>294</v>
      </c>
      <c r="AU198" s="146" t="s">
        <v>86</v>
      </c>
      <c r="AY198" s="16" t="s">
        <v>223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6" t="s">
        <v>84</v>
      </c>
      <c r="BK198" s="147">
        <f>ROUND(I198*H198,2)</f>
        <v>0</v>
      </c>
      <c r="BL198" s="16" t="s">
        <v>229</v>
      </c>
      <c r="BM198" s="146" t="s">
        <v>3545</v>
      </c>
    </row>
    <row r="199" spans="2:65" s="12" customFormat="1" ht="11.25">
      <c r="B199" s="148"/>
      <c r="D199" s="149" t="s">
        <v>253</v>
      </c>
      <c r="E199" s="150" t="s">
        <v>1</v>
      </c>
      <c r="F199" s="151" t="s">
        <v>3546</v>
      </c>
      <c r="H199" s="150" t="s">
        <v>1</v>
      </c>
      <c r="I199" s="152"/>
      <c r="L199" s="148"/>
      <c r="M199" s="153"/>
      <c r="T199" s="154"/>
      <c r="AT199" s="150" t="s">
        <v>253</v>
      </c>
      <c r="AU199" s="150" t="s">
        <v>86</v>
      </c>
      <c r="AV199" s="12" t="s">
        <v>84</v>
      </c>
      <c r="AW199" s="12" t="s">
        <v>32</v>
      </c>
      <c r="AX199" s="12" t="s">
        <v>76</v>
      </c>
      <c r="AY199" s="150" t="s">
        <v>223</v>
      </c>
    </row>
    <row r="200" spans="2:65" s="13" customFormat="1" ht="11.25">
      <c r="B200" s="155"/>
      <c r="D200" s="149" t="s">
        <v>253</v>
      </c>
      <c r="E200" s="156" t="s">
        <v>1</v>
      </c>
      <c r="F200" s="157" t="s">
        <v>3547</v>
      </c>
      <c r="H200" s="158">
        <v>15</v>
      </c>
      <c r="I200" s="159"/>
      <c r="L200" s="155"/>
      <c r="M200" s="160"/>
      <c r="T200" s="161"/>
      <c r="AT200" s="156" t="s">
        <v>253</v>
      </c>
      <c r="AU200" s="156" t="s">
        <v>86</v>
      </c>
      <c r="AV200" s="13" t="s">
        <v>86</v>
      </c>
      <c r="AW200" s="13" t="s">
        <v>32</v>
      </c>
      <c r="AX200" s="13" t="s">
        <v>76</v>
      </c>
      <c r="AY200" s="156" t="s">
        <v>223</v>
      </c>
    </row>
    <row r="201" spans="2:65" s="14" customFormat="1" ht="11.25">
      <c r="B201" s="162"/>
      <c r="D201" s="149" t="s">
        <v>253</v>
      </c>
      <c r="E201" s="163" t="s">
        <v>1</v>
      </c>
      <c r="F201" s="164" t="s">
        <v>258</v>
      </c>
      <c r="H201" s="165">
        <v>15</v>
      </c>
      <c r="I201" s="166"/>
      <c r="L201" s="162"/>
      <c r="M201" s="167"/>
      <c r="T201" s="168"/>
      <c r="AT201" s="163" t="s">
        <v>253</v>
      </c>
      <c r="AU201" s="163" t="s">
        <v>86</v>
      </c>
      <c r="AV201" s="14" t="s">
        <v>229</v>
      </c>
      <c r="AW201" s="14" t="s">
        <v>32</v>
      </c>
      <c r="AX201" s="14" t="s">
        <v>84</v>
      </c>
      <c r="AY201" s="163" t="s">
        <v>223</v>
      </c>
    </row>
    <row r="202" spans="2:65" s="1" customFormat="1" ht="37.9" customHeight="1">
      <c r="B202" s="31"/>
      <c r="C202" s="169" t="s">
        <v>303</v>
      </c>
      <c r="D202" s="169" t="s">
        <v>294</v>
      </c>
      <c r="E202" s="170" t="s">
        <v>552</v>
      </c>
      <c r="F202" s="171" t="s">
        <v>553</v>
      </c>
      <c r="G202" s="172" t="s">
        <v>325</v>
      </c>
      <c r="H202" s="173">
        <v>901.61699999999996</v>
      </c>
      <c r="I202" s="174"/>
      <c r="J202" s="175">
        <f>ROUND(I202*H202,2)</f>
        <v>0</v>
      </c>
      <c r="K202" s="176"/>
      <c r="L202" s="31"/>
      <c r="M202" s="177" t="s">
        <v>1</v>
      </c>
      <c r="N202" s="178" t="s">
        <v>41</v>
      </c>
      <c r="P202" s="144">
        <f>O202*H202</f>
        <v>0</v>
      </c>
      <c r="Q202" s="144">
        <v>0</v>
      </c>
      <c r="R202" s="144">
        <f>Q202*H202</f>
        <v>0</v>
      </c>
      <c r="S202" s="144">
        <v>0</v>
      </c>
      <c r="T202" s="145">
        <f>S202*H202</f>
        <v>0</v>
      </c>
      <c r="AR202" s="146" t="s">
        <v>229</v>
      </c>
      <c r="AT202" s="146" t="s">
        <v>294</v>
      </c>
      <c r="AU202" s="146" t="s">
        <v>86</v>
      </c>
      <c r="AY202" s="16" t="s">
        <v>223</v>
      </c>
      <c r="BE202" s="147">
        <f>IF(N202="základní",J202,0)</f>
        <v>0</v>
      </c>
      <c r="BF202" s="147">
        <f>IF(N202="snížená",J202,0)</f>
        <v>0</v>
      </c>
      <c r="BG202" s="147">
        <f>IF(N202="zákl. přenesená",J202,0)</f>
        <v>0</v>
      </c>
      <c r="BH202" s="147">
        <f>IF(N202="sníž. přenesená",J202,0)</f>
        <v>0</v>
      </c>
      <c r="BI202" s="147">
        <f>IF(N202="nulová",J202,0)</f>
        <v>0</v>
      </c>
      <c r="BJ202" s="16" t="s">
        <v>84</v>
      </c>
      <c r="BK202" s="147">
        <f>ROUND(I202*H202,2)</f>
        <v>0</v>
      </c>
      <c r="BL202" s="16" t="s">
        <v>229</v>
      </c>
      <c r="BM202" s="146" t="s">
        <v>3548</v>
      </c>
    </row>
    <row r="203" spans="2:65" s="12" customFormat="1" ht="11.25">
      <c r="B203" s="148"/>
      <c r="D203" s="149" t="s">
        <v>253</v>
      </c>
      <c r="E203" s="150" t="s">
        <v>1</v>
      </c>
      <c r="F203" s="151" t="s">
        <v>555</v>
      </c>
      <c r="H203" s="150" t="s">
        <v>1</v>
      </c>
      <c r="I203" s="152"/>
      <c r="L203" s="148"/>
      <c r="M203" s="153"/>
      <c r="T203" s="154"/>
      <c r="AT203" s="150" t="s">
        <v>253</v>
      </c>
      <c r="AU203" s="150" t="s">
        <v>86</v>
      </c>
      <c r="AV203" s="12" t="s">
        <v>84</v>
      </c>
      <c r="AW203" s="12" t="s">
        <v>32</v>
      </c>
      <c r="AX203" s="12" t="s">
        <v>76</v>
      </c>
      <c r="AY203" s="150" t="s">
        <v>223</v>
      </c>
    </row>
    <row r="204" spans="2:65" s="13" customFormat="1" ht="11.25">
      <c r="B204" s="155"/>
      <c r="D204" s="149" t="s">
        <v>253</v>
      </c>
      <c r="E204" s="156" t="s">
        <v>335</v>
      </c>
      <c r="F204" s="157" t="s">
        <v>3549</v>
      </c>
      <c r="H204" s="158">
        <v>18.5</v>
      </c>
      <c r="I204" s="159"/>
      <c r="L204" s="155"/>
      <c r="M204" s="160"/>
      <c r="T204" s="161"/>
      <c r="AT204" s="156" t="s">
        <v>253</v>
      </c>
      <c r="AU204" s="156" t="s">
        <v>86</v>
      </c>
      <c r="AV204" s="13" t="s">
        <v>86</v>
      </c>
      <c r="AW204" s="13" t="s">
        <v>32</v>
      </c>
      <c r="AX204" s="13" t="s">
        <v>76</v>
      </c>
      <c r="AY204" s="156" t="s">
        <v>223</v>
      </c>
    </row>
    <row r="205" spans="2:65" s="13" customFormat="1" ht="11.25">
      <c r="B205" s="155"/>
      <c r="D205" s="149" t="s">
        <v>253</v>
      </c>
      <c r="E205" s="156" t="s">
        <v>1</v>
      </c>
      <c r="F205" s="157" t="s">
        <v>337</v>
      </c>
      <c r="H205" s="158">
        <v>883.11699999999996</v>
      </c>
      <c r="I205" s="159"/>
      <c r="L205" s="155"/>
      <c r="M205" s="160"/>
      <c r="T205" s="161"/>
      <c r="AT205" s="156" t="s">
        <v>253</v>
      </c>
      <c r="AU205" s="156" t="s">
        <v>86</v>
      </c>
      <c r="AV205" s="13" t="s">
        <v>86</v>
      </c>
      <c r="AW205" s="13" t="s">
        <v>32</v>
      </c>
      <c r="AX205" s="13" t="s">
        <v>76</v>
      </c>
      <c r="AY205" s="156" t="s">
        <v>223</v>
      </c>
    </row>
    <row r="206" spans="2:65" s="14" customFormat="1" ht="11.25">
      <c r="B206" s="162"/>
      <c r="D206" s="149" t="s">
        <v>253</v>
      </c>
      <c r="E206" s="163" t="s">
        <v>1</v>
      </c>
      <c r="F206" s="164" t="s">
        <v>258</v>
      </c>
      <c r="H206" s="165">
        <v>901.61699999999996</v>
      </c>
      <c r="I206" s="166"/>
      <c r="L206" s="162"/>
      <c r="M206" s="167"/>
      <c r="T206" s="168"/>
      <c r="AT206" s="163" t="s">
        <v>253</v>
      </c>
      <c r="AU206" s="163" t="s">
        <v>86</v>
      </c>
      <c r="AV206" s="14" t="s">
        <v>229</v>
      </c>
      <c r="AW206" s="14" t="s">
        <v>32</v>
      </c>
      <c r="AX206" s="14" t="s">
        <v>84</v>
      </c>
      <c r="AY206" s="163" t="s">
        <v>223</v>
      </c>
    </row>
    <row r="207" spans="2:65" s="1" customFormat="1" ht="37.9" customHeight="1">
      <c r="B207" s="31"/>
      <c r="C207" s="169" t="s">
        <v>531</v>
      </c>
      <c r="D207" s="169" t="s">
        <v>294</v>
      </c>
      <c r="E207" s="170" t="s">
        <v>558</v>
      </c>
      <c r="F207" s="171" t="s">
        <v>559</v>
      </c>
      <c r="G207" s="172" t="s">
        <v>325</v>
      </c>
      <c r="H207" s="173">
        <v>12622.638000000001</v>
      </c>
      <c r="I207" s="174"/>
      <c r="J207" s="175">
        <f>ROUND(I207*H207,2)</f>
        <v>0</v>
      </c>
      <c r="K207" s="176"/>
      <c r="L207" s="31"/>
      <c r="M207" s="177" t="s">
        <v>1</v>
      </c>
      <c r="N207" s="178" t="s">
        <v>41</v>
      </c>
      <c r="P207" s="144">
        <f>O207*H207</f>
        <v>0</v>
      </c>
      <c r="Q207" s="144">
        <v>0</v>
      </c>
      <c r="R207" s="144">
        <f>Q207*H207</f>
        <v>0</v>
      </c>
      <c r="S207" s="144">
        <v>0</v>
      </c>
      <c r="T207" s="145">
        <f>S207*H207</f>
        <v>0</v>
      </c>
      <c r="AR207" s="146" t="s">
        <v>229</v>
      </c>
      <c r="AT207" s="146" t="s">
        <v>294</v>
      </c>
      <c r="AU207" s="146" t="s">
        <v>86</v>
      </c>
      <c r="AY207" s="16" t="s">
        <v>223</v>
      </c>
      <c r="BE207" s="147">
        <f>IF(N207="základní",J207,0)</f>
        <v>0</v>
      </c>
      <c r="BF207" s="147">
        <f>IF(N207="snížená",J207,0)</f>
        <v>0</v>
      </c>
      <c r="BG207" s="147">
        <f>IF(N207="zákl. přenesená",J207,0)</f>
        <v>0</v>
      </c>
      <c r="BH207" s="147">
        <f>IF(N207="sníž. přenesená",J207,0)</f>
        <v>0</v>
      </c>
      <c r="BI207" s="147">
        <f>IF(N207="nulová",J207,0)</f>
        <v>0</v>
      </c>
      <c r="BJ207" s="16" t="s">
        <v>84</v>
      </c>
      <c r="BK207" s="147">
        <f>ROUND(I207*H207,2)</f>
        <v>0</v>
      </c>
      <c r="BL207" s="16" t="s">
        <v>229</v>
      </c>
      <c r="BM207" s="146" t="s">
        <v>3550</v>
      </c>
    </row>
    <row r="208" spans="2:65" s="13" customFormat="1" ht="11.25">
      <c r="B208" s="155"/>
      <c r="D208" s="149" t="s">
        <v>253</v>
      </c>
      <c r="E208" s="156" t="s">
        <v>1</v>
      </c>
      <c r="F208" s="157" t="s">
        <v>3551</v>
      </c>
      <c r="H208" s="158">
        <v>12622.638000000001</v>
      </c>
      <c r="I208" s="159"/>
      <c r="L208" s="155"/>
      <c r="M208" s="160"/>
      <c r="T208" s="161"/>
      <c r="AT208" s="156" t="s">
        <v>253</v>
      </c>
      <c r="AU208" s="156" t="s">
        <v>86</v>
      </c>
      <c r="AV208" s="13" t="s">
        <v>86</v>
      </c>
      <c r="AW208" s="13" t="s">
        <v>32</v>
      </c>
      <c r="AX208" s="13" t="s">
        <v>84</v>
      </c>
      <c r="AY208" s="156" t="s">
        <v>223</v>
      </c>
    </row>
    <row r="209" spans="2:65" s="1" customFormat="1" ht="24.2" customHeight="1">
      <c r="B209" s="31"/>
      <c r="C209" s="169" t="s">
        <v>535</v>
      </c>
      <c r="D209" s="169" t="s">
        <v>294</v>
      </c>
      <c r="E209" s="170" t="s">
        <v>562</v>
      </c>
      <c r="F209" s="171" t="s">
        <v>563</v>
      </c>
      <c r="G209" s="172" t="s">
        <v>325</v>
      </c>
      <c r="H209" s="173">
        <v>901.61699999999996</v>
      </c>
      <c r="I209" s="174"/>
      <c r="J209" s="175">
        <f>ROUND(I209*H209,2)</f>
        <v>0</v>
      </c>
      <c r="K209" s="176"/>
      <c r="L209" s="31"/>
      <c r="M209" s="177" t="s">
        <v>1</v>
      </c>
      <c r="N209" s="178" t="s">
        <v>41</v>
      </c>
      <c r="P209" s="144">
        <f>O209*H209</f>
        <v>0</v>
      </c>
      <c r="Q209" s="144">
        <v>0</v>
      </c>
      <c r="R209" s="144">
        <f>Q209*H209</f>
        <v>0</v>
      </c>
      <c r="S209" s="144">
        <v>0</v>
      </c>
      <c r="T209" s="145">
        <f>S209*H209</f>
        <v>0</v>
      </c>
      <c r="AR209" s="146" t="s">
        <v>229</v>
      </c>
      <c r="AT209" s="146" t="s">
        <v>294</v>
      </c>
      <c r="AU209" s="146" t="s">
        <v>86</v>
      </c>
      <c r="AY209" s="16" t="s">
        <v>223</v>
      </c>
      <c r="BE209" s="147">
        <f>IF(N209="základní",J209,0)</f>
        <v>0</v>
      </c>
      <c r="BF209" s="147">
        <f>IF(N209="snížená",J209,0)</f>
        <v>0</v>
      </c>
      <c r="BG209" s="147">
        <f>IF(N209="zákl. přenesená",J209,0)</f>
        <v>0</v>
      </c>
      <c r="BH209" s="147">
        <f>IF(N209="sníž. přenesená",J209,0)</f>
        <v>0</v>
      </c>
      <c r="BI209" s="147">
        <f>IF(N209="nulová",J209,0)</f>
        <v>0</v>
      </c>
      <c r="BJ209" s="16" t="s">
        <v>84</v>
      </c>
      <c r="BK209" s="147">
        <f>ROUND(I209*H209,2)</f>
        <v>0</v>
      </c>
      <c r="BL209" s="16" t="s">
        <v>229</v>
      </c>
      <c r="BM209" s="146" t="s">
        <v>3552</v>
      </c>
    </row>
    <row r="210" spans="2:65" s="13" customFormat="1" ht="11.25">
      <c r="B210" s="155"/>
      <c r="D210" s="149" t="s">
        <v>253</v>
      </c>
      <c r="E210" s="156" t="s">
        <v>337</v>
      </c>
      <c r="F210" s="157" t="s">
        <v>3553</v>
      </c>
      <c r="H210" s="158">
        <v>883.11699999999996</v>
      </c>
      <c r="I210" s="159"/>
      <c r="L210" s="155"/>
      <c r="M210" s="160"/>
      <c r="T210" s="161"/>
      <c r="AT210" s="156" t="s">
        <v>253</v>
      </c>
      <c r="AU210" s="156" t="s">
        <v>86</v>
      </c>
      <c r="AV210" s="13" t="s">
        <v>86</v>
      </c>
      <c r="AW210" s="13" t="s">
        <v>32</v>
      </c>
      <c r="AX210" s="13" t="s">
        <v>76</v>
      </c>
      <c r="AY210" s="156" t="s">
        <v>223</v>
      </c>
    </row>
    <row r="211" spans="2:65" s="13" customFormat="1" ht="11.25">
      <c r="B211" s="155"/>
      <c r="D211" s="149" t="s">
        <v>253</v>
      </c>
      <c r="E211" s="156" t="s">
        <v>1</v>
      </c>
      <c r="F211" s="157" t="s">
        <v>335</v>
      </c>
      <c r="H211" s="158">
        <v>18.5</v>
      </c>
      <c r="I211" s="159"/>
      <c r="L211" s="155"/>
      <c r="M211" s="160"/>
      <c r="T211" s="161"/>
      <c r="AT211" s="156" t="s">
        <v>253</v>
      </c>
      <c r="AU211" s="156" t="s">
        <v>86</v>
      </c>
      <c r="AV211" s="13" t="s">
        <v>86</v>
      </c>
      <c r="AW211" s="13" t="s">
        <v>32</v>
      </c>
      <c r="AX211" s="13" t="s">
        <v>76</v>
      </c>
      <c r="AY211" s="156" t="s">
        <v>223</v>
      </c>
    </row>
    <row r="212" spans="2:65" s="14" customFormat="1" ht="11.25">
      <c r="B212" s="162"/>
      <c r="D212" s="149" t="s">
        <v>253</v>
      </c>
      <c r="E212" s="163" t="s">
        <v>1</v>
      </c>
      <c r="F212" s="164" t="s">
        <v>258</v>
      </c>
      <c r="H212" s="165">
        <v>901.61699999999996</v>
      </c>
      <c r="I212" s="166"/>
      <c r="L212" s="162"/>
      <c r="M212" s="167"/>
      <c r="T212" s="168"/>
      <c r="AT212" s="163" t="s">
        <v>253</v>
      </c>
      <c r="AU212" s="163" t="s">
        <v>86</v>
      </c>
      <c r="AV212" s="14" t="s">
        <v>229</v>
      </c>
      <c r="AW212" s="14" t="s">
        <v>32</v>
      </c>
      <c r="AX212" s="14" t="s">
        <v>84</v>
      </c>
      <c r="AY212" s="163" t="s">
        <v>223</v>
      </c>
    </row>
    <row r="213" spans="2:65" s="1" customFormat="1" ht="16.5" customHeight="1">
      <c r="B213" s="31"/>
      <c r="C213" s="169" t="s">
        <v>539</v>
      </c>
      <c r="D213" s="169" t="s">
        <v>294</v>
      </c>
      <c r="E213" s="170" t="s">
        <v>567</v>
      </c>
      <c r="F213" s="171" t="s">
        <v>568</v>
      </c>
      <c r="G213" s="172" t="s">
        <v>325</v>
      </c>
      <c r="H213" s="173">
        <v>901.61699999999996</v>
      </c>
      <c r="I213" s="174"/>
      <c r="J213" s="175">
        <f>ROUND(I213*H213,2)</f>
        <v>0</v>
      </c>
      <c r="K213" s="176"/>
      <c r="L213" s="31"/>
      <c r="M213" s="177" t="s">
        <v>1</v>
      </c>
      <c r="N213" s="178" t="s">
        <v>41</v>
      </c>
      <c r="P213" s="144">
        <f>O213*H213</f>
        <v>0</v>
      </c>
      <c r="Q213" s="144">
        <v>0</v>
      </c>
      <c r="R213" s="144">
        <f>Q213*H213</f>
        <v>0</v>
      </c>
      <c r="S213" s="144">
        <v>0</v>
      </c>
      <c r="T213" s="145">
        <f>S213*H213</f>
        <v>0</v>
      </c>
      <c r="AR213" s="146" t="s">
        <v>229</v>
      </c>
      <c r="AT213" s="146" t="s">
        <v>294</v>
      </c>
      <c r="AU213" s="146" t="s">
        <v>86</v>
      </c>
      <c r="AY213" s="16" t="s">
        <v>223</v>
      </c>
      <c r="BE213" s="147">
        <f>IF(N213="základní",J213,0)</f>
        <v>0</v>
      </c>
      <c r="BF213" s="147">
        <f>IF(N213="snížená",J213,0)</f>
        <v>0</v>
      </c>
      <c r="BG213" s="147">
        <f>IF(N213="zákl. přenesená",J213,0)</f>
        <v>0</v>
      </c>
      <c r="BH213" s="147">
        <f>IF(N213="sníž. přenesená",J213,0)</f>
        <v>0</v>
      </c>
      <c r="BI213" s="147">
        <f>IF(N213="nulová",J213,0)</f>
        <v>0</v>
      </c>
      <c r="BJ213" s="16" t="s">
        <v>84</v>
      </c>
      <c r="BK213" s="147">
        <f>ROUND(I213*H213,2)</f>
        <v>0</v>
      </c>
      <c r="BL213" s="16" t="s">
        <v>229</v>
      </c>
      <c r="BM213" s="146" t="s">
        <v>3554</v>
      </c>
    </row>
    <row r="214" spans="2:65" s="13" customFormat="1" ht="11.25">
      <c r="B214" s="155"/>
      <c r="D214" s="149" t="s">
        <v>253</v>
      </c>
      <c r="E214" s="156" t="s">
        <v>1</v>
      </c>
      <c r="F214" s="157" t="s">
        <v>570</v>
      </c>
      <c r="H214" s="158">
        <v>901.61699999999996</v>
      </c>
      <c r="I214" s="159"/>
      <c r="L214" s="155"/>
      <c r="M214" s="160"/>
      <c r="T214" s="161"/>
      <c r="AT214" s="156" t="s">
        <v>253</v>
      </c>
      <c r="AU214" s="156" t="s">
        <v>86</v>
      </c>
      <c r="AV214" s="13" t="s">
        <v>86</v>
      </c>
      <c r="AW214" s="13" t="s">
        <v>32</v>
      </c>
      <c r="AX214" s="13" t="s">
        <v>84</v>
      </c>
      <c r="AY214" s="156" t="s">
        <v>223</v>
      </c>
    </row>
    <row r="215" spans="2:65" s="1" customFormat="1" ht="33" customHeight="1">
      <c r="B215" s="31"/>
      <c r="C215" s="169" t="s">
        <v>543</v>
      </c>
      <c r="D215" s="169" t="s">
        <v>294</v>
      </c>
      <c r="E215" s="170" t="s">
        <v>572</v>
      </c>
      <c r="F215" s="171" t="s">
        <v>573</v>
      </c>
      <c r="G215" s="172" t="s">
        <v>390</v>
      </c>
      <c r="H215" s="173">
        <v>1501.299</v>
      </c>
      <c r="I215" s="174"/>
      <c r="J215" s="175">
        <f>ROUND(I215*H215,2)</f>
        <v>0</v>
      </c>
      <c r="K215" s="176"/>
      <c r="L215" s="31"/>
      <c r="M215" s="177" t="s">
        <v>1</v>
      </c>
      <c r="N215" s="178" t="s">
        <v>41</v>
      </c>
      <c r="P215" s="144">
        <f>O215*H215</f>
        <v>0</v>
      </c>
      <c r="Q215" s="144">
        <v>0</v>
      </c>
      <c r="R215" s="144">
        <f>Q215*H215</f>
        <v>0</v>
      </c>
      <c r="S215" s="144">
        <v>0</v>
      </c>
      <c r="T215" s="145">
        <f>S215*H215</f>
        <v>0</v>
      </c>
      <c r="AR215" s="146" t="s">
        <v>229</v>
      </c>
      <c r="AT215" s="146" t="s">
        <v>294</v>
      </c>
      <c r="AU215" s="146" t="s">
        <v>86</v>
      </c>
      <c r="AY215" s="16" t="s">
        <v>223</v>
      </c>
      <c r="BE215" s="147">
        <f>IF(N215="základní",J215,0)</f>
        <v>0</v>
      </c>
      <c r="BF215" s="147">
        <f>IF(N215="snížená",J215,0)</f>
        <v>0</v>
      </c>
      <c r="BG215" s="147">
        <f>IF(N215="zákl. přenesená",J215,0)</f>
        <v>0</v>
      </c>
      <c r="BH215" s="147">
        <f>IF(N215="sníž. přenesená",J215,0)</f>
        <v>0</v>
      </c>
      <c r="BI215" s="147">
        <f>IF(N215="nulová",J215,0)</f>
        <v>0</v>
      </c>
      <c r="BJ215" s="16" t="s">
        <v>84</v>
      </c>
      <c r="BK215" s="147">
        <f>ROUND(I215*H215,2)</f>
        <v>0</v>
      </c>
      <c r="BL215" s="16" t="s">
        <v>229</v>
      </c>
      <c r="BM215" s="146" t="s">
        <v>3555</v>
      </c>
    </row>
    <row r="216" spans="2:65" s="13" customFormat="1" ht="11.25">
      <c r="B216" s="155"/>
      <c r="D216" s="149" t="s">
        <v>253</v>
      </c>
      <c r="E216" s="156" t="s">
        <v>1</v>
      </c>
      <c r="F216" s="157" t="s">
        <v>575</v>
      </c>
      <c r="H216" s="158">
        <v>1501.299</v>
      </c>
      <c r="I216" s="159"/>
      <c r="L216" s="155"/>
      <c r="M216" s="160"/>
      <c r="T216" s="161"/>
      <c r="AT216" s="156" t="s">
        <v>253</v>
      </c>
      <c r="AU216" s="156" t="s">
        <v>86</v>
      </c>
      <c r="AV216" s="13" t="s">
        <v>86</v>
      </c>
      <c r="AW216" s="13" t="s">
        <v>32</v>
      </c>
      <c r="AX216" s="13" t="s">
        <v>84</v>
      </c>
      <c r="AY216" s="156" t="s">
        <v>223</v>
      </c>
    </row>
    <row r="217" spans="2:65" s="1" customFormat="1" ht="24.2" customHeight="1">
      <c r="B217" s="31"/>
      <c r="C217" s="169" t="s">
        <v>551</v>
      </c>
      <c r="D217" s="169" t="s">
        <v>294</v>
      </c>
      <c r="E217" s="170" t="s">
        <v>577</v>
      </c>
      <c r="F217" s="171" t="s">
        <v>578</v>
      </c>
      <c r="G217" s="172" t="s">
        <v>325</v>
      </c>
      <c r="H217" s="173">
        <v>135.249</v>
      </c>
      <c r="I217" s="174"/>
      <c r="J217" s="175">
        <f>ROUND(I217*H217,2)</f>
        <v>0</v>
      </c>
      <c r="K217" s="176"/>
      <c r="L217" s="31"/>
      <c r="M217" s="177" t="s">
        <v>1</v>
      </c>
      <c r="N217" s="178" t="s">
        <v>41</v>
      </c>
      <c r="P217" s="144">
        <f>O217*H217</f>
        <v>0</v>
      </c>
      <c r="Q217" s="144">
        <v>0</v>
      </c>
      <c r="R217" s="144">
        <f>Q217*H217</f>
        <v>0</v>
      </c>
      <c r="S217" s="144">
        <v>0</v>
      </c>
      <c r="T217" s="145">
        <f>S217*H217</f>
        <v>0</v>
      </c>
      <c r="AR217" s="146" t="s">
        <v>229</v>
      </c>
      <c r="AT217" s="146" t="s">
        <v>294</v>
      </c>
      <c r="AU217" s="146" t="s">
        <v>86</v>
      </c>
      <c r="AY217" s="16" t="s">
        <v>223</v>
      </c>
      <c r="BE217" s="147">
        <f>IF(N217="základní",J217,0)</f>
        <v>0</v>
      </c>
      <c r="BF217" s="147">
        <f>IF(N217="snížená",J217,0)</f>
        <v>0</v>
      </c>
      <c r="BG217" s="147">
        <f>IF(N217="zákl. přenesená",J217,0)</f>
        <v>0</v>
      </c>
      <c r="BH217" s="147">
        <f>IF(N217="sníž. přenesená",J217,0)</f>
        <v>0</v>
      </c>
      <c r="BI217" s="147">
        <f>IF(N217="nulová",J217,0)</f>
        <v>0</v>
      </c>
      <c r="BJ217" s="16" t="s">
        <v>84</v>
      </c>
      <c r="BK217" s="147">
        <f>ROUND(I217*H217,2)</f>
        <v>0</v>
      </c>
      <c r="BL217" s="16" t="s">
        <v>229</v>
      </c>
      <c r="BM217" s="146" t="s">
        <v>3556</v>
      </c>
    </row>
    <row r="218" spans="2:65" s="12" customFormat="1" ht="11.25">
      <c r="B218" s="148"/>
      <c r="D218" s="149" t="s">
        <v>253</v>
      </c>
      <c r="E218" s="150" t="s">
        <v>1</v>
      </c>
      <c r="F218" s="151" t="s">
        <v>3557</v>
      </c>
      <c r="H218" s="150" t="s">
        <v>1</v>
      </c>
      <c r="I218" s="152"/>
      <c r="L218" s="148"/>
      <c r="M218" s="153"/>
      <c r="T218" s="154"/>
      <c r="AT218" s="150" t="s">
        <v>253</v>
      </c>
      <c r="AU218" s="150" t="s">
        <v>86</v>
      </c>
      <c r="AV218" s="12" t="s">
        <v>84</v>
      </c>
      <c r="AW218" s="12" t="s">
        <v>32</v>
      </c>
      <c r="AX218" s="12" t="s">
        <v>76</v>
      </c>
      <c r="AY218" s="150" t="s">
        <v>223</v>
      </c>
    </row>
    <row r="219" spans="2:65" s="13" customFormat="1" ht="11.25">
      <c r="B219" s="155"/>
      <c r="D219" s="149" t="s">
        <v>253</v>
      </c>
      <c r="E219" s="156" t="s">
        <v>1</v>
      </c>
      <c r="F219" s="157" t="s">
        <v>582</v>
      </c>
      <c r="H219" s="158">
        <v>15.925000000000001</v>
      </c>
      <c r="I219" s="159"/>
      <c r="L219" s="155"/>
      <c r="M219" s="160"/>
      <c r="T219" s="161"/>
      <c r="AT219" s="156" t="s">
        <v>253</v>
      </c>
      <c r="AU219" s="156" t="s">
        <v>86</v>
      </c>
      <c r="AV219" s="13" t="s">
        <v>86</v>
      </c>
      <c r="AW219" s="13" t="s">
        <v>32</v>
      </c>
      <c r="AX219" s="13" t="s">
        <v>76</v>
      </c>
      <c r="AY219" s="156" t="s">
        <v>223</v>
      </c>
    </row>
    <row r="220" spans="2:65" s="12" customFormat="1" ht="11.25">
      <c r="B220" s="148"/>
      <c r="D220" s="149" t="s">
        <v>253</v>
      </c>
      <c r="E220" s="150" t="s">
        <v>1</v>
      </c>
      <c r="F220" s="151" t="s">
        <v>583</v>
      </c>
      <c r="H220" s="150" t="s">
        <v>1</v>
      </c>
      <c r="I220" s="152"/>
      <c r="L220" s="148"/>
      <c r="M220" s="153"/>
      <c r="T220" s="154"/>
      <c r="AT220" s="150" t="s">
        <v>253</v>
      </c>
      <c r="AU220" s="150" t="s">
        <v>86</v>
      </c>
      <c r="AV220" s="12" t="s">
        <v>84</v>
      </c>
      <c r="AW220" s="12" t="s">
        <v>32</v>
      </c>
      <c r="AX220" s="12" t="s">
        <v>76</v>
      </c>
      <c r="AY220" s="150" t="s">
        <v>223</v>
      </c>
    </row>
    <row r="221" spans="2:65" s="13" customFormat="1" ht="11.25">
      <c r="B221" s="155"/>
      <c r="D221" s="149" t="s">
        <v>253</v>
      </c>
      <c r="E221" s="156" t="s">
        <v>341</v>
      </c>
      <c r="F221" s="157" t="s">
        <v>917</v>
      </c>
      <c r="H221" s="158">
        <v>101</v>
      </c>
      <c r="I221" s="159"/>
      <c r="L221" s="155"/>
      <c r="M221" s="160"/>
      <c r="T221" s="161"/>
      <c r="AT221" s="156" t="s">
        <v>253</v>
      </c>
      <c r="AU221" s="156" t="s">
        <v>86</v>
      </c>
      <c r="AV221" s="13" t="s">
        <v>86</v>
      </c>
      <c r="AW221" s="13" t="s">
        <v>32</v>
      </c>
      <c r="AX221" s="13" t="s">
        <v>76</v>
      </c>
      <c r="AY221" s="156" t="s">
        <v>223</v>
      </c>
    </row>
    <row r="222" spans="2:65" s="13" customFormat="1" ht="11.25">
      <c r="B222" s="155"/>
      <c r="D222" s="149" t="s">
        <v>253</v>
      </c>
      <c r="E222" s="156" t="s">
        <v>1</v>
      </c>
      <c r="F222" s="157" t="s">
        <v>3558</v>
      </c>
      <c r="H222" s="158">
        <v>18.324000000000002</v>
      </c>
      <c r="I222" s="159"/>
      <c r="L222" s="155"/>
      <c r="M222" s="160"/>
      <c r="T222" s="161"/>
      <c r="AT222" s="156" t="s">
        <v>253</v>
      </c>
      <c r="AU222" s="156" t="s">
        <v>86</v>
      </c>
      <c r="AV222" s="13" t="s">
        <v>86</v>
      </c>
      <c r="AW222" s="13" t="s">
        <v>32</v>
      </c>
      <c r="AX222" s="13" t="s">
        <v>76</v>
      </c>
      <c r="AY222" s="156" t="s">
        <v>223</v>
      </c>
    </row>
    <row r="223" spans="2:65" s="14" customFormat="1" ht="11.25">
      <c r="B223" s="162"/>
      <c r="D223" s="149" t="s">
        <v>253</v>
      </c>
      <c r="E223" s="163" t="s">
        <v>1</v>
      </c>
      <c r="F223" s="164" t="s">
        <v>258</v>
      </c>
      <c r="H223" s="165">
        <v>135.249</v>
      </c>
      <c r="I223" s="166"/>
      <c r="L223" s="162"/>
      <c r="M223" s="167"/>
      <c r="T223" s="168"/>
      <c r="AT223" s="163" t="s">
        <v>253</v>
      </c>
      <c r="AU223" s="163" t="s">
        <v>86</v>
      </c>
      <c r="AV223" s="14" t="s">
        <v>229</v>
      </c>
      <c r="AW223" s="14" t="s">
        <v>32</v>
      </c>
      <c r="AX223" s="14" t="s">
        <v>84</v>
      </c>
      <c r="AY223" s="163" t="s">
        <v>223</v>
      </c>
    </row>
    <row r="224" spans="2:65" s="1" customFormat="1" ht="16.5" customHeight="1">
      <c r="B224" s="31"/>
      <c r="C224" s="133" t="s">
        <v>557</v>
      </c>
      <c r="D224" s="133" t="s">
        <v>225</v>
      </c>
      <c r="E224" s="134" t="s">
        <v>591</v>
      </c>
      <c r="F224" s="135" t="s">
        <v>592</v>
      </c>
      <c r="G224" s="136" t="s">
        <v>390</v>
      </c>
      <c r="H224" s="137">
        <v>18.2</v>
      </c>
      <c r="I224" s="138"/>
      <c r="J224" s="139">
        <f>ROUND(I224*H224,2)</f>
        <v>0</v>
      </c>
      <c r="K224" s="140"/>
      <c r="L224" s="141"/>
      <c r="M224" s="142" t="s">
        <v>1</v>
      </c>
      <c r="N224" s="143" t="s">
        <v>41</v>
      </c>
      <c r="P224" s="144">
        <f>O224*H224</f>
        <v>0</v>
      </c>
      <c r="Q224" s="144">
        <v>1</v>
      </c>
      <c r="R224" s="144">
        <f>Q224*H224</f>
        <v>18.2</v>
      </c>
      <c r="S224" s="144">
        <v>0</v>
      </c>
      <c r="T224" s="145">
        <f>S224*H224</f>
        <v>0</v>
      </c>
      <c r="AR224" s="146" t="s">
        <v>228</v>
      </c>
      <c r="AT224" s="146" t="s">
        <v>225</v>
      </c>
      <c r="AU224" s="146" t="s">
        <v>86</v>
      </c>
      <c r="AY224" s="16" t="s">
        <v>223</v>
      </c>
      <c r="BE224" s="147">
        <f>IF(N224="základní",J224,0)</f>
        <v>0</v>
      </c>
      <c r="BF224" s="147">
        <f>IF(N224="snížená",J224,0)</f>
        <v>0</v>
      </c>
      <c r="BG224" s="147">
        <f>IF(N224="zákl. přenesená",J224,0)</f>
        <v>0</v>
      </c>
      <c r="BH224" s="147">
        <f>IF(N224="sníž. přenesená",J224,0)</f>
        <v>0</v>
      </c>
      <c r="BI224" s="147">
        <f>IF(N224="nulová",J224,0)</f>
        <v>0</v>
      </c>
      <c r="BJ224" s="16" t="s">
        <v>84</v>
      </c>
      <c r="BK224" s="147">
        <f>ROUND(I224*H224,2)</f>
        <v>0</v>
      </c>
      <c r="BL224" s="16" t="s">
        <v>229</v>
      </c>
      <c r="BM224" s="146" t="s">
        <v>3559</v>
      </c>
    </row>
    <row r="225" spans="2:65" s="13" customFormat="1" ht="11.25">
      <c r="B225" s="155"/>
      <c r="D225" s="149" t="s">
        <v>253</v>
      </c>
      <c r="E225" s="156" t="s">
        <v>1</v>
      </c>
      <c r="F225" s="157" t="s">
        <v>594</v>
      </c>
      <c r="H225" s="158">
        <v>18.2</v>
      </c>
      <c r="I225" s="159"/>
      <c r="L225" s="155"/>
      <c r="M225" s="160"/>
      <c r="T225" s="161"/>
      <c r="AT225" s="156" t="s">
        <v>253</v>
      </c>
      <c r="AU225" s="156" t="s">
        <v>86</v>
      </c>
      <c r="AV225" s="13" t="s">
        <v>86</v>
      </c>
      <c r="AW225" s="13" t="s">
        <v>32</v>
      </c>
      <c r="AX225" s="13" t="s">
        <v>84</v>
      </c>
      <c r="AY225" s="156" t="s">
        <v>223</v>
      </c>
    </row>
    <row r="226" spans="2:65" s="1" customFormat="1" ht="16.5" customHeight="1">
      <c r="B226" s="31"/>
      <c r="C226" s="133" t="s">
        <v>336</v>
      </c>
      <c r="D226" s="133" t="s">
        <v>225</v>
      </c>
      <c r="E226" s="134" t="s">
        <v>596</v>
      </c>
      <c r="F226" s="135" t="s">
        <v>597</v>
      </c>
      <c r="G226" s="136" t="s">
        <v>390</v>
      </c>
      <c r="H226" s="137">
        <v>32.982999999999997</v>
      </c>
      <c r="I226" s="138"/>
      <c r="J226" s="139">
        <f>ROUND(I226*H226,2)</f>
        <v>0</v>
      </c>
      <c r="K226" s="140"/>
      <c r="L226" s="141"/>
      <c r="M226" s="142" t="s">
        <v>1</v>
      </c>
      <c r="N226" s="143" t="s">
        <v>41</v>
      </c>
      <c r="P226" s="144">
        <f>O226*H226</f>
        <v>0</v>
      </c>
      <c r="Q226" s="144">
        <v>1</v>
      </c>
      <c r="R226" s="144">
        <f>Q226*H226</f>
        <v>32.982999999999997</v>
      </c>
      <c r="S226" s="144">
        <v>0</v>
      </c>
      <c r="T226" s="145">
        <f>S226*H226</f>
        <v>0</v>
      </c>
      <c r="AR226" s="146" t="s">
        <v>228</v>
      </c>
      <c r="AT226" s="146" t="s">
        <v>225</v>
      </c>
      <c r="AU226" s="146" t="s">
        <v>86</v>
      </c>
      <c r="AY226" s="16" t="s">
        <v>223</v>
      </c>
      <c r="BE226" s="147">
        <f>IF(N226="základní",J226,0)</f>
        <v>0</v>
      </c>
      <c r="BF226" s="147">
        <f>IF(N226="snížená",J226,0)</f>
        <v>0</v>
      </c>
      <c r="BG226" s="147">
        <f>IF(N226="zákl. přenesená",J226,0)</f>
        <v>0</v>
      </c>
      <c r="BH226" s="147">
        <f>IF(N226="sníž. přenesená",J226,0)</f>
        <v>0</v>
      </c>
      <c r="BI226" s="147">
        <f>IF(N226="nulová",J226,0)</f>
        <v>0</v>
      </c>
      <c r="BJ226" s="16" t="s">
        <v>84</v>
      </c>
      <c r="BK226" s="147">
        <f>ROUND(I226*H226,2)</f>
        <v>0</v>
      </c>
      <c r="BL226" s="16" t="s">
        <v>229</v>
      </c>
      <c r="BM226" s="146" t="s">
        <v>3560</v>
      </c>
    </row>
    <row r="227" spans="2:65" s="13" customFormat="1" ht="11.25">
      <c r="B227" s="155"/>
      <c r="D227" s="149" t="s">
        <v>253</v>
      </c>
      <c r="E227" s="156" t="s">
        <v>1</v>
      </c>
      <c r="F227" s="157" t="s">
        <v>3561</v>
      </c>
      <c r="H227" s="158">
        <v>32.982999999999997</v>
      </c>
      <c r="I227" s="159"/>
      <c r="L227" s="155"/>
      <c r="M227" s="160"/>
      <c r="T227" s="161"/>
      <c r="AT227" s="156" t="s">
        <v>253</v>
      </c>
      <c r="AU227" s="156" t="s">
        <v>86</v>
      </c>
      <c r="AV227" s="13" t="s">
        <v>86</v>
      </c>
      <c r="AW227" s="13" t="s">
        <v>32</v>
      </c>
      <c r="AX227" s="13" t="s">
        <v>84</v>
      </c>
      <c r="AY227" s="156" t="s">
        <v>223</v>
      </c>
    </row>
    <row r="228" spans="2:65" s="1" customFormat="1" ht="24.2" customHeight="1">
      <c r="B228" s="31"/>
      <c r="C228" s="169" t="s">
        <v>566</v>
      </c>
      <c r="D228" s="169" t="s">
        <v>294</v>
      </c>
      <c r="E228" s="170" t="s">
        <v>606</v>
      </c>
      <c r="F228" s="171" t="s">
        <v>607</v>
      </c>
      <c r="G228" s="172" t="s">
        <v>311</v>
      </c>
      <c r="H228" s="173">
        <v>37.5</v>
      </c>
      <c r="I228" s="174"/>
      <c r="J228" s="175">
        <f>ROUND(I228*H228,2)</f>
        <v>0</v>
      </c>
      <c r="K228" s="176"/>
      <c r="L228" s="31"/>
      <c r="M228" s="177" t="s">
        <v>1</v>
      </c>
      <c r="N228" s="178" t="s">
        <v>41</v>
      </c>
      <c r="P228" s="144">
        <f>O228*H228</f>
        <v>0</v>
      </c>
      <c r="Q228" s="144">
        <v>0</v>
      </c>
      <c r="R228" s="144">
        <f>Q228*H228</f>
        <v>0</v>
      </c>
      <c r="S228" s="144">
        <v>0</v>
      </c>
      <c r="T228" s="145">
        <f>S228*H228</f>
        <v>0</v>
      </c>
      <c r="AR228" s="146" t="s">
        <v>229</v>
      </c>
      <c r="AT228" s="146" t="s">
        <v>294</v>
      </c>
      <c r="AU228" s="146" t="s">
        <v>86</v>
      </c>
      <c r="AY228" s="16" t="s">
        <v>223</v>
      </c>
      <c r="BE228" s="147">
        <f>IF(N228="základní",J228,0)</f>
        <v>0</v>
      </c>
      <c r="BF228" s="147">
        <f>IF(N228="snížená",J228,0)</f>
        <v>0</v>
      </c>
      <c r="BG228" s="147">
        <f>IF(N228="zákl. přenesená",J228,0)</f>
        <v>0</v>
      </c>
      <c r="BH228" s="147">
        <f>IF(N228="sníž. přenesená",J228,0)</f>
        <v>0</v>
      </c>
      <c r="BI228" s="147">
        <f>IF(N228="nulová",J228,0)</f>
        <v>0</v>
      </c>
      <c r="BJ228" s="16" t="s">
        <v>84</v>
      </c>
      <c r="BK228" s="147">
        <f>ROUND(I228*H228,2)</f>
        <v>0</v>
      </c>
      <c r="BL228" s="16" t="s">
        <v>229</v>
      </c>
      <c r="BM228" s="146" t="s">
        <v>3562</v>
      </c>
    </row>
    <row r="229" spans="2:65" s="13" customFormat="1" ht="11.25">
      <c r="B229" s="155"/>
      <c r="D229" s="149" t="s">
        <v>253</v>
      </c>
      <c r="E229" s="156" t="s">
        <v>1</v>
      </c>
      <c r="F229" s="157" t="s">
        <v>370</v>
      </c>
      <c r="H229" s="158">
        <v>37.5</v>
      </c>
      <c r="I229" s="159"/>
      <c r="L229" s="155"/>
      <c r="M229" s="160"/>
      <c r="T229" s="161"/>
      <c r="AT229" s="156" t="s">
        <v>253</v>
      </c>
      <c r="AU229" s="156" t="s">
        <v>86</v>
      </c>
      <c r="AV229" s="13" t="s">
        <v>86</v>
      </c>
      <c r="AW229" s="13" t="s">
        <v>32</v>
      </c>
      <c r="AX229" s="13" t="s">
        <v>84</v>
      </c>
      <c r="AY229" s="156" t="s">
        <v>223</v>
      </c>
    </row>
    <row r="230" spans="2:65" s="1" customFormat="1" ht="24.2" customHeight="1">
      <c r="B230" s="31"/>
      <c r="C230" s="169" t="s">
        <v>571</v>
      </c>
      <c r="D230" s="169" t="s">
        <v>294</v>
      </c>
      <c r="E230" s="170" t="s">
        <v>620</v>
      </c>
      <c r="F230" s="171" t="s">
        <v>621</v>
      </c>
      <c r="G230" s="172" t="s">
        <v>311</v>
      </c>
      <c r="H230" s="173">
        <v>1668.8</v>
      </c>
      <c r="I230" s="174"/>
      <c r="J230" s="175">
        <f>ROUND(I230*H230,2)</f>
        <v>0</v>
      </c>
      <c r="K230" s="176"/>
      <c r="L230" s="31"/>
      <c r="M230" s="177" t="s">
        <v>1</v>
      </c>
      <c r="N230" s="178" t="s">
        <v>41</v>
      </c>
      <c r="P230" s="144">
        <f>O230*H230</f>
        <v>0</v>
      </c>
      <c r="Q230" s="144">
        <v>0</v>
      </c>
      <c r="R230" s="144">
        <f>Q230*H230</f>
        <v>0</v>
      </c>
      <c r="S230" s="144">
        <v>0</v>
      </c>
      <c r="T230" s="145">
        <f>S230*H230</f>
        <v>0</v>
      </c>
      <c r="AR230" s="146" t="s">
        <v>229</v>
      </c>
      <c r="AT230" s="146" t="s">
        <v>294</v>
      </c>
      <c r="AU230" s="146" t="s">
        <v>86</v>
      </c>
      <c r="AY230" s="16" t="s">
        <v>223</v>
      </c>
      <c r="BE230" s="147">
        <f>IF(N230="základní",J230,0)</f>
        <v>0</v>
      </c>
      <c r="BF230" s="147">
        <f>IF(N230="snížená",J230,0)</f>
        <v>0</v>
      </c>
      <c r="BG230" s="147">
        <f>IF(N230="zákl. přenesená",J230,0)</f>
        <v>0</v>
      </c>
      <c r="BH230" s="147">
        <f>IF(N230="sníž. přenesená",J230,0)</f>
        <v>0</v>
      </c>
      <c r="BI230" s="147">
        <f>IF(N230="nulová",J230,0)</f>
        <v>0</v>
      </c>
      <c r="BJ230" s="16" t="s">
        <v>84</v>
      </c>
      <c r="BK230" s="147">
        <f>ROUND(I230*H230,2)</f>
        <v>0</v>
      </c>
      <c r="BL230" s="16" t="s">
        <v>229</v>
      </c>
      <c r="BM230" s="146" t="s">
        <v>3563</v>
      </c>
    </row>
    <row r="231" spans="2:65" s="13" customFormat="1" ht="22.5">
      <c r="B231" s="155"/>
      <c r="D231" s="149" t="s">
        <v>253</v>
      </c>
      <c r="E231" s="156" t="s">
        <v>360</v>
      </c>
      <c r="F231" s="157" t="s">
        <v>623</v>
      </c>
      <c r="H231" s="158">
        <v>1668.8</v>
      </c>
      <c r="I231" s="159"/>
      <c r="L231" s="155"/>
      <c r="M231" s="160"/>
      <c r="T231" s="161"/>
      <c r="AT231" s="156" t="s">
        <v>253</v>
      </c>
      <c r="AU231" s="156" t="s">
        <v>86</v>
      </c>
      <c r="AV231" s="13" t="s">
        <v>86</v>
      </c>
      <c r="AW231" s="13" t="s">
        <v>32</v>
      </c>
      <c r="AX231" s="13" t="s">
        <v>84</v>
      </c>
      <c r="AY231" s="156" t="s">
        <v>223</v>
      </c>
    </row>
    <row r="232" spans="2:65" s="1" customFormat="1" ht="37.9" customHeight="1">
      <c r="B232" s="31"/>
      <c r="C232" s="169" t="s">
        <v>576</v>
      </c>
      <c r="D232" s="169" t="s">
        <v>294</v>
      </c>
      <c r="E232" s="170" t="s">
        <v>625</v>
      </c>
      <c r="F232" s="171" t="s">
        <v>626</v>
      </c>
      <c r="G232" s="172" t="s">
        <v>251</v>
      </c>
      <c r="H232" s="173">
        <v>4</v>
      </c>
      <c r="I232" s="174"/>
      <c r="J232" s="175">
        <f>ROUND(I232*H232,2)</f>
        <v>0</v>
      </c>
      <c r="K232" s="176"/>
      <c r="L232" s="31"/>
      <c r="M232" s="177" t="s">
        <v>1</v>
      </c>
      <c r="N232" s="178" t="s">
        <v>41</v>
      </c>
      <c r="P232" s="144">
        <f>O232*H232</f>
        <v>0</v>
      </c>
      <c r="Q232" s="144">
        <v>0</v>
      </c>
      <c r="R232" s="144">
        <f>Q232*H232</f>
        <v>0</v>
      </c>
      <c r="S232" s="144">
        <v>0</v>
      </c>
      <c r="T232" s="145">
        <f>S232*H232</f>
        <v>0</v>
      </c>
      <c r="AR232" s="146" t="s">
        <v>229</v>
      </c>
      <c r="AT232" s="146" t="s">
        <v>294</v>
      </c>
      <c r="AU232" s="146" t="s">
        <v>86</v>
      </c>
      <c r="AY232" s="16" t="s">
        <v>223</v>
      </c>
      <c r="BE232" s="147">
        <f>IF(N232="základní",J232,0)</f>
        <v>0</v>
      </c>
      <c r="BF232" s="147">
        <f>IF(N232="snížená",J232,0)</f>
        <v>0</v>
      </c>
      <c r="BG232" s="147">
        <f>IF(N232="zákl. přenesená",J232,0)</f>
        <v>0</v>
      </c>
      <c r="BH232" s="147">
        <f>IF(N232="sníž. přenesená",J232,0)</f>
        <v>0</v>
      </c>
      <c r="BI232" s="147">
        <f>IF(N232="nulová",J232,0)</f>
        <v>0</v>
      </c>
      <c r="BJ232" s="16" t="s">
        <v>84</v>
      </c>
      <c r="BK232" s="147">
        <f>ROUND(I232*H232,2)</f>
        <v>0</v>
      </c>
      <c r="BL232" s="16" t="s">
        <v>229</v>
      </c>
      <c r="BM232" s="146" t="s">
        <v>3564</v>
      </c>
    </row>
    <row r="233" spans="2:65" s="1" customFormat="1" ht="33" customHeight="1">
      <c r="B233" s="31"/>
      <c r="C233" s="169" t="s">
        <v>584</v>
      </c>
      <c r="D233" s="169" t="s">
        <v>294</v>
      </c>
      <c r="E233" s="170" t="s">
        <v>629</v>
      </c>
      <c r="F233" s="171" t="s">
        <v>630</v>
      </c>
      <c r="G233" s="172" t="s">
        <v>196</v>
      </c>
      <c r="H233" s="173">
        <v>29</v>
      </c>
      <c r="I233" s="174"/>
      <c r="J233" s="175">
        <f>ROUND(I233*H233,2)</f>
        <v>0</v>
      </c>
      <c r="K233" s="176"/>
      <c r="L233" s="31"/>
      <c r="M233" s="177" t="s">
        <v>1</v>
      </c>
      <c r="N233" s="178" t="s">
        <v>41</v>
      </c>
      <c r="P233" s="144">
        <f>O233*H233</f>
        <v>0</v>
      </c>
      <c r="Q233" s="144">
        <v>0</v>
      </c>
      <c r="R233" s="144">
        <f>Q233*H233</f>
        <v>0</v>
      </c>
      <c r="S233" s="144">
        <v>0</v>
      </c>
      <c r="T233" s="145">
        <f>S233*H233</f>
        <v>0</v>
      </c>
      <c r="AR233" s="146" t="s">
        <v>229</v>
      </c>
      <c r="AT233" s="146" t="s">
        <v>294</v>
      </c>
      <c r="AU233" s="146" t="s">
        <v>86</v>
      </c>
      <c r="AY233" s="16" t="s">
        <v>223</v>
      </c>
      <c r="BE233" s="147">
        <f>IF(N233="základní",J233,0)</f>
        <v>0</v>
      </c>
      <c r="BF233" s="147">
        <f>IF(N233="snížená",J233,0)</f>
        <v>0</v>
      </c>
      <c r="BG233" s="147">
        <f>IF(N233="zákl. přenesená",J233,0)</f>
        <v>0</v>
      </c>
      <c r="BH233" s="147">
        <f>IF(N233="sníž. přenesená",J233,0)</f>
        <v>0</v>
      </c>
      <c r="BI233" s="147">
        <f>IF(N233="nulová",J233,0)</f>
        <v>0</v>
      </c>
      <c r="BJ233" s="16" t="s">
        <v>84</v>
      </c>
      <c r="BK233" s="147">
        <f>ROUND(I233*H233,2)</f>
        <v>0</v>
      </c>
      <c r="BL233" s="16" t="s">
        <v>229</v>
      </c>
      <c r="BM233" s="146" t="s">
        <v>3565</v>
      </c>
    </row>
    <row r="234" spans="2:65" s="12" customFormat="1" ht="11.25">
      <c r="B234" s="148"/>
      <c r="D234" s="149" t="s">
        <v>253</v>
      </c>
      <c r="E234" s="150" t="s">
        <v>1</v>
      </c>
      <c r="F234" s="151" t="s">
        <v>618</v>
      </c>
      <c r="H234" s="150" t="s">
        <v>1</v>
      </c>
      <c r="I234" s="152"/>
      <c r="L234" s="148"/>
      <c r="M234" s="153"/>
      <c r="T234" s="154"/>
      <c r="AT234" s="150" t="s">
        <v>253</v>
      </c>
      <c r="AU234" s="150" t="s">
        <v>86</v>
      </c>
      <c r="AV234" s="12" t="s">
        <v>84</v>
      </c>
      <c r="AW234" s="12" t="s">
        <v>32</v>
      </c>
      <c r="AX234" s="12" t="s">
        <v>76</v>
      </c>
      <c r="AY234" s="150" t="s">
        <v>223</v>
      </c>
    </row>
    <row r="235" spans="2:65" s="13" customFormat="1" ht="11.25">
      <c r="B235" s="155"/>
      <c r="D235" s="149" t="s">
        <v>253</v>
      </c>
      <c r="E235" s="156" t="s">
        <v>362</v>
      </c>
      <c r="F235" s="157" t="s">
        <v>3566</v>
      </c>
      <c r="H235" s="158">
        <v>29</v>
      </c>
      <c r="I235" s="159"/>
      <c r="L235" s="155"/>
      <c r="M235" s="160"/>
      <c r="T235" s="161"/>
      <c r="AT235" s="156" t="s">
        <v>253</v>
      </c>
      <c r="AU235" s="156" t="s">
        <v>86</v>
      </c>
      <c r="AV235" s="13" t="s">
        <v>86</v>
      </c>
      <c r="AW235" s="13" t="s">
        <v>32</v>
      </c>
      <c r="AX235" s="13" t="s">
        <v>84</v>
      </c>
      <c r="AY235" s="156" t="s">
        <v>223</v>
      </c>
    </row>
    <row r="236" spans="2:65" s="1" customFormat="1" ht="16.5" customHeight="1">
      <c r="B236" s="31"/>
      <c r="C236" s="133" t="s">
        <v>590</v>
      </c>
      <c r="D236" s="133" t="s">
        <v>225</v>
      </c>
      <c r="E236" s="134" t="s">
        <v>634</v>
      </c>
      <c r="F236" s="135" t="s">
        <v>635</v>
      </c>
      <c r="G236" s="136" t="s">
        <v>311</v>
      </c>
      <c r="H236" s="137">
        <v>31.9</v>
      </c>
      <c r="I236" s="138"/>
      <c r="J236" s="139">
        <f>ROUND(I236*H236,2)</f>
        <v>0</v>
      </c>
      <c r="K236" s="140"/>
      <c r="L236" s="141"/>
      <c r="M236" s="142" t="s">
        <v>1</v>
      </c>
      <c r="N236" s="143" t="s">
        <v>41</v>
      </c>
      <c r="P236" s="144">
        <f>O236*H236</f>
        <v>0</v>
      </c>
      <c r="Q236" s="144">
        <v>0</v>
      </c>
      <c r="R236" s="144">
        <f>Q236*H236</f>
        <v>0</v>
      </c>
      <c r="S236" s="144">
        <v>0</v>
      </c>
      <c r="T236" s="145">
        <f>S236*H236</f>
        <v>0</v>
      </c>
      <c r="AR236" s="146" t="s">
        <v>228</v>
      </c>
      <c r="AT236" s="146" t="s">
        <v>225</v>
      </c>
      <c r="AU236" s="146" t="s">
        <v>86</v>
      </c>
      <c r="AY236" s="16" t="s">
        <v>223</v>
      </c>
      <c r="BE236" s="147">
        <f>IF(N236="základní",J236,0)</f>
        <v>0</v>
      </c>
      <c r="BF236" s="147">
        <f>IF(N236="snížená",J236,0)</f>
        <v>0</v>
      </c>
      <c r="BG236" s="147">
        <f>IF(N236="zákl. přenesená",J236,0)</f>
        <v>0</v>
      </c>
      <c r="BH236" s="147">
        <f>IF(N236="sníž. přenesená",J236,0)</f>
        <v>0</v>
      </c>
      <c r="BI236" s="147">
        <f>IF(N236="nulová",J236,0)</f>
        <v>0</v>
      </c>
      <c r="BJ236" s="16" t="s">
        <v>84</v>
      </c>
      <c r="BK236" s="147">
        <f>ROUND(I236*H236,2)</f>
        <v>0</v>
      </c>
      <c r="BL236" s="16" t="s">
        <v>229</v>
      </c>
      <c r="BM236" s="146" t="s">
        <v>3567</v>
      </c>
    </row>
    <row r="237" spans="2:65" s="13" customFormat="1" ht="11.25">
      <c r="B237" s="155"/>
      <c r="D237" s="149" t="s">
        <v>253</v>
      </c>
      <c r="E237" s="156" t="s">
        <v>1</v>
      </c>
      <c r="F237" s="157" t="s">
        <v>362</v>
      </c>
      <c r="H237" s="158">
        <v>29</v>
      </c>
      <c r="I237" s="159"/>
      <c r="L237" s="155"/>
      <c r="M237" s="160"/>
      <c r="T237" s="161"/>
      <c r="AT237" s="156" t="s">
        <v>253</v>
      </c>
      <c r="AU237" s="156" t="s">
        <v>86</v>
      </c>
      <c r="AV237" s="13" t="s">
        <v>86</v>
      </c>
      <c r="AW237" s="13" t="s">
        <v>32</v>
      </c>
      <c r="AX237" s="13" t="s">
        <v>84</v>
      </c>
      <c r="AY237" s="156" t="s">
        <v>223</v>
      </c>
    </row>
    <row r="238" spans="2:65" s="13" customFormat="1" ht="11.25">
      <c r="B238" s="155"/>
      <c r="D238" s="149" t="s">
        <v>253</v>
      </c>
      <c r="F238" s="157" t="s">
        <v>3568</v>
      </c>
      <c r="H238" s="158">
        <v>31.9</v>
      </c>
      <c r="I238" s="159"/>
      <c r="L238" s="155"/>
      <c r="M238" s="160"/>
      <c r="T238" s="161"/>
      <c r="AT238" s="156" t="s">
        <v>253</v>
      </c>
      <c r="AU238" s="156" t="s">
        <v>86</v>
      </c>
      <c r="AV238" s="13" t="s">
        <v>86</v>
      </c>
      <c r="AW238" s="13" t="s">
        <v>4</v>
      </c>
      <c r="AX238" s="13" t="s">
        <v>84</v>
      </c>
      <c r="AY238" s="156" t="s">
        <v>223</v>
      </c>
    </row>
    <row r="239" spans="2:65" s="1" customFormat="1" ht="24.2" customHeight="1">
      <c r="B239" s="31"/>
      <c r="C239" s="169" t="s">
        <v>595</v>
      </c>
      <c r="D239" s="169" t="s">
        <v>294</v>
      </c>
      <c r="E239" s="170" t="s">
        <v>651</v>
      </c>
      <c r="F239" s="171" t="s">
        <v>652</v>
      </c>
      <c r="G239" s="172" t="s">
        <v>251</v>
      </c>
      <c r="H239" s="173">
        <v>4</v>
      </c>
      <c r="I239" s="174"/>
      <c r="J239" s="175">
        <f>ROUND(I239*H239,2)</f>
        <v>0</v>
      </c>
      <c r="K239" s="176"/>
      <c r="L239" s="31"/>
      <c r="M239" s="177" t="s">
        <v>1</v>
      </c>
      <c r="N239" s="178" t="s">
        <v>41</v>
      </c>
      <c r="P239" s="144">
        <f>O239*H239</f>
        <v>0</v>
      </c>
      <c r="Q239" s="144">
        <v>0</v>
      </c>
      <c r="R239" s="144">
        <f>Q239*H239</f>
        <v>0</v>
      </c>
      <c r="S239" s="144">
        <v>0</v>
      </c>
      <c r="T239" s="145">
        <f>S239*H239</f>
        <v>0</v>
      </c>
      <c r="AR239" s="146" t="s">
        <v>229</v>
      </c>
      <c r="AT239" s="146" t="s">
        <v>294</v>
      </c>
      <c r="AU239" s="146" t="s">
        <v>86</v>
      </c>
      <c r="AY239" s="16" t="s">
        <v>223</v>
      </c>
      <c r="BE239" s="147">
        <f>IF(N239="základní",J239,0)</f>
        <v>0</v>
      </c>
      <c r="BF239" s="147">
        <f>IF(N239="snížená",J239,0)</f>
        <v>0</v>
      </c>
      <c r="BG239" s="147">
        <f>IF(N239="zákl. přenesená",J239,0)</f>
        <v>0</v>
      </c>
      <c r="BH239" s="147">
        <f>IF(N239="sníž. přenesená",J239,0)</f>
        <v>0</v>
      </c>
      <c r="BI239" s="147">
        <f>IF(N239="nulová",J239,0)</f>
        <v>0</v>
      </c>
      <c r="BJ239" s="16" t="s">
        <v>84</v>
      </c>
      <c r="BK239" s="147">
        <f>ROUND(I239*H239,2)</f>
        <v>0</v>
      </c>
      <c r="BL239" s="16" t="s">
        <v>229</v>
      </c>
      <c r="BM239" s="146" t="s">
        <v>3569</v>
      </c>
    </row>
    <row r="240" spans="2:65" s="12" customFormat="1" ht="11.25">
      <c r="B240" s="148"/>
      <c r="D240" s="149" t="s">
        <v>253</v>
      </c>
      <c r="E240" s="150" t="s">
        <v>1</v>
      </c>
      <c r="F240" s="151" t="s">
        <v>654</v>
      </c>
      <c r="H240" s="150" t="s">
        <v>1</v>
      </c>
      <c r="I240" s="152"/>
      <c r="L240" s="148"/>
      <c r="M240" s="153"/>
      <c r="T240" s="154"/>
      <c r="AT240" s="150" t="s">
        <v>253</v>
      </c>
      <c r="AU240" s="150" t="s">
        <v>86</v>
      </c>
      <c r="AV240" s="12" t="s">
        <v>84</v>
      </c>
      <c r="AW240" s="12" t="s">
        <v>32</v>
      </c>
      <c r="AX240" s="12" t="s">
        <v>76</v>
      </c>
      <c r="AY240" s="150" t="s">
        <v>223</v>
      </c>
    </row>
    <row r="241" spans="2:65" s="13" customFormat="1" ht="11.25">
      <c r="B241" s="155"/>
      <c r="D241" s="149" t="s">
        <v>253</v>
      </c>
      <c r="E241" s="156" t="s">
        <v>1</v>
      </c>
      <c r="F241" s="157" t="s">
        <v>229</v>
      </c>
      <c r="H241" s="158">
        <v>4</v>
      </c>
      <c r="I241" s="159"/>
      <c r="L241" s="155"/>
      <c r="M241" s="160"/>
      <c r="T241" s="161"/>
      <c r="AT241" s="156" t="s">
        <v>253</v>
      </c>
      <c r="AU241" s="156" t="s">
        <v>86</v>
      </c>
      <c r="AV241" s="13" t="s">
        <v>86</v>
      </c>
      <c r="AW241" s="13" t="s">
        <v>32</v>
      </c>
      <c r="AX241" s="13" t="s">
        <v>84</v>
      </c>
      <c r="AY241" s="156" t="s">
        <v>223</v>
      </c>
    </row>
    <row r="242" spans="2:65" s="1" customFormat="1" ht="24.2" customHeight="1">
      <c r="B242" s="31"/>
      <c r="C242" s="169" t="s">
        <v>600</v>
      </c>
      <c r="D242" s="169" t="s">
        <v>294</v>
      </c>
      <c r="E242" s="170" t="s">
        <v>656</v>
      </c>
      <c r="F242" s="171" t="s">
        <v>657</v>
      </c>
      <c r="G242" s="172" t="s">
        <v>251</v>
      </c>
      <c r="H242" s="173">
        <v>4</v>
      </c>
      <c r="I242" s="174"/>
      <c r="J242" s="175">
        <f>ROUND(I242*H242,2)</f>
        <v>0</v>
      </c>
      <c r="K242" s="176"/>
      <c r="L242" s="31"/>
      <c r="M242" s="177" t="s">
        <v>1</v>
      </c>
      <c r="N242" s="178" t="s">
        <v>41</v>
      </c>
      <c r="P242" s="144">
        <f>O242*H242</f>
        <v>0</v>
      </c>
      <c r="Q242" s="144">
        <v>6.0000000000000002E-5</v>
      </c>
      <c r="R242" s="144">
        <f>Q242*H242</f>
        <v>2.4000000000000001E-4</v>
      </c>
      <c r="S242" s="144">
        <v>0</v>
      </c>
      <c r="T242" s="145">
        <f>S242*H242</f>
        <v>0</v>
      </c>
      <c r="AR242" s="146" t="s">
        <v>229</v>
      </c>
      <c r="AT242" s="146" t="s">
        <v>294</v>
      </c>
      <c r="AU242" s="146" t="s">
        <v>86</v>
      </c>
      <c r="AY242" s="16" t="s">
        <v>223</v>
      </c>
      <c r="BE242" s="147">
        <f>IF(N242="základní",J242,0)</f>
        <v>0</v>
      </c>
      <c r="BF242" s="147">
        <f>IF(N242="snížená",J242,0)</f>
        <v>0</v>
      </c>
      <c r="BG242" s="147">
        <f>IF(N242="zákl. přenesená",J242,0)</f>
        <v>0</v>
      </c>
      <c r="BH242" s="147">
        <f>IF(N242="sníž. přenesená",J242,0)</f>
        <v>0</v>
      </c>
      <c r="BI242" s="147">
        <f>IF(N242="nulová",J242,0)</f>
        <v>0</v>
      </c>
      <c r="BJ242" s="16" t="s">
        <v>84</v>
      </c>
      <c r="BK242" s="147">
        <f>ROUND(I242*H242,2)</f>
        <v>0</v>
      </c>
      <c r="BL242" s="16" t="s">
        <v>229</v>
      </c>
      <c r="BM242" s="146" t="s">
        <v>3570</v>
      </c>
    </row>
    <row r="243" spans="2:65" s="13" customFormat="1" ht="11.25">
      <c r="B243" s="155"/>
      <c r="D243" s="149" t="s">
        <v>253</v>
      </c>
      <c r="E243" s="156" t="s">
        <v>1</v>
      </c>
      <c r="F243" s="157" t="s">
        <v>229</v>
      </c>
      <c r="H243" s="158">
        <v>4</v>
      </c>
      <c r="I243" s="159"/>
      <c r="L243" s="155"/>
      <c r="M243" s="160"/>
      <c r="T243" s="161"/>
      <c r="AT243" s="156" t="s">
        <v>253</v>
      </c>
      <c r="AU243" s="156" t="s">
        <v>86</v>
      </c>
      <c r="AV243" s="13" t="s">
        <v>86</v>
      </c>
      <c r="AW243" s="13" t="s">
        <v>32</v>
      </c>
      <c r="AX243" s="13" t="s">
        <v>84</v>
      </c>
      <c r="AY243" s="156" t="s">
        <v>223</v>
      </c>
    </row>
    <row r="244" spans="2:65" s="1" customFormat="1" ht="24.2" customHeight="1">
      <c r="B244" s="31"/>
      <c r="C244" s="169" t="s">
        <v>605</v>
      </c>
      <c r="D244" s="169" t="s">
        <v>294</v>
      </c>
      <c r="E244" s="170" t="s">
        <v>660</v>
      </c>
      <c r="F244" s="171" t="s">
        <v>661</v>
      </c>
      <c r="G244" s="172" t="s">
        <v>251</v>
      </c>
      <c r="H244" s="173">
        <v>4</v>
      </c>
      <c r="I244" s="174"/>
      <c r="J244" s="175">
        <f>ROUND(I244*H244,2)</f>
        <v>0</v>
      </c>
      <c r="K244" s="176"/>
      <c r="L244" s="31"/>
      <c r="M244" s="177" t="s">
        <v>1</v>
      </c>
      <c r="N244" s="178" t="s">
        <v>41</v>
      </c>
      <c r="P244" s="144">
        <f>O244*H244</f>
        <v>0</v>
      </c>
      <c r="Q244" s="144">
        <v>0</v>
      </c>
      <c r="R244" s="144">
        <f>Q244*H244</f>
        <v>0</v>
      </c>
      <c r="S244" s="144">
        <v>0</v>
      </c>
      <c r="T244" s="145">
        <f>S244*H244</f>
        <v>0</v>
      </c>
      <c r="AR244" s="146" t="s">
        <v>229</v>
      </c>
      <c r="AT244" s="146" t="s">
        <v>294</v>
      </c>
      <c r="AU244" s="146" t="s">
        <v>86</v>
      </c>
      <c r="AY244" s="16" t="s">
        <v>223</v>
      </c>
      <c r="BE244" s="147">
        <f>IF(N244="základní",J244,0)</f>
        <v>0</v>
      </c>
      <c r="BF244" s="147">
        <f>IF(N244="snížená",J244,0)</f>
        <v>0</v>
      </c>
      <c r="BG244" s="147">
        <f>IF(N244="zákl. přenesená",J244,0)</f>
        <v>0</v>
      </c>
      <c r="BH244" s="147">
        <f>IF(N244="sníž. přenesená",J244,0)</f>
        <v>0</v>
      </c>
      <c r="BI244" s="147">
        <f>IF(N244="nulová",J244,0)</f>
        <v>0</v>
      </c>
      <c r="BJ244" s="16" t="s">
        <v>84</v>
      </c>
      <c r="BK244" s="147">
        <f>ROUND(I244*H244,2)</f>
        <v>0</v>
      </c>
      <c r="BL244" s="16" t="s">
        <v>229</v>
      </c>
      <c r="BM244" s="146" t="s">
        <v>3571</v>
      </c>
    </row>
    <row r="245" spans="2:65" s="13" customFormat="1" ht="11.25">
      <c r="B245" s="155"/>
      <c r="D245" s="149" t="s">
        <v>253</v>
      </c>
      <c r="E245" s="156" t="s">
        <v>1</v>
      </c>
      <c r="F245" s="157" t="s">
        <v>229</v>
      </c>
      <c r="H245" s="158">
        <v>4</v>
      </c>
      <c r="I245" s="159"/>
      <c r="L245" s="155"/>
      <c r="M245" s="160"/>
      <c r="T245" s="161"/>
      <c r="AT245" s="156" t="s">
        <v>253</v>
      </c>
      <c r="AU245" s="156" t="s">
        <v>86</v>
      </c>
      <c r="AV245" s="13" t="s">
        <v>86</v>
      </c>
      <c r="AW245" s="13" t="s">
        <v>32</v>
      </c>
      <c r="AX245" s="13" t="s">
        <v>84</v>
      </c>
      <c r="AY245" s="156" t="s">
        <v>223</v>
      </c>
    </row>
    <row r="246" spans="2:65" s="1" customFormat="1" ht="24.2" customHeight="1">
      <c r="B246" s="31"/>
      <c r="C246" s="169" t="s">
        <v>609</v>
      </c>
      <c r="D246" s="169" t="s">
        <v>294</v>
      </c>
      <c r="E246" s="170" t="s">
        <v>664</v>
      </c>
      <c r="F246" s="171" t="s">
        <v>665</v>
      </c>
      <c r="G246" s="172" t="s">
        <v>311</v>
      </c>
      <c r="H246" s="173">
        <v>8</v>
      </c>
      <c r="I246" s="174"/>
      <c r="J246" s="175">
        <f>ROUND(I246*H246,2)</f>
        <v>0</v>
      </c>
      <c r="K246" s="176"/>
      <c r="L246" s="31"/>
      <c r="M246" s="177" t="s">
        <v>1</v>
      </c>
      <c r="N246" s="178" t="s">
        <v>41</v>
      </c>
      <c r="P246" s="144">
        <f>O246*H246</f>
        <v>0</v>
      </c>
      <c r="Q246" s="144">
        <v>6.8999999999999997E-4</v>
      </c>
      <c r="R246" s="144">
        <f>Q246*H246</f>
        <v>5.5199999999999997E-3</v>
      </c>
      <c r="S246" s="144">
        <v>0</v>
      </c>
      <c r="T246" s="145">
        <f>S246*H246</f>
        <v>0</v>
      </c>
      <c r="AR246" s="146" t="s">
        <v>229</v>
      </c>
      <c r="AT246" s="146" t="s">
        <v>294</v>
      </c>
      <c r="AU246" s="146" t="s">
        <v>86</v>
      </c>
      <c r="AY246" s="16" t="s">
        <v>223</v>
      </c>
      <c r="BE246" s="147">
        <f>IF(N246="základní",J246,0)</f>
        <v>0</v>
      </c>
      <c r="BF246" s="147">
        <f>IF(N246="snížená",J246,0)</f>
        <v>0</v>
      </c>
      <c r="BG246" s="147">
        <f>IF(N246="zákl. přenesená",J246,0)</f>
        <v>0</v>
      </c>
      <c r="BH246" s="147">
        <f>IF(N246="sníž. přenesená",J246,0)</f>
        <v>0</v>
      </c>
      <c r="BI246" s="147">
        <f>IF(N246="nulová",J246,0)</f>
        <v>0</v>
      </c>
      <c r="BJ246" s="16" t="s">
        <v>84</v>
      </c>
      <c r="BK246" s="147">
        <f>ROUND(I246*H246,2)</f>
        <v>0</v>
      </c>
      <c r="BL246" s="16" t="s">
        <v>229</v>
      </c>
      <c r="BM246" s="146" t="s">
        <v>3572</v>
      </c>
    </row>
    <row r="247" spans="2:65" s="13" customFormat="1" ht="11.25">
      <c r="B247" s="155"/>
      <c r="D247" s="149" t="s">
        <v>253</v>
      </c>
      <c r="E247" s="156" t="s">
        <v>1</v>
      </c>
      <c r="F247" s="157" t="s">
        <v>3573</v>
      </c>
      <c r="H247" s="158">
        <v>8</v>
      </c>
      <c r="I247" s="159"/>
      <c r="L247" s="155"/>
      <c r="M247" s="160"/>
      <c r="T247" s="161"/>
      <c r="AT247" s="156" t="s">
        <v>253</v>
      </c>
      <c r="AU247" s="156" t="s">
        <v>86</v>
      </c>
      <c r="AV247" s="13" t="s">
        <v>86</v>
      </c>
      <c r="AW247" s="13" t="s">
        <v>32</v>
      </c>
      <c r="AX247" s="13" t="s">
        <v>84</v>
      </c>
      <c r="AY247" s="156" t="s">
        <v>223</v>
      </c>
    </row>
    <row r="248" spans="2:65" s="1" customFormat="1" ht="24.2" customHeight="1">
      <c r="B248" s="31"/>
      <c r="C248" s="169" t="s">
        <v>614</v>
      </c>
      <c r="D248" s="169" t="s">
        <v>294</v>
      </c>
      <c r="E248" s="170" t="s">
        <v>669</v>
      </c>
      <c r="F248" s="171" t="s">
        <v>670</v>
      </c>
      <c r="G248" s="172" t="s">
        <v>251</v>
      </c>
      <c r="H248" s="173">
        <v>4</v>
      </c>
      <c r="I248" s="174"/>
      <c r="J248" s="175">
        <f>ROUND(I248*H248,2)</f>
        <v>0</v>
      </c>
      <c r="K248" s="176"/>
      <c r="L248" s="31"/>
      <c r="M248" s="177" t="s">
        <v>1</v>
      </c>
      <c r="N248" s="178" t="s">
        <v>41</v>
      </c>
      <c r="P248" s="144">
        <f>O248*H248</f>
        <v>0</v>
      </c>
      <c r="Q248" s="144">
        <v>0</v>
      </c>
      <c r="R248" s="144">
        <f>Q248*H248</f>
        <v>0</v>
      </c>
      <c r="S248" s="144">
        <v>0</v>
      </c>
      <c r="T248" s="145">
        <f>S248*H248</f>
        <v>0</v>
      </c>
      <c r="AR248" s="146" t="s">
        <v>229</v>
      </c>
      <c r="AT248" s="146" t="s">
        <v>294</v>
      </c>
      <c r="AU248" s="146" t="s">
        <v>86</v>
      </c>
      <c r="AY248" s="16" t="s">
        <v>223</v>
      </c>
      <c r="BE248" s="147">
        <f>IF(N248="základní",J248,0)</f>
        <v>0</v>
      </c>
      <c r="BF248" s="147">
        <f>IF(N248="snížená",J248,0)</f>
        <v>0</v>
      </c>
      <c r="BG248" s="147">
        <f>IF(N248="zákl. přenesená",J248,0)</f>
        <v>0</v>
      </c>
      <c r="BH248" s="147">
        <f>IF(N248="sníž. přenesená",J248,0)</f>
        <v>0</v>
      </c>
      <c r="BI248" s="147">
        <f>IF(N248="nulová",J248,0)</f>
        <v>0</v>
      </c>
      <c r="BJ248" s="16" t="s">
        <v>84</v>
      </c>
      <c r="BK248" s="147">
        <f>ROUND(I248*H248,2)</f>
        <v>0</v>
      </c>
      <c r="BL248" s="16" t="s">
        <v>229</v>
      </c>
      <c r="BM248" s="146" t="s">
        <v>3574</v>
      </c>
    </row>
    <row r="249" spans="2:65" s="13" customFormat="1" ht="11.25">
      <c r="B249" s="155"/>
      <c r="D249" s="149" t="s">
        <v>253</v>
      </c>
      <c r="E249" s="156" t="s">
        <v>1</v>
      </c>
      <c r="F249" s="157" t="s">
        <v>229</v>
      </c>
      <c r="H249" s="158">
        <v>4</v>
      </c>
      <c r="I249" s="159"/>
      <c r="L249" s="155"/>
      <c r="M249" s="160"/>
      <c r="T249" s="161"/>
      <c r="AT249" s="156" t="s">
        <v>253</v>
      </c>
      <c r="AU249" s="156" t="s">
        <v>86</v>
      </c>
      <c r="AV249" s="13" t="s">
        <v>86</v>
      </c>
      <c r="AW249" s="13" t="s">
        <v>32</v>
      </c>
      <c r="AX249" s="13" t="s">
        <v>84</v>
      </c>
      <c r="AY249" s="156" t="s">
        <v>223</v>
      </c>
    </row>
    <row r="250" spans="2:65" s="1" customFormat="1" ht="24.2" customHeight="1">
      <c r="B250" s="31"/>
      <c r="C250" s="169" t="s">
        <v>619</v>
      </c>
      <c r="D250" s="169" t="s">
        <v>294</v>
      </c>
      <c r="E250" s="170" t="s">
        <v>681</v>
      </c>
      <c r="F250" s="171" t="s">
        <v>682</v>
      </c>
      <c r="G250" s="172" t="s">
        <v>251</v>
      </c>
      <c r="H250" s="173">
        <v>5</v>
      </c>
      <c r="I250" s="174"/>
      <c r="J250" s="175">
        <f>ROUND(I250*H250,2)</f>
        <v>0</v>
      </c>
      <c r="K250" s="176"/>
      <c r="L250" s="31"/>
      <c r="M250" s="177" t="s">
        <v>1</v>
      </c>
      <c r="N250" s="178" t="s">
        <v>41</v>
      </c>
      <c r="P250" s="144">
        <f>O250*H250</f>
        <v>0</v>
      </c>
      <c r="Q250" s="144">
        <v>1.281E-2</v>
      </c>
      <c r="R250" s="144">
        <f>Q250*H250</f>
        <v>6.4049999999999996E-2</v>
      </c>
      <c r="S250" s="144">
        <v>0</v>
      </c>
      <c r="T250" s="145">
        <f>S250*H250</f>
        <v>0</v>
      </c>
      <c r="AR250" s="146" t="s">
        <v>229</v>
      </c>
      <c r="AT250" s="146" t="s">
        <v>294</v>
      </c>
      <c r="AU250" s="146" t="s">
        <v>86</v>
      </c>
      <c r="AY250" s="16" t="s">
        <v>223</v>
      </c>
      <c r="BE250" s="147">
        <f>IF(N250="základní",J250,0)</f>
        <v>0</v>
      </c>
      <c r="BF250" s="147">
        <f>IF(N250="snížená",J250,0)</f>
        <v>0</v>
      </c>
      <c r="BG250" s="147">
        <f>IF(N250="zákl. přenesená",J250,0)</f>
        <v>0</v>
      </c>
      <c r="BH250" s="147">
        <f>IF(N250="sníž. přenesená",J250,0)</f>
        <v>0</v>
      </c>
      <c r="BI250" s="147">
        <f>IF(N250="nulová",J250,0)</f>
        <v>0</v>
      </c>
      <c r="BJ250" s="16" t="s">
        <v>84</v>
      </c>
      <c r="BK250" s="147">
        <f>ROUND(I250*H250,2)</f>
        <v>0</v>
      </c>
      <c r="BL250" s="16" t="s">
        <v>229</v>
      </c>
      <c r="BM250" s="146" t="s">
        <v>3575</v>
      </c>
    </row>
    <row r="251" spans="2:65" s="12" customFormat="1" ht="11.25">
      <c r="B251" s="148"/>
      <c r="D251" s="149" t="s">
        <v>253</v>
      </c>
      <c r="E251" s="150" t="s">
        <v>1</v>
      </c>
      <c r="F251" s="151" t="s">
        <v>618</v>
      </c>
      <c r="H251" s="150" t="s">
        <v>1</v>
      </c>
      <c r="I251" s="152"/>
      <c r="L251" s="148"/>
      <c r="M251" s="153"/>
      <c r="T251" s="154"/>
      <c r="AT251" s="150" t="s">
        <v>253</v>
      </c>
      <c r="AU251" s="150" t="s">
        <v>86</v>
      </c>
      <c r="AV251" s="12" t="s">
        <v>84</v>
      </c>
      <c r="AW251" s="12" t="s">
        <v>32</v>
      </c>
      <c r="AX251" s="12" t="s">
        <v>76</v>
      </c>
      <c r="AY251" s="150" t="s">
        <v>223</v>
      </c>
    </row>
    <row r="252" spans="2:65" s="13" customFormat="1" ht="11.25">
      <c r="B252" s="155"/>
      <c r="D252" s="149" t="s">
        <v>253</v>
      </c>
      <c r="E252" s="156" t="s">
        <v>1</v>
      </c>
      <c r="F252" s="157" t="s">
        <v>238</v>
      </c>
      <c r="H252" s="158">
        <v>5</v>
      </c>
      <c r="I252" s="159"/>
      <c r="L252" s="155"/>
      <c r="M252" s="160"/>
      <c r="T252" s="161"/>
      <c r="AT252" s="156" t="s">
        <v>253</v>
      </c>
      <c r="AU252" s="156" t="s">
        <v>86</v>
      </c>
      <c r="AV252" s="13" t="s">
        <v>86</v>
      </c>
      <c r="AW252" s="13" t="s">
        <v>32</v>
      </c>
      <c r="AX252" s="13" t="s">
        <v>84</v>
      </c>
      <c r="AY252" s="156" t="s">
        <v>223</v>
      </c>
    </row>
    <row r="253" spans="2:65" s="1" customFormat="1" ht="24.2" customHeight="1">
      <c r="B253" s="31"/>
      <c r="C253" s="169" t="s">
        <v>624</v>
      </c>
      <c r="D253" s="169" t="s">
        <v>294</v>
      </c>
      <c r="E253" s="170" t="s">
        <v>685</v>
      </c>
      <c r="F253" s="171" t="s">
        <v>686</v>
      </c>
      <c r="G253" s="172" t="s">
        <v>251</v>
      </c>
      <c r="H253" s="173">
        <v>2</v>
      </c>
      <c r="I253" s="174"/>
      <c r="J253" s="175">
        <f>ROUND(I253*H253,2)</f>
        <v>0</v>
      </c>
      <c r="K253" s="176"/>
      <c r="L253" s="31"/>
      <c r="M253" s="177" t="s">
        <v>1</v>
      </c>
      <c r="N253" s="178" t="s">
        <v>41</v>
      </c>
      <c r="P253" s="144">
        <f>O253*H253</f>
        <v>0</v>
      </c>
      <c r="Q253" s="144">
        <v>2.1350000000000001E-2</v>
      </c>
      <c r="R253" s="144">
        <f>Q253*H253</f>
        <v>4.2700000000000002E-2</v>
      </c>
      <c r="S253" s="144">
        <v>0</v>
      </c>
      <c r="T253" s="145">
        <f>S253*H253</f>
        <v>0</v>
      </c>
      <c r="AR253" s="146" t="s">
        <v>229</v>
      </c>
      <c r="AT253" s="146" t="s">
        <v>294</v>
      </c>
      <c r="AU253" s="146" t="s">
        <v>86</v>
      </c>
      <c r="AY253" s="16" t="s">
        <v>223</v>
      </c>
      <c r="BE253" s="147">
        <f>IF(N253="základní",J253,0)</f>
        <v>0</v>
      </c>
      <c r="BF253" s="147">
        <f>IF(N253="snížená",J253,0)</f>
        <v>0</v>
      </c>
      <c r="BG253" s="147">
        <f>IF(N253="zákl. přenesená",J253,0)</f>
        <v>0</v>
      </c>
      <c r="BH253" s="147">
        <f>IF(N253="sníž. přenesená",J253,0)</f>
        <v>0</v>
      </c>
      <c r="BI253" s="147">
        <f>IF(N253="nulová",J253,0)</f>
        <v>0</v>
      </c>
      <c r="BJ253" s="16" t="s">
        <v>84</v>
      </c>
      <c r="BK253" s="147">
        <f>ROUND(I253*H253,2)</f>
        <v>0</v>
      </c>
      <c r="BL253" s="16" t="s">
        <v>229</v>
      </c>
      <c r="BM253" s="146" t="s">
        <v>3576</v>
      </c>
    </row>
    <row r="254" spans="2:65" s="1" customFormat="1" ht="24.2" customHeight="1">
      <c r="B254" s="31"/>
      <c r="C254" s="169" t="s">
        <v>628</v>
      </c>
      <c r="D254" s="169" t="s">
        <v>294</v>
      </c>
      <c r="E254" s="170" t="s">
        <v>694</v>
      </c>
      <c r="F254" s="171" t="s">
        <v>695</v>
      </c>
      <c r="G254" s="172" t="s">
        <v>311</v>
      </c>
      <c r="H254" s="173">
        <v>7.069</v>
      </c>
      <c r="I254" s="174"/>
      <c r="J254" s="175">
        <f>ROUND(I254*H254,2)</f>
        <v>0</v>
      </c>
      <c r="K254" s="176"/>
      <c r="L254" s="31"/>
      <c r="M254" s="177" t="s">
        <v>1</v>
      </c>
      <c r="N254" s="178" t="s">
        <v>41</v>
      </c>
      <c r="P254" s="144">
        <f>O254*H254</f>
        <v>0</v>
      </c>
      <c r="Q254" s="144">
        <v>0</v>
      </c>
      <c r="R254" s="144">
        <f>Q254*H254</f>
        <v>0</v>
      </c>
      <c r="S254" s="144">
        <v>0</v>
      </c>
      <c r="T254" s="145">
        <f>S254*H254</f>
        <v>0</v>
      </c>
      <c r="AR254" s="146" t="s">
        <v>229</v>
      </c>
      <c r="AT254" s="146" t="s">
        <v>294</v>
      </c>
      <c r="AU254" s="146" t="s">
        <v>86</v>
      </c>
      <c r="AY254" s="16" t="s">
        <v>223</v>
      </c>
      <c r="BE254" s="147">
        <f>IF(N254="základní",J254,0)</f>
        <v>0</v>
      </c>
      <c r="BF254" s="147">
        <f>IF(N254="snížená",J254,0)</f>
        <v>0</v>
      </c>
      <c r="BG254" s="147">
        <f>IF(N254="zákl. přenesená",J254,0)</f>
        <v>0</v>
      </c>
      <c r="BH254" s="147">
        <f>IF(N254="sníž. přenesená",J254,0)</f>
        <v>0</v>
      </c>
      <c r="BI254" s="147">
        <f>IF(N254="nulová",J254,0)</f>
        <v>0</v>
      </c>
      <c r="BJ254" s="16" t="s">
        <v>84</v>
      </c>
      <c r="BK254" s="147">
        <f>ROUND(I254*H254,2)</f>
        <v>0</v>
      </c>
      <c r="BL254" s="16" t="s">
        <v>229</v>
      </c>
      <c r="BM254" s="146" t="s">
        <v>3577</v>
      </c>
    </row>
    <row r="255" spans="2:65" s="13" customFormat="1" ht="11.25">
      <c r="B255" s="155"/>
      <c r="D255" s="149" t="s">
        <v>253</v>
      </c>
      <c r="E255" s="156" t="s">
        <v>1</v>
      </c>
      <c r="F255" s="157" t="s">
        <v>697</v>
      </c>
      <c r="H255" s="158">
        <v>7.069</v>
      </c>
      <c r="I255" s="159"/>
      <c r="L255" s="155"/>
      <c r="M255" s="160"/>
      <c r="T255" s="161"/>
      <c r="AT255" s="156" t="s">
        <v>253</v>
      </c>
      <c r="AU255" s="156" t="s">
        <v>86</v>
      </c>
      <c r="AV255" s="13" t="s">
        <v>86</v>
      </c>
      <c r="AW255" s="13" t="s">
        <v>32</v>
      </c>
      <c r="AX255" s="13" t="s">
        <v>84</v>
      </c>
      <c r="AY255" s="156" t="s">
        <v>223</v>
      </c>
    </row>
    <row r="256" spans="2:65" s="1" customFormat="1" ht="16.5" customHeight="1">
      <c r="B256" s="31"/>
      <c r="C256" s="169" t="s">
        <v>633</v>
      </c>
      <c r="D256" s="169" t="s">
        <v>294</v>
      </c>
      <c r="E256" s="170" t="s">
        <v>699</v>
      </c>
      <c r="F256" s="171" t="s">
        <v>700</v>
      </c>
      <c r="G256" s="172" t="s">
        <v>325</v>
      </c>
      <c r="H256" s="173">
        <v>0.2</v>
      </c>
      <c r="I256" s="174"/>
      <c r="J256" s="175">
        <f>ROUND(I256*H256,2)</f>
        <v>0</v>
      </c>
      <c r="K256" s="176"/>
      <c r="L256" s="31"/>
      <c r="M256" s="177" t="s">
        <v>1</v>
      </c>
      <c r="N256" s="178" t="s">
        <v>41</v>
      </c>
      <c r="P256" s="144">
        <f>O256*H256</f>
        <v>0</v>
      </c>
      <c r="Q256" s="144">
        <v>0</v>
      </c>
      <c r="R256" s="144">
        <f>Q256*H256</f>
        <v>0</v>
      </c>
      <c r="S256" s="144">
        <v>0</v>
      </c>
      <c r="T256" s="145">
        <f>S256*H256</f>
        <v>0</v>
      </c>
      <c r="AR256" s="146" t="s">
        <v>229</v>
      </c>
      <c r="AT256" s="146" t="s">
        <v>294</v>
      </c>
      <c r="AU256" s="146" t="s">
        <v>86</v>
      </c>
      <c r="AY256" s="16" t="s">
        <v>223</v>
      </c>
      <c r="BE256" s="147">
        <f>IF(N256="základní",J256,0)</f>
        <v>0</v>
      </c>
      <c r="BF256" s="147">
        <f>IF(N256="snížená",J256,0)</f>
        <v>0</v>
      </c>
      <c r="BG256" s="147">
        <f>IF(N256="zákl. přenesená",J256,0)</f>
        <v>0</v>
      </c>
      <c r="BH256" s="147">
        <f>IF(N256="sníž. přenesená",J256,0)</f>
        <v>0</v>
      </c>
      <c r="BI256" s="147">
        <f>IF(N256="nulová",J256,0)</f>
        <v>0</v>
      </c>
      <c r="BJ256" s="16" t="s">
        <v>84</v>
      </c>
      <c r="BK256" s="147">
        <f>ROUND(I256*H256,2)</f>
        <v>0</v>
      </c>
      <c r="BL256" s="16" t="s">
        <v>229</v>
      </c>
      <c r="BM256" s="146" t="s">
        <v>3578</v>
      </c>
    </row>
    <row r="257" spans="2:65" s="13" customFormat="1" ht="11.25">
      <c r="B257" s="155"/>
      <c r="D257" s="149" t="s">
        <v>253</v>
      </c>
      <c r="E257" s="156" t="s">
        <v>1</v>
      </c>
      <c r="F257" s="157" t="s">
        <v>3579</v>
      </c>
      <c r="H257" s="158">
        <v>0.2</v>
      </c>
      <c r="I257" s="159"/>
      <c r="L257" s="155"/>
      <c r="M257" s="160"/>
      <c r="T257" s="161"/>
      <c r="AT257" s="156" t="s">
        <v>253</v>
      </c>
      <c r="AU257" s="156" t="s">
        <v>86</v>
      </c>
      <c r="AV257" s="13" t="s">
        <v>86</v>
      </c>
      <c r="AW257" s="13" t="s">
        <v>32</v>
      </c>
      <c r="AX257" s="13" t="s">
        <v>84</v>
      </c>
      <c r="AY257" s="156" t="s">
        <v>223</v>
      </c>
    </row>
    <row r="258" spans="2:65" s="1" customFormat="1" ht="16.5" customHeight="1">
      <c r="B258" s="31"/>
      <c r="C258" s="133" t="s">
        <v>638</v>
      </c>
      <c r="D258" s="133" t="s">
        <v>225</v>
      </c>
      <c r="E258" s="134" t="s">
        <v>736</v>
      </c>
      <c r="F258" s="135" t="s">
        <v>737</v>
      </c>
      <c r="G258" s="136" t="s">
        <v>390</v>
      </c>
      <c r="H258" s="137">
        <v>171.7</v>
      </c>
      <c r="I258" s="138"/>
      <c r="J258" s="139">
        <f>ROUND(I258*H258,2)</f>
        <v>0</v>
      </c>
      <c r="K258" s="140"/>
      <c r="L258" s="141"/>
      <c r="M258" s="142" t="s">
        <v>1</v>
      </c>
      <c r="N258" s="143" t="s">
        <v>41</v>
      </c>
      <c r="P258" s="144">
        <f>O258*H258</f>
        <v>0</v>
      </c>
      <c r="Q258" s="144">
        <v>0</v>
      </c>
      <c r="R258" s="144">
        <f>Q258*H258</f>
        <v>0</v>
      </c>
      <c r="S258" s="144">
        <v>0</v>
      </c>
      <c r="T258" s="145">
        <f>S258*H258</f>
        <v>0</v>
      </c>
      <c r="AR258" s="146" t="s">
        <v>228</v>
      </c>
      <c r="AT258" s="146" t="s">
        <v>225</v>
      </c>
      <c r="AU258" s="146" t="s">
        <v>86</v>
      </c>
      <c r="AY258" s="16" t="s">
        <v>223</v>
      </c>
      <c r="BE258" s="147">
        <f>IF(N258="základní",J258,0)</f>
        <v>0</v>
      </c>
      <c r="BF258" s="147">
        <f>IF(N258="snížená",J258,0)</f>
        <v>0</v>
      </c>
      <c r="BG258" s="147">
        <f>IF(N258="zákl. přenesená",J258,0)</f>
        <v>0</v>
      </c>
      <c r="BH258" s="147">
        <f>IF(N258="sníž. přenesená",J258,0)</f>
        <v>0</v>
      </c>
      <c r="BI258" s="147">
        <f>IF(N258="nulová",J258,0)</f>
        <v>0</v>
      </c>
      <c r="BJ258" s="16" t="s">
        <v>84</v>
      </c>
      <c r="BK258" s="147">
        <f>ROUND(I258*H258,2)</f>
        <v>0</v>
      </c>
      <c r="BL258" s="16" t="s">
        <v>229</v>
      </c>
      <c r="BM258" s="146" t="s">
        <v>3580</v>
      </c>
    </row>
    <row r="259" spans="2:65" s="12" customFormat="1" ht="11.25">
      <c r="B259" s="148"/>
      <c r="D259" s="149" t="s">
        <v>253</v>
      </c>
      <c r="E259" s="150" t="s">
        <v>1</v>
      </c>
      <c r="F259" s="151" t="s">
        <v>728</v>
      </c>
      <c r="H259" s="150" t="s">
        <v>1</v>
      </c>
      <c r="I259" s="152"/>
      <c r="L259" s="148"/>
      <c r="M259" s="153"/>
      <c r="T259" s="154"/>
      <c r="AT259" s="150" t="s">
        <v>253</v>
      </c>
      <c r="AU259" s="150" t="s">
        <v>86</v>
      </c>
      <c r="AV259" s="12" t="s">
        <v>84</v>
      </c>
      <c r="AW259" s="12" t="s">
        <v>32</v>
      </c>
      <c r="AX259" s="12" t="s">
        <v>76</v>
      </c>
      <c r="AY259" s="150" t="s">
        <v>223</v>
      </c>
    </row>
    <row r="260" spans="2:65" s="12" customFormat="1" ht="22.5">
      <c r="B260" s="148"/>
      <c r="D260" s="149" t="s">
        <v>253</v>
      </c>
      <c r="E260" s="150" t="s">
        <v>1</v>
      </c>
      <c r="F260" s="151" t="s">
        <v>739</v>
      </c>
      <c r="H260" s="150" t="s">
        <v>1</v>
      </c>
      <c r="I260" s="152"/>
      <c r="L260" s="148"/>
      <c r="M260" s="153"/>
      <c r="T260" s="154"/>
      <c r="AT260" s="150" t="s">
        <v>253</v>
      </c>
      <c r="AU260" s="150" t="s">
        <v>86</v>
      </c>
      <c r="AV260" s="12" t="s">
        <v>84</v>
      </c>
      <c r="AW260" s="12" t="s">
        <v>32</v>
      </c>
      <c r="AX260" s="12" t="s">
        <v>76</v>
      </c>
      <c r="AY260" s="150" t="s">
        <v>223</v>
      </c>
    </row>
    <row r="261" spans="2:65" s="13" customFormat="1" ht="11.25">
      <c r="B261" s="155"/>
      <c r="D261" s="149" t="s">
        <v>253</v>
      </c>
      <c r="E261" s="156" t="s">
        <v>1</v>
      </c>
      <c r="F261" s="157" t="s">
        <v>740</v>
      </c>
      <c r="H261" s="158">
        <v>171.7</v>
      </c>
      <c r="I261" s="159"/>
      <c r="L261" s="155"/>
      <c r="M261" s="160"/>
      <c r="T261" s="161"/>
      <c r="AT261" s="156" t="s">
        <v>253</v>
      </c>
      <c r="AU261" s="156" t="s">
        <v>86</v>
      </c>
      <c r="AV261" s="13" t="s">
        <v>86</v>
      </c>
      <c r="AW261" s="13" t="s">
        <v>32</v>
      </c>
      <c r="AX261" s="13" t="s">
        <v>84</v>
      </c>
      <c r="AY261" s="156" t="s">
        <v>223</v>
      </c>
    </row>
    <row r="262" spans="2:65" s="1" customFormat="1" ht="16.5" customHeight="1">
      <c r="B262" s="31"/>
      <c r="C262" s="133" t="s">
        <v>642</v>
      </c>
      <c r="D262" s="133" t="s">
        <v>225</v>
      </c>
      <c r="E262" s="134" t="s">
        <v>731</v>
      </c>
      <c r="F262" s="135" t="s">
        <v>732</v>
      </c>
      <c r="G262" s="136" t="s">
        <v>325</v>
      </c>
      <c r="H262" s="137">
        <v>0.8</v>
      </c>
      <c r="I262" s="138"/>
      <c r="J262" s="139">
        <f>ROUND(I262*H262,2)</f>
        <v>0</v>
      </c>
      <c r="K262" s="140"/>
      <c r="L262" s="141"/>
      <c r="M262" s="142" t="s">
        <v>1</v>
      </c>
      <c r="N262" s="143" t="s">
        <v>41</v>
      </c>
      <c r="P262" s="144">
        <f>O262*H262</f>
        <v>0</v>
      </c>
      <c r="Q262" s="144">
        <v>0.22</v>
      </c>
      <c r="R262" s="144">
        <f>Q262*H262</f>
        <v>0.17600000000000002</v>
      </c>
      <c r="S262" s="144">
        <v>0</v>
      </c>
      <c r="T262" s="145">
        <f>S262*H262</f>
        <v>0</v>
      </c>
      <c r="AR262" s="146" t="s">
        <v>228</v>
      </c>
      <c r="AT262" s="146" t="s">
        <v>225</v>
      </c>
      <c r="AU262" s="146" t="s">
        <v>86</v>
      </c>
      <c r="AY262" s="16" t="s">
        <v>223</v>
      </c>
      <c r="BE262" s="147">
        <f>IF(N262="základní",J262,0)</f>
        <v>0</v>
      </c>
      <c r="BF262" s="147">
        <f>IF(N262="snížená",J262,0)</f>
        <v>0</v>
      </c>
      <c r="BG262" s="147">
        <f>IF(N262="zákl. přenesená",J262,0)</f>
        <v>0</v>
      </c>
      <c r="BH262" s="147">
        <f>IF(N262="sníž. přenesená",J262,0)</f>
        <v>0</v>
      </c>
      <c r="BI262" s="147">
        <f>IF(N262="nulová",J262,0)</f>
        <v>0</v>
      </c>
      <c r="BJ262" s="16" t="s">
        <v>84</v>
      </c>
      <c r="BK262" s="147">
        <f>ROUND(I262*H262,2)</f>
        <v>0</v>
      </c>
      <c r="BL262" s="16" t="s">
        <v>229</v>
      </c>
      <c r="BM262" s="146" t="s">
        <v>3581</v>
      </c>
    </row>
    <row r="263" spans="2:65" s="13" customFormat="1" ht="11.25">
      <c r="B263" s="155"/>
      <c r="D263" s="149" t="s">
        <v>253</v>
      </c>
      <c r="E263" s="156" t="s">
        <v>1</v>
      </c>
      <c r="F263" s="157" t="s">
        <v>3582</v>
      </c>
      <c r="H263" s="158">
        <v>0.8</v>
      </c>
      <c r="I263" s="159"/>
      <c r="L263" s="155"/>
      <c r="M263" s="160"/>
      <c r="T263" s="161"/>
      <c r="AT263" s="156" t="s">
        <v>253</v>
      </c>
      <c r="AU263" s="156" t="s">
        <v>86</v>
      </c>
      <c r="AV263" s="13" t="s">
        <v>86</v>
      </c>
      <c r="AW263" s="13" t="s">
        <v>32</v>
      </c>
      <c r="AX263" s="13" t="s">
        <v>84</v>
      </c>
      <c r="AY263" s="156" t="s">
        <v>223</v>
      </c>
    </row>
    <row r="264" spans="2:65" s="1" customFormat="1" ht="16.5" customHeight="1">
      <c r="B264" s="31"/>
      <c r="C264" s="133" t="s">
        <v>646</v>
      </c>
      <c r="D264" s="133" t="s">
        <v>225</v>
      </c>
      <c r="E264" s="134" t="s">
        <v>742</v>
      </c>
      <c r="F264" s="135" t="s">
        <v>743</v>
      </c>
      <c r="G264" s="136" t="s">
        <v>251</v>
      </c>
      <c r="H264" s="137">
        <v>12</v>
      </c>
      <c r="I264" s="138"/>
      <c r="J264" s="139">
        <f>ROUND(I264*H264,2)</f>
        <v>0</v>
      </c>
      <c r="K264" s="140"/>
      <c r="L264" s="141"/>
      <c r="M264" s="142" t="s">
        <v>1</v>
      </c>
      <c r="N264" s="143" t="s">
        <v>41</v>
      </c>
      <c r="P264" s="144">
        <f>O264*H264</f>
        <v>0</v>
      </c>
      <c r="Q264" s="144">
        <v>0</v>
      </c>
      <c r="R264" s="144">
        <f>Q264*H264</f>
        <v>0</v>
      </c>
      <c r="S264" s="144">
        <v>0</v>
      </c>
      <c r="T264" s="145">
        <f>S264*H264</f>
        <v>0</v>
      </c>
      <c r="AR264" s="146" t="s">
        <v>228</v>
      </c>
      <c r="AT264" s="146" t="s">
        <v>225</v>
      </c>
      <c r="AU264" s="146" t="s">
        <v>86</v>
      </c>
      <c r="AY264" s="16" t="s">
        <v>223</v>
      </c>
      <c r="BE264" s="147">
        <f>IF(N264="základní",J264,0)</f>
        <v>0</v>
      </c>
      <c r="BF264" s="147">
        <f>IF(N264="snížená",J264,0)</f>
        <v>0</v>
      </c>
      <c r="BG264" s="147">
        <f>IF(N264="zákl. přenesená",J264,0)</f>
        <v>0</v>
      </c>
      <c r="BH264" s="147">
        <f>IF(N264="sníž. přenesená",J264,0)</f>
        <v>0</v>
      </c>
      <c r="BI264" s="147">
        <f>IF(N264="nulová",J264,0)</f>
        <v>0</v>
      </c>
      <c r="BJ264" s="16" t="s">
        <v>84</v>
      </c>
      <c r="BK264" s="147">
        <f>ROUND(I264*H264,2)</f>
        <v>0</v>
      </c>
      <c r="BL264" s="16" t="s">
        <v>229</v>
      </c>
      <c r="BM264" s="146" t="s">
        <v>3583</v>
      </c>
    </row>
    <row r="265" spans="2:65" s="13" customFormat="1" ht="11.25">
      <c r="B265" s="155"/>
      <c r="D265" s="149" t="s">
        <v>253</v>
      </c>
      <c r="E265" s="156" t="s">
        <v>1</v>
      </c>
      <c r="F265" s="157" t="s">
        <v>3584</v>
      </c>
      <c r="H265" s="158">
        <v>12</v>
      </c>
      <c r="I265" s="159"/>
      <c r="L265" s="155"/>
      <c r="M265" s="160"/>
      <c r="T265" s="161"/>
      <c r="AT265" s="156" t="s">
        <v>253</v>
      </c>
      <c r="AU265" s="156" t="s">
        <v>86</v>
      </c>
      <c r="AV265" s="13" t="s">
        <v>86</v>
      </c>
      <c r="AW265" s="13" t="s">
        <v>32</v>
      </c>
      <c r="AX265" s="13" t="s">
        <v>84</v>
      </c>
      <c r="AY265" s="156" t="s">
        <v>223</v>
      </c>
    </row>
    <row r="266" spans="2:65" s="1" customFormat="1" ht="16.5" customHeight="1">
      <c r="B266" s="31"/>
      <c r="C266" s="133" t="s">
        <v>650</v>
      </c>
      <c r="D266" s="133" t="s">
        <v>225</v>
      </c>
      <c r="E266" s="134" t="s">
        <v>747</v>
      </c>
      <c r="F266" s="135" t="s">
        <v>748</v>
      </c>
      <c r="G266" s="136" t="s">
        <v>227</v>
      </c>
      <c r="H266" s="137">
        <v>4</v>
      </c>
      <c r="I266" s="138"/>
      <c r="J266" s="139">
        <f>ROUND(I266*H266,2)</f>
        <v>0</v>
      </c>
      <c r="K266" s="140"/>
      <c r="L266" s="141"/>
      <c r="M266" s="142" t="s">
        <v>1</v>
      </c>
      <c r="N266" s="143" t="s">
        <v>41</v>
      </c>
      <c r="P266" s="144">
        <f>O266*H266</f>
        <v>0</v>
      </c>
      <c r="Q266" s="144">
        <v>0</v>
      </c>
      <c r="R266" s="144">
        <f>Q266*H266</f>
        <v>0</v>
      </c>
      <c r="S266" s="144">
        <v>0</v>
      </c>
      <c r="T266" s="145">
        <f>S266*H266</f>
        <v>0</v>
      </c>
      <c r="AR266" s="146" t="s">
        <v>228</v>
      </c>
      <c r="AT266" s="146" t="s">
        <v>225</v>
      </c>
      <c r="AU266" s="146" t="s">
        <v>86</v>
      </c>
      <c r="AY266" s="16" t="s">
        <v>223</v>
      </c>
      <c r="BE266" s="147">
        <f>IF(N266="základní",J266,0)</f>
        <v>0</v>
      </c>
      <c r="BF266" s="147">
        <f>IF(N266="snížená",J266,0)</f>
        <v>0</v>
      </c>
      <c r="BG266" s="147">
        <f>IF(N266="zákl. přenesená",J266,0)</f>
        <v>0</v>
      </c>
      <c r="BH266" s="147">
        <f>IF(N266="sníž. přenesená",J266,0)</f>
        <v>0</v>
      </c>
      <c r="BI266" s="147">
        <f>IF(N266="nulová",J266,0)</f>
        <v>0</v>
      </c>
      <c r="BJ266" s="16" t="s">
        <v>84</v>
      </c>
      <c r="BK266" s="147">
        <f>ROUND(I266*H266,2)</f>
        <v>0</v>
      </c>
      <c r="BL266" s="16" t="s">
        <v>229</v>
      </c>
      <c r="BM266" s="146" t="s">
        <v>3585</v>
      </c>
    </row>
    <row r="267" spans="2:65" s="1" customFormat="1" ht="16.5" customHeight="1">
      <c r="B267" s="31"/>
      <c r="C267" s="133" t="s">
        <v>655</v>
      </c>
      <c r="D267" s="133" t="s">
        <v>225</v>
      </c>
      <c r="E267" s="134" t="s">
        <v>751</v>
      </c>
      <c r="F267" s="135" t="s">
        <v>752</v>
      </c>
      <c r="G267" s="136" t="s">
        <v>311</v>
      </c>
      <c r="H267" s="137">
        <v>9.6</v>
      </c>
      <c r="I267" s="138"/>
      <c r="J267" s="139">
        <f>ROUND(I267*H267,2)</f>
        <v>0</v>
      </c>
      <c r="K267" s="140"/>
      <c r="L267" s="141"/>
      <c r="M267" s="142" t="s">
        <v>1</v>
      </c>
      <c r="N267" s="143" t="s">
        <v>41</v>
      </c>
      <c r="P267" s="144">
        <f>O267*H267</f>
        <v>0</v>
      </c>
      <c r="Q267" s="144">
        <v>0</v>
      </c>
      <c r="R267" s="144">
        <f>Q267*H267</f>
        <v>0</v>
      </c>
      <c r="S267" s="144">
        <v>0</v>
      </c>
      <c r="T267" s="145">
        <f>S267*H267</f>
        <v>0</v>
      </c>
      <c r="AR267" s="146" t="s">
        <v>228</v>
      </c>
      <c r="AT267" s="146" t="s">
        <v>225</v>
      </c>
      <c r="AU267" s="146" t="s">
        <v>86</v>
      </c>
      <c r="AY267" s="16" t="s">
        <v>223</v>
      </c>
      <c r="BE267" s="147">
        <f>IF(N267="základní",J267,0)</f>
        <v>0</v>
      </c>
      <c r="BF267" s="147">
        <f>IF(N267="snížená",J267,0)</f>
        <v>0</v>
      </c>
      <c r="BG267" s="147">
        <f>IF(N267="zákl. přenesená",J267,0)</f>
        <v>0</v>
      </c>
      <c r="BH267" s="147">
        <f>IF(N267="sníž. přenesená",J267,0)</f>
        <v>0</v>
      </c>
      <c r="BI267" s="147">
        <f>IF(N267="nulová",J267,0)</f>
        <v>0</v>
      </c>
      <c r="BJ267" s="16" t="s">
        <v>84</v>
      </c>
      <c r="BK267" s="147">
        <f>ROUND(I267*H267,2)</f>
        <v>0</v>
      </c>
      <c r="BL267" s="16" t="s">
        <v>229</v>
      </c>
      <c r="BM267" s="146" t="s">
        <v>3586</v>
      </c>
    </row>
    <row r="268" spans="2:65" s="13" customFormat="1" ht="11.25">
      <c r="B268" s="155"/>
      <c r="D268" s="149" t="s">
        <v>253</v>
      </c>
      <c r="E268" s="156" t="s">
        <v>1</v>
      </c>
      <c r="F268" s="157" t="s">
        <v>3587</v>
      </c>
      <c r="H268" s="158">
        <v>8</v>
      </c>
      <c r="I268" s="159"/>
      <c r="L268" s="155"/>
      <c r="M268" s="160"/>
      <c r="T268" s="161"/>
      <c r="AT268" s="156" t="s">
        <v>253</v>
      </c>
      <c r="AU268" s="156" t="s">
        <v>86</v>
      </c>
      <c r="AV268" s="13" t="s">
        <v>86</v>
      </c>
      <c r="AW268" s="13" t="s">
        <v>32</v>
      </c>
      <c r="AX268" s="13" t="s">
        <v>84</v>
      </c>
      <c r="AY268" s="156" t="s">
        <v>223</v>
      </c>
    </row>
    <row r="269" spans="2:65" s="13" customFormat="1" ht="11.25">
      <c r="B269" s="155"/>
      <c r="D269" s="149" t="s">
        <v>253</v>
      </c>
      <c r="F269" s="157" t="s">
        <v>3588</v>
      </c>
      <c r="H269" s="158">
        <v>9.6</v>
      </c>
      <c r="I269" s="159"/>
      <c r="L269" s="155"/>
      <c r="M269" s="160"/>
      <c r="T269" s="161"/>
      <c r="AT269" s="156" t="s">
        <v>253</v>
      </c>
      <c r="AU269" s="156" t="s">
        <v>86</v>
      </c>
      <c r="AV269" s="13" t="s">
        <v>86</v>
      </c>
      <c r="AW269" s="13" t="s">
        <v>4</v>
      </c>
      <c r="AX269" s="13" t="s">
        <v>84</v>
      </c>
      <c r="AY269" s="156" t="s">
        <v>223</v>
      </c>
    </row>
    <row r="270" spans="2:65" s="1" customFormat="1" ht="16.5" customHeight="1">
      <c r="B270" s="31"/>
      <c r="C270" s="133" t="s">
        <v>659</v>
      </c>
      <c r="D270" s="133" t="s">
        <v>225</v>
      </c>
      <c r="E270" s="134" t="s">
        <v>756</v>
      </c>
      <c r="F270" s="135" t="s">
        <v>757</v>
      </c>
      <c r="G270" s="136" t="s">
        <v>311</v>
      </c>
      <c r="H270" s="137">
        <v>9.6</v>
      </c>
      <c r="I270" s="138"/>
      <c r="J270" s="139">
        <f>ROUND(I270*H270,2)</f>
        <v>0</v>
      </c>
      <c r="K270" s="140"/>
      <c r="L270" s="141"/>
      <c r="M270" s="142" t="s">
        <v>1</v>
      </c>
      <c r="N270" s="143" t="s">
        <v>41</v>
      </c>
      <c r="P270" s="144">
        <f>O270*H270</f>
        <v>0</v>
      </c>
      <c r="Q270" s="144">
        <v>5.0000000000000001E-4</v>
      </c>
      <c r="R270" s="144">
        <f>Q270*H270</f>
        <v>4.7999999999999996E-3</v>
      </c>
      <c r="S270" s="144">
        <v>0</v>
      </c>
      <c r="T270" s="145">
        <f>S270*H270</f>
        <v>0</v>
      </c>
      <c r="AR270" s="146" t="s">
        <v>228</v>
      </c>
      <c r="AT270" s="146" t="s">
        <v>225</v>
      </c>
      <c r="AU270" s="146" t="s">
        <v>86</v>
      </c>
      <c r="AY270" s="16" t="s">
        <v>223</v>
      </c>
      <c r="BE270" s="147">
        <f>IF(N270="základní",J270,0)</f>
        <v>0</v>
      </c>
      <c r="BF270" s="147">
        <f>IF(N270="snížená",J270,0)</f>
        <v>0</v>
      </c>
      <c r="BG270" s="147">
        <f>IF(N270="zákl. přenesená",J270,0)</f>
        <v>0</v>
      </c>
      <c r="BH270" s="147">
        <f>IF(N270="sníž. přenesená",J270,0)</f>
        <v>0</v>
      </c>
      <c r="BI270" s="147">
        <f>IF(N270="nulová",J270,0)</f>
        <v>0</v>
      </c>
      <c r="BJ270" s="16" t="s">
        <v>84</v>
      </c>
      <c r="BK270" s="147">
        <f>ROUND(I270*H270,2)</f>
        <v>0</v>
      </c>
      <c r="BL270" s="16" t="s">
        <v>229</v>
      </c>
      <c r="BM270" s="146" t="s">
        <v>3589</v>
      </c>
    </row>
    <row r="271" spans="2:65" s="13" customFormat="1" ht="11.25">
      <c r="B271" s="155"/>
      <c r="D271" s="149" t="s">
        <v>253</v>
      </c>
      <c r="E271" s="156" t="s">
        <v>1</v>
      </c>
      <c r="F271" s="157" t="s">
        <v>3587</v>
      </c>
      <c r="H271" s="158">
        <v>8</v>
      </c>
      <c r="I271" s="159"/>
      <c r="L271" s="155"/>
      <c r="M271" s="160"/>
      <c r="T271" s="161"/>
      <c r="AT271" s="156" t="s">
        <v>253</v>
      </c>
      <c r="AU271" s="156" t="s">
        <v>86</v>
      </c>
      <c r="AV271" s="13" t="s">
        <v>86</v>
      </c>
      <c r="AW271" s="13" t="s">
        <v>32</v>
      </c>
      <c r="AX271" s="13" t="s">
        <v>84</v>
      </c>
      <c r="AY271" s="156" t="s">
        <v>223</v>
      </c>
    </row>
    <row r="272" spans="2:65" s="13" customFormat="1" ht="11.25">
      <c r="B272" s="155"/>
      <c r="D272" s="149" t="s">
        <v>253</v>
      </c>
      <c r="F272" s="157" t="s">
        <v>3588</v>
      </c>
      <c r="H272" s="158">
        <v>9.6</v>
      </c>
      <c r="I272" s="159"/>
      <c r="L272" s="155"/>
      <c r="M272" s="160"/>
      <c r="T272" s="161"/>
      <c r="AT272" s="156" t="s">
        <v>253</v>
      </c>
      <c r="AU272" s="156" t="s">
        <v>86</v>
      </c>
      <c r="AV272" s="13" t="s">
        <v>86</v>
      </c>
      <c r="AW272" s="13" t="s">
        <v>4</v>
      </c>
      <c r="AX272" s="13" t="s">
        <v>84</v>
      </c>
      <c r="AY272" s="156" t="s">
        <v>223</v>
      </c>
    </row>
    <row r="273" spans="2:65" s="1" customFormat="1" ht="24.2" customHeight="1">
      <c r="B273" s="31"/>
      <c r="C273" s="133" t="s">
        <v>663</v>
      </c>
      <c r="D273" s="133" t="s">
        <v>225</v>
      </c>
      <c r="E273" s="134" t="s">
        <v>760</v>
      </c>
      <c r="F273" s="135" t="s">
        <v>761</v>
      </c>
      <c r="G273" s="136" t="s">
        <v>251</v>
      </c>
      <c r="H273" s="137">
        <v>4</v>
      </c>
      <c r="I273" s="138"/>
      <c r="J273" s="139">
        <f>ROUND(I273*H273,2)</f>
        <v>0</v>
      </c>
      <c r="K273" s="140"/>
      <c r="L273" s="141"/>
      <c r="M273" s="142" t="s">
        <v>1</v>
      </c>
      <c r="N273" s="143" t="s">
        <v>41</v>
      </c>
      <c r="P273" s="144">
        <f>O273*H273</f>
        <v>0</v>
      </c>
      <c r="Q273" s="144">
        <v>6.9999999999999999E-4</v>
      </c>
      <c r="R273" s="144">
        <f>Q273*H273</f>
        <v>2.8E-3</v>
      </c>
      <c r="S273" s="144">
        <v>0</v>
      </c>
      <c r="T273" s="145">
        <f>S273*H273</f>
        <v>0</v>
      </c>
      <c r="AR273" s="146" t="s">
        <v>228</v>
      </c>
      <c r="AT273" s="146" t="s">
        <v>225</v>
      </c>
      <c r="AU273" s="146" t="s">
        <v>86</v>
      </c>
      <c r="AY273" s="16" t="s">
        <v>223</v>
      </c>
      <c r="BE273" s="147">
        <f>IF(N273="základní",J273,0)</f>
        <v>0</v>
      </c>
      <c r="BF273" s="147">
        <f>IF(N273="snížená",J273,0)</f>
        <v>0</v>
      </c>
      <c r="BG273" s="147">
        <f>IF(N273="zákl. přenesená",J273,0)</f>
        <v>0</v>
      </c>
      <c r="BH273" s="147">
        <f>IF(N273="sníž. přenesená",J273,0)</f>
        <v>0</v>
      </c>
      <c r="BI273" s="147">
        <f>IF(N273="nulová",J273,0)</f>
        <v>0</v>
      </c>
      <c r="BJ273" s="16" t="s">
        <v>84</v>
      </c>
      <c r="BK273" s="147">
        <f>ROUND(I273*H273,2)</f>
        <v>0</v>
      </c>
      <c r="BL273" s="16" t="s">
        <v>229</v>
      </c>
      <c r="BM273" s="146" t="s">
        <v>3590</v>
      </c>
    </row>
    <row r="274" spans="2:65" s="1" customFormat="1" ht="16.5" customHeight="1">
      <c r="B274" s="31"/>
      <c r="C274" s="133" t="s">
        <v>668</v>
      </c>
      <c r="D274" s="133" t="s">
        <v>225</v>
      </c>
      <c r="E274" s="134" t="s">
        <v>764</v>
      </c>
      <c r="F274" s="135" t="s">
        <v>765</v>
      </c>
      <c r="G274" s="136" t="s">
        <v>325</v>
      </c>
      <c r="H274" s="137">
        <v>1.06</v>
      </c>
      <c r="I274" s="138"/>
      <c r="J274" s="139">
        <f>ROUND(I274*H274,2)</f>
        <v>0</v>
      </c>
      <c r="K274" s="140"/>
      <c r="L274" s="141"/>
      <c r="M274" s="142" t="s">
        <v>1</v>
      </c>
      <c r="N274" s="143" t="s">
        <v>41</v>
      </c>
      <c r="P274" s="144">
        <f>O274*H274</f>
        <v>0</v>
      </c>
      <c r="Q274" s="144">
        <v>0.2</v>
      </c>
      <c r="R274" s="144">
        <f>Q274*H274</f>
        <v>0.21200000000000002</v>
      </c>
      <c r="S274" s="144">
        <v>0</v>
      </c>
      <c r="T274" s="145">
        <f>S274*H274</f>
        <v>0</v>
      </c>
      <c r="AR274" s="146" t="s">
        <v>228</v>
      </c>
      <c r="AT274" s="146" t="s">
        <v>225</v>
      </c>
      <c r="AU274" s="146" t="s">
        <v>86</v>
      </c>
      <c r="AY274" s="16" t="s">
        <v>223</v>
      </c>
      <c r="BE274" s="147">
        <f>IF(N274="základní",J274,0)</f>
        <v>0</v>
      </c>
      <c r="BF274" s="147">
        <f>IF(N274="snížená",J274,0)</f>
        <v>0</v>
      </c>
      <c r="BG274" s="147">
        <f>IF(N274="zákl. přenesená",J274,0)</f>
        <v>0</v>
      </c>
      <c r="BH274" s="147">
        <f>IF(N274="sníž. přenesená",J274,0)</f>
        <v>0</v>
      </c>
      <c r="BI274" s="147">
        <f>IF(N274="nulová",J274,0)</f>
        <v>0</v>
      </c>
      <c r="BJ274" s="16" t="s">
        <v>84</v>
      </c>
      <c r="BK274" s="147">
        <f>ROUND(I274*H274,2)</f>
        <v>0</v>
      </c>
      <c r="BL274" s="16" t="s">
        <v>229</v>
      </c>
      <c r="BM274" s="146" t="s">
        <v>3591</v>
      </c>
    </row>
    <row r="275" spans="2:65" s="13" customFormat="1" ht="11.25">
      <c r="B275" s="155"/>
      <c r="D275" s="149" t="s">
        <v>253</v>
      </c>
      <c r="E275" s="156" t="s">
        <v>1</v>
      </c>
      <c r="F275" s="157" t="s">
        <v>767</v>
      </c>
      <c r="H275" s="158">
        <v>1.06</v>
      </c>
      <c r="I275" s="159"/>
      <c r="L275" s="155"/>
      <c r="M275" s="160"/>
      <c r="T275" s="161"/>
      <c r="AT275" s="156" t="s">
        <v>253</v>
      </c>
      <c r="AU275" s="156" t="s">
        <v>86</v>
      </c>
      <c r="AV275" s="13" t="s">
        <v>86</v>
      </c>
      <c r="AW275" s="13" t="s">
        <v>32</v>
      </c>
      <c r="AX275" s="13" t="s">
        <v>84</v>
      </c>
      <c r="AY275" s="156" t="s">
        <v>223</v>
      </c>
    </row>
    <row r="276" spans="2:65" s="1" customFormat="1" ht="24.2" customHeight="1">
      <c r="B276" s="31"/>
      <c r="C276" s="133" t="s">
        <v>672</v>
      </c>
      <c r="D276" s="133" t="s">
        <v>225</v>
      </c>
      <c r="E276" s="134" t="s">
        <v>777</v>
      </c>
      <c r="F276" s="135" t="s">
        <v>778</v>
      </c>
      <c r="G276" s="136" t="s">
        <v>251</v>
      </c>
      <c r="H276" s="137">
        <v>2</v>
      </c>
      <c r="I276" s="138"/>
      <c r="J276" s="139">
        <f>ROUND(I276*H276,2)</f>
        <v>0</v>
      </c>
      <c r="K276" s="140"/>
      <c r="L276" s="141"/>
      <c r="M276" s="142" t="s">
        <v>1</v>
      </c>
      <c r="N276" s="143" t="s">
        <v>41</v>
      </c>
      <c r="P276" s="144">
        <f>O276*H276</f>
        <v>0</v>
      </c>
      <c r="Q276" s="144">
        <v>0</v>
      </c>
      <c r="R276" s="144">
        <f>Q276*H276</f>
        <v>0</v>
      </c>
      <c r="S276" s="144">
        <v>0</v>
      </c>
      <c r="T276" s="145">
        <f>S276*H276</f>
        <v>0</v>
      </c>
      <c r="AR276" s="146" t="s">
        <v>228</v>
      </c>
      <c r="AT276" s="146" t="s">
        <v>225</v>
      </c>
      <c r="AU276" s="146" t="s">
        <v>86</v>
      </c>
      <c r="AY276" s="16" t="s">
        <v>223</v>
      </c>
      <c r="BE276" s="147">
        <f>IF(N276="základní",J276,0)</f>
        <v>0</v>
      </c>
      <c r="BF276" s="147">
        <f>IF(N276="snížená",J276,0)</f>
        <v>0</v>
      </c>
      <c r="BG276" s="147">
        <f>IF(N276="zákl. přenesená",J276,0)</f>
        <v>0</v>
      </c>
      <c r="BH276" s="147">
        <f>IF(N276="sníž. přenesená",J276,0)</f>
        <v>0</v>
      </c>
      <c r="BI276" s="147">
        <f>IF(N276="nulová",J276,0)</f>
        <v>0</v>
      </c>
      <c r="BJ276" s="16" t="s">
        <v>84</v>
      </c>
      <c r="BK276" s="147">
        <f>ROUND(I276*H276,2)</f>
        <v>0</v>
      </c>
      <c r="BL276" s="16" t="s">
        <v>229</v>
      </c>
      <c r="BM276" s="146" t="s">
        <v>3592</v>
      </c>
    </row>
    <row r="277" spans="2:65" s="1" customFormat="1" ht="24.2" customHeight="1">
      <c r="B277" s="31"/>
      <c r="C277" s="133" t="s">
        <v>676</v>
      </c>
      <c r="D277" s="133" t="s">
        <v>225</v>
      </c>
      <c r="E277" s="134" t="s">
        <v>3593</v>
      </c>
      <c r="F277" s="135" t="s">
        <v>3594</v>
      </c>
      <c r="G277" s="136" t="s">
        <v>251</v>
      </c>
      <c r="H277" s="137">
        <v>2</v>
      </c>
      <c r="I277" s="138"/>
      <c r="J277" s="139">
        <f>ROUND(I277*H277,2)</f>
        <v>0</v>
      </c>
      <c r="K277" s="140"/>
      <c r="L277" s="141"/>
      <c r="M277" s="142" t="s">
        <v>1</v>
      </c>
      <c r="N277" s="143" t="s">
        <v>41</v>
      </c>
      <c r="P277" s="144">
        <f>O277*H277</f>
        <v>0</v>
      </c>
      <c r="Q277" s="144">
        <v>0</v>
      </c>
      <c r="R277" s="144">
        <f>Q277*H277</f>
        <v>0</v>
      </c>
      <c r="S277" s="144">
        <v>0</v>
      </c>
      <c r="T277" s="145">
        <f>S277*H277</f>
        <v>0</v>
      </c>
      <c r="AR277" s="146" t="s">
        <v>228</v>
      </c>
      <c r="AT277" s="146" t="s">
        <v>225</v>
      </c>
      <c r="AU277" s="146" t="s">
        <v>86</v>
      </c>
      <c r="AY277" s="16" t="s">
        <v>223</v>
      </c>
      <c r="BE277" s="147">
        <f>IF(N277="základní",J277,0)</f>
        <v>0</v>
      </c>
      <c r="BF277" s="147">
        <f>IF(N277="snížená",J277,0)</f>
        <v>0</v>
      </c>
      <c r="BG277" s="147">
        <f>IF(N277="zákl. přenesená",J277,0)</f>
        <v>0</v>
      </c>
      <c r="BH277" s="147">
        <f>IF(N277="sníž. přenesená",J277,0)</f>
        <v>0</v>
      </c>
      <c r="BI277" s="147">
        <f>IF(N277="nulová",J277,0)</f>
        <v>0</v>
      </c>
      <c r="BJ277" s="16" t="s">
        <v>84</v>
      </c>
      <c r="BK277" s="147">
        <f>ROUND(I277*H277,2)</f>
        <v>0</v>
      </c>
      <c r="BL277" s="16" t="s">
        <v>229</v>
      </c>
      <c r="BM277" s="146" t="s">
        <v>3595</v>
      </c>
    </row>
    <row r="278" spans="2:65" s="1" customFormat="1" ht="16.5" customHeight="1">
      <c r="B278" s="31"/>
      <c r="C278" s="133" t="s">
        <v>680</v>
      </c>
      <c r="D278" s="133" t="s">
        <v>225</v>
      </c>
      <c r="E278" s="134" t="s">
        <v>708</v>
      </c>
      <c r="F278" s="135" t="s">
        <v>709</v>
      </c>
      <c r="G278" s="136" t="s">
        <v>710</v>
      </c>
      <c r="H278" s="137">
        <v>60</v>
      </c>
      <c r="I278" s="138"/>
      <c r="J278" s="139">
        <f>ROUND(I278*H278,2)</f>
        <v>0</v>
      </c>
      <c r="K278" s="140"/>
      <c r="L278" s="141"/>
      <c r="M278" s="142" t="s">
        <v>1</v>
      </c>
      <c r="N278" s="143" t="s">
        <v>41</v>
      </c>
      <c r="P278" s="144">
        <f>O278*H278</f>
        <v>0</v>
      </c>
      <c r="Q278" s="144">
        <v>0</v>
      </c>
      <c r="R278" s="144">
        <f>Q278*H278</f>
        <v>0</v>
      </c>
      <c r="S278" s="144">
        <v>0</v>
      </c>
      <c r="T278" s="145">
        <f>S278*H278</f>
        <v>0</v>
      </c>
      <c r="AR278" s="146" t="s">
        <v>228</v>
      </c>
      <c r="AT278" s="146" t="s">
        <v>225</v>
      </c>
      <c r="AU278" s="146" t="s">
        <v>86</v>
      </c>
      <c r="AY278" s="16" t="s">
        <v>223</v>
      </c>
      <c r="BE278" s="147">
        <f>IF(N278="základní",J278,0)</f>
        <v>0</v>
      </c>
      <c r="BF278" s="147">
        <f>IF(N278="snížená",J278,0)</f>
        <v>0</v>
      </c>
      <c r="BG278" s="147">
        <f>IF(N278="zákl. přenesená",J278,0)</f>
        <v>0</v>
      </c>
      <c r="BH278" s="147">
        <f>IF(N278="sníž. přenesená",J278,0)</f>
        <v>0</v>
      </c>
      <c r="BI278" s="147">
        <f>IF(N278="nulová",J278,0)</f>
        <v>0</v>
      </c>
      <c r="BJ278" s="16" t="s">
        <v>84</v>
      </c>
      <c r="BK278" s="147">
        <f>ROUND(I278*H278,2)</f>
        <v>0</v>
      </c>
      <c r="BL278" s="16" t="s">
        <v>229</v>
      </c>
      <c r="BM278" s="146" t="s">
        <v>3596</v>
      </c>
    </row>
    <row r="279" spans="2:65" s="13" customFormat="1" ht="11.25">
      <c r="B279" s="155"/>
      <c r="D279" s="149" t="s">
        <v>253</v>
      </c>
      <c r="E279" s="156" t="s">
        <v>1</v>
      </c>
      <c r="F279" s="157" t="s">
        <v>3597</v>
      </c>
      <c r="H279" s="158">
        <v>60</v>
      </c>
      <c r="I279" s="159"/>
      <c r="L279" s="155"/>
      <c r="M279" s="160"/>
      <c r="T279" s="161"/>
      <c r="AT279" s="156" t="s">
        <v>253</v>
      </c>
      <c r="AU279" s="156" t="s">
        <v>86</v>
      </c>
      <c r="AV279" s="13" t="s">
        <v>86</v>
      </c>
      <c r="AW279" s="13" t="s">
        <v>32</v>
      </c>
      <c r="AX279" s="13" t="s">
        <v>84</v>
      </c>
      <c r="AY279" s="156" t="s">
        <v>223</v>
      </c>
    </row>
    <row r="280" spans="2:65" s="11" customFormat="1" ht="22.9" customHeight="1">
      <c r="B280" s="121"/>
      <c r="D280" s="122" t="s">
        <v>75</v>
      </c>
      <c r="E280" s="131" t="s">
        <v>86</v>
      </c>
      <c r="F280" s="131" t="s">
        <v>780</v>
      </c>
      <c r="I280" s="124"/>
      <c r="J280" s="132">
        <f>BK280</f>
        <v>0</v>
      </c>
      <c r="L280" s="121"/>
      <c r="M280" s="126"/>
      <c r="P280" s="127">
        <f>SUM(P281:P301)</f>
        <v>0</v>
      </c>
      <c r="R280" s="127">
        <f>SUM(R281:R301)</f>
        <v>11.078837420000001</v>
      </c>
      <c r="T280" s="128">
        <f>SUM(T281:T301)</f>
        <v>0</v>
      </c>
      <c r="AR280" s="122" t="s">
        <v>84</v>
      </c>
      <c r="AT280" s="129" t="s">
        <v>75</v>
      </c>
      <c r="AU280" s="129" t="s">
        <v>84</v>
      </c>
      <c r="AY280" s="122" t="s">
        <v>223</v>
      </c>
      <c r="BK280" s="130">
        <f>SUM(BK281:BK301)</f>
        <v>0</v>
      </c>
    </row>
    <row r="281" spans="2:65" s="1" customFormat="1" ht="24.2" customHeight="1">
      <c r="B281" s="31"/>
      <c r="C281" s="169" t="s">
        <v>684</v>
      </c>
      <c r="D281" s="169" t="s">
        <v>294</v>
      </c>
      <c r="E281" s="170" t="s">
        <v>782</v>
      </c>
      <c r="F281" s="171" t="s">
        <v>783</v>
      </c>
      <c r="G281" s="172" t="s">
        <v>196</v>
      </c>
      <c r="H281" s="173">
        <v>185</v>
      </c>
      <c r="I281" s="174"/>
      <c r="J281" s="175">
        <f>ROUND(I281*H281,2)</f>
        <v>0</v>
      </c>
      <c r="K281" s="176"/>
      <c r="L281" s="31"/>
      <c r="M281" s="177" t="s">
        <v>1</v>
      </c>
      <c r="N281" s="178" t="s">
        <v>41</v>
      </c>
      <c r="P281" s="144">
        <f>O281*H281</f>
        <v>0</v>
      </c>
      <c r="Q281" s="144">
        <v>4.8999999999999998E-4</v>
      </c>
      <c r="R281" s="144">
        <f>Q281*H281</f>
        <v>9.0649999999999994E-2</v>
      </c>
      <c r="S281" s="144">
        <v>0</v>
      </c>
      <c r="T281" s="145">
        <f>S281*H281</f>
        <v>0</v>
      </c>
      <c r="AR281" s="146" t="s">
        <v>229</v>
      </c>
      <c r="AT281" s="146" t="s">
        <v>294</v>
      </c>
      <c r="AU281" s="146" t="s">
        <v>86</v>
      </c>
      <c r="AY281" s="16" t="s">
        <v>223</v>
      </c>
      <c r="BE281" s="147">
        <f>IF(N281="základní",J281,0)</f>
        <v>0</v>
      </c>
      <c r="BF281" s="147">
        <f>IF(N281="snížená",J281,0)</f>
        <v>0</v>
      </c>
      <c r="BG281" s="147">
        <f>IF(N281="zákl. přenesená",J281,0)</f>
        <v>0</v>
      </c>
      <c r="BH281" s="147">
        <f>IF(N281="sníž. přenesená",J281,0)</f>
        <v>0</v>
      </c>
      <c r="BI281" s="147">
        <f>IF(N281="nulová",J281,0)</f>
        <v>0</v>
      </c>
      <c r="BJ281" s="16" t="s">
        <v>84</v>
      </c>
      <c r="BK281" s="147">
        <f>ROUND(I281*H281,2)</f>
        <v>0</v>
      </c>
      <c r="BL281" s="16" t="s">
        <v>229</v>
      </c>
      <c r="BM281" s="146" t="s">
        <v>3598</v>
      </c>
    </row>
    <row r="282" spans="2:65" s="12" customFormat="1" ht="11.25">
      <c r="B282" s="148"/>
      <c r="D282" s="149" t="s">
        <v>253</v>
      </c>
      <c r="E282" s="150" t="s">
        <v>1</v>
      </c>
      <c r="F282" s="151" t="s">
        <v>785</v>
      </c>
      <c r="H282" s="150" t="s">
        <v>1</v>
      </c>
      <c r="I282" s="152"/>
      <c r="L282" s="148"/>
      <c r="M282" s="153"/>
      <c r="T282" s="154"/>
      <c r="AT282" s="150" t="s">
        <v>253</v>
      </c>
      <c r="AU282" s="150" t="s">
        <v>86</v>
      </c>
      <c r="AV282" s="12" t="s">
        <v>84</v>
      </c>
      <c r="AW282" s="12" t="s">
        <v>32</v>
      </c>
      <c r="AX282" s="12" t="s">
        <v>76</v>
      </c>
      <c r="AY282" s="150" t="s">
        <v>223</v>
      </c>
    </row>
    <row r="283" spans="2:65" s="13" customFormat="1" ht="11.25">
      <c r="B283" s="155"/>
      <c r="D283" s="149" t="s">
        <v>253</v>
      </c>
      <c r="E283" s="156" t="s">
        <v>331</v>
      </c>
      <c r="F283" s="157" t="s">
        <v>3599</v>
      </c>
      <c r="H283" s="158">
        <v>130</v>
      </c>
      <c r="I283" s="159"/>
      <c r="L283" s="155"/>
      <c r="M283" s="160"/>
      <c r="T283" s="161"/>
      <c r="AT283" s="156" t="s">
        <v>253</v>
      </c>
      <c r="AU283" s="156" t="s">
        <v>86</v>
      </c>
      <c r="AV283" s="13" t="s">
        <v>86</v>
      </c>
      <c r="AW283" s="13" t="s">
        <v>32</v>
      </c>
      <c r="AX283" s="13" t="s">
        <v>76</v>
      </c>
      <c r="AY283" s="156" t="s">
        <v>223</v>
      </c>
    </row>
    <row r="284" spans="2:65" s="12" customFormat="1" ht="11.25">
      <c r="B284" s="148"/>
      <c r="D284" s="149" t="s">
        <v>253</v>
      </c>
      <c r="E284" s="150" t="s">
        <v>1</v>
      </c>
      <c r="F284" s="151" t="s">
        <v>787</v>
      </c>
      <c r="H284" s="150" t="s">
        <v>1</v>
      </c>
      <c r="I284" s="152"/>
      <c r="L284" s="148"/>
      <c r="M284" s="153"/>
      <c r="T284" s="154"/>
      <c r="AT284" s="150" t="s">
        <v>253</v>
      </c>
      <c r="AU284" s="150" t="s">
        <v>86</v>
      </c>
      <c r="AV284" s="12" t="s">
        <v>84</v>
      </c>
      <c r="AW284" s="12" t="s">
        <v>32</v>
      </c>
      <c r="AX284" s="12" t="s">
        <v>76</v>
      </c>
      <c r="AY284" s="150" t="s">
        <v>223</v>
      </c>
    </row>
    <row r="285" spans="2:65" s="13" customFormat="1" ht="11.25">
      <c r="B285" s="155"/>
      <c r="D285" s="149" t="s">
        <v>253</v>
      </c>
      <c r="E285" s="156" t="s">
        <v>1</v>
      </c>
      <c r="F285" s="157" t="s">
        <v>3600</v>
      </c>
      <c r="H285" s="158">
        <v>55</v>
      </c>
      <c r="I285" s="159"/>
      <c r="L285" s="155"/>
      <c r="M285" s="160"/>
      <c r="T285" s="161"/>
      <c r="AT285" s="156" t="s">
        <v>253</v>
      </c>
      <c r="AU285" s="156" t="s">
        <v>86</v>
      </c>
      <c r="AV285" s="13" t="s">
        <v>86</v>
      </c>
      <c r="AW285" s="13" t="s">
        <v>32</v>
      </c>
      <c r="AX285" s="13" t="s">
        <v>76</v>
      </c>
      <c r="AY285" s="156" t="s">
        <v>223</v>
      </c>
    </row>
    <row r="286" spans="2:65" s="14" customFormat="1" ht="11.25">
      <c r="B286" s="162"/>
      <c r="D286" s="149" t="s">
        <v>253</v>
      </c>
      <c r="E286" s="163" t="s">
        <v>1</v>
      </c>
      <c r="F286" s="164" t="s">
        <v>258</v>
      </c>
      <c r="H286" s="165">
        <v>185</v>
      </c>
      <c r="I286" s="166"/>
      <c r="L286" s="162"/>
      <c r="M286" s="167"/>
      <c r="T286" s="168"/>
      <c r="AT286" s="163" t="s">
        <v>253</v>
      </c>
      <c r="AU286" s="163" t="s">
        <v>86</v>
      </c>
      <c r="AV286" s="14" t="s">
        <v>229</v>
      </c>
      <c r="AW286" s="14" t="s">
        <v>32</v>
      </c>
      <c r="AX286" s="14" t="s">
        <v>84</v>
      </c>
      <c r="AY286" s="163" t="s">
        <v>223</v>
      </c>
    </row>
    <row r="287" spans="2:65" s="1" customFormat="1" ht="24.2" customHeight="1">
      <c r="B287" s="31"/>
      <c r="C287" s="169" t="s">
        <v>688</v>
      </c>
      <c r="D287" s="169" t="s">
        <v>294</v>
      </c>
      <c r="E287" s="170" t="s">
        <v>789</v>
      </c>
      <c r="F287" s="171" t="s">
        <v>790</v>
      </c>
      <c r="G287" s="172" t="s">
        <v>311</v>
      </c>
      <c r="H287" s="173">
        <v>1112.3</v>
      </c>
      <c r="I287" s="174"/>
      <c r="J287" s="175">
        <f>ROUND(I287*H287,2)</f>
        <v>0</v>
      </c>
      <c r="K287" s="176"/>
      <c r="L287" s="31"/>
      <c r="M287" s="177" t="s">
        <v>1</v>
      </c>
      <c r="N287" s="178" t="s">
        <v>41</v>
      </c>
      <c r="P287" s="144">
        <f>O287*H287</f>
        <v>0</v>
      </c>
      <c r="Q287" s="144">
        <v>1E-4</v>
      </c>
      <c r="R287" s="144">
        <f>Q287*H287</f>
        <v>0.11123</v>
      </c>
      <c r="S287" s="144">
        <v>0</v>
      </c>
      <c r="T287" s="145">
        <f>S287*H287</f>
        <v>0</v>
      </c>
      <c r="AR287" s="146" t="s">
        <v>229</v>
      </c>
      <c r="AT287" s="146" t="s">
        <v>294</v>
      </c>
      <c r="AU287" s="146" t="s">
        <v>86</v>
      </c>
      <c r="AY287" s="16" t="s">
        <v>223</v>
      </c>
      <c r="BE287" s="147">
        <f>IF(N287="základní",J287,0)</f>
        <v>0</v>
      </c>
      <c r="BF287" s="147">
        <f>IF(N287="snížená",J287,0)</f>
        <v>0</v>
      </c>
      <c r="BG287" s="147">
        <f>IF(N287="zákl. přenesená",J287,0)</f>
        <v>0</v>
      </c>
      <c r="BH287" s="147">
        <f>IF(N287="sníž. přenesená",J287,0)</f>
        <v>0</v>
      </c>
      <c r="BI287" s="147">
        <f>IF(N287="nulová",J287,0)</f>
        <v>0</v>
      </c>
      <c r="BJ287" s="16" t="s">
        <v>84</v>
      </c>
      <c r="BK287" s="147">
        <f>ROUND(I287*H287,2)</f>
        <v>0</v>
      </c>
      <c r="BL287" s="16" t="s">
        <v>229</v>
      </c>
      <c r="BM287" s="146" t="s">
        <v>3601</v>
      </c>
    </row>
    <row r="288" spans="2:65" s="12" customFormat="1" ht="11.25">
      <c r="B288" s="148"/>
      <c r="D288" s="149" t="s">
        <v>253</v>
      </c>
      <c r="E288" s="150" t="s">
        <v>1</v>
      </c>
      <c r="F288" s="151" t="s">
        <v>792</v>
      </c>
      <c r="H288" s="150" t="s">
        <v>1</v>
      </c>
      <c r="I288" s="152"/>
      <c r="L288" s="148"/>
      <c r="M288" s="153"/>
      <c r="T288" s="154"/>
      <c r="AT288" s="150" t="s">
        <v>253</v>
      </c>
      <c r="AU288" s="150" t="s">
        <v>86</v>
      </c>
      <c r="AV288" s="12" t="s">
        <v>84</v>
      </c>
      <c r="AW288" s="12" t="s">
        <v>32</v>
      </c>
      <c r="AX288" s="12" t="s">
        <v>76</v>
      </c>
      <c r="AY288" s="150" t="s">
        <v>223</v>
      </c>
    </row>
    <row r="289" spans="2:65" s="13" customFormat="1" ht="22.5">
      <c r="B289" s="155"/>
      <c r="D289" s="149" t="s">
        <v>253</v>
      </c>
      <c r="E289" s="156" t="s">
        <v>1</v>
      </c>
      <c r="F289" s="157" t="s">
        <v>794</v>
      </c>
      <c r="H289" s="158">
        <v>884.8</v>
      </c>
      <c r="I289" s="159"/>
      <c r="L289" s="155"/>
      <c r="M289" s="160"/>
      <c r="T289" s="161"/>
      <c r="AT289" s="156" t="s">
        <v>253</v>
      </c>
      <c r="AU289" s="156" t="s">
        <v>86</v>
      </c>
      <c r="AV289" s="13" t="s">
        <v>86</v>
      </c>
      <c r="AW289" s="13" t="s">
        <v>32</v>
      </c>
      <c r="AX289" s="13" t="s">
        <v>76</v>
      </c>
      <c r="AY289" s="156" t="s">
        <v>223</v>
      </c>
    </row>
    <row r="290" spans="2:65" s="13" customFormat="1" ht="11.25">
      <c r="B290" s="155"/>
      <c r="D290" s="149" t="s">
        <v>253</v>
      </c>
      <c r="E290" s="156" t="s">
        <v>1</v>
      </c>
      <c r="F290" s="157" t="s">
        <v>795</v>
      </c>
      <c r="H290" s="158">
        <v>227.5</v>
      </c>
      <c r="I290" s="159"/>
      <c r="L290" s="155"/>
      <c r="M290" s="160"/>
      <c r="T290" s="161"/>
      <c r="AT290" s="156" t="s">
        <v>253</v>
      </c>
      <c r="AU290" s="156" t="s">
        <v>86</v>
      </c>
      <c r="AV290" s="13" t="s">
        <v>86</v>
      </c>
      <c r="AW290" s="13" t="s">
        <v>32</v>
      </c>
      <c r="AX290" s="13" t="s">
        <v>76</v>
      </c>
      <c r="AY290" s="156" t="s">
        <v>223</v>
      </c>
    </row>
    <row r="291" spans="2:65" s="14" customFormat="1" ht="11.25">
      <c r="B291" s="162"/>
      <c r="D291" s="149" t="s">
        <v>253</v>
      </c>
      <c r="E291" s="163" t="s">
        <v>366</v>
      </c>
      <c r="F291" s="164" t="s">
        <v>258</v>
      </c>
      <c r="H291" s="165">
        <v>1112.3</v>
      </c>
      <c r="I291" s="166"/>
      <c r="L291" s="162"/>
      <c r="M291" s="167"/>
      <c r="T291" s="168"/>
      <c r="AT291" s="163" t="s">
        <v>253</v>
      </c>
      <c r="AU291" s="163" t="s">
        <v>86</v>
      </c>
      <c r="AV291" s="14" t="s">
        <v>229</v>
      </c>
      <c r="AW291" s="14" t="s">
        <v>32</v>
      </c>
      <c r="AX291" s="14" t="s">
        <v>84</v>
      </c>
      <c r="AY291" s="163" t="s">
        <v>223</v>
      </c>
    </row>
    <row r="292" spans="2:65" s="1" customFormat="1" ht="24.2" customHeight="1">
      <c r="B292" s="31"/>
      <c r="C292" s="169" t="s">
        <v>693</v>
      </c>
      <c r="D292" s="169" t="s">
        <v>294</v>
      </c>
      <c r="E292" s="170" t="s">
        <v>797</v>
      </c>
      <c r="F292" s="171" t="s">
        <v>798</v>
      </c>
      <c r="G292" s="172" t="s">
        <v>311</v>
      </c>
      <c r="H292" s="173">
        <v>962</v>
      </c>
      <c r="I292" s="174"/>
      <c r="J292" s="175">
        <f>ROUND(I292*H292,2)</f>
        <v>0</v>
      </c>
      <c r="K292" s="176"/>
      <c r="L292" s="31"/>
      <c r="M292" s="177" t="s">
        <v>1</v>
      </c>
      <c r="N292" s="178" t="s">
        <v>41</v>
      </c>
      <c r="P292" s="144">
        <f>O292*H292</f>
        <v>0</v>
      </c>
      <c r="Q292" s="144">
        <v>1.3999999999999999E-4</v>
      </c>
      <c r="R292" s="144">
        <f>Q292*H292</f>
        <v>0.13467999999999999</v>
      </c>
      <c r="S292" s="144">
        <v>0</v>
      </c>
      <c r="T292" s="145">
        <f>S292*H292</f>
        <v>0</v>
      </c>
      <c r="AR292" s="146" t="s">
        <v>229</v>
      </c>
      <c r="AT292" s="146" t="s">
        <v>294</v>
      </c>
      <c r="AU292" s="146" t="s">
        <v>86</v>
      </c>
      <c r="AY292" s="16" t="s">
        <v>223</v>
      </c>
      <c r="BE292" s="147">
        <f>IF(N292="základní",J292,0)</f>
        <v>0</v>
      </c>
      <c r="BF292" s="147">
        <f>IF(N292="snížená",J292,0)</f>
        <v>0</v>
      </c>
      <c r="BG292" s="147">
        <f>IF(N292="zákl. přenesená",J292,0)</f>
        <v>0</v>
      </c>
      <c r="BH292" s="147">
        <f>IF(N292="sníž. přenesená",J292,0)</f>
        <v>0</v>
      </c>
      <c r="BI292" s="147">
        <f>IF(N292="nulová",J292,0)</f>
        <v>0</v>
      </c>
      <c r="BJ292" s="16" t="s">
        <v>84</v>
      </c>
      <c r="BK292" s="147">
        <f>ROUND(I292*H292,2)</f>
        <v>0</v>
      </c>
      <c r="BL292" s="16" t="s">
        <v>229</v>
      </c>
      <c r="BM292" s="146" t="s">
        <v>3602</v>
      </c>
    </row>
    <row r="293" spans="2:65" s="13" customFormat="1" ht="11.25">
      <c r="B293" s="155"/>
      <c r="D293" s="149" t="s">
        <v>253</v>
      </c>
      <c r="E293" s="156" t="s">
        <v>1</v>
      </c>
      <c r="F293" s="157" t="s">
        <v>345</v>
      </c>
      <c r="H293" s="158">
        <v>790</v>
      </c>
      <c r="I293" s="159"/>
      <c r="L293" s="155"/>
      <c r="M293" s="160"/>
      <c r="T293" s="161"/>
      <c r="AT293" s="156" t="s">
        <v>253</v>
      </c>
      <c r="AU293" s="156" t="s">
        <v>86</v>
      </c>
      <c r="AV293" s="13" t="s">
        <v>86</v>
      </c>
      <c r="AW293" s="13" t="s">
        <v>32</v>
      </c>
      <c r="AX293" s="13" t="s">
        <v>76</v>
      </c>
      <c r="AY293" s="156" t="s">
        <v>223</v>
      </c>
    </row>
    <row r="294" spans="2:65" s="13" customFormat="1" ht="11.25">
      <c r="B294" s="155"/>
      <c r="D294" s="149" t="s">
        <v>253</v>
      </c>
      <c r="E294" s="156" t="s">
        <v>1</v>
      </c>
      <c r="F294" s="157" t="s">
        <v>3603</v>
      </c>
      <c r="H294" s="158">
        <v>172</v>
      </c>
      <c r="I294" s="159"/>
      <c r="L294" s="155"/>
      <c r="M294" s="160"/>
      <c r="T294" s="161"/>
      <c r="AT294" s="156" t="s">
        <v>253</v>
      </c>
      <c r="AU294" s="156" t="s">
        <v>86</v>
      </c>
      <c r="AV294" s="13" t="s">
        <v>86</v>
      </c>
      <c r="AW294" s="13" t="s">
        <v>32</v>
      </c>
      <c r="AX294" s="13" t="s">
        <v>76</v>
      </c>
      <c r="AY294" s="156" t="s">
        <v>223</v>
      </c>
    </row>
    <row r="295" spans="2:65" s="14" customFormat="1" ht="11.25">
      <c r="B295" s="162"/>
      <c r="D295" s="149" t="s">
        <v>253</v>
      </c>
      <c r="E295" s="163" t="s">
        <v>368</v>
      </c>
      <c r="F295" s="164" t="s">
        <v>258</v>
      </c>
      <c r="H295" s="165">
        <v>962</v>
      </c>
      <c r="I295" s="166"/>
      <c r="L295" s="162"/>
      <c r="M295" s="167"/>
      <c r="T295" s="168"/>
      <c r="AT295" s="163" t="s">
        <v>253</v>
      </c>
      <c r="AU295" s="163" t="s">
        <v>86</v>
      </c>
      <c r="AV295" s="14" t="s">
        <v>229</v>
      </c>
      <c r="AW295" s="14" t="s">
        <v>32</v>
      </c>
      <c r="AX295" s="14" t="s">
        <v>84</v>
      </c>
      <c r="AY295" s="163" t="s">
        <v>223</v>
      </c>
    </row>
    <row r="296" spans="2:65" s="1" customFormat="1" ht="24.2" customHeight="1">
      <c r="B296" s="31"/>
      <c r="C296" s="133" t="s">
        <v>698</v>
      </c>
      <c r="D296" s="133" t="s">
        <v>225</v>
      </c>
      <c r="E296" s="134" t="s">
        <v>802</v>
      </c>
      <c r="F296" s="135" t="s">
        <v>803</v>
      </c>
      <c r="G296" s="136" t="s">
        <v>311</v>
      </c>
      <c r="H296" s="137">
        <v>2281.73</v>
      </c>
      <c r="I296" s="138"/>
      <c r="J296" s="139">
        <f>ROUND(I296*H296,2)</f>
        <v>0</v>
      </c>
      <c r="K296" s="140"/>
      <c r="L296" s="141"/>
      <c r="M296" s="142" t="s">
        <v>1</v>
      </c>
      <c r="N296" s="143" t="s">
        <v>41</v>
      </c>
      <c r="P296" s="144">
        <f>O296*H296</f>
        <v>0</v>
      </c>
      <c r="Q296" s="144">
        <v>2.9999999999999997E-4</v>
      </c>
      <c r="R296" s="144">
        <f>Q296*H296</f>
        <v>0.68451899999999999</v>
      </c>
      <c r="S296" s="144">
        <v>0</v>
      </c>
      <c r="T296" s="145">
        <f>S296*H296</f>
        <v>0</v>
      </c>
      <c r="AR296" s="146" t="s">
        <v>228</v>
      </c>
      <c r="AT296" s="146" t="s">
        <v>225</v>
      </c>
      <c r="AU296" s="146" t="s">
        <v>86</v>
      </c>
      <c r="AY296" s="16" t="s">
        <v>223</v>
      </c>
      <c r="BE296" s="147">
        <f>IF(N296="základní",J296,0)</f>
        <v>0</v>
      </c>
      <c r="BF296" s="147">
        <f>IF(N296="snížená",J296,0)</f>
        <v>0</v>
      </c>
      <c r="BG296" s="147">
        <f>IF(N296="zákl. přenesená",J296,0)</f>
        <v>0</v>
      </c>
      <c r="BH296" s="147">
        <f>IF(N296="sníž. přenesená",J296,0)</f>
        <v>0</v>
      </c>
      <c r="BI296" s="147">
        <f>IF(N296="nulová",J296,0)</f>
        <v>0</v>
      </c>
      <c r="BJ296" s="16" t="s">
        <v>84</v>
      </c>
      <c r="BK296" s="147">
        <f>ROUND(I296*H296,2)</f>
        <v>0</v>
      </c>
      <c r="BL296" s="16" t="s">
        <v>229</v>
      </c>
      <c r="BM296" s="146" t="s">
        <v>3604</v>
      </c>
    </row>
    <row r="297" spans="2:65" s="13" customFormat="1" ht="11.25">
      <c r="B297" s="155"/>
      <c r="D297" s="149" t="s">
        <v>253</v>
      </c>
      <c r="E297" s="156" t="s">
        <v>1</v>
      </c>
      <c r="F297" s="157" t="s">
        <v>805</v>
      </c>
      <c r="H297" s="158">
        <v>2074.3000000000002</v>
      </c>
      <c r="I297" s="159"/>
      <c r="L297" s="155"/>
      <c r="M297" s="160"/>
      <c r="T297" s="161"/>
      <c r="AT297" s="156" t="s">
        <v>253</v>
      </c>
      <c r="AU297" s="156" t="s">
        <v>86</v>
      </c>
      <c r="AV297" s="13" t="s">
        <v>86</v>
      </c>
      <c r="AW297" s="13" t="s">
        <v>32</v>
      </c>
      <c r="AX297" s="13" t="s">
        <v>84</v>
      </c>
      <c r="AY297" s="156" t="s">
        <v>223</v>
      </c>
    </row>
    <row r="298" spans="2:65" s="13" customFormat="1" ht="11.25">
      <c r="B298" s="155"/>
      <c r="D298" s="149" t="s">
        <v>253</v>
      </c>
      <c r="F298" s="157" t="s">
        <v>3605</v>
      </c>
      <c r="H298" s="158">
        <v>2281.73</v>
      </c>
      <c r="I298" s="159"/>
      <c r="L298" s="155"/>
      <c r="M298" s="160"/>
      <c r="T298" s="161"/>
      <c r="AT298" s="156" t="s">
        <v>253</v>
      </c>
      <c r="AU298" s="156" t="s">
        <v>86</v>
      </c>
      <c r="AV298" s="13" t="s">
        <v>86</v>
      </c>
      <c r="AW298" s="13" t="s">
        <v>4</v>
      </c>
      <c r="AX298" s="13" t="s">
        <v>84</v>
      </c>
      <c r="AY298" s="156" t="s">
        <v>223</v>
      </c>
    </row>
    <row r="299" spans="2:65" s="1" customFormat="1" ht="16.5" customHeight="1">
      <c r="B299" s="31"/>
      <c r="C299" s="169" t="s">
        <v>316</v>
      </c>
      <c r="D299" s="169" t="s">
        <v>294</v>
      </c>
      <c r="E299" s="170" t="s">
        <v>1909</v>
      </c>
      <c r="F299" s="171" t="s">
        <v>1910</v>
      </c>
      <c r="G299" s="172" t="s">
        <v>325</v>
      </c>
      <c r="H299" s="173">
        <v>4.3710000000000004</v>
      </c>
      <c r="I299" s="174"/>
      <c r="J299" s="175">
        <f>ROUND(I299*H299,2)</f>
        <v>0</v>
      </c>
      <c r="K299" s="176"/>
      <c r="L299" s="31"/>
      <c r="M299" s="177" t="s">
        <v>1</v>
      </c>
      <c r="N299" s="178" t="s">
        <v>41</v>
      </c>
      <c r="P299" s="144">
        <f>O299*H299</f>
        <v>0</v>
      </c>
      <c r="Q299" s="144">
        <v>2.3010199999999998</v>
      </c>
      <c r="R299" s="144">
        <f>Q299*H299</f>
        <v>10.057758420000001</v>
      </c>
      <c r="S299" s="144">
        <v>0</v>
      </c>
      <c r="T299" s="145">
        <f>S299*H299</f>
        <v>0</v>
      </c>
      <c r="AR299" s="146" t="s">
        <v>229</v>
      </c>
      <c r="AT299" s="146" t="s">
        <v>294</v>
      </c>
      <c r="AU299" s="146" t="s">
        <v>86</v>
      </c>
      <c r="AY299" s="16" t="s">
        <v>223</v>
      </c>
      <c r="BE299" s="147">
        <f>IF(N299="základní",J299,0)</f>
        <v>0</v>
      </c>
      <c r="BF299" s="147">
        <f>IF(N299="snížená",J299,0)</f>
        <v>0</v>
      </c>
      <c r="BG299" s="147">
        <f>IF(N299="zákl. přenesená",J299,0)</f>
        <v>0</v>
      </c>
      <c r="BH299" s="147">
        <f>IF(N299="sníž. přenesená",J299,0)</f>
        <v>0</v>
      </c>
      <c r="BI299" s="147">
        <f>IF(N299="nulová",J299,0)</f>
        <v>0</v>
      </c>
      <c r="BJ299" s="16" t="s">
        <v>84</v>
      </c>
      <c r="BK299" s="147">
        <f>ROUND(I299*H299,2)</f>
        <v>0</v>
      </c>
      <c r="BL299" s="16" t="s">
        <v>229</v>
      </c>
      <c r="BM299" s="146" t="s">
        <v>3606</v>
      </c>
    </row>
    <row r="300" spans="2:65" s="12" customFormat="1" ht="11.25">
      <c r="B300" s="148"/>
      <c r="D300" s="149" t="s">
        <v>253</v>
      </c>
      <c r="E300" s="150" t="s">
        <v>1</v>
      </c>
      <c r="F300" s="151" t="s">
        <v>3607</v>
      </c>
      <c r="H300" s="150" t="s">
        <v>1</v>
      </c>
      <c r="I300" s="152"/>
      <c r="L300" s="148"/>
      <c r="M300" s="153"/>
      <c r="T300" s="154"/>
      <c r="AT300" s="150" t="s">
        <v>253</v>
      </c>
      <c r="AU300" s="150" t="s">
        <v>86</v>
      </c>
      <c r="AV300" s="12" t="s">
        <v>84</v>
      </c>
      <c r="AW300" s="12" t="s">
        <v>32</v>
      </c>
      <c r="AX300" s="12" t="s">
        <v>76</v>
      </c>
      <c r="AY300" s="150" t="s">
        <v>223</v>
      </c>
    </row>
    <row r="301" spans="2:65" s="13" customFormat="1" ht="11.25">
      <c r="B301" s="155"/>
      <c r="D301" s="149" t="s">
        <v>253</v>
      </c>
      <c r="E301" s="156" t="s">
        <v>1</v>
      </c>
      <c r="F301" s="157" t="s">
        <v>3608</v>
      </c>
      <c r="H301" s="158">
        <v>4.3710000000000004</v>
      </c>
      <c r="I301" s="159"/>
      <c r="L301" s="155"/>
      <c r="M301" s="160"/>
      <c r="T301" s="161"/>
      <c r="AT301" s="156" t="s">
        <v>253</v>
      </c>
      <c r="AU301" s="156" t="s">
        <v>86</v>
      </c>
      <c r="AV301" s="13" t="s">
        <v>86</v>
      </c>
      <c r="AW301" s="13" t="s">
        <v>32</v>
      </c>
      <c r="AX301" s="13" t="s">
        <v>84</v>
      </c>
      <c r="AY301" s="156" t="s">
        <v>223</v>
      </c>
    </row>
    <row r="302" spans="2:65" s="11" customFormat="1" ht="22.9" customHeight="1">
      <c r="B302" s="121"/>
      <c r="D302" s="122" t="s">
        <v>75</v>
      </c>
      <c r="E302" s="131" t="s">
        <v>233</v>
      </c>
      <c r="F302" s="131" t="s">
        <v>833</v>
      </c>
      <c r="I302" s="124"/>
      <c r="J302" s="132">
        <f>BK302</f>
        <v>0</v>
      </c>
      <c r="L302" s="121"/>
      <c r="M302" s="126"/>
      <c r="P302" s="127">
        <f>SUM(P303:P333)</f>
        <v>0</v>
      </c>
      <c r="R302" s="127">
        <f>SUM(R303:R333)</f>
        <v>11.80670522</v>
      </c>
      <c r="T302" s="128">
        <f>SUM(T303:T333)</f>
        <v>0</v>
      </c>
      <c r="AR302" s="122" t="s">
        <v>84</v>
      </c>
      <c r="AT302" s="129" t="s">
        <v>75</v>
      </c>
      <c r="AU302" s="129" t="s">
        <v>84</v>
      </c>
      <c r="AY302" s="122" t="s">
        <v>223</v>
      </c>
      <c r="BK302" s="130">
        <f>SUM(BK303:BK333)</f>
        <v>0</v>
      </c>
    </row>
    <row r="303" spans="2:65" s="1" customFormat="1" ht="24.2" customHeight="1">
      <c r="B303" s="31"/>
      <c r="C303" s="169" t="s">
        <v>707</v>
      </c>
      <c r="D303" s="169" t="s">
        <v>294</v>
      </c>
      <c r="E303" s="170" t="s">
        <v>841</v>
      </c>
      <c r="F303" s="171" t="s">
        <v>842</v>
      </c>
      <c r="G303" s="172" t="s">
        <v>325</v>
      </c>
      <c r="H303" s="173">
        <v>1.2470000000000001</v>
      </c>
      <c r="I303" s="174"/>
      <c r="J303" s="175">
        <f>ROUND(I303*H303,2)</f>
        <v>0</v>
      </c>
      <c r="K303" s="176"/>
      <c r="L303" s="31"/>
      <c r="M303" s="177" t="s">
        <v>1</v>
      </c>
      <c r="N303" s="178" t="s">
        <v>41</v>
      </c>
      <c r="P303" s="144">
        <f>O303*H303</f>
        <v>0</v>
      </c>
      <c r="Q303" s="144">
        <v>2.45329</v>
      </c>
      <c r="R303" s="144">
        <f>Q303*H303</f>
        <v>3.05925263</v>
      </c>
      <c r="S303" s="144">
        <v>0</v>
      </c>
      <c r="T303" s="145">
        <f>S303*H303</f>
        <v>0</v>
      </c>
      <c r="AR303" s="146" t="s">
        <v>229</v>
      </c>
      <c r="AT303" s="146" t="s">
        <v>294</v>
      </c>
      <c r="AU303" s="146" t="s">
        <v>86</v>
      </c>
      <c r="AY303" s="16" t="s">
        <v>223</v>
      </c>
      <c r="BE303" s="147">
        <f>IF(N303="základní",J303,0)</f>
        <v>0</v>
      </c>
      <c r="BF303" s="147">
        <f>IF(N303="snížená",J303,0)</f>
        <v>0</v>
      </c>
      <c r="BG303" s="147">
        <f>IF(N303="zákl. přenesená",J303,0)</f>
        <v>0</v>
      </c>
      <c r="BH303" s="147">
        <f>IF(N303="sníž. přenesená",J303,0)</f>
        <v>0</v>
      </c>
      <c r="BI303" s="147">
        <f>IF(N303="nulová",J303,0)</f>
        <v>0</v>
      </c>
      <c r="BJ303" s="16" t="s">
        <v>84</v>
      </c>
      <c r="BK303" s="147">
        <f>ROUND(I303*H303,2)</f>
        <v>0</v>
      </c>
      <c r="BL303" s="16" t="s">
        <v>229</v>
      </c>
      <c r="BM303" s="146" t="s">
        <v>3609</v>
      </c>
    </row>
    <row r="304" spans="2:65" s="12" customFormat="1" ht="11.25">
      <c r="B304" s="148"/>
      <c r="D304" s="149" t="s">
        <v>253</v>
      </c>
      <c r="E304" s="150" t="s">
        <v>1</v>
      </c>
      <c r="F304" s="151" t="s">
        <v>847</v>
      </c>
      <c r="H304" s="150" t="s">
        <v>1</v>
      </c>
      <c r="I304" s="152"/>
      <c r="L304" s="148"/>
      <c r="M304" s="153"/>
      <c r="T304" s="154"/>
      <c r="AT304" s="150" t="s">
        <v>253</v>
      </c>
      <c r="AU304" s="150" t="s">
        <v>86</v>
      </c>
      <c r="AV304" s="12" t="s">
        <v>84</v>
      </c>
      <c r="AW304" s="12" t="s">
        <v>32</v>
      </c>
      <c r="AX304" s="12" t="s">
        <v>76</v>
      </c>
      <c r="AY304" s="150" t="s">
        <v>223</v>
      </c>
    </row>
    <row r="305" spans="2:65" s="13" customFormat="1" ht="11.25">
      <c r="B305" s="155"/>
      <c r="D305" s="149" t="s">
        <v>253</v>
      </c>
      <c r="E305" s="156" t="s">
        <v>1</v>
      </c>
      <c r="F305" s="157" t="s">
        <v>2489</v>
      </c>
      <c r="H305" s="158">
        <v>0.2</v>
      </c>
      <c r="I305" s="159"/>
      <c r="L305" s="155"/>
      <c r="M305" s="160"/>
      <c r="T305" s="161"/>
      <c r="AT305" s="156" t="s">
        <v>253</v>
      </c>
      <c r="AU305" s="156" t="s">
        <v>86</v>
      </c>
      <c r="AV305" s="13" t="s">
        <v>86</v>
      </c>
      <c r="AW305" s="13" t="s">
        <v>32</v>
      </c>
      <c r="AX305" s="13" t="s">
        <v>76</v>
      </c>
      <c r="AY305" s="156" t="s">
        <v>223</v>
      </c>
    </row>
    <row r="306" spans="2:65" s="12" customFormat="1" ht="11.25">
      <c r="B306" s="148"/>
      <c r="D306" s="149" t="s">
        <v>253</v>
      </c>
      <c r="E306" s="150" t="s">
        <v>1</v>
      </c>
      <c r="F306" s="151" t="s">
        <v>849</v>
      </c>
      <c r="H306" s="150" t="s">
        <v>1</v>
      </c>
      <c r="I306" s="152"/>
      <c r="L306" s="148"/>
      <c r="M306" s="153"/>
      <c r="T306" s="154"/>
      <c r="AT306" s="150" t="s">
        <v>253</v>
      </c>
      <c r="AU306" s="150" t="s">
        <v>86</v>
      </c>
      <c r="AV306" s="12" t="s">
        <v>84</v>
      </c>
      <c r="AW306" s="12" t="s">
        <v>32</v>
      </c>
      <c r="AX306" s="12" t="s">
        <v>76</v>
      </c>
      <c r="AY306" s="150" t="s">
        <v>223</v>
      </c>
    </row>
    <row r="307" spans="2:65" s="13" customFormat="1" ht="11.25">
      <c r="B307" s="155"/>
      <c r="D307" s="149" t="s">
        <v>253</v>
      </c>
      <c r="E307" s="156" t="s">
        <v>1</v>
      </c>
      <c r="F307" s="157" t="s">
        <v>3610</v>
      </c>
      <c r="H307" s="158">
        <v>9.5000000000000001E-2</v>
      </c>
      <c r="I307" s="159"/>
      <c r="L307" s="155"/>
      <c r="M307" s="160"/>
      <c r="T307" s="161"/>
      <c r="AT307" s="156" t="s">
        <v>253</v>
      </c>
      <c r="AU307" s="156" t="s">
        <v>86</v>
      </c>
      <c r="AV307" s="13" t="s">
        <v>86</v>
      </c>
      <c r="AW307" s="13" t="s">
        <v>32</v>
      </c>
      <c r="AX307" s="13" t="s">
        <v>76</v>
      </c>
      <c r="AY307" s="156" t="s">
        <v>223</v>
      </c>
    </row>
    <row r="308" spans="2:65" s="12" customFormat="1" ht="11.25">
      <c r="B308" s="148"/>
      <c r="D308" s="149" t="s">
        <v>253</v>
      </c>
      <c r="E308" s="150" t="s">
        <v>1</v>
      </c>
      <c r="F308" s="151" t="s">
        <v>3611</v>
      </c>
      <c r="H308" s="150" t="s">
        <v>1</v>
      </c>
      <c r="I308" s="152"/>
      <c r="L308" s="148"/>
      <c r="M308" s="153"/>
      <c r="T308" s="154"/>
      <c r="AT308" s="150" t="s">
        <v>253</v>
      </c>
      <c r="AU308" s="150" t="s">
        <v>86</v>
      </c>
      <c r="AV308" s="12" t="s">
        <v>84</v>
      </c>
      <c r="AW308" s="12" t="s">
        <v>32</v>
      </c>
      <c r="AX308" s="12" t="s">
        <v>76</v>
      </c>
      <c r="AY308" s="150" t="s">
        <v>223</v>
      </c>
    </row>
    <row r="309" spans="2:65" s="13" customFormat="1" ht="11.25">
      <c r="B309" s="155"/>
      <c r="D309" s="149" t="s">
        <v>253</v>
      </c>
      <c r="E309" s="156" t="s">
        <v>1</v>
      </c>
      <c r="F309" s="157" t="s">
        <v>3612</v>
      </c>
      <c r="H309" s="158">
        <v>0.83199999999999996</v>
      </c>
      <c r="I309" s="159"/>
      <c r="L309" s="155"/>
      <c r="M309" s="160"/>
      <c r="T309" s="161"/>
      <c r="AT309" s="156" t="s">
        <v>253</v>
      </c>
      <c r="AU309" s="156" t="s">
        <v>86</v>
      </c>
      <c r="AV309" s="13" t="s">
        <v>86</v>
      </c>
      <c r="AW309" s="13" t="s">
        <v>32</v>
      </c>
      <c r="AX309" s="13" t="s">
        <v>76</v>
      </c>
      <c r="AY309" s="156" t="s">
        <v>223</v>
      </c>
    </row>
    <row r="310" spans="2:65" s="12" customFormat="1" ht="11.25">
      <c r="B310" s="148"/>
      <c r="D310" s="149" t="s">
        <v>253</v>
      </c>
      <c r="E310" s="150" t="s">
        <v>1</v>
      </c>
      <c r="F310" s="151" t="s">
        <v>851</v>
      </c>
      <c r="H310" s="150" t="s">
        <v>1</v>
      </c>
      <c r="I310" s="152"/>
      <c r="L310" s="148"/>
      <c r="M310" s="153"/>
      <c r="T310" s="154"/>
      <c r="AT310" s="150" t="s">
        <v>253</v>
      </c>
      <c r="AU310" s="150" t="s">
        <v>86</v>
      </c>
      <c r="AV310" s="12" t="s">
        <v>84</v>
      </c>
      <c r="AW310" s="12" t="s">
        <v>32</v>
      </c>
      <c r="AX310" s="12" t="s">
        <v>76</v>
      </c>
      <c r="AY310" s="150" t="s">
        <v>223</v>
      </c>
    </row>
    <row r="311" spans="2:65" s="13" customFormat="1" ht="11.25">
      <c r="B311" s="155"/>
      <c r="D311" s="149" t="s">
        <v>253</v>
      </c>
      <c r="E311" s="156" t="s">
        <v>1</v>
      </c>
      <c r="F311" s="157" t="s">
        <v>3613</v>
      </c>
      <c r="H311" s="158">
        <v>0.12</v>
      </c>
      <c r="I311" s="159"/>
      <c r="L311" s="155"/>
      <c r="M311" s="160"/>
      <c r="T311" s="161"/>
      <c r="AT311" s="156" t="s">
        <v>253</v>
      </c>
      <c r="AU311" s="156" t="s">
        <v>86</v>
      </c>
      <c r="AV311" s="13" t="s">
        <v>86</v>
      </c>
      <c r="AW311" s="13" t="s">
        <v>32</v>
      </c>
      <c r="AX311" s="13" t="s">
        <v>76</v>
      </c>
      <c r="AY311" s="156" t="s">
        <v>223</v>
      </c>
    </row>
    <row r="312" spans="2:65" s="14" customFormat="1" ht="11.25">
      <c r="B312" s="162"/>
      <c r="D312" s="149" t="s">
        <v>253</v>
      </c>
      <c r="E312" s="163" t="s">
        <v>1</v>
      </c>
      <c r="F312" s="164" t="s">
        <v>258</v>
      </c>
      <c r="H312" s="165">
        <v>1.2470000000000001</v>
      </c>
      <c r="I312" s="166"/>
      <c r="L312" s="162"/>
      <c r="M312" s="167"/>
      <c r="T312" s="168"/>
      <c r="AT312" s="163" t="s">
        <v>253</v>
      </c>
      <c r="AU312" s="163" t="s">
        <v>86</v>
      </c>
      <c r="AV312" s="14" t="s">
        <v>229</v>
      </c>
      <c r="AW312" s="14" t="s">
        <v>32</v>
      </c>
      <c r="AX312" s="14" t="s">
        <v>84</v>
      </c>
      <c r="AY312" s="163" t="s">
        <v>223</v>
      </c>
    </row>
    <row r="313" spans="2:65" s="1" customFormat="1" ht="16.5" customHeight="1">
      <c r="B313" s="31"/>
      <c r="C313" s="169" t="s">
        <v>714</v>
      </c>
      <c r="D313" s="169" t="s">
        <v>294</v>
      </c>
      <c r="E313" s="170" t="s">
        <v>856</v>
      </c>
      <c r="F313" s="171" t="s">
        <v>857</v>
      </c>
      <c r="G313" s="172" t="s">
        <v>311</v>
      </c>
      <c r="H313" s="173">
        <v>6.96</v>
      </c>
      <c r="I313" s="174"/>
      <c r="J313" s="175">
        <f>ROUND(I313*H313,2)</f>
        <v>0</v>
      </c>
      <c r="K313" s="176"/>
      <c r="L313" s="31"/>
      <c r="M313" s="177" t="s">
        <v>1</v>
      </c>
      <c r="N313" s="178" t="s">
        <v>41</v>
      </c>
      <c r="P313" s="144">
        <f>O313*H313</f>
        <v>0</v>
      </c>
      <c r="Q313" s="144">
        <v>2.64E-3</v>
      </c>
      <c r="R313" s="144">
        <f>Q313*H313</f>
        <v>1.8374399999999999E-2</v>
      </c>
      <c r="S313" s="144">
        <v>0</v>
      </c>
      <c r="T313" s="145">
        <f>S313*H313</f>
        <v>0</v>
      </c>
      <c r="AR313" s="146" t="s">
        <v>229</v>
      </c>
      <c r="AT313" s="146" t="s">
        <v>294</v>
      </c>
      <c r="AU313" s="146" t="s">
        <v>86</v>
      </c>
      <c r="AY313" s="16" t="s">
        <v>223</v>
      </c>
      <c r="BE313" s="147">
        <f>IF(N313="základní",J313,0)</f>
        <v>0</v>
      </c>
      <c r="BF313" s="147">
        <f>IF(N313="snížená",J313,0)</f>
        <v>0</v>
      </c>
      <c r="BG313" s="147">
        <f>IF(N313="zákl. přenesená",J313,0)</f>
        <v>0</v>
      </c>
      <c r="BH313" s="147">
        <f>IF(N313="sníž. přenesená",J313,0)</f>
        <v>0</v>
      </c>
      <c r="BI313" s="147">
        <f>IF(N313="nulová",J313,0)</f>
        <v>0</v>
      </c>
      <c r="BJ313" s="16" t="s">
        <v>84</v>
      </c>
      <c r="BK313" s="147">
        <f>ROUND(I313*H313,2)</f>
        <v>0</v>
      </c>
      <c r="BL313" s="16" t="s">
        <v>229</v>
      </c>
      <c r="BM313" s="146" t="s">
        <v>3614</v>
      </c>
    </row>
    <row r="314" spans="2:65" s="13" customFormat="1" ht="11.25">
      <c r="B314" s="155"/>
      <c r="D314" s="149" t="s">
        <v>253</v>
      </c>
      <c r="E314" s="156" t="s">
        <v>1</v>
      </c>
      <c r="F314" s="157" t="s">
        <v>3615</v>
      </c>
      <c r="H314" s="158">
        <v>4.16</v>
      </c>
      <c r="I314" s="159"/>
      <c r="L314" s="155"/>
      <c r="M314" s="160"/>
      <c r="T314" s="161"/>
      <c r="AT314" s="156" t="s">
        <v>253</v>
      </c>
      <c r="AU314" s="156" t="s">
        <v>86</v>
      </c>
      <c r="AV314" s="13" t="s">
        <v>86</v>
      </c>
      <c r="AW314" s="13" t="s">
        <v>32</v>
      </c>
      <c r="AX314" s="13" t="s">
        <v>76</v>
      </c>
      <c r="AY314" s="156" t="s">
        <v>223</v>
      </c>
    </row>
    <row r="315" spans="2:65" s="13" customFormat="1" ht="11.25">
      <c r="B315" s="155"/>
      <c r="D315" s="149" t="s">
        <v>253</v>
      </c>
      <c r="E315" s="156" t="s">
        <v>1</v>
      </c>
      <c r="F315" s="157" t="s">
        <v>3616</v>
      </c>
      <c r="H315" s="158">
        <v>1.6</v>
      </c>
      <c r="I315" s="159"/>
      <c r="L315" s="155"/>
      <c r="M315" s="160"/>
      <c r="T315" s="161"/>
      <c r="AT315" s="156" t="s">
        <v>253</v>
      </c>
      <c r="AU315" s="156" t="s">
        <v>86</v>
      </c>
      <c r="AV315" s="13" t="s">
        <v>86</v>
      </c>
      <c r="AW315" s="13" t="s">
        <v>32</v>
      </c>
      <c r="AX315" s="13" t="s">
        <v>76</v>
      </c>
      <c r="AY315" s="156" t="s">
        <v>223</v>
      </c>
    </row>
    <row r="316" spans="2:65" s="13" customFormat="1" ht="11.25">
      <c r="B316" s="155"/>
      <c r="D316" s="149" t="s">
        <v>253</v>
      </c>
      <c r="E316" s="156" t="s">
        <v>1</v>
      </c>
      <c r="F316" s="157" t="s">
        <v>3617</v>
      </c>
      <c r="H316" s="158">
        <v>1.2</v>
      </c>
      <c r="I316" s="159"/>
      <c r="L316" s="155"/>
      <c r="M316" s="160"/>
      <c r="T316" s="161"/>
      <c r="AT316" s="156" t="s">
        <v>253</v>
      </c>
      <c r="AU316" s="156" t="s">
        <v>86</v>
      </c>
      <c r="AV316" s="13" t="s">
        <v>86</v>
      </c>
      <c r="AW316" s="13" t="s">
        <v>32</v>
      </c>
      <c r="AX316" s="13" t="s">
        <v>76</v>
      </c>
      <c r="AY316" s="156" t="s">
        <v>223</v>
      </c>
    </row>
    <row r="317" spans="2:65" s="14" customFormat="1" ht="11.25">
      <c r="B317" s="162"/>
      <c r="D317" s="149" t="s">
        <v>253</v>
      </c>
      <c r="E317" s="163" t="s">
        <v>1</v>
      </c>
      <c r="F317" s="164" t="s">
        <v>258</v>
      </c>
      <c r="H317" s="165">
        <v>6.96</v>
      </c>
      <c r="I317" s="166"/>
      <c r="L317" s="162"/>
      <c r="M317" s="167"/>
      <c r="T317" s="168"/>
      <c r="AT317" s="163" t="s">
        <v>253</v>
      </c>
      <c r="AU317" s="163" t="s">
        <v>86</v>
      </c>
      <c r="AV317" s="14" t="s">
        <v>229</v>
      </c>
      <c r="AW317" s="14" t="s">
        <v>32</v>
      </c>
      <c r="AX317" s="14" t="s">
        <v>84</v>
      </c>
      <c r="AY317" s="163" t="s">
        <v>223</v>
      </c>
    </row>
    <row r="318" spans="2:65" s="1" customFormat="1" ht="16.5" customHeight="1">
      <c r="B318" s="31"/>
      <c r="C318" s="169" t="s">
        <v>720</v>
      </c>
      <c r="D318" s="169" t="s">
        <v>294</v>
      </c>
      <c r="E318" s="170" t="s">
        <v>861</v>
      </c>
      <c r="F318" s="171" t="s">
        <v>862</v>
      </c>
      <c r="G318" s="172" t="s">
        <v>311</v>
      </c>
      <c r="H318" s="173">
        <v>6.96</v>
      </c>
      <c r="I318" s="174"/>
      <c r="J318" s="175">
        <f>ROUND(I318*H318,2)</f>
        <v>0</v>
      </c>
      <c r="K318" s="176"/>
      <c r="L318" s="31"/>
      <c r="M318" s="177" t="s">
        <v>1</v>
      </c>
      <c r="N318" s="178" t="s">
        <v>41</v>
      </c>
      <c r="P318" s="144">
        <f>O318*H318</f>
        <v>0</v>
      </c>
      <c r="Q318" s="144">
        <v>0</v>
      </c>
      <c r="R318" s="144">
        <f>Q318*H318</f>
        <v>0</v>
      </c>
      <c r="S318" s="144">
        <v>0</v>
      </c>
      <c r="T318" s="145">
        <f>S318*H318</f>
        <v>0</v>
      </c>
      <c r="AR318" s="146" t="s">
        <v>229</v>
      </c>
      <c r="AT318" s="146" t="s">
        <v>294</v>
      </c>
      <c r="AU318" s="146" t="s">
        <v>86</v>
      </c>
      <c r="AY318" s="16" t="s">
        <v>223</v>
      </c>
      <c r="BE318" s="147">
        <f>IF(N318="základní",J318,0)</f>
        <v>0</v>
      </c>
      <c r="BF318" s="147">
        <f>IF(N318="snížená",J318,0)</f>
        <v>0</v>
      </c>
      <c r="BG318" s="147">
        <f>IF(N318="zákl. přenesená",J318,0)</f>
        <v>0</v>
      </c>
      <c r="BH318" s="147">
        <f>IF(N318="sníž. přenesená",J318,0)</f>
        <v>0</v>
      </c>
      <c r="BI318" s="147">
        <f>IF(N318="nulová",J318,0)</f>
        <v>0</v>
      </c>
      <c r="BJ318" s="16" t="s">
        <v>84</v>
      </c>
      <c r="BK318" s="147">
        <f>ROUND(I318*H318,2)</f>
        <v>0</v>
      </c>
      <c r="BL318" s="16" t="s">
        <v>229</v>
      </c>
      <c r="BM318" s="146" t="s">
        <v>3618</v>
      </c>
    </row>
    <row r="319" spans="2:65" s="1" customFormat="1" ht="16.5" customHeight="1">
      <c r="B319" s="31"/>
      <c r="C319" s="169" t="s">
        <v>724</v>
      </c>
      <c r="D319" s="169" t="s">
        <v>294</v>
      </c>
      <c r="E319" s="170" t="s">
        <v>3619</v>
      </c>
      <c r="F319" s="171" t="s">
        <v>3620</v>
      </c>
      <c r="G319" s="172" t="s">
        <v>325</v>
      </c>
      <c r="H319" s="173">
        <v>3.762</v>
      </c>
      <c r="I319" s="174"/>
      <c r="J319" s="175">
        <f>ROUND(I319*H319,2)</f>
        <v>0</v>
      </c>
      <c r="K319" s="176"/>
      <c r="L319" s="31"/>
      <c r="M319" s="177" t="s">
        <v>1</v>
      </c>
      <c r="N319" s="178" t="s">
        <v>41</v>
      </c>
      <c r="P319" s="144">
        <f>O319*H319</f>
        <v>0</v>
      </c>
      <c r="Q319" s="144">
        <v>2.3010199999999998</v>
      </c>
      <c r="R319" s="144">
        <f>Q319*H319</f>
        <v>8.6564372399999989</v>
      </c>
      <c r="S319" s="144">
        <v>0</v>
      </c>
      <c r="T319" s="145">
        <f>S319*H319</f>
        <v>0</v>
      </c>
      <c r="AR319" s="146" t="s">
        <v>229</v>
      </c>
      <c r="AT319" s="146" t="s">
        <v>294</v>
      </c>
      <c r="AU319" s="146" t="s">
        <v>86</v>
      </c>
      <c r="AY319" s="16" t="s">
        <v>223</v>
      </c>
      <c r="BE319" s="147">
        <f>IF(N319="základní",J319,0)</f>
        <v>0</v>
      </c>
      <c r="BF319" s="147">
        <f>IF(N319="snížená",J319,0)</f>
        <v>0</v>
      </c>
      <c r="BG319" s="147">
        <f>IF(N319="zákl. přenesená",J319,0)</f>
        <v>0</v>
      </c>
      <c r="BH319" s="147">
        <f>IF(N319="sníž. přenesená",J319,0)</f>
        <v>0</v>
      </c>
      <c r="BI319" s="147">
        <f>IF(N319="nulová",J319,0)</f>
        <v>0</v>
      </c>
      <c r="BJ319" s="16" t="s">
        <v>84</v>
      </c>
      <c r="BK319" s="147">
        <f>ROUND(I319*H319,2)</f>
        <v>0</v>
      </c>
      <c r="BL319" s="16" t="s">
        <v>229</v>
      </c>
      <c r="BM319" s="146" t="s">
        <v>3621</v>
      </c>
    </row>
    <row r="320" spans="2:65" s="13" customFormat="1" ht="11.25">
      <c r="B320" s="155"/>
      <c r="D320" s="149" t="s">
        <v>253</v>
      </c>
      <c r="E320" s="156" t="s">
        <v>1</v>
      </c>
      <c r="F320" s="157" t="s">
        <v>3622</v>
      </c>
      <c r="H320" s="158">
        <v>3.762</v>
      </c>
      <c r="I320" s="159"/>
      <c r="L320" s="155"/>
      <c r="M320" s="160"/>
      <c r="T320" s="161"/>
      <c r="AT320" s="156" t="s">
        <v>253</v>
      </c>
      <c r="AU320" s="156" t="s">
        <v>86</v>
      </c>
      <c r="AV320" s="13" t="s">
        <v>86</v>
      </c>
      <c r="AW320" s="13" t="s">
        <v>32</v>
      </c>
      <c r="AX320" s="13" t="s">
        <v>84</v>
      </c>
      <c r="AY320" s="156" t="s">
        <v>223</v>
      </c>
    </row>
    <row r="321" spans="2:65" s="1" customFormat="1" ht="24.2" customHeight="1">
      <c r="B321" s="31"/>
      <c r="C321" s="169" t="s">
        <v>730</v>
      </c>
      <c r="D321" s="169" t="s">
        <v>294</v>
      </c>
      <c r="E321" s="170" t="s">
        <v>870</v>
      </c>
      <c r="F321" s="171" t="s">
        <v>871</v>
      </c>
      <c r="G321" s="172" t="s">
        <v>311</v>
      </c>
      <c r="H321" s="173">
        <v>3.96</v>
      </c>
      <c r="I321" s="174"/>
      <c r="J321" s="175">
        <f>ROUND(I321*H321,2)</f>
        <v>0</v>
      </c>
      <c r="K321" s="176"/>
      <c r="L321" s="31"/>
      <c r="M321" s="177" t="s">
        <v>1</v>
      </c>
      <c r="N321" s="178" t="s">
        <v>41</v>
      </c>
      <c r="P321" s="144">
        <f>O321*H321</f>
        <v>0</v>
      </c>
      <c r="Q321" s="144">
        <v>3.46E-3</v>
      </c>
      <c r="R321" s="144">
        <f>Q321*H321</f>
        <v>1.37016E-2</v>
      </c>
      <c r="S321" s="144">
        <v>0</v>
      </c>
      <c r="T321" s="145">
        <f>S321*H321</f>
        <v>0</v>
      </c>
      <c r="AR321" s="146" t="s">
        <v>229</v>
      </c>
      <c r="AT321" s="146" t="s">
        <v>294</v>
      </c>
      <c r="AU321" s="146" t="s">
        <v>86</v>
      </c>
      <c r="AY321" s="16" t="s">
        <v>223</v>
      </c>
      <c r="BE321" s="147">
        <f>IF(N321="základní",J321,0)</f>
        <v>0</v>
      </c>
      <c r="BF321" s="147">
        <f>IF(N321="snížená",J321,0)</f>
        <v>0</v>
      </c>
      <c r="BG321" s="147">
        <f>IF(N321="zákl. přenesená",J321,0)</f>
        <v>0</v>
      </c>
      <c r="BH321" s="147">
        <f>IF(N321="sníž. přenesená",J321,0)</f>
        <v>0</v>
      </c>
      <c r="BI321" s="147">
        <f>IF(N321="nulová",J321,0)</f>
        <v>0</v>
      </c>
      <c r="BJ321" s="16" t="s">
        <v>84</v>
      </c>
      <c r="BK321" s="147">
        <f>ROUND(I321*H321,2)</f>
        <v>0</v>
      </c>
      <c r="BL321" s="16" t="s">
        <v>229</v>
      </c>
      <c r="BM321" s="146" t="s">
        <v>3623</v>
      </c>
    </row>
    <row r="322" spans="2:65" s="13" customFormat="1" ht="11.25">
      <c r="B322" s="155"/>
      <c r="D322" s="149" t="s">
        <v>253</v>
      </c>
      <c r="E322" s="156" t="s">
        <v>1</v>
      </c>
      <c r="F322" s="157" t="s">
        <v>3624</v>
      </c>
      <c r="H322" s="158">
        <v>3.96</v>
      </c>
      <c r="I322" s="159"/>
      <c r="L322" s="155"/>
      <c r="M322" s="160"/>
      <c r="T322" s="161"/>
      <c r="AT322" s="156" t="s">
        <v>253</v>
      </c>
      <c r="AU322" s="156" t="s">
        <v>86</v>
      </c>
      <c r="AV322" s="13" t="s">
        <v>86</v>
      </c>
      <c r="AW322" s="13" t="s">
        <v>32</v>
      </c>
      <c r="AX322" s="13" t="s">
        <v>84</v>
      </c>
      <c r="AY322" s="156" t="s">
        <v>223</v>
      </c>
    </row>
    <row r="323" spans="2:65" s="1" customFormat="1" ht="24.2" customHeight="1">
      <c r="B323" s="31"/>
      <c r="C323" s="169" t="s">
        <v>735</v>
      </c>
      <c r="D323" s="169" t="s">
        <v>294</v>
      </c>
      <c r="E323" s="170" t="s">
        <v>875</v>
      </c>
      <c r="F323" s="171" t="s">
        <v>876</v>
      </c>
      <c r="G323" s="172" t="s">
        <v>311</v>
      </c>
      <c r="H323" s="173">
        <v>3.96</v>
      </c>
      <c r="I323" s="174"/>
      <c r="J323" s="175">
        <f>ROUND(I323*H323,2)</f>
        <v>0</v>
      </c>
      <c r="K323" s="176"/>
      <c r="L323" s="31"/>
      <c r="M323" s="177" t="s">
        <v>1</v>
      </c>
      <c r="N323" s="178" t="s">
        <v>41</v>
      </c>
      <c r="P323" s="144">
        <f>O323*H323</f>
        <v>0</v>
      </c>
      <c r="Q323" s="144">
        <v>0</v>
      </c>
      <c r="R323" s="144">
        <f>Q323*H323</f>
        <v>0</v>
      </c>
      <c r="S323" s="144">
        <v>0</v>
      </c>
      <c r="T323" s="145">
        <f>S323*H323</f>
        <v>0</v>
      </c>
      <c r="AR323" s="146" t="s">
        <v>229</v>
      </c>
      <c r="AT323" s="146" t="s">
        <v>294</v>
      </c>
      <c r="AU323" s="146" t="s">
        <v>86</v>
      </c>
      <c r="AY323" s="16" t="s">
        <v>223</v>
      </c>
      <c r="BE323" s="147">
        <f>IF(N323="základní",J323,0)</f>
        <v>0</v>
      </c>
      <c r="BF323" s="147">
        <f>IF(N323="snížená",J323,0)</f>
        <v>0</v>
      </c>
      <c r="BG323" s="147">
        <f>IF(N323="zákl. přenesená",J323,0)</f>
        <v>0</v>
      </c>
      <c r="BH323" s="147">
        <f>IF(N323="sníž. přenesená",J323,0)</f>
        <v>0</v>
      </c>
      <c r="BI323" s="147">
        <f>IF(N323="nulová",J323,0)</f>
        <v>0</v>
      </c>
      <c r="BJ323" s="16" t="s">
        <v>84</v>
      </c>
      <c r="BK323" s="147">
        <f>ROUND(I323*H323,2)</f>
        <v>0</v>
      </c>
      <c r="BL323" s="16" t="s">
        <v>229</v>
      </c>
      <c r="BM323" s="146" t="s">
        <v>3625</v>
      </c>
    </row>
    <row r="324" spans="2:65" s="1" customFormat="1" ht="21.75" customHeight="1">
      <c r="B324" s="31"/>
      <c r="C324" s="169" t="s">
        <v>741</v>
      </c>
      <c r="D324" s="169" t="s">
        <v>294</v>
      </c>
      <c r="E324" s="170" t="s">
        <v>900</v>
      </c>
      <c r="F324" s="171" t="s">
        <v>901</v>
      </c>
      <c r="G324" s="172" t="s">
        <v>311</v>
      </c>
      <c r="H324" s="173">
        <v>2.5449999999999999</v>
      </c>
      <c r="I324" s="174"/>
      <c r="J324" s="175">
        <f>ROUND(I324*H324,2)</f>
        <v>0</v>
      </c>
      <c r="K324" s="176"/>
      <c r="L324" s="31"/>
      <c r="M324" s="177" t="s">
        <v>1</v>
      </c>
      <c r="N324" s="178" t="s">
        <v>41</v>
      </c>
      <c r="P324" s="144">
        <f>O324*H324</f>
        <v>0</v>
      </c>
      <c r="Q324" s="144">
        <v>1.7430000000000001E-2</v>
      </c>
      <c r="R324" s="144">
        <f>Q324*H324</f>
        <v>4.4359349999999999E-2</v>
      </c>
      <c r="S324" s="144">
        <v>0</v>
      </c>
      <c r="T324" s="145">
        <f>S324*H324</f>
        <v>0</v>
      </c>
      <c r="AR324" s="146" t="s">
        <v>720</v>
      </c>
      <c r="AT324" s="146" t="s">
        <v>294</v>
      </c>
      <c r="AU324" s="146" t="s">
        <v>86</v>
      </c>
      <c r="AY324" s="16" t="s">
        <v>223</v>
      </c>
      <c r="BE324" s="147">
        <f>IF(N324="základní",J324,0)</f>
        <v>0</v>
      </c>
      <c r="BF324" s="147">
        <f>IF(N324="snížená",J324,0)</f>
        <v>0</v>
      </c>
      <c r="BG324" s="147">
        <f>IF(N324="zákl. přenesená",J324,0)</f>
        <v>0</v>
      </c>
      <c r="BH324" s="147">
        <f>IF(N324="sníž. přenesená",J324,0)</f>
        <v>0</v>
      </c>
      <c r="BI324" s="147">
        <f>IF(N324="nulová",J324,0)</f>
        <v>0</v>
      </c>
      <c r="BJ324" s="16" t="s">
        <v>84</v>
      </c>
      <c r="BK324" s="147">
        <f>ROUND(I324*H324,2)</f>
        <v>0</v>
      </c>
      <c r="BL324" s="16" t="s">
        <v>720</v>
      </c>
      <c r="BM324" s="146" t="s">
        <v>3626</v>
      </c>
    </row>
    <row r="325" spans="2:65" s="13" customFormat="1" ht="11.25">
      <c r="B325" s="155"/>
      <c r="D325" s="149" t="s">
        <v>253</v>
      </c>
      <c r="E325" s="156" t="s">
        <v>1</v>
      </c>
      <c r="F325" s="157" t="s">
        <v>3627</v>
      </c>
      <c r="H325" s="158">
        <v>2.5449999999999999</v>
      </c>
      <c r="I325" s="159"/>
      <c r="L325" s="155"/>
      <c r="M325" s="160"/>
      <c r="T325" s="161"/>
      <c r="AT325" s="156" t="s">
        <v>253</v>
      </c>
      <c r="AU325" s="156" t="s">
        <v>86</v>
      </c>
      <c r="AV325" s="13" t="s">
        <v>86</v>
      </c>
      <c r="AW325" s="13" t="s">
        <v>32</v>
      </c>
      <c r="AX325" s="13" t="s">
        <v>84</v>
      </c>
      <c r="AY325" s="156" t="s">
        <v>223</v>
      </c>
    </row>
    <row r="326" spans="2:65" s="1" customFormat="1" ht="16.5" customHeight="1">
      <c r="B326" s="31"/>
      <c r="C326" s="133" t="s">
        <v>746</v>
      </c>
      <c r="D326" s="133" t="s">
        <v>225</v>
      </c>
      <c r="E326" s="134" t="s">
        <v>3628</v>
      </c>
      <c r="F326" s="135" t="s">
        <v>3629</v>
      </c>
      <c r="G326" s="136" t="s">
        <v>311</v>
      </c>
      <c r="H326" s="137">
        <v>1.6</v>
      </c>
      <c r="I326" s="138"/>
      <c r="J326" s="139">
        <f>ROUND(I326*H326,2)</f>
        <v>0</v>
      </c>
      <c r="K326" s="140"/>
      <c r="L326" s="141"/>
      <c r="M326" s="142" t="s">
        <v>1</v>
      </c>
      <c r="N326" s="143" t="s">
        <v>41</v>
      </c>
      <c r="P326" s="144">
        <f>O326*H326</f>
        <v>0</v>
      </c>
      <c r="Q326" s="144">
        <v>0</v>
      </c>
      <c r="R326" s="144">
        <f>Q326*H326</f>
        <v>0</v>
      </c>
      <c r="S326" s="144">
        <v>0</v>
      </c>
      <c r="T326" s="145">
        <f>S326*H326</f>
        <v>0</v>
      </c>
      <c r="AR326" s="146" t="s">
        <v>893</v>
      </c>
      <c r="AT326" s="146" t="s">
        <v>225</v>
      </c>
      <c r="AU326" s="146" t="s">
        <v>86</v>
      </c>
      <c r="AY326" s="16" t="s">
        <v>223</v>
      </c>
      <c r="BE326" s="147">
        <f>IF(N326="základní",J326,0)</f>
        <v>0</v>
      </c>
      <c r="BF326" s="147">
        <f>IF(N326="snížená",J326,0)</f>
        <v>0</v>
      </c>
      <c r="BG326" s="147">
        <f>IF(N326="zákl. přenesená",J326,0)</f>
        <v>0</v>
      </c>
      <c r="BH326" s="147">
        <f>IF(N326="sníž. přenesená",J326,0)</f>
        <v>0</v>
      </c>
      <c r="BI326" s="147">
        <f>IF(N326="nulová",J326,0)</f>
        <v>0</v>
      </c>
      <c r="BJ326" s="16" t="s">
        <v>84</v>
      </c>
      <c r="BK326" s="147">
        <f>ROUND(I326*H326,2)</f>
        <v>0</v>
      </c>
      <c r="BL326" s="16" t="s">
        <v>720</v>
      </c>
      <c r="BM326" s="146" t="s">
        <v>3630</v>
      </c>
    </row>
    <row r="327" spans="2:65" s="1" customFormat="1" ht="16.5" customHeight="1">
      <c r="B327" s="31"/>
      <c r="C327" s="133" t="s">
        <v>750</v>
      </c>
      <c r="D327" s="133" t="s">
        <v>225</v>
      </c>
      <c r="E327" s="134" t="s">
        <v>913</v>
      </c>
      <c r="F327" s="135" t="s">
        <v>914</v>
      </c>
      <c r="G327" s="136" t="s">
        <v>196</v>
      </c>
      <c r="H327" s="137">
        <v>5.4</v>
      </c>
      <c r="I327" s="138"/>
      <c r="J327" s="139">
        <f>ROUND(I327*H327,2)</f>
        <v>0</v>
      </c>
      <c r="K327" s="140"/>
      <c r="L327" s="141"/>
      <c r="M327" s="142" t="s">
        <v>1</v>
      </c>
      <c r="N327" s="143" t="s">
        <v>41</v>
      </c>
      <c r="P327" s="144">
        <f>O327*H327</f>
        <v>0</v>
      </c>
      <c r="Q327" s="144">
        <v>2.7000000000000001E-3</v>
      </c>
      <c r="R327" s="144">
        <f>Q327*H327</f>
        <v>1.4580000000000001E-2</v>
      </c>
      <c r="S327" s="144">
        <v>0</v>
      </c>
      <c r="T327" s="145">
        <f>S327*H327</f>
        <v>0</v>
      </c>
      <c r="AR327" s="146" t="s">
        <v>228</v>
      </c>
      <c r="AT327" s="146" t="s">
        <v>225</v>
      </c>
      <c r="AU327" s="146" t="s">
        <v>86</v>
      </c>
      <c r="AY327" s="16" t="s">
        <v>223</v>
      </c>
      <c r="BE327" s="147">
        <f>IF(N327="základní",J327,0)</f>
        <v>0</v>
      </c>
      <c r="BF327" s="147">
        <f>IF(N327="snížená",J327,0)</f>
        <v>0</v>
      </c>
      <c r="BG327" s="147">
        <f>IF(N327="zákl. přenesená",J327,0)</f>
        <v>0</v>
      </c>
      <c r="BH327" s="147">
        <f>IF(N327="sníž. přenesená",J327,0)</f>
        <v>0</v>
      </c>
      <c r="BI327" s="147">
        <f>IF(N327="nulová",J327,0)</f>
        <v>0</v>
      </c>
      <c r="BJ327" s="16" t="s">
        <v>84</v>
      </c>
      <c r="BK327" s="147">
        <f>ROUND(I327*H327,2)</f>
        <v>0</v>
      </c>
      <c r="BL327" s="16" t="s">
        <v>229</v>
      </c>
      <c r="BM327" s="146" t="s">
        <v>3631</v>
      </c>
    </row>
    <row r="328" spans="2:65" s="13" customFormat="1" ht="11.25">
      <c r="B328" s="155"/>
      <c r="D328" s="149" t="s">
        <v>253</v>
      </c>
      <c r="E328" s="156" t="s">
        <v>1</v>
      </c>
      <c r="F328" s="157" t="s">
        <v>3531</v>
      </c>
      <c r="H328" s="158">
        <v>5.4</v>
      </c>
      <c r="I328" s="159"/>
      <c r="L328" s="155"/>
      <c r="M328" s="160"/>
      <c r="T328" s="161"/>
      <c r="AT328" s="156" t="s">
        <v>253</v>
      </c>
      <c r="AU328" s="156" t="s">
        <v>86</v>
      </c>
      <c r="AV328" s="13" t="s">
        <v>86</v>
      </c>
      <c r="AW328" s="13" t="s">
        <v>32</v>
      </c>
      <c r="AX328" s="13" t="s">
        <v>84</v>
      </c>
      <c r="AY328" s="156" t="s">
        <v>223</v>
      </c>
    </row>
    <row r="329" spans="2:65" s="1" customFormat="1" ht="44.25" customHeight="1">
      <c r="B329" s="31"/>
      <c r="C329" s="133" t="s">
        <v>755</v>
      </c>
      <c r="D329" s="133" t="s">
        <v>225</v>
      </c>
      <c r="E329" s="134" t="s">
        <v>3632</v>
      </c>
      <c r="F329" s="135" t="s">
        <v>3633</v>
      </c>
      <c r="G329" s="136" t="s">
        <v>251</v>
      </c>
      <c r="H329" s="137">
        <v>2</v>
      </c>
      <c r="I329" s="138"/>
      <c r="J329" s="139">
        <f>ROUND(I329*H329,2)</f>
        <v>0</v>
      </c>
      <c r="K329" s="140"/>
      <c r="L329" s="141"/>
      <c r="M329" s="142" t="s">
        <v>1</v>
      </c>
      <c r="N329" s="143" t="s">
        <v>41</v>
      </c>
      <c r="P329" s="144">
        <f>O329*H329</f>
        <v>0</v>
      </c>
      <c r="Q329" s="144">
        <v>0</v>
      </c>
      <c r="R329" s="144">
        <f>Q329*H329</f>
        <v>0</v>
      </c>
      <c r="S329" s="144">
        <v>0</v>
      </c>
      <c r="T329" s="145">
        <f>S329*H329</f>
        <v>0</v>
      </c>
      <c r="AR329" s="146" t="s">
        <v>228</v>
      </c>
      <c r="AT329" s="146" t="s">
        <v>225</v>
      </c>
      <c r="AU329" s="146" t="s">
        <v>86</v>
      </c>
      <c r="AY329" s="16" t="s">
        <v>223</v>
      </c>
      <c r="BE329" s="147">
        <f>IF(N329="základní",J329,0)</f>
        <v>0</v>
      </c>
      <c r="BF329" s="147">
        <f>IF(N329="snížená",J329,0)</f>
        <v>0</v>
      </c>
      <c r="BG329" s="147">
        <f>IF(N329="zákl. přenesená",J329,0)</f>
        <v>0</v>
      </c>
      <c r="BH329" s="147">
        <f>IF(N329="sníž. přenesená",J329,0)</f>
        <v>0</v>
      </c>
      <c r="BI329" s="147">
        <f>IF(N329="nulová",J329,0)</f>
        <v>0</v>
      </c>
      <c r="BJ329" s="16" t="s">
        <v>84</v>
      </c>
      <c r="BK329" s="147">
        <f>ROUND(I329*H329,2)</f>
        <v>0</v>
      </c>
      <c r="BL329" s="16" t="s">
        <v>229</v>
      </c>
      <c r="BM329" s="146" t="s">
        <v>3634</v>
      </c>
    </row>
    <row r="330" spans="2:65" s="1" customFormat="1" ht="44.25" customHeight="1">
      <c r="B330" s="31"/>
      <c r="C330" s="133" t="s">
        <v>759</v>
      </c>
      <c r="D330" s="133" t="s">
        <v>225</v>
      </c>
      <c r="E330" s="134" t="s">
        <v>3635</v>
      </c>
      <c r="F330" s="135" t="s">
        <v>3636</v>
      </c>
      <c r="G330" s="136" t="s">
        <v>251</v>
      </c>
      <c r="H330" s="137">
        <v>1</v>
      </c>
      <c r="I330" s="138"/>
      <c r="J330" s="139">
        <f>ROUND(I330*H330,2)</f>
        <v>0</v>
      </c>
      <c r="K330" s="140"/>
      <c r="L330" s="141"/>
      <c r="M330" s="142" t="s">
        <v>1</v>
      </c>
      <c r="N330" s="143" t="s">
        <v>41</v>
      </c>
      <c r="P330" s="144">
        <f>O330*H330</f>
        <v>0</v>
      </c>
      <c r="Q330" s="144">
        <v>0</v>
      </c>
      <c r="R330" s="144">
        <f>Q330*H330</f>
        <v>0</v>
      </c>
      <c r="S330" s="144">
        <v>0</v>
      </c>
      <c r="T330" s="145">
        <f>S330*H330</f>
        <v>0</v>
      </c>
      <c r="AR330" s="146" t="s">
        <v>228</v>
      </c>
      <c r="AT330" s="146" t="s">
        <v>225</v>
      </c>
      <c r="AU330" s="146" t="s">
        <v>86</v>
      </c>
      <c r="AY330" s="16" t="s">
        <v>223</v>
      </c>
      <c r="BE330" s="147">
        <f>IF(N330="základní",J330,0)</f>
        <v>0</v>
      </c>
      <c r="BF330" s="147">
        <f>IF(N330="snížená",J330,0)</f>
        <v>0</v>
      </c>
      <c r="BG330" s="147">
        <f>IF(N330="zákl. přenesená",J330,0)</f>
        <v>0</v>
      </c>
      <c r="BH330" s="147">
        <f>IF(N330="sníž. přenesená",J330,0)</f>
        <v>0</v>
      </c>
      <c r="BI330" s="147">
        <f>IF(N330="nulová",J330,0)</f>
        <v>0</v>
      </c>
      <c r="BJ330" s="16" t="s">
        <v>84</v>
      </c>
      <c r="BK330" s="147">
        <f>ROUND(I330*H330,2)</f>
        <v>0</v>
      </c>
      <c r="BL330" s="16" t="s">
        <v>229</v>
      </c>
      <c r="BM330" s="146" t="s">
        <v>3637</v>
      </c>
    </row>
    <row r="331" spans="2:65" s="1" customFormat="1" ht="44.25" customHeight="1">
      <c r="B331" s="31"/>
      <c r="C331" s="133" t="s">
        <v>763</v>
      </c>
      <c r="D331" s="133" t="s">
        <v>225</v>
      </c>
      <c r="E331" s="134" t="s">
        <v>3638</v>
      </c>
      <c r="F331" s="135" t="s">
        <v>3639</v>
      </c>
      <c r="G331" s="136" t="s">
        <v>251</v>
      </c>
      <c r="H331" s="137">
        <v>1</v>
      </c>
      <c r="I331" s="138"/>
      <c r="J331" s="139">
        <f>ROUND(I331*H331,2)</f>
        <v>0</v>
      </c>
      <c r="K331" s="140"/>
      <c r="L331" s="141"/>
      <c r="M331" s="142" t="s">
        <v>1</v>
      </c>
      <c r="N331" s="143" t="s">
        <v>41</v>
      </c>
      <c r="P331" s="144">
        <f>O331*H331</f>
        <v>0</v>
      </c>
      <c r="Q331" s="144">
        <v>0</v>
      </c>
      <c r="R331" s="144">
        <f>Q331*H331</f>
        <v>0</v>
      </c>
      <c r="S331" s="144">
        <v>0</v>
      </c>
      <c r="T331" s="145">
        <f>S331*H331</f>
        <v>0</v>
      </c>
      <c r="AR331" s="146" t="s">
        <v>228</v>
      </c>
      <c r="AT331" s="146" t="s">
        <v>225</v>
      </c>
      <c r="AU331" s="146" t="s">
        <v>86</v>
      </c>
      <c r="AY331" s="16" t="s">
        <v>223</v>
      </c>
      <c r="BE331" s="147">
        <f>IF(N331="základní",J331,0)</f>
        <v>0</v>
      </c>
      <c r="BF331" s="147">
        <f>IF(N331="snížená",J331,0)</f>
        <v>0</v>
      </c>
      <c r="BG331" s="147">
        <f>IF(N331="zákl. přenesená",J331,0)</f>
        <v>0</v>
      </c>
      <c r="BH331" s="147">
        <f>IF(N331="sníž. přenesená",J331,0)</f>
        <v>0</v>
      </c>
      <c r="BI331" s="147">
        <f>IF(N331="nulová",J331,0)</f>
        <v>0</v>
      </c>
      <c r="BJ331" s="16" t="s">
        <v>84</v>
      </c>
      <c r="BK331" s="147">
        <f>ROUND(I331*H331,2)</f>
        <v>0</v>
      </c>
      <c r="BL331" s="16" t="s">
        <v>229</v>
      </c>
      <c r="BM331" s="146" t="s">
        <v>3640</v>
      </c>
    </row>
    <row r="332" spans="2:65" s="1" customFormat="1" ht="21.75" customHeight="1">
      <c r="B332" s="31"/>
      <c r="C332" s="133" t="s">
        <v>768</v>
      </c>
      <c r="D332" s="133" t="s">
        <v>225</v>
      </c>
      <c r="E332" s="134" t="s">
        <v>3641</v>
      </c>
      <c r="F332" s="135" t="s">
        <v>3642</v>
      </c>
      <c r="G332" s="136" t="s">
        <v>251</v>
      </c>
      <c r="H332" s="137">
        <v>4</v>
      </c>
      <c r="I332" s="138"/>
      <c r="J332" s="139">
        <f>ROUND(I332*H332,2)</f>
        <v>0</v>
      </c>
      <c r="K332" s="140"/>
      <c r="L332" s="141"/>
      <c r="M332" s="142" t="s">
        <v>1</v>
      </c>
      <c r="N332" s="143" t="s">
        <v>41</v>
      </c>
      <c r="P332" s="144">
        <f>O332*H332</f>
        <v>0</v>
      </c>
      <c r="Q332" s="144">
        <v>0</v>
      </c>
      <c r="R332" s="144">
        <f>Q332*H332</f>
        <v>0</v>
      </c>
      <c r="S332" s="144">
        <v>0</v>
      </c>
      <c r="T332" s="145">
        <f>S332*H332</f>
        <v>0</v>
      </c>
      <c r="AR332" s="146" t="s">
        <v>228</v>
      </c>
      <c r="AT332" s="146" t="s">
        <v>225</v>
      </c>
      <c r="AU332" s="146" t="s">
        <v>86</v>
      </c>
      <c r="AY332" s="16" t="s">
        <v>223</v>
      </c>
      <c r="BE332" s="147">
        <f>IF(N332="základní",J332,0)</f>
        <v>0</v>
      </c>
      <c r="BF332" s="147">
        <f>IF(N332="snížená",J332,0)</f>
        <v>0</v>
      </c>
      <c r="BG332" s="147">
        <f>IF(N332="zákl. přenesená",J332,0)</f>
        <v>0</v>
      </c>
      <c r="BH332" s="147">
        <f>IF(N332="sníž. přenesená",J332,0)</f>
        <v>0</v>
      </c>
      <c r="BI332" s="147">
        <f>IF(N332="nulová",J332,0)</f>
        <v>0</v>
      </c>
      <c r="BJ332" s="16" t="s">
        <v>84</v>
      </c>
      <c r="BK332" s="147">
        <f>ROUND(I332*H332,2)</f>
        <v>0</v>
      </c>
      <c r="BL332" s="16" t="s">
        <v>229</v>
      </c>
      <c r="BM332" s="146" t="s">
        <v>3643</v>
      </c>
    </row>
    <row r="333" spans="2:65" s="1" customFormat="1" ht="24.2" customHeight="1">
      <c r="B333" s="31"/>
      <c r="C333" s="133" t="s">
        <v>772</v>
      </c>
      <c r="D333" s="133" t="s">
        <v>225</v>
      </c>
      <c r="E333" s="134" t="s">
        <v>3644</v>
      </c>
      <c r="F333" s="135" t="s">
        <v>3645</v>
      </c>
      <c r="G333" s="136" t="s">
        <v>251</v>
      </c>
      <c r="H333" s="137">
        <v>4</v>
      </c>
      <c r="I333" s="138"/>
      <c r="J333" s="139">
        <f>ROUND(I333*H333,2)</f>
        <v>0</v>
      </c>
      <c r="K333" s="140"/>
      <c r="L333" s="141"/>
      <c r="M333" s="142" t="s">
        <v>1</v>
      </c>
      <c r="N333" s="143" t="s">
        <v>41</v>
      </c>
      <c r="P333" s="144">
        <f>O333*H333</f>
        <v>0</v>
      </c>
      <c r="Q333" s="144">
        <v>0</v>
      </c>
      <c r="R333" s="144">
        <f>Q333*H333</f>
        <v>0</v>
      </c>
      <c r="S333" s="144">
        <v>0</v>
      </c>
      <c r="T333" s="145">
        <f>S333*H333</f>
        <v>0</v>
      </c>
      <c r="AR333" s="146" t="s">
        <v>228</v>
      </c>
      <c r="AT333" s="146" t="s">
        <v>225</v>
      </c>
      <c r="AU333" s="146" t="s">
        <v>86</v>
      </c>
      <c r="AY333" s="16" t="s">
        <v>223</v>
      </c>
      <c r="BE333" s="147">
        <f>IF(N333="základní",J333,0)</f>
        <v>0</v>
      </c>
      <c r="BF333" s="147">
        <f>IF(N333="snížená",J333,0)</f>
        <v>0</v>
      </c>
      <c r="BG333" s="147">
        <f>IF(N333="zákl. přenesená",J333,0)</f>
        <v>0</v>
      </c>
      <c r="BH333" s="147">
        <f>IF(N333="sníž. přenesená",J333,0)</f>
        <v>0</v>
      </c>
      <c r="BI333" s="147">
        <f>IF(N333="nulová",J333,0)</f>
        <v>0</v>
      </c>
      <c r="BJ333" s="16" t="s">
        <v>84</v>
      </c>
      <c r="BK333" s="147">
        <f>ROUND(I333*H333,2)</f>
        <v>0</v>
      </c>
      <c r="BL333" s="16" t="s">
        <v>229</v>
      </c>
      <c r="BM333" s="146" t="s">
        <v>3646</v>
      </c>
    </row>
    <row r="334" spans="2:65" s="11" customFormat="1" ht="22.9" customHeight="1">
      <c r="B334" s="121"/>
      <c r="D334" s="122" t="s">
        <v>75</v>
      </c>
      <c r="E334" s="131" t="s">
        <v>229</v>
      </c>
      <c r="F334" s="131" t="s">
        <v>916</v>
      </c>
      <c r="I334" s="124"/>
      <c r="J334" s="132">
        <f>BK334</f>
        <v>0</v>
      </c>
      <c r="L334" s="121"/>
      <c r="M334" s="126"/>
      <c r="P334" s="127">
        <f>SUM(P335:P336)</f>
        <v>0</v>
      </c>
      <c r="R334" s="127">
        <f>SUM(R335:R336)</f>
        <v>7.3740030000000001</v>
      </c>
      <c r="T334" s="128">
        <f>SUM(T335:T336)</f>
        <v>0</v>
      </c>
      <c r="AR334" s="122" t="s">
        <v>84</v>
      </c>
      <c r="AT334" s="129" t="s">
        <v>75</v>
      </c>
      <c r="AU334" s="129" t="s">
        <v>84</v>
      </c>
      <c r="AY334" s="122" t="s">
        <v>223</v>
      </c>
      <c r="BK334" s="130">
        <f>SUM(BK335:BK336)</f>
        <v>0</v>
      </c>
    </row>
    <row r="335" spans="2:65" s="1" customFormat="1" ht="16.5" customHeight="1">
      <c r="B335" s="31"/>
      <c r="C335" s="169" t="s">
        <v>776</v>
      </c>
      <c r="D335" s="169" t="s">
        <v>294</v>
      </c>
      <c r="E335" s="170" t="s">
        <v>918</v>
      </c>
      <c r="F335" s="171" t="s">
        <v>919</v>
      </c>
      <c r="G335" s="172" t="s">
        <v>325</v>
      </c>
      <c r="H335" s="173">
        <v>3.9</v>
      </c>
      <c r="I335" s="174"/>
      <c r="J335" s="175">
        <f>ROUND(I335*H335,2)</f>
        <v>0</v>
      </c>
      <c r="K335" s="176"/>
      <c r="L335" s="31"/>
      <c r="M335" s="177" t="s">
        <v>1</v>
      </c>
      <c r="N335" s="178" t="s">
        <v>41</v>
      </c>
      <c r="P335" s="144">
        <f>O335*H335</f>
        <v>0</v>
      </c>
      <c r="Q335" s="144">
        <v>1.8907700000000001</v>
      </c>
      <c r="R335" s="144">
        <f>Q335*H335</f>
        <v>7.3740030000000001</v>
      </c>
      <c r="S335" s="144">
        <v>0</v>
      </c>
      <c r="T335" s="145">
        <f>S335*H335</f>
        <v>0</v>
      </c>
      <c r="AR335" s="146" t="s">
        <v>229</v>
      </c>
      <c r="AT335" s="146" t="s">
        <v>294</v>
      </c>
      <c r="AU335" s="146" t="s">
        <v>86</v>
      </c>
      <c r="AY335" s="16" t="s">
        <v>223</v>
      </c>
      <c r="BE335" s="147">
        <f>IF(N335="základní",J335,0)</f>
        <v>0</v>
      </c>
      <c r="BF335" s="147">
        <f>IF(N335="snížená",J335,0)</f>
        <v>0</v>
      </c>
      <c r="BG335" s="147">
        <f>IF(N335="zákl. přenesená",J335,0)</f>
        <v>0</v>
      </c>
      <c r="BH335" s="147">
        <f>IF(N335="sníž. přenesená",J335,0)</f>
        <v>0</v>
      </c>
      <c r="BI335" s="147">
        <f>IF(N335="nulová",J335,0)</f>
        <v>0</v>
      </c>
      <c r="BJ335" s="16" t="s">
        <v>84</v>
      </c>
      <c r="BK335" s="147">
        <f>ROUND(I335*H335,2)</f>
        <v>0</v>
      </c>
      <c r="BL335" s="16" t="s">
        <v>229</v>
      </c>
      <c r="BM335" s="146" t="s">
        <v>3647</v>
      </c>
    </row>
    <row r="336" spans="2:65" s="13" customFormat="1" ht="11.25">
      <c r="B336" s="155"/>
      <c r="D336" s="149" t="s">
        <v>253</v>
      </c>
      <c r="E336" s="156" t="s">
        <v>1</v>
      </c>
      <c r="F336" s="157" t="s">
        <v>921</v>
      </c>
      <c r="H336" s="158">
        <v>3.9</v>
      </c>
      <c r="I336" s="159"/>
      <c r="L336" s="155"/>
      <c r="M336" s="160"/>
      <c r="T336" s="161"/>
      <c r="AT336" s="156" t="s">
        <v>253</v>
      </c>
      <c r="AU336" s="156" t="s">
        <v>86</v>
      </c>
      <c r="AV336" s="13" t="s">
        <v>86</v>
      </c>
      <c r="AW336" s="13" t="s">
        <v>32</v>
      </c>
      <c r="AX336" s="13" t="s">
        <v>84</v>
      </c>
      <c r="AY336" s="156" t="s">
        <v>223</v>
      </c>
    </row>
    <row r="337" spans="2:65" s="11" customFormat="1" ht="22.9" customHeight="1">
      <c r="B337" s="121"/>
      <c r="D337" s="122" t="s">
        <v>75</v>
      </c>
      <c r="E337" s="131" t="s">
        <v>238</v>
      </c>
      <c r="F337" s="131" t="s">
        <v>934</v>
      </c>
      <c r="I337" s="124"/>
      <c r="J337" s="132">
        <f>BK337</f>
        <v>0</v>
      </c>
      <c r="L337" s="121"/>
      <c r="M337" s="126"/>
      <c r="P337" s="127">
        <f>SUM(P338:P435)</f>
        <v>0</v>
      </c>
      <c r="R337" s="127">
        <f>SUM(R338:R435)</f>
        <v>2930.4195292099998</v>
      </c>
      <c r="T337" s="128">
        <f>SUM(T338:T435)</f>
        <v>0</v>
      </c>
      <c r="AR337" s="122" t="s">
        <v>84</v>
      </c>
      <c r="AT337" s="129" t="s">
        <v>75</v>
      </c>
      <c r="AU337" s="129" t="s">
        <v>84</v>
      </c>
      <c r="AY337" s="122" t="s">
        <v>223</v>
      </c>
      <c r="BK337" s="130">
        <f>SUM(BK338:BK435)</f>
        <v>0</v>
      </c>
    </row>
    <row r="338" spans="2:65" s="1" customFormat="1" ht="21.75" customHeight="1">
      <c r="B338" s="31"/>
      <c r="C338" s="169" t="s">
        <v>781</v>
      </c>
      <c r="D338" s="169" t="s">
        <v>294</v>
      </c>
      <c r="E338" s="170" t="s">
        <v>936</v>
      </c>
      <c r="F338" s="171" t="s">
        <v>937</v>
      </c>
      <c r="G338" s="172" t="s">
        <v>311</v>
      </c>
      <c r="H338" s="173">
        <v>37.5</v>
      </c>
      <c r="I338" s="174"/>
      <c r="J338" s="175">
        <f>ROUND(I338*H338,2)</f>
        <v>0</v>
      </c>
      <c r="K338" s="176"/>
      <c r="L338" s="31"/>
      <c r="M338" s="177" t="s">
        <v>1</v>
      </c>
      <c r="N338" s="178" t="s">
        <v>41</v>
      </c>
      <c r="P338" s="144">
        <f>O338*H338</f>
        <v>0</v>
      </c>
      <c r="Q338" s="144">
        <v>9.1999999999999998E-2</v>
      </c>
      <c r="R338" s="144">
        <f>Q338*H338</f>
        <v>3.4499999999999997</v>
      </c>
      <c r="S338" s="144">
        <v>0</v>
      </c>
      <c r="T338" s="145">
        <f>S338*H338</f>
        <v>0</v>
      </c>
      <c r="AR338" s="146" t="s">
        <v>229</v>
      </c>
      <c r="AT338" s="146" t="s">
        <v>294</v>
      </c>
      <c r="AU338" s="146" t="s">
        <v>86</v>
      </c>
      <c r="AY338" s="16" t="s">
        <v>223</v>
      </c>
      <c r="BE338" s="147">
        <f>IF(N338="základní",J338,0)</f>
        <v>0</v>
      </c>
      <c r="BF338" s="147">
        <f>IF(N338="snížená",J338,0)</f>
        <v>0</v>
      </c>
      <c r="BG338" s="147">
        <f>IF(N338="zákl. přenesená",J338,0)</f>
        <v>0</v>
      </c>
      <c r="BH338" s="147">
        <f>IF(N338="sníž. přenesená",J338,0)</f>
        <v>0</v>
      </c>
      <c r="BI338" s="147">
        <f>IF(N338="nulová",J338,0)</f>
        <v>0</v>
      </c>
      <c r="BJ338" s="16" t="s">
        <v>84</v>
      </c>
      <c r="BK338" s="147">
        <f>ROUND(I338*H338,2)</f>
        <v>0</v>
      </c>
      <c r="BL338" s="16" t="s">
        <v>229</v>
      </c>
      <c r="BM338" s="146" t="s">
        <v>3648</v>
      </c>
    </row>
    <row r="339" spans="2:65" s="12" customFormat="1" ht="11.25">
      <c r="B339" s="148"/>
      <c r="D339" s="149" t="s">
        <v>253</v>
      </c>
      <c r="E339" s="150" t="s">
        <v>1</v>
      </c>
      <c r="F339" s="151" t="s">
        <v>939</v>
      </c>
      <c r="H339" s="150" t="s">
        <v>1</v>
      </c>
      <c r="I339" s="152"/>
      <c r="L339" s="148"/>
      <c r="M339" s="153"/>
      <c r="T339" s="154"/>
      <c r="AT339" s="150" t="s">
        <v>253</v>
      </c>
      <c r="AU339" s="150" t="s">
        <v>86</v>
      </c>
      <c r="AV339" s="12" t="s">
        <v>84</v>
      </c>
      <c r="AW339" s="12" t="s">
        <v>32</v>
      </c>
      <c r="AX339" s="12" t="s">
        <v>76</v>
      </c>
      <c r="AY339" s="150" t="s">
        <v>223</v>
      </c>
    </row>
    <row r="340" spans="2:65" s="12" customFormat="1" ht="11.25">
      <c r="B340" s="148"/>
      <c r="D340" s="149" t="s">
        <v>253</v>
      </c>
      <c r="E340" s="150" t="s">
        <v>1</v>
      </c>
      <c r="F340" s="151" t="s">
        <v>940</v>
      </c>
      <c r="H340" s="150" t="s">
        <v>1</v>
      </c>
      <c r="I340" s="152"/>
      <c r="L340" s="148"/>
      <c r="M340" s="153"/>
      <c r="T340" s="154"/>
      <c r="AT340" s="150" t="s">
        <v>253</v>
      </c>
      <c r="AU340" s="150" t="s">
        <v>86</v>
      </c>
      <c r="AV340" s="12" t="s">
        <v>84</v>
      </c>
      <c r="AW340" s="12" t="s">
        <v>32</v>
      </c>
      <c r="AX340" s="12" t="s">
        <v>76</v>
      </c>
      <c r="AY340" s="150" t="s">
        <v>223</v>
      </c>
    </row>
    <row r="341" spans="2:65" s="13" customFormat="1" ht="11.25">
      <c r="B341" s="155"/>
      <c r="D341" s="149" t="s">
        <v>253</v>
      </c>
      <c r="E341" s="156" t="s">
        <v>1</v>
      </c>
      <c r="F341" s="157" t="s">
        <v>370</v>
      </c>
      <c r="H341" s="158">
        <v>37.5</v>
      </c>
      <c r="I341" s="159"/>
      <c r="L341" s="155"/>
      <c r="M341" s="160"/>
      <c r="T341" s="161"/>
      <c r="AT341" s="156" t="s">
        <v>253</v>
      </c>
      <c r="AU341" s="156" t="s">
        <v>86</v>
      </c>
      <c r="AV341" s="13" t="s">
        <v>86</v>
      </c>
      <c r="AW341" s="13" t="s">
        <v>32</v>
      </c>
      <c r="AX341" s="13" t="s">
        <v>84</v>
      </c>
      <c r="AY341" s="156" t="s">
        <v>223</v>
      </c>
    </row>
    <row r="342" spans="2:65" s="1" customFormat="1" ht="21.75" customHeight="1">
      <c r="B342" s="31"/>
      <c r="C342" s="169" t="s">
        <v>328</v>
      </c>
      <c r="D342" s="169" t="s">
        <v>294</v>
      </c>
      <c r="E342" s="170" t="s">
        <v>3649</v>
      </c>
      <c r="F342" s="171" t="s">
        <v>3650</v>
      </c>
      <c r="G342" s="172" t="s">
        <v>311</v>
      </c>
      <c r="H342" s="173">
        <v>986.28</v>
      </c>
      <c r="I342" s="174"/>
      <c r="J342" s="175">
        <f>ROUND(I342*H342,2)</f>
        <v>0</v>
      </c>
      <c r="K342" s="176"/>
      <c r="L342" s="31"/>
      <c r="M342" s="177" t="s">
        <v>1</v>
      </c>
      <c r="N342" s="178" t="s">
        <v>41</v>
      </c>
      <c r="P342" s="144">
        <f>O342*H342</f>
        <v>0</v>
      </c>
      <c r="Q342" s="144">
        <v>0.184</v>
      </c>
      <c r="R342" s="144">
        <f>Q342*H342</f>
        <v>181.47551999999999</v>
      </c>
      <c r="S342" s="144">
        <v>0</v>
      </c>
      <c r="T342" s="145">
        <f>S342*H342</f>
        <v>0</v>
      </c>
      <c r="AR342" s="146" t="s">
        <v>229</v>
      </c>
      <c r="AT342" s="146" t="s">
        <v>294</v>
      </c>
      <c r="AU342" s="146" t="s">
        <v>86</v>
      </c>
      <c r="AY342" s="16" t="s">
        <v>223</v>
      </c>
      <c r="BE342" s="147">
        <f>IF(N342="základní",J342,0)</f>
        <v>0</v>
      </c>
      <c r="BF342" s="147">
        <f>IF(N342="snížená",J342,0)</f>
        <v>0</v>
      </c>
      <c r="BG342" s="147">
        <f>IF(N342="zákl. přenesená",J342,0)</f>
        <v>0</v>
      </c>
      <c r="BH342" s="147">
        <f>IF(N342="sníž. přenesená",J342,0)</f>
        <v>0</v>
      </c>
      <c r="BI342" s="147">
        <f>IF(N342="nulová",J342,0)</f>
        <v>0</v>
      </c>
      <c r="BJ342" s="16" t="s">
        <v>84</v>
      </c>
      <c r="BK342" s="147">
        <f>ROUND(I342*H342,2)</f>
        <v>0</v>
      </c>
      <c r="BL342" s="16" t="s">
        <v>229</v>
      </c>
      <c r="BM342" s="146" t="s">
        <v>3651</v>
      </c>
    </row>
    <row r="343" spans="2:65" s="13" customFormat="1" ht="11.25">
      <c r="B343" s="155"/>
      <c r="D343" s="149" t="s">
        <v>253</v>
      </c>
      <c r="E343" s="156" t="s">
        <v>1</v>
      </c>
      <c r="F343" s="157" t="s">
        <v>3652</v>
      </c>
      <c r="H343" s="158">
        <v>986.28</v>
      </c>
      <c r="I343" s="159"/>
      <c r="L343" s="155"/>
      <c r="M343" s="160"/>
      <c r="T343" s="161"/>
      <c r="AT343" s="156" t="s">
        <v>253</v>
      </c>
      <c r="AU343" s="156" t="s">
        <v>86</v>
      </c>
      <c r="AV343" s="13" t="s">
        <v>86</v>
      </c>
      <c r="AW343" s="13" t="s">
        <v>32</v>
      </c>
      <c r="AX343" s="13" t="s">
        <v>84</v>
      </c>
      <c r="AY343" s="156" t="s">
        <v>223</v>
      </c>
    </row>
    <row r="344" spans="2:65" s="1" customFormat="1" ht="24.2" customHeight="1">
      <c r="B344" s="31"/>
      <c r="C344" s="169" t="s">
        <v>796</v>
      </c>
      <c r="D344" s="169" t="s">
        <v>294</v>
      </c>
      <c r="E344" s="170" t="s">
        <v>3653</v>
      </c>
      <c r="F344" s="171" t="s">
        <v>3654</v>
      </c>
      <c r="G344" s="172" t="s">
        <v>311</v>
      </c>
      <c r="H344" s="173">
        <v>182.7</v>
      </c>
      <c r="I344" s="174"/>
      <c r="J344" s="175">
        <f>ROUND(I344*H344,2)</f>
        <v>0</v>
      </c>
      <c r="K344" s="176"/>
      <c r="L344" s="31"/>
      <c r="M344" s="177" t="s">
        <v>1</v>
      </c>
      <c r="N344" s="178" t="s">
        <v>41</v>
      </c>
      <c r="P344" s="144">
        <f>O344*H344</f>
        <v>0</v>
      </c>
      <c r="Q344" s="144">
        <v>0.29899999999999999</v>
      </c>
      <c r="R344" s="144">
        <f>Q344*H344</f>
        <v>54.627299999999991</v>
      </c>
      <c r="S344" s="144">
        <v>0</v>
      </c>
      <c r="T344" s="145">
        <f>S344*H344</f>
        <v>0</v>
      </c>
      <c r="AR344" s="146" t="s">
        <v>229</v>
      </c>
      <c r="AT344" s="146" t="s">
        <v>294</v>
      </c>
      <c r="AU344" s="146" t="s">
        <v>86</v>
      </c>
      <c r="AY344" s="16" t="s">
        <v>223</v>
      </c>
      <c r="BE344" s="147">
        <f>IF(N344="základní",J344,0)</f>
        <v>0</v>
      </c>
      <c r="BF344" s="147">
        <f>IF(N344="snížená",J344,0)</f>
        <v>0</v>
      </c>
      <c r="BG344" s="147">
        <f>IF(N344="zákl. přenesená",J344,0)</f>
        <v>0</v>
      </c>
      <c r="BH344" s="147">
        <f>IF(N344="sníž. přenesená",J344,0)</f>
        <v>0</v>
      </c>
      <c r="BI344" s="147">
        <f>IF(N344="nulová",J344,0)</f>
        <v>0</v>
      </c>
      <c r="BJ344" s="16" t="s">
        <v>84</v>
      </c>
      <c r="BK344" s="147">
        <f>ROUND(I344*H344,2)</f>
        <v>0</v>
      </c>
      <c r="BL344" s="16" t="s">
        <v>229</v>
      </c>
      <c r="BM344" s="146" t="s">
        <v>3655</v>
      </c>
    </row>
    <row r="345" spans="2:65" s="13" customFormat="1" ht="11.25">
      <c r="B345" s="155"/>
      <c r="D345" s="149" t="s">
        <v>253</v>
      </c>
      <c r="E345" s="156" t="s">
        <v>1</v>
      </c>
      <c r="F345" s="157" t="s">
        <v>347</v>
      </c>
      <c r="H345" s="158">
        <v>182.7</v>
      </c>
      <c r="I345" s="159"/>
      <c r="L345" s="155"/>
      <c r="M345" s="160"/>
      <c r="T345" s="161"/>
      <c r="AT345" s="156" t="s">
        <v>253</v>
      </c>
      <c r="AU345" s="156" t="s">
        <v>86</v>
      </c>
      <c r="AV345" s="13" t="s">
        <v>86</v>
      </c>
      <c r="AW345" s="13" t="s">
        <v>32</v>
      </c>
      <c r="AX345" s="13" t="s">
        <v>84</v>
      </c>
      <c r="AY345" s="156" t="s">
        <v>223</v>
      </c>
    </row>
    <row r="346" spans="2:65" s="1" customFormat="1" ht="21.75" customHeight="1">
      <c r="B346" s="31"/>
      <c r="C346" s="169" t="s">
        <v>801</v>
      </c>
      <c r="D346" s="169" t="s">
        <v>294</v>
      </c>
      <c r="E346" s="170" t="s">
        <v>947</v>
      </c>
      <c r="F346" s="171" t="s">
        <v>948</v>
      </c>
      <c r="G346" s="172" t="s">
        <v>311</v>
      </c>
      <c r="H346" s="173">
        <v>40.4</v>
      </c>
      <c r="I346" s="174"/>
      <c r="J346" s="175">
        <f>ROUND(I346*H346,2)</f>
        <v>0</v>
      </c>
      <c r="K346" s="176"/>
      <c r="L346" s="31"/>
      <c r="M346" s="177" t="s">
        <v>1</v>
      </c>
      <c r="N346" s="178" t="s">
        <v>41</v>
      </c>
      <c r="P346" s="144">
        <f>O346*H346</f>
        <v>0</v>
      </c>
      <c r="Q346" s="144">
        <v>0.34499999999999997</v>
      </c>
      <c r="R346" s="144">
        <f>Q346*H346</f>
        <v>13.937999999999999</v>
      </c>
      <c r="S346" s="144">
        <v>0</v>
      </c>
      <c r="T346" s="145">
        <f>S346*H346</f>
        <v>0</v>
      </c>
      <c r="AR346" s="146" t="s">
        <v>229</v>
      </c>
      <c r="AT346" s="146" t="s">
        <v>294</v>
      </c>
      <c r="AU346" s="146" t="s">
        <v>86</v>
      </c>
      <c r="AY346" s="16" t="s">
        <v>223</v>
      </c>
      <c r="BE346" s="147">
        <f>IF(N346="základní",J346,0)</f>
        <v>0</v>
      </c>
      <c r="BF346" s="147">
        <f>IF(N346="snížená",J346,0)</f>
        <v>0</v>
      </c>
      <c r="BG346" s="147">
        <f>IF(N346="zákl. přenesená",J346,0)</f>
        <v>0</v>
      </c>
      <c r="BH346" s="147">
        <f>IF(N346="sníž. přenesená",J346,0)</f>
        <v>0</v>
      </c>
      <c r="BI346" s="147">
        <f>IF(N346="nulová",J346,0)</f>
        <v>0</v>
      </c>
      <c r="BJ346" s="16" t="s">
        <v>84</v>
      </c>
      <c r="BK346" s="147">
        <f>ROUND(I346*H346,2)</f>
        <v>0</v>
      </c>
      <c r="BL346" s="16" t="s">
        <v>229</v>
      </c>
      <c r="BM346" s="146" t="s">
        <v>3656</v>
      </c>
    </row>
    <row r="347" spans="2:65" s="13" customFormat="1" ht="11.25">
      <c r="B347" s="155"/>
      <c r="D347" s="149" t="s">
        <v>253</v>
      </c>
      <c r="E347" s="156" t="s">
        <v>1</v>
      </c>
      <c r="F347" s="157" t="s">
        <v>355</v>
      </c>
      <c r="H347" s="158">
        <v>37.1</v>
      </c>
      <c r="I347" s="159"/>
      <c r="L347" s="155"/>
      <c r="M347" s="160"/>
      <c r="T347" s="161"/>
      <c r="AT347" s="156" t="s">
        <v>253</v>
      </c>
      <c r="AU347" s="156" t="s">
        <v>86</v>
      </c>
      <c r="AV347" s="13" t="s">
        <v>86</v>
      </c>
      <c r="AW347" s="13" t="s">
        <v>32</v>
      </c>
      <c r="AX347" s="13" t="s">
        <v>76</v>
      </c>
      <c r="AY347" s="156" t="s">
        <v>223</v>
      </c>
    </row>
    <row r="348" spans="2:65" s="13" customFormat="1" ht="11.25">
      <c r="B348" s="155"/>
      <c r="D348" s="149" t="s">
        <v>253</v>
      </c>
      <c r="E348" s="156" t="s">
        <v>1</v>
      </c>
      <c r="F348" s="157" t="s">
        <v>358</v>
      </c>
      <c r="H348" s="158">
        <v>3.3</v>
      </c>
      <c r="I348" s="159"/>
      <c r="L348" s="155"/>
      <c r="M348" s="160"/>
      <c r="T348" s="161"/>
      <c r="AT348" s="156" t="s">
        <v>253</v>
      </c>
      <c r="AU348" s="156" t="s">
        <v>86</v>
      </c>
      <c r="AV348" s="13" t="s">
        <v>86</v>
      </c>
      <c r="AW348" s="13" t="s">
        <v>32</v>
      </c>
      <c r="AX348" s="13" t="s">
        <v>76</v>
      </c>
      <c r="AY348" s="156" t="s">
        <v>223</v>
      </c>
    </row>
    <row r="349" spans="2:65" s="14" customFormat="1" ht="11.25">
      <c r="B349" s="162"/>
      <c r="D349" s="149" t="s">
        <v>253</v>
      </c>
      <c r="E349" s="163" t="s">
        <v>1</v>
      </c>
      <c r="F349" s="164" t="s">
        <v>258</v>
      </c>
      <c r="H349" s="165">
        <v>40.4</v>
      </c>
      <c r="I349" s="166"/>
      <c r="L349" s="162"/>
      <c r="M349" s="167"/>
      <c r="T349" s="168"/>
      <c r="AT349" s="163" t="s">
        <v>253</v>
      </c>
      <c r="AU349" s="163" t="s">
        <v>86</v>
      </c>
      <c r="AV349" s="14" t="s">
        <v>229</v>
      </c>
      <c r="AW349" s="14" t="s">
        <v>32</v>
      </c>
      <c r="AX349" s="14" t="s">
        <v>84</v>
      </c>
      <c r="AY349" s="163" t="s">
        <v>223</v>
      </c>
    </row>
    <row r="350" spans="2:65" s="1" customFormat="1" ht="24.2" customHeight="1">
      <c r="B350" s="31"/>
      <c r="C350" s="169" t="s">
        <v>807</v>
      </c>
      <c r="D350" s="169" t="s">
        <v>294</v>
      </c>
      <c r="E350" s="170" t="s">
        <v>951</v>
      </c>
      <c r="F350" s="171" t="s">
        <v>952</v>
      </c>
      <c r="G350" s="172" t="s">
        <v>311</v>
      </c>
      <c r="H350" s="173">
        <v>493</v>
      </c>
      <c r="I350" s="174"/>
      <c r="J350" s="175">
        <f>ROUND(I350*H350,2)</f>
        <v>0</v>
      </c>
      <c r="K350" s="176"/>
      <c r="L350" s="31"/>
      <c r="M350" s="177" t="s">
        <v>1</v>
      </c>
      <c r="N350" s="178" t="s">
        <v>41</v>
      </c>
      <c r="P350" s="144">
        <f>O350*H350</f>
        <v>0</v>
      </c>
      <c r="Q350" s="144">
        <v>0.34499999999999997</v>
      </c>
      <c r="R350" s="144">
        <f>Q350*H350</f>
        <v>170.08499999999998</v>
      </c>
      <c r="S350" s="144">
        <v>0</v>
      </c>
      <c r="T350" s="145">
        <f>S350*H350</f>
        <v>0</v>
      </c>
      <c r="AR350" s="146" t="s">
        <v>229</v>
      </c>
      <c r="AT350" s="146" t="s">
        <v>294</v>
      </c>
      <c r="AU350" s="146" t="s">
        <v>86</v>
      </c>
      <c r="AY350" s="16" t="s">
        <v>223</v>
      </c>
      <c r="BE350" s="147">
        <f>IF(N350="základní",J350,0)</f>
        <v>0</v>
      </c>
      <c r="BF350" s="147">
        <f>IF(N350="snížená",J350,0)</f>
        <v>0</v>
      </c>
      <c r="BG350" s="147">
        <f>IF(N350="zákl. přenesená",J350,0)</f>
        <v>0</v>
      </c>
      <c r="BH350" s="147">
        <f>IF(N350="sníž. přenesená",J350,0)</f>
        <v>0</v>
      </c>
      <c r="BI350" s="147">
        <f>IF(N350="nulová",J350,0)</f>
        <v>0</v>
      </c>
      <c r="BJ350" s="16" t="s">
        <v>84</v>
      </c>
      <c r="BK350" s="147">
        <f>ROUND(I350*H350,2)</f>
        <v>0</v>
      </c>
      <c r="BL350" s="16" t="s">
        <v>229</v>
      </c>
      <c r="BM350" s="146" t="s">
        <v>3657</v>
      </c>
    </row>
    <row r="351" spans="2:65" s="13" customFormat="1" ht="11.25">
      <c r="B351" s="155"/>
      <c r="D351" s="149" t="s">
        <v>253</v>
      </c>
      <c r="E351" s="156" t="s">
        <v>1</v>
      </c>
      <c r="F351" s="157" t="s">
        <v>3658</v>
      </c>
      <c r="H351" s="158">
        <v>493</v>
      </c>
      <c r="I351" s="159"/>
      <c r="L351" s="155"/>
      <c r="M351" s="160"/>
      <c r="T351" s="161"/>
      <c r="AT351" s="156" t="s">
        <v>253</v>
      </c>
      <c r="AU351" s="156" t="s">
        <v>86</v>
      </c>
      <c r="AV351" s="13" t="s">
        <v>86</v>
      </c>
      <c r="AW351" s="13" t="s">
        <v>32</v>
      </c>
      <c r="AX351" s="13" t="s">
        <v>84</v>
      </c>
      <c r="AY351" s="156" t="s">
        <v>223</v>
      </c>
    </row>
    <row r="352" spans="2:65" s="1" customFormat="1" ht="16.5" customHeight="1">
      <c r="B352" s="31"/>
      <c r="C352" s="169" t="s">
        <v>812</v>
      </c>
      <c r="D352" s="169" t="s">
        <v>294</v>
      </c>
      <c r="E352" s="170" t="s">
        <v>961</v>
      </c>
      <c r="F352" s="171" t="s">
        <v>962</v>
      </c>
      <c r="G352" s="172" t="s">
        <v>311</v>
      </c>
      <c r="H352" s="173">
        <v>2337.96</v>
      </c>
      <c r="I352" s="174"/>
      <c r="J352" s="175">
        <f>ROUND(I352*H352,2)</f>
        <v>0</v>
      </c>
      <c r="K352" s="176"/>
      <c r="L352" s="31"/>
      <c r="M352" s="177" t="s">
        <v>1</v>
      </c>
      <c r="N352" s="178" t="s">
        <v>41</v>
      </c>
      <c r="P352" s="144">
        <f>O352*H352</f>
        <v>0</v>
      </c>
      <c r="Q352" s="144">
        <v>0.378</v>
      </c>
      <c r="R352" s="144">
        <f>Q352*H352</f>
        <v>883.74887999999999</v>
      </c>
      <c r="S352" s="144">
        <v>0</v>
      </c>
      <c r="T352" s="145">
        <f>S352*H352</f>
        <v>0</v>
      </c>
      <c r="AR352" s="146" t="s">
        <v>229</v>
      </c>
      <c r="AT352" s="146" t="s">
        <v>294</v>
      </c>
      <c r="AU352" s="146" t="s">
        <v>86</v>
      </c>
      <c r="AY352" s="16" t="s">
        <v>223</v>
      </c>
      <c r="BE352" s="147">
        <f>IF(N352="základní",J352,0)</f>
        <v>0</v>
      </c>
      <c r="BF352" s="147">
        <f>IF(N352="snížená",J352,0)</f>
        <v>0</v>
      </c>
      <c r="BG352" s="147">
        <f>IF(N352="zákl. přenesená",J352,0)</f>
        <v>0</v>
      </c>
      <c r="BH352" s="147">
        <f>IF(N352="sníž. přenesená",J352,0)</f>
        <v>0</v>
      </c>
      <c r="BI352" s="147">
        <f>IF(N352="nulová",J352,0)</f>
        <v>0</v>
      </c>
      <c r="BJ352" s="16" t="s">
        <v>84</v>
      </c>
      <c r="BK352" s="147">
        <f>ROUND(I352*H352,2)</f>
        <v>0</v>
      </c>
      <c r="BL352" s="16" t="s">
        <v>229</v>
      </c>
      <c r="BM352" s="146" t="s">
        <v>3659</v>
      </c>
    </row>
    <row r="353" spans="2:65" s="12" customFormat="1" ht="11.25">
      <c r="B353" s="148"/>
      <c r="D353" s="149" t="s">
        <v>253</v>
      </c>
      <c r="E353" s="150" t="s">
        <v>1</v>
      </c>
      <c r="F353" s="151" t="s">
        <v>964</v>
      </c>
      <c r="H353" s="150" t="s">
        <v>1</v>
      </c>
      <c r="I353" s="152"/>
      <c r="L353" s="148"/>
      <c r="M353" s="153"/>
      <c r="T353" s="154"/>
      <c r="AT353" s="150" t="s">
        <v>253</v>
      </c>
      <c r="AU353" s="150" t="s">
        <v>86</v>
      </c>
      <c r="AV353" s="12" t="s">
        <v>84</v>
      </c>
      <c r="AW353" s="12" t="s">
        <v>32</v>
      </c>
      <c r="AX353" s="12" t="s">
        <v>76</v>
      </c>
      <c r="AY353" s="150" t="s">
        <v>223</v>
      </c>
    </row>
    <row r="354" spans="2:65" s="13" customFormat="1" ht="22.5">
      <c r="B354" s="155"/>
      <c r="D354" s="149" t="s">
        <v>253</v>
      </c>
      <c r="E354" s="156" t="s">
        <v>1</v>
      </c>
      <c r="F354" s="157" t="s">
        <v>965</v>
      </c>
      <c r="H354" s="158">
        <v>2337.96</v>
      </c>
      <c r="I354" s="159"/>
      <c r="L354" s="155"/>
      <c r="M354" s="160"/>
      <c r="T354" s="161"/>
      <c r="AT354" s="156" t="s">
        <v>253</v>
      </c>
      <c r="AU354" s="156" t="s">
        <v>86</v>
      </c>
      <c r="AV354" s="13" t="s">
        <v>86</v>
      </c>
      <c r="AW354" s="13" t="s">
        <v>32</v>
      </c>
      <c r="AX354" s="13" t="s">
        <v>76</v>
      </c>
      <c r="AY354" s="156" t="s">
        <v>223</v>
      </c>
    </row>
    <row r="355" spans="2:65" s="14" customFormat="1" ht="11.25">
      <c r="B355" s="162"/>
      <c r="D355" s="149" t="s">
        <v>253</v>
      </c>
      <c r="E355" s="163" t="s">
        <v>1</v>
      </c>
      <c r="F355" s="164" t="s">
        <v>258</v>
      </c>
      <c r="H355" s="165">
        <v>2337.96</v>
      </c>
      <c r="I355" s="166"/>
      <c r="L355" s="162"/>
      <c r="M355" s="167"/>
      <c r="T355" s="168"/>
      <c r="AT355" s="163" t="s">
        <v>253</v>
      </c>
      <c r="AU355" s="163" t="s">
        <v>86</v>
      </c>
      <c r="AV355" s="14" t="s">
        <v>229</v>
      </c>
      <c r="AW355" s="14" t="s">
        <v>32</v>
      </c>
      <c r="AX355" s="14" t="s">
        <v>84</v>
      </c>
      <c r="AY355" s="163" t="s">
        <v>223</v>
      </c>
    </row>
    <row r="356" spans="2:65" s="1" customFormat="1" ht="24.2" customHeight="1">
      <c r="B356" s="31"/>
      <c r="C356" s="169" t="s">
        <v>817</v>
      </c>
      <c r="D356" s="169" t="s">
        <v>294</v>
      </c>
      <c r="E356" s="170" t="s">
        <v>967</v>
      </c>
      <c r="F356" s="171" t="s">
        <v>968</v>
      </c>
      <c r="G356" s="172" t="s">
        <v>311</v>
      </c>
      <c r="H356" s="173">
        <v>509.4</v>
      </c>
      <c r="I356" s="174"/>
      <c r="J356" s="175">
        <f>ROUND(I356*H356,2)</f>
        <v>0</v>
      </c>
      <c r="K356" s="176"/>
      <c r="L356" s="31"/>
      <c r="M356" s="177" t="s">
        <v>1</v>
      </c>
      <c r="N356" s="178" t="s">
        <v>41</v>
      </c>
      <c r="P356" s="144">
        <f>O356*H356</f>
        <v>0</v>
      </c>
      <c r="Q356" s="144">
        <v>0.57499999999999996</v>
      </c>
      <c r="R356" s="144">
        <f>Q356*H356</f>
        <v>292.90499999999997</v>
      </c>
      <c r="S356" s="144">
        <v>0</v>
      </c>
      <c r="T356" s="145">
        <f>S356*H356</f>
        <v>0</v>
      </c>
      <c r="AR356" s="146" t="s">
        <v>229</v>
      </c>
      <c r="AT356" s="146" t="s">
        <v>294</v>
      </c>
      <c r="AU356" s="146" t="s">
        <v>86</v>
      </c>
      <c r="AY356" s="16" t="s">
        <v>223</v>
      </c>
      <c r="BE356" s="147">
        <f>IF(N356="základní",J356,0)</f>
        <v>0</v>
      </c>
      <c r="BF356" s="147">
        <f>IF(N356="snížená",J356,0)</f>
        <v>0</v>
      </c>
      <c r="BG356" s="147">
        <f>IF(N356="zákl. přenesená",J356,0)</f>
        <v>0</v>
      </c>
      <c r="BH356" s="147">
        <f>IF(N356="sníž. přenesená",J356,0)</f>
        <v>0</v>
      </c>
      <c r="BI356" s="147">
        <f>IF(N356="nulová",J356,0)</f>
        <v>0</v>
      </c>
      <c r="BJ356" s="16" t="s">
        <v>84</v>
      </c>
      <c r="BK356" s="147">
        <f>ROUND(I356*H356,2)</f>
        <v>0</v>
      </c>
      <c r="BL356" s="16" t="s">
        <v>229</v>
      </c>
      <c r="BM356" s="146" t="s">
        <v>3660</v>
      </c>
    </row>
    <row r="357" spans="2:65" s="12" customFormat="1" ht="11.25">
      <c r="B357" s="148"/>
      <c r="D357" s="149" t="s">
        <v>253</v>
      </c>
      <c r="E357" s="150" t="s">
        <v>1</v>
      </c>
      <c r="F357" s="151" t="s">
        <v>970</v>
      </c>
      <c r="H357" s="150" t="s">
        <v>1</v>
      </c>
      <c r="I357" s="152"/>
      <c r="L357" s="148"/>
      <c r="M357" s="153"/>
      <c r="T357" s="154"/>
      <c r="AT357" s="150" t="s">
        <v>253</v>
      </c>
      <c r="AU357" s="150" t="s">
        <v>86</v>
      </c>
      <c r="AV357" s="12" t="s">
        <v>84</v>
      </c>
      <c r="AW357" s="12" t="s">
        <v>32</v>
      </c>
      <c r="AX357" s="12" t="s">
        <v>76</v>
      </c>
      <c r="AY357" s="150" t="s">
        <v>223</v>
      </c>
    </row>
    <row r="358" spans="2:65" s="13" customFormat="1" ht="11.25">
      <c r="B358" s="155"/>
      <c r="D358" s="149" t="s">
        <v>253</v>
      </c>
      <c r="E358" s="156" t="s">
        <v>1</v>
      </c>
      <c r="F358" s="157" t="s">
        <v>971</v>
      </c>
      <c r="H358" s="158">
        <v>509.4</v>
      </c>
      <c r="I358" s="159"/>
      <c r="L358" s="155"/>
      <c r="M358" s="160"/>
      <c r="T358" s="161"/>
      <c r="AT358" s="156" t="s">
        <v>253</v>
      </c>
      <c r="AU358" s="156" t="s">
        <v>86</v>
      </c>
      <c r="AV358" s="13" t="s">
        <v>86</v>
      </c>
      <c r="AW358" s="13" t="s">
        <v>32</v>
      </c>
      <c r="AX358" s="13" t="s">
        <v>76</v>
      </c>
      <c r="AY358" s="156" t="s">
        <v>223</v>
      </c>
    </row>
    <row r="359" spans="2:65" s="14" customFormat="1" ht="11.25">
      <c r="B359" s="162"/>
      <c r="D359" s="149" t="s">
        <v>253</v>
      </c>
      <c r="E359" s="163" t="s">
        <v>1</v>
      </c>
      <c r="F359" s="164" t="s">
        <v>258</v>
      </c>
      <c r="H359" s="165">
        <v>509.4</v>
      </c>
      <c r="I359" s="166"/>
      <c r="L359" s="162"/>
      <c r="M359" s="167"/>
      <c r="T359" s="168"/>
      <c r="AT359" s="163" t="s">
        <v>253</v>
      </c>
      <c r="AU359" s="163" t="s">
        <v>86</v>
      </c>
      <c r="AV359" s="14" t="s">
        <v>229</v>
      </c>
      <c r="AW359" s="14" t="s">
        <v>32</v>
      </c>
      <c r="AX359" s="14" t="s">
        <v>84</v>
      </c>
      <c r="AY359" s="163" t="s">
        <v>223</v>
      </c>
    </row>
    <row r="360" spans="2:65" s="1" customFormat="1" ht="24.2" customHeight="1">
      <c r="B360" s="31"/>
      <c r="C360" s="169" t="s">
        <v>821</v>
      </c>
      <c r="D360" s="169" t="s">
        <v>294</v>
      </c>
      <c r="E360" s="170" t="s">
        <v>3661</v>
      </c>
      <c r="F360" s="171" t="s">
        <v>3662</v>
      </c>
      <c r="G360" s="172" t="s">
        <v>311</v>
      </c>
      <c r="H360" s="173">
        <v>1214.98</v>
      </c>
      <c r="I360" s="174"/>
      <c r="J360" s="175">
        <f>ROUND(I360*H360,2)</f>
        <v>0</v>
      </c>
      <c r="K360" s="176"/>
      <c r="L360" s="31"/>
      <c r="M360" s="177" t="s">
        <v>1</v>
      </c>
      <c r="N360" s="178" t="s">
        <v>41</v>
      </c>
      <c r="P360" s="144">
        <f>O360*H360</f>
        <v>0</v>
      </c>
      <c r="Q360" s="144">
        <v>0.26</v>
      </c>
      <c r="R360" s="144">
        <f>Q360*H360</f>
        <v>315.89480000000003</v>
      </c>
      <c r="S360" s="144">
        <v>0</v>
      </c>
      <c r="T360" s="145">
        <f>S360*H360</f>
        <v>0</v>
      </c>
      <c r="AR360" s="146" t="s">
        <v>229</v>
      </c>
      <c r="AT360" s="146" t="s">
        <v>294</v>
      </c>
      <c r="AU360" s="146" t="s">
        <v>86</v>
      </c>
      <c r="AY360" s="16" t="s">
        <v>223</v>
      </c>
      <c r="BE360" s="147">
        <f>IF(N360="základní",J360,0)</f>
        <v>0</v>
      </c>
      <c r="BF360" s="147">
        <f>IF(N360="snížená",J360,0)</f>
        <v>0</v>
      </c>
      <c r="BG360" s="147">
        <f>IF(N360="zákl. přenesená",J360,0)</f>
        <v>0</v>
      </c>
      <c r="BH360" s="147">
        <f>IF(N360="sníž. přenesená",J360,0)</f>
        <v>0</v>
      </c>
      <c r="BI360" s="147">
        <f>IF(N360="nulová",J360,0)</f>
        <v>0</v>
      </c>
      <c r="BJ360" s="16" t="s">
        <v>84</v>
      </c>
      <c r="BK360" s="147">
        <f>ROUND(I360*H360,2)</f>
        <v>0</v>
      </c>
      <c r="BL360" s="16" t="s">
        <v>229</v>
      </c>
      <c r="BM360" s="146" t="s">
        <v>3663</v>
      </c>
    </row>
    <row r="361" spans="2:65" s="12" customFormat="1" ht="33.75">
      <c r="B361" s="148"/>
      <c r="D361" s="149" t="s">
        <v>253</v>
      </c>
      <c r="E361" s="150" t="s">
        <v>1</v>
      </c>
      <c r="F361" s="151" t="s">
        <v>976</v>
      </c>
      <c r="H361" s="150" t="s">
        <v>1</v>
      </c>
      <c r="I361" s="152"/>
      <c r="L361" s="148"/>
      <c r="M361" s="153"/>
      <c r="T361" s="154"/>
      <c r="AT361" s="150" t="s">
        <v>253</v>
      </c>
      <c r="AU361" s="150" t="s">
        <v>86</v>
      </c>
      <c r="AV361" s="12" t="s">
        <v>84</v>
      </c>
      <c r="AW361" s="12" t="s">
        <v>32</v>
      </c>
      <c r="AX361" s="12" t="s">
        <v>76</v>
      </c>
      <c r="AY361" s="150" t="s">
        <v>223</v>
      </c>
    </row>
    <row r="362" spans="2:65" s="12" customFormat="1" ht="11.25">
      <c r="B362" s="148"/>
      <c r="D362" s="149" t="s">
        <v>253</v>
      </c>
      <c r="E362" s="150" t="s">
        <v>1</v>
      </c>
      <c r="F362" s="151" t="s">
        <v>977</v>
      </c>
      <c r="H362" s="150" t="s">
        <v>1</v>
      </c>
      <c r="I362" s="152"/>
      <c r="L362" s="148"/>
      <c r="M362" s="153"/>
      <c r="T362" s="154"/>
      <c r="AT362" s="150" t="s">
        <v>253</v>
      </c>
      <c r="AU362" s="150" t="s">
        <v>86</v>
      </c>
      <c r="AV362" s="12" t="s">
        <v>84</v>
      </c>
      <c r="AW362" s="12" t="s">
        <v>32</v>
      </c>
      <c r="AX362" s="12" t="s">
        <v>76</v>
      </c>
      <c r="AY362" s="150" t="s">
        <v>223</v>
      </c>
    </row>
    <row r="363" spans="2:65" s="13" customFormat="1" ht="22.5">
      <c r="B363" s="155"/>
      <c r="D363" s="149" t="s">
        <v>253</v>
      </c>
      <c r="E363" s="156" t="s">
        <v>3497</v>
      </c>
      <c r="F363" s="157" t="s">
        <v>3664</v>
      </c>
      <c r="H363" s="158">
        <v>1214.98</v>
      </c>
      <c r="I363" s="159"/>
      <c r="L363" s="155"/>
      <c r="M363" s="160"/>
      <c r="T363" s="161"/>
      <c r="AT363" s="156" t="s">
        <v>253</v>
      </c>
      <c r="AU363" s="156" t="s">
        <v>86</v>
      </c>
      <c r="AV363" s="13" t="s">
        <v>86</v>
      </c>
      <c r="AW363" s="13" t="s">
        <v>32</v>
      </c>
      <c r="AX363" s="13" t="s">
        <v>84</v>
      </c>
      <c r="AY363" s="156" t="s">
        <v>223</v>
      </c>
    </row>
    <row r="364" spans="2:65" s="1" customFormat="1" ht="24.2" customHeight="1">
      <c r="B364" s="31"/>
      <c r="C364" s="169" t="s">
        <v>826</v>
      </c>
      <c r="D364" s="169" t="s">
        <v>294</v>
      </c>
      <c r="E364" s="170" t="s">
        <v>980</v>
      </c>
      <c r="F364" s="171" t="s">
        <v>981</v>
      </c>
      <c r="G364" s="172" t="s">
        <v>311</v>
      </c>
      <c r="H364" s="173">
        <v>790</v>
      </c>
      <c r="I364" s="174"/>
      <c r="J364" s="175">
        <f>ROUND(I364*H364,2)</f>
        <v>0</v>
      </c>
      <c r="K364" s="176"/>
      <c r="L364" s="31"/>
      <c r="M364" s="177" t="s">
        <v>1</v>
      </c>
      <c r="N364" s="178" t="s">
        <v>41</v>
      </c>
      <c r="P364" s="144">
        <f>O364*H364</f>
        <v>0</v>
      </c>
      <c r="Q364" s="144">
        <v>0.49586999999999998</v>
      </c>
      <c r="R364" s="144">
        <f>Q364*H364</f>
        <v>391.7373</v>
      </c>
      <c r="S364" s="144">
        <v>0</v>
      </c>
      <c r="T364" s="145">
        <f>S364*H364</f>
        <v>0</v>
      </c>
      <c r="AR364" s="146" t="s">
        <v>229</v>
      </c>
      <c r="AT364" s="146" t="s">
        <v>294</v>
      </c>
      <c r="AU364" s="146" t="s">
        <v>86</v>
      </c>
      <c r="AY364" s="16" t="s">
        <v>223</v>
      </c>
      <c r="BE364" s="147">
        <f>IF(N364="základní",J364,0)</f>
        <v>0</v>
      </c>
      <c r="BF364" s="147">
        <f>IF(N364="snížená",J364,0)</f>
        <v>0</v>
      </c>
      <c r="BG364" s="147">
        <f>IF(N364="zákl. přenesená",J364,0)</f>
        <v>0</v>
      </c>
      <c r="BH364" s="147">
        <f>IF(N364="sníž. přenesená",J364,0)</f>
        <v>0</v>
      </c>
      <c r="BI364" s="147">
        <f>IF(N364="nulová",J364,0)</f>
        <v>0</v>
      </c>
      <c r="BJ364" s="16" t="s">
        <v>84</v>
      </c>
      <c r="BK364" s="147">
        <f>ROUND(I364*H364,2)</f>
        <v>0</v>
      </c>
      <c r="BL364" s="16" t="s">
        <v>229</v>
      </c>
      <c r="BM364" s="146" t="s">
        <v>3665</v>
      </c>
    </row>
    <row r="365" spans="2:65" s="13" customFormat="1" ht="11.25">
      <c r="B365" s="155"/>
      <c r="D365" s="149" t="s">
        <v>253</v>
      </c>
      <c r="E365" s="156" t="s">
        <v>1</v>
      </c>
      <c r="F365" s="157" t="s">
        <v>345</v>
      </c>
      <c r="H365" s="158">
        <v>790</v>
      </c>
      <c r="I365" s="159"/>
      <c r="L365" s="155"/>
      <c r="M365" s="160"/>
      <c r="T365" s="161"/>
      <c r="AT365" s="156" t="s">
        <v>253</v>
      </c>
      <c r="AU365" s="156" t="s">
        <v>86</v>
      </c>
      <c r="AV365" s="13" t="s">
        <v>86</v>
      </c>
      <c r="AW365" s="13" t="s">
        <v>32</v>
      </c>
      <c r="AX365" s="13" t="s">
        <v>76</v>
      </c>
      <c r="AY365" s="156" t="s">
        <v>223</v>
      </c>
    </row>
    <row r="366" spans="2:65" s="14" customFormat="1" ht="11.25">
      <c r="B366" s="162"/>
      <c r="D366" s="149" t="s">
        <v>253</v>
      </c>
      <c r="E366" s="163" t="s">
        <v>1</v>
      </c>
      <c r="F366" s="164" t="s">
        <v>258</v>
      </c>
      <c r="H366" s="165">
        <v>790</v>
      </c>
      <c r="I366" s="166"/>
      <c r="L366" s="162"/>
      <c r="M366" s="167"/>
      <c r="T366" s="168"/>
      <c r="AT366" s="163" t="s">
        <v>253</v>
      </c>
      <c r="AU366" s="163" t="s">
        <v>86</v>
      </c>
      <c r="AV366" s="14" t="s">
        <v>229</v>
      </c>
      <c r="AW366" s="14" t="s">
        <v>32</v>
      </c>
      <c r="AX366" s="14" t="s">
        <v>84</v>
      </c>
      <c r="AY366" s="163" t="s">
        <v>223</v>
      </c>
    </row>
    <row r="367" spans="2:65" s="1" customFormat="1" ht="24.2" customHeight="1">
      <c r="B367" s="31"/>
      <c r="C367" s="169" t="s">
        <v>834</v>
      </c>
      <c r="D367" s="169" t="s">
        <v>294</v>
      </c>
      <c r="E367" s="170" t="s">
        <v>984</v>
      </c>
      <c r="F367" s="171" t="s">
        <v>985</v>
      </c>
      <c r="G367" s="172" t="s">
        <v>311</v>
      </c>
      <c r="H367" s="173">
        <v>61.7</v>
      </c>
      <c r="I367" s="174"/>
      <c r="J367" s="175">
        <f>ROUND(I367*H367,2)</f>
        <v>0</v>
      </c>
      <c r="K367" s="176"/>
      <c r="L367" s="31"/>
      <c r="M367" s="177" t="s">
        <v>1</v>
      </c>
      <c r="N367" s="178" t="s">
        <v>41</v>
      </c>
      <c r="P367" s="144">
        <f>O367*H367</f>
        <v>0</v>
      </c>
      <c r="Q367" s="144">
        <v>0</v>
      </c>
      <c r="R367" s="144">
        <f>Q367*H367</f>
        <v>0</v>
      </c>
      <c r="S367" s="144">
        <v>0</v>
      </c>
      <c r="T367" s="145">
        <f>S367*H367</f>
        <v>0</v>
      </c>
      <c r="AR367" s="146" t="s">
        <v>229</v>
      </c>
      <c r="AT367" s="146" t="s">
        <v>294</v>
      </c>
      <c r="AU367" s="146" t="s">
        <v>86</v>
      </c>
      <c r="AY367" s="16" t="s">
        <v>223</v>
      </c>
      <c r="BE367" s="147">
        <f>IF(N367="základní",J367,0)</f>
        <v>0</v>
      </c>
      <c r="BF367" s="147">
        <f>IF(N367="snížená",J367,0)</f>
        <v>0</v>
      </c>
      <c r="BG367" s="147">
        <f>IF(N367="zákl. přenesená",J367,0)</f>
        <v>0</v>
      </c>
      <c r="BH367" s="147">
        <f>IF(N367="sníž. přenesená",J367,0)</f>
        <v>0</v>
      </c>
      <c r="BI367" s="147">
        <f>IF(N367="nulová",J367,0)</f>
        <v>0</v>
      </c>
      <c r="BJ367" s="16" t="s">
        <v>84</v>
      </c>
      <c r="BK367" s="147">
        <f>ROUND(I367*H367,2)</f>
        <v>0</v>
      </c>
      <c r="BL367" s="16" t="s">
        <v>229</v>
      </c>
      <c r="BM367" s="146" t="s">
        <v>3666</v>
      </c>
    </row>
    <row r="368" spans="2:65" s="12" customFormat="1" ht="11.25">
      <c r="B368" s="148"/>
      <c r="D368" s="149" t="s">
        <v>253</v>
      </c>
      <c r="E368" s="150" t="s">
        <v>1</v>
      </c>
      <c r="F368" s="151" t="s">
        <v>254</v>
      </c>
      <c r="H368" s="150" t="s">
        <v>1</v>
      </c>
      <c r="I368" s="152"/>
      <c r="L368" s="148"/>
      <c r="M368" s="153"/>
      <c r="T368" s="154"/>
      <c r="AT368" s="150" t="s">
        <v>253</v>
      </c>
      <c r="AU368" s="150" t="s">
        <v>86</v>
      </c>
      <c r="AV368" s="12" t="s">
        <v>84</v>
      </c>
      <c r="AW368" s="12" t="s">
        <v>32</v>
      </c>
      <c r="AX368" s="12" t="s">
        <v>76</v>
      </c>
      <c r="AY368" s="150" t="s">
        <v>223</v>
      </c>
    </row>
    <row r="369" spans="2:65" s="13" customFormat="1" ht="11.25">
      <c r="B369" s="155"/>
      <c r="D369" s="149" t="s">
        <v>253</v>
      </c>
      <c r="E369" s="156" t="s">
        <v>1</v>
      </c>
      <c r="F369" s="157" t="s">
        <v>987</v>
      </c>
      <c r="H369" s="158">
        <v>61.7</v>
      </c>
      <c r="I369" s="159"/>
      <c r="L369" s="155"/>
      <c r="M369" s="160"/>
      <c r="T369" s="161"/>
      <c r="AT369" s="156" t="s">
        <v>253</v>
      </c>
      <c r="AU369" s="156" t="s">
        <v>86</v>
      </c>
      <c r="AV369" s="13" t="s">
        <v>86</v>
      </c>
      <c r="AW369" s="13" t="s">
        <v>32</v>
      </c>
      <c r="AX369" s="13" t="s">
        <v>84</v>
      </c>
      <c r="AY369" s="156" t="s">
        <v>223</v>
      </c>
    </row>
    <row r="370" spans="2:65" s="1" customFormat="1" ht="21.75" customHeight="1">
      <c r="B370" s="31"/>
      <c r="C370" s="169" t="s">
        <v>840</v>
      </c>
      <c r="D370" s="169" t="s">
        <v>294</v>
      </c>
      <c r="E370" s="170" t="s">
        <v>989</v>
      </c>
      <c r="F370" s="171" t="s">
        <v>990</v>
      </c>
      <c r="G370" s="172" t="s">
        <v>311</v>
      </c>
      <c r="H370" s="173">
        <v>9.15</v>
      </c>
      <c r="I370" s="174"/>
      <c r="J370" s="175">
        <f>ROUND(I370*H370,2)</f>
        <v>0</v>
      </c>
      <c r="K370" s="176"/>
      <c r="L370" s="31"/>
      <c r="M370" s="177" t="s">
        <v>1</v>
      </c>
      <c r="N370" s="178" t="s">
        <v>41</v>
      </c>
      <c r="P370" s="144">
        <f>O370*H370</f>
        <v>0</v>
      </c>
      <c r="Q370" s="144">
        <v>7.1000000000000002E-4</v>
      </c>
      <c r="R370" s="144">
        <f>Q370*H370</f>
        <v>6.4965000000000005E-3</v>
      </c>
      <c r="S370" s="144">
        <v>0</v>
      </c>
      <c r="T370" s="145">
        <f>S370*H370</f>
        <v>0</v>
      </c>
      <c r="AR370" s="146" t="s">
        <v>229</v>
      </c>
      <c r="AT370" s="146" t="s">
        <v>294</v>
      </c>
      <c r="AU370" s="146" t="s">
        <v>86</v>
      </c>
      <c r="AY370" s="16" t="s">
        <v>223</v>
      </c>
      <c r="BE370" s="147">
        <f>IF(N370="základní",J370,0)</f>
        <v>0</v>
      </c>
      <c r="BF370" s="147">
        <f>IF(N370="snížená",J370,0)</f>
        <v>0</v>
      </c>
      <c r="BG370" s="147">
        <f>IF(N370="zákl. přenesená",J370,0)</f>
        <v>0</v>
      </c>
      <c r="BH370" s="147">
        <f>IF(N370="sníž. přenesená",J370,0)</f>
        <v>0</v>
      </c>
      <c r="BI370" s="147">
        <f>IF(N370="nulová",J370,0)</f>
        <v>0</v>
      </c>
      <c r="BJ370" s="16" t="s">
        <v>84</v>
      </c>
      <c r="BK370" s="147">
        <f>ROUND(I370*H370,2)</f>
        <v>0</v>
      </c>
      <c r="BL370" s="16" t="s">
        <v>229</v>
      </c>
      <c r="BM370" s="146" t="s">
        <v>3667</v>
      </c>
    </row>
    <row r="371" spans="2:65" s="13" customFormat="1" ht="11.25">
      <c r="B371" s="155"/>
      <c r="D371" s="149" t="s">
        <v>253</v>
      </c>
      <c r="E371" s="156" t="s">
        <v>1</v>
      </c>
      <c r="F371" s="157" t="s">
        <v>3668</v>
      </c>
      <c r="H371" s="158">
        <v>9.15</v>
      </c>
      <c r="I371" s="159"/>
      <c r="L371" s="155"/>
      <c r="M371" s="160"/>
      <c r="T371" s="161"/>
      <c r="AT371" s="156" t="s">
        <v>253</v>
      </c>
      <c r="AU371" s="156" t="s">
        <v>86</v>
      </c>
      <c r="AV371" s="13" t="s">
        <v>86</v>
      </c>
      <c r="AW371" s="13" t="s">
        <v>32</v>
      </c>
      <c r="AX371" s="13" t="s">
        <v>84</v>
      </c>
      <c r="AY371" s="156" t="s">
        <v>223</v>
      </c>
    </row>
    <row r="372" spans="2:65" s="1" customFormat="1" ht="24.2" customHeight="1">
      <c r="B372" s="31"/>
      <c r="C372" s="169" t="s">
        <v>855</v>
      </c>
      <c r="D372" s="169" t="s">
        <v>294</v>
      </c>
      <c r="E372" s="170" t="s">
        <v>994</v>
      </c>
      <c r="F372" s="171" t="s">
        <v>995</v>
      </c>
      <c r="G372" s="172" t="s">
        <v>311</v>
      </c>
      <c r="H372" s="173">
        <v>6.1</v>
      </c>
      <c r="I372" s="174"/>
      <c r="J372" s="175">
        <f>ROUND(I372*H372,2)</f>
        <v>0</v>
      </c>
      <c r="K372" s="176"/>
      <c r="L372" s="31"/>
      <c r="M372" s="177" t="s">
        <v>1</v>
      </c>
      <c r="N372" s="178" t="s">
        <v>41</v>
      </c>
      <c r="P372" s="144">
        <f>O372*H372</f>
        <v>0</v>
      </c>
      <c r="Q372" s="144">
        <v>0</v>
      </c>
      <c r="R372" s="144">
        <f>Q372*H372</f>
        <v>0</v>
      </c>
      <c r="S372" s="144">
        <v>0</v>
      </c>
      <c r="T372" s="145">
        <f>S372*H372</f>
        <v>0</v>
      </c>
      <c r="AR372" s="146" t="s">
        <v>229</v>
      </c>
      <c r="AT372" s="146" t="s">
        <v>294</v>
      </c>
      <c r="AU372" s="146" t="s">
        <v>86</v>
      </c>
      <c r="AY372" s="16" t="s">
        <v>223</v>
      </c>
      <c r="BE372" s="147">
        <f>IF(N372="základní",J372,0)</f>
        <v>0</v>
      </c>
      <c r="BF372" s="147">
        <f>IF(N372="snížená",J372,0)</f>
        <v>0</v>
      </c>
      <c r="BG372" s="147">
        <f>IF(N372="zákl. přenesená",J372,0)</f>
        <v>0</v>
      </c>
      <c r="BH372" s="147">
        <f>IF(N372="sníž. přenesená",J372,0)</f>
        <v>0</v>
      </c>
      <c r="BI372" s="147">
        <f>IF(N372="nulová",J372,0)</f>
        <v>0</v>
      </c>
      <c r="BJ372" s="16" t="s">
        <v>84</v>
      </c>
      <c r="BK372" s="147">
        <f>ROUND(I372*H372,2)</f>
        <v>0</v>
      </c>
      <c r="BL372" s="16" t="s">
        <v>229</v>
      </c>
      <c r="BM372" s="146" t="s">
        <v>3669</v>
      </c>
    </row>
    <row r="373" spans="2:65" s="1" customFormat="1" ht="24.2" customHeight="1">
      <c r="B373" s="31"/>
      <c r="C373" s="169" t="s">
        <v>860</v>
      </c>
      <c r="D373" s="169" t="s">
        <v>294</v>
      </c>
      <c r="E373" s="170" t="s">
        <v>998</v>
      </c>
      <c r="F373" s="171" t="s">
        <v>999</v>
      </c>
      <c r="G373" s="172" t="s">
        <v>311</v>
      </c>
      <c r="H373" s="173">
        <v>3.05</v>
      </c>
      <c r="I373" s="174"/>
      <c r="J373" s="175">
        <f>ROUND(I373*H373,2)</f>
        <v>0</v>
      </c>
      <c r="K373" s="176"/>
      <c r="L373" s="31"/>
      <c r="M373" s="177" t="s">
        <v>1</v>
      </c>
      <c r="N373" s="178" t="s">
        <v>41</v>
      </c>
      <c r="P373" s="144">
        <f>O373*H373</f>
        <v>0</v>
      </c>
      <c r="Q373" s="144">
        <v>0</v>
      </c>
      <c r="R373" s="144">
        <f>Q373*H373</f>
        <v>0</v>
      </c>
      <c r="S373" s="144">
        <v>0</v>
      </c>
      <c r="T373" s="145">
        <f>S373*H373</f>
        <v>0</v>
      </c>
      <c r="AR373" s="146" t="s">
        <v>229</v>
      </c>
      <c r="AT373" s="146" t="s">
        <v>294</v>
      </c>
      <c r="AU373" s="146" t="s">
        <v>86</v>
      </c>
      <c r="AY373" s="16" t="s">
        <v>223</v>
      </c>
      <c r="BE373" s="147">
        <f>IF(N373="základní",J373,0)</f>
        <v>0</v>
      </c>
      <c r="BF373" s="147">
        <f>IF(N373="snížená",J373,0)</f>
        <v>0</v>
      </c>
      <c r="BG373" s="147">
        <f>IF(N373="zákl. přenesená",J373,0)</f>
        <v>0</v>
      </c>
      <c r="BH373" s="147">
        <f>IF(N373="sníž. přenesená",J373,0)</f>
        <v>0</v>
      </c>
      <c r="BI373" s="147">
        <f>IF(N373="nulová",J373,0)</f>
        <v>0</v>
      </c>
      <c r="BJ373" s="16" t="s">
        <v>84</v>
      </c>
      <c r="BK373" s="147">
        <f>ROUND(I373*H373,2)</f>
        <v>0</v>
      </c>
      <c r="BL373" s="16" t="s">
        <v>229</v>
      </c>
      <c r="BM373" s="146" t="s">
        <v>3670</v>
      </c>
    </row>
    <row r="374" spans="2:65" s="13" customFormat="1" ht="11.25">
      <c r="B374" s="155"/>
      <c r="D374" s="149" t="s">
        <v>253</v>
      </c>
      <c r="E374" s="156" t="s">
        <v>1</v>
      </c>
      <c r="F374" s="157" t="s">
        <v>3671</v>
      </c>
      <c r="H374" s="158">
        <v>3.05</v>
      </c>
      <c r="I374" s="159"/>
      <c r="L374" s="155"/>
      <c r="M374" s="160"/>
      <c r="T374" s="161"/>
      <c r="AT374" s="156" t="s">
        <v>253</v>
      </c>
      <c r="AU374" s="156" t="s">
        <v>86</v>
      </c>
      <c r="AV374" s="13" t="s">
        <v>86</v>
      </c>
      <c r="AW374" s="13" t="s">
        <v>32</v>
      </c>
      <c r="AX374" s="13" t="s">
        <v>84</v>
      </c>
      <c r="AY374" s="156" t="s">
        <v>223</v>
      </c>
    </row>
    <row r="375" spans="2:65" s="1" customFormat="1" ht="24.2" customHeight="1">
      <c r="B375" s="31"/>
      <c r="C375" s="169" t="s">
        <v>864</v>
      </c>
      <c r="D375" s="169" t="s">
        <v>294</v>
      </c>
      <c r="E375" s="170" t="s">
        <v>1003</v>
      </c>
      <c r="F375" s="171" t="s">
        <v>1004</v>
      </c>
      <c r="G375" s="172" t="s">
        <v>311</v>
      </c>
      <c r="H375" s="173">
        <v>964.82500000000005</v>
      </c>
      <c r="I375" s="174"/>
      <c r="J375" s="175">
        <f>ROUND(I375*H375,2)</f>
        <v>0</v>
      </c>
      <c r="K375" s="176"/>
      <c r="L375" s="31"/>
      <c r="M375" s="177" t="s">
        <v>1</v>
      </c>
      <c r="N375" s="178" t="s">
        <v>41</v>
      </c>
      <c r="P375" s="144">
        <f>O375*H375</f>
        <v>0</v>
      </c>
      <c r="Q375" s="144">
        <v>0.1837</v>
      </c>
      <c r="R375" s="144">
        <f>Q375*H375</f>
        <v>177.23835250000002</v>
      </c>
      <c r="S375" s="144">
        <v>0</v>
      </c>
      <c r="T375" s="145">
        <f>S375*H375</f>
        <v>0</v>
      </c>
      <c r="AR375" s="146" t="s">
        <v>229</v>
      </c>
      <c r="AT375" s="146" t="s">
        <v>294</v>
      </c>
      <c r="AU375" s="146" t="s">
        <v>86</v>
      </c>
      <c r="AY375" s="16" t="s">
        <v>223</v>
      </c>
      <c r="BE375" s="147">
        <f>IF(N375="základní",J375,0)</f>
        <v>0</v>
      </c>
      <c r="BF375" s="147">
        <f>IF(N375="snížená",J375,0)</f>
        <v>0</v>
      </c>
      <c r="BG375" s="147">
        <f>IF(N375="zákl. přenesená",J375,0)</f>
        <v>0</v>
      </c>
      <c r="BH375" s="147">
        <f>IF(N375="sníž. přenesená",J375,0)</f>
        <v>0</v>
      </c>
      <c r="BI375" s="147">
        <f>IF(N375="nulová",J375,0)</f>
        <v>0</v>
      </c>
      <c r="BJ375" s="16" t="s">
        <v>84</v>
      </c>
      <c r="BK375" s="147">
        <f>ROUND(I375*H375,2)</f>
        <v>0</v>
      </c>
      <c r="BL375" s="16" t="s">
        <v>229</v>
      </c>
      <c r="BM375" s="146" t="s">
        <v>3672</v>
      </c>
    </row>
    <row r="376" spans="2:65" s="12" customFormat="1" ht="11.25">
      <c r="B376" s="148"/>
      <c r="D376" s="149" t="s">
        <v>253</v>
      </c>
      <c r="E376" s="150" t="s">
        <v>1</v>
      </c>
      <c r="F376" s="151" t="s">
        <v>618</v>
      </c>
      <c r="H376" s="150" t="s">
        <v>1</v>
      </c>
      <c r="I376" s="152"/>
      <c r="L376" s="148"/>
      <c r="M376" s="153"/>
      <c r="T376" s="154"/>
      <c r="AT376" s="150" t="s">
        <v>253</v>
      </c>
      <c r="AU376" s="150" t="s">
        <v>86</v>
      </c>
      <c r="AV376" s="12" t="s">
        <v>84</v>
      </c>
      <c r="AW376" s="12" t="s">
        <v>32</v>
      </c>
      <c r="AX376" s="12" t="s">
        <v>76</v>
      </c>
      <c r="AY376" s="150" t="s">
        <v>223</v>
      </c>
    </row>
    <row r="377" spans="2:65" s="13" customFormat="1" ht="11.25">
      <c r="B377" s="155"/>
      <c r="D377" s="149" t="s">
        <v>253</v>
      </c>
      <c r="E377" s="156" t="s">
        <v>345</v>
      </c>
      <c r="F377" s="157" t="s">
        <v>3486</v>
      </c>
      <c r="H377" s="158">
        <v>790</v>
      </c>
      <c r="I377" s="159"/>
      <c r="L377" s="155"/>
      <c r="M377" s="160"/>
      <c r="T377" s="161"/>
      <c r="AT377" s="156" t="s">
        <v>253</v>
      </c>
      <c r="AU377" s="156" t="s">
        <v>86</v>
      </c>
      <c r="AV377" s="13" t="s">
        <v>86</v>
      </c>
      <c r="AW377" s="13" t="s">
        <v>32</v>
      </c>
      <c r="AX377" s="13" t="s">
        <v>76</v>
      </c>
      <c r="AY377" s="156" t="s">
        <v>223</v>
      </c>
    </row>
    <row r="378" spans="2:65" s="13" customFormat="1" ht="11.25">
      <c r="B378" s="155"/>
      <c r="D378" s="149" t="s">
        <v>253</v>
      </c>
      <c r="E378" s="156" t="s">
        <v>347</v>
      </c>
      <c r="F378" s="157" t="s">
        <v>3487</v>
      </c>
      <c r="H378" s="158">
        <v>182.7</v>
      </c>
      <c r="I378" s="159"/>
      <c r="L378" s="155"/>
      <c r="M378" s="160"/>
      <c r="T378" s="161"/>
      <c r="AT378" s="156" t="s">
        <v>253</v>
      </c>
      <c r="AU378" s="156" t="s">
        <v>86</v>
      </c>
      <c r="AV378" s="13" t="s">
        <v>86</v>
      </c>
      <c r="AW378" s="13" t="s">
        <v>32</v>
      </c>
      <c r="AX378" s="13" t="s">
        <v>76</v>
      </c>
      <c r="AY378" s="156" t="s">
        <v>223</v>
      </c>
    </row>
    <row r="379" spans="2:65" s="13" customFormat="1" ht="11.25">
      <c r="B379" s="155"/>
      <c r="D379" s="149" t="s">
        <v>253</v>
      </c>
      <c r="E379" s="156" t="s">
        <v>1</v>
      </c>
      <c r="F379" s="157" t="s">
        <v>1006</v>
      </c>
      <c r="H379" s="158">
        <v>-7.875</v>
      </c>
      <c r="I379" s="159"/>
      <c r="L379" s="155"/>
      <c r="M379" s="160"/>
      <c r="T379" s="161"/>
      <c r="AT379" s="156" t="s">
        <v>253</v>
      </c>
      <c r="AU379" s="156" t="s">
        <v>86</v>
      </c>
      <c r="AV379" s="13" t="s">
        <v>86</v>
      </c>
      <c r="AW379" s="13" t="s">
        <v>32</v>
      </c>
      <c r="AX379" s="13" t="s">
        <v>76</v>
      </c>
      <c r="AY379" s="156" t="s">
        <v>223</v>
      </c>
    </row>
    <row r="380" spans="2:65" s="14" customFormat="1" ht="11.25">
      <c r="B380" s="162"/>
      <c r="D380" s="149" t="s">
        <v>253</v>
      </c>
      <c r="E380" s="163" t="s">
        <v>1</v>
      </c>
      <c r="F380" s="164" t="s">
        <v>258</v>
      </c>
      <c r="H380" s="165">
        <v>964.82500000000005</v>
      </c>
      <c r="I380" s="166"/>
      <c r="L380" s="162"/>
      <c r="M380" s="167"/>
      <c r="T380" s="168"/>
      <c r="AT380" s="163" t="s">
        <v>253</v>
      </c>
      <c r="AU380" s="163" t="s">
        <v>86</v>
      </c>
      <c r="AV380" s="14" t="s">
        <v>229</v>
      </c>
      <c r="AW380" s="14" t="s">
        <v>32</v>
      </c>
      <c r="AX380" s="14" t="s">
        <v>84</v>
      </c>
      <c r="AY380" s="163" t="s">
        <v>223</v>
      </c>
    </row>
    <row r="381" spans="2:65" s="1" customFormat="1" ht="16.5" customHeight="1">
      <c r="B381" s="31"/>
      <c r="C381" s="133" t="s">
        <v>869</v>
      </c>
      <c r="D381" s="133" t="s">
        <v>225</v>
      </c>
      <c r="E381" s="134" t="s">
        <v>1008</v>
      </c>
      <c r="F381" s="135" t="s">
        <v>1009</v>
      </c>
      <c r="G381" s="136" t="s">
        <v>311</v>
      </c>
      <c r="H381" s="137">
        <v>945.23599999999999</v>
      </c>
      <c r="I381" s="138"/>
      <c r="J381" s="139">
        <f>ROUND(I381*H381,2)</f>
        <v>0</v>
      </c>
      <c r="K381" s="140"/>
      <c r="L381" s="141"/>
      <c r="M381" s="142" t="s">
        <v>1</v>
      </c>
      <c r="N381" s="143" t="s">
        <v>41</v>
      </c>
      <c r="P381" s="144">
        <f>O381*H381</f>
        <v>0</v>
      </c>
      <c r="Q381" s="144">
        <v>0.222</v>
      </c>
      <c r="R381" s="144">
        <f>Q381*H381</f>
        <v>209.84239199999999</v>
      </c>
      <c r="S381" s="144">
        <v>0</v>
      </c>
      <c r="T381" s="145">
        <f>S381*H381</f>
        <v>0</v>
      </c>
      <c r="AR381" s="146" t="s">
        <v>228</v>
      </c>
      <c r="AT381" s="146" t="s">
        <v>225</v>
      </c>
      <c r="AU381" s="146" t="s">
        <v>86</v>
      </c>
      <c r="AY381" s="16" t="s">
        <v>223</v>
      </c>
      <c r="BE381" s="147">
        <f>IF(N381="základní",J381,0)</f>
        <v>0</v>
      </c>
      <c r="BF381" s="147">
        <f>IF(N381="snížená",J381,0)</f>
        <v>0</v>
      </c>
      <c r="BG381" s="147">
        <f>IF(N381="zákl. přenesená",J381,0)</f>
        <v>0</v>
      </c>
      <c r="BH381" s="147">
        <f>IF(N381="sníž. přenesená",J381,0)</f>
        <v>0</v>
      </c>
      <c r="BI381" s="147">
        <f>IF(N381="nulová",J381,0)</f>
        <v>0</v>
      </c>
      <c r="BJ381" s="16" t="s">
        <v>84</v>
      </c>
      <c r="BK381" s="147">
        <f>ROUND(I381*H381,2)</f>
        <v>0</v>
      </c>
      <c r="BL381" s="16" t="s">
        <v>229</v>
      </c>
      <c r="BM381" s="146" t="s">
        <v>3673</v>
      </c>
    </row>
    <row r="382" spans="2:65" s="13" customFormat="1" ht="11.25">
      <c r="B382" s="155"/>
      <c r="D382" s="149" t="s">
        <v>253</v>
      </c>
      <c r="E382" s="156" t="s">
        <v>1</v>
      </c>
      <c r="F382" s="157" t="s">
        <v>1011</v>
      </c>
      <c r="H382" s="158">
        <v>972.7</v>
      </c>
      <c r="I382" s="159"/>
      <c r="L382" s="155"/>
      <c r="M382" s="160"/>
      <c r="T382" s="161"/>
      <c r="AT382" s="156" t="s">
        <v>253</v>
      </c>
      <c r="AU382" s="156" t="s">
        <v>86</v>
      </c>
      <c r="AV382" s="13" t="s">
        <v>86</v>
      </c>
      <c r="AW382" s="13" t="s">
        <v>32</v>
      </c>
      <c r="AX382" s="13" t="s">
        <v>76</v>
      </c>
      <c r="AY382" s="156" t="s">
        <v>223</v>
      </c>
    </row>
    <row r="383" spans="2:65" s="13" customFormat="1" ht="11.25">
      <c r="B383" s="155"/>
      <c r="D383" s="149" t="s">
        <v>253</v>
      </c>
      <c r="E383" s="156" t="s">
        <v>1</v>
      </c>
      <c r="F383" s="157" t="s">
        <v>1014</v>
      </c>
      <c r="H383" s="158">
        <v>1.7</v>
      </c>
      <c r="I383" s="159"/>
      <c r="L383" s="155"/>
      <c r="M383" s="160"/>
      <c r="T383" s="161"/>
      <c r="AT383" s="156" t="s">
        <v>253</v>
      </c>
      <c r="AU383" s="156" t="s">
        <v>86</v>
      </c>
      <c r="AV383" s="13" t="s">
        <v>86</v>
      </c>
      <c r="AW383" s="13" t="s">
        <v>32</v>
      </c>
      <c r="AX383" s="13" t="s">
        <v>76</v>
      </c>
      <c r="AY383" s="156" t="s">
        <v>223</v>
      </c>
    </row>
    <row r="384" spans="2:65" s="12" customFormat="1" ht="11.25">
      <c r="B384" s="148"/>
      <c r="D384" s="149" t="s">
        <v>253</v>
      </c>
      <c r="E384" s="150" t="s">
        <v>1</v>
      </c>
      <c r="F384" s="151" t="s">
        <v>3674</v>
      </c>
      <c r="H384" s="150" t="s">
        <v>1</v>
      </c>
      <c r="I384" s="152"/>
      <c r="L384" s="148"/>
      <c r="M384" s="153"/>
      <c r="T384" s="154"/>
      <c r="AT384" s="150" t="s">
        <v>253</v>
      </c>
      <c r="AU384" s="150" t="s">
        <v>86</v>
      </c>
      <c r="AV384" s="12" t="s">
        <v>84</v>
      </c>
      <c r="AW384" s="12" t="s">
        <v>32</v>
      </c>
      <c r="AX384" s="12" t="s">
        <v>76</v>
      </c>
      <c r="AY384" s="150" t="s">
        <v>223</v>
      </c>
    </row>
    <row r="385" spans="2:65" s="13" customFormat="1" ht="11.25">
      <c r="B385" s="155"/>
      <c r="D385" s="149" t="s">
        <v>253</v>
      </c>
      <c r="E385" s="156" t="s">
        <v>1</v>
      </c>
      <c r="F385" s="157" t="s">
        <v>2934</v>
      </c>
      <c r="H385" s="158">
        <v>-66.3</v>
      </c>
      <c r="I385" s="159"/>
      <c r="L385" s="155"/>
      <c r="M385" s="160"/>
      <c r="T385" s="161"/>
      <c r="AT385" s="156" t="s">
        <v>253</v>
      </c>
      <c r="AU385" s="156" t="s">
        <v>86</v>
      </c>
      <c r="AV385" s="13" t="s">
        <v>86</v>
      </c>
      <c r="AW385" s="13" t="s">
        <v>32</v>
      </c>
      <c r="AX385" s="13" t="s">
        <v>76</v>
      </c>
      <c r="AY385" s="156" t="s">
        <v>223</v>
      </c>
    </row>
    <row r="386" spans="2:65" s="13" customFormat="1" ht="11.25">
      <c r="B386" s="155"/>
      <c r="D386" s="149" t="s">
        <v>253</v>
      </c>
      <c r="E386" s="156" t="s">
        <v>1</v>
      </c>
      <c r="F386" s="157" t="s">
        <v>1006</v>
      </c>
      <c r="H386" s="158">
        <v>-7.875</v>
      </c>
      <c r="I386" s="159"/>
      <c r="L386" s="155"/>
      <c r="M386" s="160"/>
      <c r="T386" s="161"/>
      <c r="AT386" s="156" t="s">
        <v>253</v>
      </c>
      <c r="AU386" s="156" t="s">
        <v>86</v>
      </c>
      <c r="AV386" s="13" t="s">
        <v>86</v>
      </c>
      <c r="AW386" s="13" t="s">
        <v>32</v>
      </c>
      <c r="AX386" s="13" t="s">
        <v>76</v>
      </c>
      <c r="AY386" s="156" t="s">
        <v>223</v>
      </c>
    </row>
    <row r="387" spans="2:65" s="14" customFormat="1" ht="11.25">
      <c r="B387" s="162"/>
      <c r="D387" s="149" t="s">
        <v>253</v>
      </c>
      <c r="E387" s="163" t="s">
        <v>1</v>
      </c>
      <c r="F387" s="164" t="s">
        <v>258</v>
      </c>
      <c r="H387" s="165">
        <v>900.22500000000002</v>
      </c>
      <c r="I387" s="166"/>
      <c r="L387" s="162"/>
      <c r="M387" s="167"/>
      <c r="T387" s="168"/>
      <c r="AT387" s="163" t="s">
        <v>253</v>
      </c>
      <c r="AU387" s="163" t="s">
        <v>86</v>
      </c>
      <c r="AV387" s="14" t="s">
        <v>229</v>
      </c>
      <c r="AW387" s="14" t="s">
        <v>32</v>
      </c>
      <c r="AX387" s="14" t="s">
        <v>84</v>
      </c>
      <c r="AY387" s="163" t="s">
        <v>223</v>
      </c>
    </row>
    <row r="388" spans="2:65" s="13" customFormat="1" ht="11.25">
      <c r="B388" s="155"/>
      <c r="D388" s="149" t="s">
        <v>253</v>
      </c>
      <c r="F388" s="157" t="s">
        <v>3675</v>
      </c>
      <c r="H388" s="158">
        <v>945.23599999999999</v>
      </c>
      <c r="I388" s="159"/>
      <c r="L388" s="155"/>
      <c r="M388" s="160"/>
      <c r="T388" s="161"/>
      <c r="AT388" s="156" t="s">
        <v>253</v>
      </c>
      <c r="AU388" s="156" t="s">
        <v>86</v>
      </c>
      <c r="AV388" s="13" t="s">
        <v>86</v>
      </c>
      <c r="AW388" s="13" t="s">
        <v>4</v>
      </c>
      <c r="AX388" s="13" t="s">
        <v>84</v>
      </c>
      <c r="AY388" s="156" t="s">
        <v>223</v>
      </c>
    </row>
    <row r="389" spans="2:65" s="1" customFormat="1" ht="16.5" customHeight="1">
      <c r="B389" s="31"/>
      <c r="C389" s="133" t="s">
        <v>874</v>
      </c>
      <c r="D389" s="133" t="s">
        <v>225</v>
      </c>
      <c r="E389" s="134" t="s">
        <v>1017</v>
      </c>
      <c r="F389" s="135" t="s">
        <v>1018</v>
      </c>
      <c r="G389" s="136" t="s">
        <v>311</v>
      </c>
      <c r="H389" s="137">
        <v>8.2690000000000001</v>
      </c>
      <c r="I389" s="138"/>
      <c r="J389" s="139">
        <f>ROUND(I389*H389,2)</f>
        <v>0</v>
      </c>
      <c r="K389" s="140"/>
      <c r="L389" s="141"/>
      <c r="M389" s="142" t="s">
        <v>1</v>
      </c>
      <c r="N389" s="143" t="s">
        <v>41</v>
      </c>
      <c r="P389" s="144">
        <f>O389*H389</f>
        <v>0</v>
      </c>
      <c r="Q389" s="144">
        <v>0.222</v>
      </c>
      <c r="R389" s="144">
        <f>Q389*H389</f>
        <v>1.835718</v>
      </c>
      <c r="S389" s="144">
        <v>0</v>
      </c>
      <c r="T389" s="145">
        <f>S389*H389</f>
        <v>0</v>
      </c>
      <c r="AR389" s="146" t="s">
        <v>228</v>
      </c>
      <c r="AT389" s="146" t="s">
        <v>225</v>
      </c>
      <c r="AU389" s="146" t="s">
        <v>86</v>
      </c>
      <c r="AY389" s="16" t="s">
        <v>223</v>
      </c>
      <c r="BE389" s="147">
        <f>IF(N389="základní",J389,0)</f>
        <v>0</v>
      </c>
      <c r="BF389" s="147">
        <f>IF(N389="snížená",J389,0)</f>
        <v>0</v>
      </c>
      <c r="BG389" s="147">
        <f>IF(N389="zákl. přenesená",J389,0)</f>
        <v>0</v>
      </c>
      <c r="BH389" s="147">
        <f>IF(N389="sníž. přenesená",J389,0)</f>
        <v>0</v>
      </c>
      <c r="BI389" s="147">
        <f>IF(N389="nulová",J389,0)</f>
        <v>0</v>
      </c>
      <c r="BJ389" s="16" t="s">
        <v>84</v>
      </c>
      <c r="BK389" s="147">
        <f>ROUND(I389*H389,2)</f>
        <v>0</v>
      </c>
      <c r="BL389" s="16" t="s">
        <v>229</v>
      </c>
      <c r="BM389" s="146" t="s">
        <v>3676</v>
      </c>
    </row>
    <row r="390" spans="2:65" s="13" customFormat="1" ht="11.25">
      <c r="B390" s="155"/>
      <c r="D390" s="149" t="s">
        <v>253</v>
      </c>
      <c r="E390" s="156" t="s">
        <v>1</v>
      </c>
      <c r="F390" s="157" t="s">
        <v>376</v>
      </c>
      <c r="H390" s="158">
        <v>7.875</v>
      </c>
      <c r="I390" s="159"/>
      <c r="L390" s="155"/>
      <c r="M390" s="160"/>
      <c r="T390" s="161"/>
      <c r="AT390" s="156" t="s">
        <v>253</v>
      </c>
      <c r="AU390" s="156" t="s">
        <v>86</v>
      </c>
      <c r="AV390" s="13" t="s">
        <v>86</v>
      </c>
      <c r="AW390" s="13" t="s">
        <v>32</v>
      </c>
      <c r="AX390" s="13" t="s">
        <v>84</v>
      </c>
      <c r="AY390" s="156" t="s">
        <v>223</v>
      </c>
    </row>
    <row r="391" spans="2:65" s="13" customFormat="1" ht="11.25">
      <c r="B391" s="155"/>
      <c r="D391" s="149" t="s">
        <v>253</v>
      </c>
      <c r="F391" s="157" t="s">
        <v>3677</v>
      </c>
      <c r="H391" s="158">
        <v>8.2690000000000001</v>
      </c>
      <c r="I391" s="159"/>
      <c r="L391" s="155"/>
      <c r="M391" s="160"/>
      <c r="T391" s="161"/>
      <c r="AT391" s="156" t="s">
        <v>253</v>
      </c>
      <c r="AU391" s="156" t="s">
        <v>86</v>
      </c>
      <c r="AV391" s="13" t="s">
        <v>86</v>
      </c>
      <c r="AW391" s="13" t="s">
        <v>4</v>
      </c>
      <c r="AX391" s="13" t="s">
        <v>84</v>
      </c>
      <c r="AY391" s="156" t="s">
        <v>223</v>
      </c>
    </row>
    <row r="392" spans="2:65" s="1" customFormat="1" ht="24.2" customHeight="1">
      <c r="B392" s="31"/>
      <c r="C392" s="169" t="s">
        <v>878</v>
      </c>
      <c r="D392" s="169" t="s">
        <v>294</v>
      </c>
      <c r="E392" s="170" t="s">
        <v>1022</v>
      </c>
      <c r="F392" s="171" t="s">
        <v>1023</v>
      </c>
      <c r="G392" s="172" t="s">
        <v>311</v>
      </c>
      <c r="H392" s="173">
        <v>597.29999999999995</v>
      </c>
      <c r="I392" s="174"/>
      <c r="J392" s="175">
        <f>ROUND(I392*H392,2)</f>
        <v>0</v>
      </c>
      <c r="K392" s="176"/>
      <c r="L392" s="31"/>
      <c r="M392" s="177" t="s">
        <v>1</v>
      </c>
      <c r="N392" s="178" t="s">
        <v>41</v>
      </c>
      <c r="P392" s="144">
        <f>O392*H392</f>
        <v>0</v>
      </c>
      <c r="Q392" s="144">
        <v>0.16700000000000001</v>
      </c>
      <c r="R392" s="144">
        <f>Q392*H392</f>
        <v>99.749099999999999</v>
      </c>
      <c r="S392" s="144">
        <v>0</v>
      </c>
      <c r="T392" s="145">
        <f>S392*H392</f>
        <v>0</v>
      </c>
      <c r="AR392" s="146" t="s">
        <v>229</v>
      </c>
      <c r="AT392" s="146" t="s">
        <v>294</v>
      </c>
      <c r="AU392" s="146" t="s">
        <v>86</v>
      </c>
      <c r="AY392" s="16" t="s">
        <v>223</v>
      </c>
      <c r="BE392" s="147">
        <f>IF(N392="základní",J392,0)</f>
        <v>0</v>
      </c>
      <c r="BF392" s="147">
        <f>IF(N392="snížená",J392,0)</f>
        <v>0</v>
      </c>
      <c r="BG392" s="147">
        <f>IF(N392="zákl. přenesená",J392,0)</f>
        <v>0</v>
      </c>
      <c r="BH392" s="147">
        <f>IF(N392="sníž. přenesená",J392,0)</f>
        <v>0</v>
      </c>
      <c r="BI392" s="147">
        <f>IF(N392="nulová",J392,0)</f>
        <v>0</v>
      </c>
      <c r="BJ392" s="16" t="s">
        <v>84</v>
      </c>
      <c r="BK392" s="147">
        <f>ROUND(I392*H392,2)</f>
        <v>0</v>
      </c>
      <c r="BL392" s="16" t="s">
        <v>229</v>
      </c>
      <c r="BM392" s="146" t="s">
        <v>3678</v>
      </c>
    </row>
    <row r="393" spans="2:65" s="12" customFormat="1" ht="11.25">
      <c r="B393" s="148"/>
      <c r="D393" s="149" t="s">
        <v>253</v>
      </c>
      <c r="E393" s="150" t="s">
        <v>1</v>
      </c>
      <c r="F393" s="151" t="s">
        <v>618</v>
      </c>
      <c r="H393" s="150" t="s">
        <v>1</v>
      </c>
      <c r="I393" s="152"/>
      <c r="L393" s="148"/>
      <c r="M393" s="153"/>
      <c r="T393" s="154"/>
      <c r="AT393" s="150" t="s">
        <v>253</v>
      </c>
      <c r="AU393" s="150" t="s">
        <v>86</v>
      </c>
      <c r="AV393" s="12" t="s">
        <v>84</v>
      </c>
      <c r="AW393" s="12" t="s">
        <v>32</v>
      </c>
      <c r="AX393" s="12" t="s">
        <v>76</v>
      </c>
      <c r="AY393" s="150" t="s">
        <v>223</v>
      </c>
    </row>
    <row r="394" spans="2:65" s="13" customFormat="1" ht="11.25">
      <c r="B394" s="155"/>
      <c r="D394" s="149" t="s">
        <v>253</v>
      </c>
      <c r="E394" s="156" t="s">
        <v>349</v>
      </c>
      <c r="F394" s="157" t="s">
        <v>1047</v>
      </c>
      <c r="H394" s="158">
        <v>125</v>
      </c>
      <c r="I394" s="159"/>
      <c r="L394" s="155"/>
      <c r="M394" s="160"/>
      <c r="T394" s="161"/>
      <c r="AT394" s="156" t="s">
        <v>253</v>
      </c>
      <c r="AU394" s="156" t="s">
        <v>86</v>
      </c>
      <c r="AV394" s="13" t="s">
        <v>86</v>
      </c>
      <c r="AW394" s="13" t="s">
        <v>32</v>
      </c>
      <c r="AX394" s="13" t="s">
        <v>76</v>
      </c>
      <c r="AY394" s="156" t="s">
        <v>223</v>
      </c>
    </row>
    <row r="395" spans="2:65" s="13" customFormat="1" ht="11.25">
      <c r="B395" s="155"/>
      <c r="D395" s="149" t="s">
        <v>253</v>
      </c>
      <c r="E395" s="156" t="s">
        <v>351</v>
      </c>
      <c r="F395" s="157" t="s">
        <v>3488</v>
      </c>
      <c r="H395" s="158">
        <v>469</v>
      </c>
      <c r="I395" s="159"/>
      <c r="L395" s="155"/>
      <c r="M395" s="160"/>
      <c r="T395" s="161"/>
      <c r="AT395" s="156" t="s">
        <v>253</v>
      </c>
      <c r="AU395" s="156" t="s">
        <v>86</v>
      </c>
      <c r="AV395" s="13" t="s">
        <v>86</v>
      </c>
      <c r="AW395" s="13" t="s">
        <v>32</v>
      </c>
      <c r="AX395" s="13" t="s">
        <v>76</v>
      </c>
      <c r="AY395" s="156" t="s">
        <v>223</v>
      </c>
    </row>
    <row r="396" spans="2:65" s="13" customFormat="1" ht="11.25">
      <c r="B396" s="155"/>
      <c r="D396" s="149" t="s">
        <v>253</v>
      </c>
      <c r="E396" s="156" t="s">
        <v>1</v>
      </c>
      <c r="F396" s="157" t="s">
        <v>358</v>
      </c>
      <c r="H396" s="158">
        <v>3.3</v>
      </c>
      <c r="I396" s="159"/>
      <c r="L396" s="155"/>
      <c r="M396" s="160"/>
      <c r="T396" s="161"/>
      <c r="AT396" s="156" t="s">
        <v>253</v>
      </c>
      <c r="AU396" s="156" t="s">
        <v>86</v>
      </c>
      <c r="AV396" s="13" t="s">
        <v>86</v>
      </c>
      <c r="AW396" s="13" t="s">
        <v>32</v>
      </c>
      <c r="AX396" s="13" t="s">
        <v>76</v>
      </c>
      <c r="AY396" s="156" t="s">
        <v>223</v>
      </c>
    </row>
    <row r="397" spans="2:65" s="14" customFormat="1" ht="11.25">
      <c r="B397" s="162"/>
      <c r="D397" s="149" t="s">
        <v>253</v>
      </c>
      <c r="E397" s="163" t="s">
        <v>1</v>
      </c>
      <c r="F397" s="164" t="s">
        <v>258</v>
      </c>
      <c r="H397" s="165">
        <v>597.29999999999995</v>
      </c>
      <c r="I397" s="166"/>
      <c r="L397" s="162"/>
      <c r="M397" s="167"/>
      <c r="T397" s="168"/>
      <c r="AT397" s="163" t="s">
        <v>253</v>
      </c>
      <c r="AU397" s="163" t="s">
        <v>86</v>
      </c>
      <c r="AV397" s="14" t="s">
        <v>229</v>
      </c>
      <c r="AW397" s="14" t="s">
        <v>32</v>
      </c>
      <c r="AX397" s="14" t="s">
        <v>84</v>
      </c>
      <c r="AY397" s="163" t="s">
        <v>223</v>
      </c>
    </row>
    <row r="398" spans="2:65" s="1" customFormat="1" ht="16.5" customHeight="1">
      <c r="B398" s="31"/>
      <c r="C398" s="133" t="s">
        <v>882</v>
      </c>
      <c r="D398" s="133" t="s">
        <v>225</v>
      </c>
      <c r="E398" s="134" t="s">
        <v>1026</v>
      </c>
      <c r="F398" s="135" t="s">
        <v>1027</v>
      </c>
      <c r="G398" s="136" t="s">
        <v>311</v>
      </c>
      <c r="H398" s="137">
        <v>623.70000000000005</v>
      </c>
      <c r="I398" s="138"/>
      <c r="J398" s="139">
        <f>ROUND(I398*H398,2)</f>
        <v>0</v>
      </c>
      <c r="K398" s="140"/>
      <c r="L398" s="141"/>
      <c r="M398" s="142" t="s">
        <v>1</v>
      </c>
      <c r="N398" s="143" t="s">
        <v>41</v>
      </c>
      <c r="P398" s="144">
        <f>O398*H398</f>
        <v>0</v>
      </c>
      <c r="Q398" s="144">
        <v>0.11799999999999999</v>
      </c>
      <c r="R398" s="144">
        <f>Q398*H398</f>
        <v>73.596599999999995</v>
      </c>
      <c r="S398" s="144">
        <v>0</v>
      </c>
      <c r="T398" s="145">
        <f>S398*H398</f>
        <v>0</v>
      </c>
      <c r="AR398" s="146" t="s">
        <v>228</v>
      </c>
      <c r="AT398" s="146" t="s">
        <v>225</v>
      </c>
      <c r="AU398" s="146" t="s">
        <v>86</v>
      </c>
      <c r="AY398" s="16" t="s">
        <v>223</v>
      </c>
      <c r="BE398" s="147">
        <f>IF(N398="základní",J398,0)</f>
        <v>0</v>
      </c>
      <c r="BF398" s="147">
        <f>IF(N398="snížená",J398,0)</f>
        <v>0</v>
      </c>
      <c r="BG398" s="147">
        <f>IF(N398="zákl. přenesená",J398,0)</f>
        <v>0</v>
      </c>
      <c r="BH398" s="147">
        <f>IF(N398="sníž. přenesená",J398,0)</f>
        <v>0</v>
      </c>
      <c r="BI398" s="147">
        <f>IF(N398="nulová",J398,0)</f>
        <v>0</v>
      </c>
      <c r="BJ398" s="16" t="s">
        <v>84</v>
      </c>
      <c r="BK398" s="147">
        <f>ROUND(I398*H398,2)</f>
        <v>0</v>
      </c>
      <c r="BL398" s="16" t="s">
        <v>229</v>
      </c>
      <c r="BM398" s="146" t="s">
        <v>3679</v>
      </c>
    </row>
    <row r="399" spans="2:65" s="13" customFormat="1" ht="11.25">
      <c r="B399" s="155"/>
      <c r="D399" s="149" t="s">
        <v>253</v>
      </c>
      <c r="E399" s="156" t="s">
        <v>1</v>
      </c>
      <c r="F399" s="157" t="s">
        <v>3680</v>
      </c>
      <c r="H399" s="158">
        <v>594</v>
      </c>
      <c r="I399" s="159"/>
      <c r="L399" s="155"/>
      <c r="M399" s="160"/>
      <c r="T399" s="161"/>
      <c r="AT399" s="156" t="s">
        <v>253</v>
      </c>
      <c r="AU399" s="156" t="s">
        <v>86</v>
      </c>
      <c r="AV399" s="13" t="s">
        <v>86</v>
      </c>
      <c r="AW399" s="13" t="s">
        <v>32</v>
      </c>
      <c r="AX399" s="13" t="s">
        <v>84</v>
      </c>
      <c r="AY399" s="156" t="s">
        <v>223</v>
      </c>
    </row>
    <row r="400" spans="2:65" s="13" customFormat="1" ht="11.25">
      <c r="B400" s="155"/>
      <c r="D400" s="149" t="s">
        <v>253</v>
      </c>
      <c r="F400" s="157" t="s">
        <v>3681</v>
      </c>
      <c r="H400" s="158">
        <v>623.70000000000005</v>
      </c>
      <c r="I400" s="159"/>
      <c r="L400" s="155"/>
      <c r="M400" s="160"/>
      <c r="T400" s="161"/>
      <c r="AT400" s="156" t="s">
        <v>253</v>
      </c>
      <c r="AU400" s="156" t="s">
        <v>86</v>
      </c>
      <c r="AV400" s="13" t="s">
        <v>86</v>
      </c>
      <c r="AW400" s="13" t="s">
        <v>4</v>
      </c>
      <c r="AX400" s="13" t="s">
        <v>84</v>
      </c>
      <c r="AY400" s="156" t="s">
        <v>223</v>
      </c>
    </row>
    <row r="401" spans="2:65" s="1" customFormat="1" ht="16.5" customHeight="1">
      <c r="B401" s="31"/>
      <c r="C401" s="133" t="s">
        <v>886</v>
      </c>
      <c r="D401" s="133" t="s">
        <v>225</v>
      </c>
      <c r="E401" s="134" t="s">
        <v>1032</v>
      </c>
      <c r="F401" s="135" t="s">
        <v>1033</v>
      </c>
      <c r="G401" s="136" t="s">
        <v>311</v>
      </c>
      <c r="H401" s="137">
        <v>33.075000000000003</v>
      </c>
      <c r="I401" s="138"/>
      <c r="J401" s="139">
        <f>ROUND(I401*H401,2)</f>
        <v>0</v>
      </c>
      <c r="K401" s="140"/>
      <c r="L401" s="141"/>
      <c r="M401" s="142" t="s">
        <v>1</v>
      </c>
      <c r="N401" s="143" t="s">
        <v>41</v>
      </c>
      <c r="P401" s="144">
        <f>O401*H401</f>
        <v>0</v>
      </c>
      <c r="Q401" s="144">
        <v>0</v>
      </c>
      <c r="R401" s="144">
        <f>Q401*H401</f>
        <v>0</v>
      </c>
      <c r="S401" s="144">
        <v>0</v>
      </c>
      <c r="T401" s="145">
        <f>S401*H401</f>
        <v>0</v>
      </c>
      <c r="AR401" s="146" t="s">
        <v>228</v>
      </c>
      <c r="AT401" s="146" t="s">
        <v>225</v>
      </c>
      <c r="AU401" s="146" t="s">
        <v>86</v>
      </c>
      <c r="AY401" s="16" t="s">
        <v>223</v>
      </c>
      <c r="BE401" s="147">
        <f>IF(N401="základní",J401,0)</f>
        <v>0</v>
      </c>
      <c r="BF401" s="147">
        <f>IF(N401="snížená",J401,0)</f>
        <v>0</v>
      </c>
      <c r="BG401" s="147">
        <f>IF(N401="zákl. přenesená",J401,0)</f>
        <v>0</v>
      </c>
      <c r="BH401" s="147">
        <f>IF(N401="sníž. přenesená",J401,0)</f>
        <v>0</v>
      </c>
      <c r="BI401" s="147">
        <f>IF(N401="nulová",J401,0)</f>
        <v>0</v>
      </c>
      <c r="BJ401" s="16" t="s">
        <v>84</v>
      </c>
      <c r="BK401" s="147">
        <f>ROUND(I401*H401,2)</f>
        <v>0</v>
      </c>
      <c r="BL401" s="16" t="s">
        <v>229</v>
      </c>
      <c r="BM401" s="146" t="s">
        <v>3682</v>
      </c>
    </row>
    <row r="402" spans="2:65" s="12" customFormat="1" ht="11.25">
      <c r="B402" s="148"/>
      <c r="D402" s="149" t="s">
        <v>253</v>
      </c>
      <c r="E402" s="150" t="s">
        <v>1</v>
      </c>
      <c r="F402" s="151" t="s">
        <v>618</v>
      </c>
      <c r="H402" s="150" t="s">
        <v>1</v>
      </c>
      <c r="I402" s="152"/>
      <c r="L402" s="148"/>
      <c r="M402" s="153"/>
      <c r="T402" s="154"/>
      <c r="AT402" s="150" t="s">
        <v>253</v>
      </c>
      <c r="AU402" s="150" t="s">
        <v>86</v>
      </c>
      <c r="AV402" s="12" t="s">
        <v>84</v>
      </c>
      <c r="AW402" s="12" t="s">
        <v>32</v>
      </c>
      <c r="AX402" s="12" t="s">
        <v>76</v>
      </c>
      <c r="AY402" s="150" t="s">
        <v>223</v>
      </c>
    </row>
    <row r="403" spans="2:65" s="13" customFormat="1" ht="11.25">
      <c r="B403" s="155"/>
      <c r="D403" s="149" t="s">
        <v>253</v>
      </c>
      <c r="E403" s="156" t="s">
        <v>357</v>
      </c>
      <c r="F403" s="157" t="s">
        <v>3491</v>
      </c>
      <c r="H403" s="158">
        <v>28.2</v>
      </c>
      <c r="I403" s="159"/>
      <c r="L403" s="155"/>
      <c r="M403" s="160"/>
      <c r="T403" s="161"/>
      <c r="AT403" s="156" t="s">
        <v>253</v>
      </c>
      <c r="AU403" s="156" t="s">
        <v>86</v>
      </c>
      <c r="AV403" s="13" t="s">
        <v>86</v>
      </c>
      <c r="AW403" s="13" t="s">
        <v>32</v>
      </c>
      <c r="AX403" s="13" t="s">
        <v>76</v>
      </c>
      <c r="AY403" s="156" t="s">
        <v>223</v>
      </c>
    </row>
    <row r="404" spans="2:65" s="13" customFormat="1" ht="11.25">
      <c r="B404" s="155"/>
      <c r="D404" s="149" t="s">
        <v>253</v>
      </c>
      <c r="E404" s="156" t="s">
        <v>358</v>
      </c>
      <c r="F404" s="157" t="s">
        <v>3492</v>
      </c>
      <c r="H404" s="158">
        <v>3.3</v>
      </c>
      <c r="I404" s="159"/>
      <c r="L404" s="155"/>
      <c r="M404" s="160"/>
      <c r="T404" s="161"/>
      <c r="AT404" s="156" t="s">
        <v>253</v>
      </c>
      <c r="AU404" s="156" t="s">
        <v>86</v>
      </c>
      <c r="AV404" s="13" t="s">
        <v>86</v>
      </c>
      <c r="AW404" s="13" t="s">
        <v>32</v>
      </c>
      <c r="AX404" s="13" t="s">
        <v>76</v>
      </c>
      <c r="AY404" s="156" t="s">
        <v>223</v>
      </c>
    </row>
    <row r="405" spans="2:65" s="14" customFormat="1" ht="11.25">
      <c r="B405" s="162"/>
      <c r="D405" s="149" t="s">
        <v>253</v>
      </c>
      <c r="E405" s="163" t="s">
        <v>1</v>
      </c>
      <c r="F405" s="164" t="s">
        <v>258</v>
      </c>
      <c r="H405" s="165">
        <v>31.5</v>
      </c>
      <c r="I405" s="166"/>
      <c r="L405" s="162"/>
      <c r="M405" s="167"/>
      <c r="T405" s="168"/>
      <c r="AT405" s="163" t="s">
        <v>253</v>
      </c>
      <c r="AU405" s="163" t="s">
        <v>86</v>
      </c>
      <c r="AV405" s="14" t="s">
        <v>229</v>
      </c>
      <c r="AW405" s="14" t="s">
        <v>32</v>
      </c>
      <c r="AX405" s="14" t="s">
        <v>84</v>
      </c>
      <c r="AY405" s="163" t="s">
        <v>223</v>
      </c>
    </row>
    <row r="406" spans="2:65" s="13" customFormat="1" ht="11.25">
      <c r="B406" s="155"/>
      <c r="D406" s="149" t="s">
        <v>253</v>
      </c>
      <c r="F406" s="157" t="s">
        <v>3683</v>
      </c>
      <c r="H406" s="158">
        <v>33.075000000000003</v>
      </c>
      <c r="I406" s="159"/>
      <c r="L406" s="155"/>
      <c r="M406" s="160"/>
      <c r="T406" s="161"/>
      <c r="AT406" s="156" t="s">
        <v>253</v>
      </c>
      <c r="AU406" s="156" t="s">
        <v>86</v>
      </c>
      <c r="AV406" s="13" t="s">
        <v>86</v>
      </c>
      <c r="AW406" s="13" t="s">
        <v>4</v>
      </c>
      <c r="AX406" s="13" t="s">
        <v>84</v>
      </c>
      <c r="AY406" s="156" t="s">
        <v>223</v>
      </c>
    </row>
    <row r="407" spans="2:65" s="1" customFormat="1" ht="24.2" customHeight="1">
      <c r="B407" s="31"/>
      <c r="C407" s="169" t="s">
        <v>890</v>
      </c>
      <c r="D407" s="169" t="s">
        <v>294</v>
      </c>
      <c r="E407" s="170" t="s">
        <v>1037</v>
      </c>
      <c r="F407" s="171" t="s">
        <v>1038</v>
      </c>
      <c r="G407" s="172" t="s">
        <v>311</v>
      </c>
      <c r="H407" s="173">
        <v>7.875</v>
      </c>
      <c r="I407" s="174"/>
      <c r="J407" s="175">
        <f>ROUND(I407*H407,2)</f>
        <v>0</v>
      </c>
      <c r="K407" s="176"/>
      <c r="L407" s="31"/>
      <c r="M407" s="177" t="s">
        <v>1</v>
      </c>
      <c r="N407" s="178" t="s">
        <v>41</v>
      </c>
      <c r="P407" s="144">
        <f>O407*H407</f>
        <v>0</v>
      </c>
      <c r="Q407" s="144">
        <v>0.16703000000000001</v>
      </c>
      <c r="R407" s="144">
        <f>Q407*H407</f>
        <v>1.31536125</v>
      </c>
      <c r="S407" s="144">
        <v>0</v>
      </c>
      <c r="T407" s="145">
        <f>S407*H407</f>
        <v>0</v>
      </c>
      <c r="AR407" s="146" t="s">
        <v>229</v>
      </c>
      <c r="AT407" s="146" t="s">
        <v>294</v>
      </c>
      <c r="AU407" s="146" t="s">
        <v>86</v>
      </c>
      <c r="AY407" s="16" t="s">
        <v>223</v>
      </c>
      <c r="BE407" s="147">
        <f>IF(N407="základní",J407,0)</f>
        <v>0</v>
      </c>
      <c r="BF407" s="147">
        <f>IF(N407="snížená",J407,0)</f>
        <v>0</v>
      </c>
      <c r="BG407" s="147">
        <f>IF(N407="zákl. přenesená",J407,0)</f>
        <v>0</v>
      </c>
      <c r="BH407" s="147">
        <f>IF(N407="sníž. přenesená",J407,0)</f>
        <v>0</v>
      </c>
      <c r="BI407" s="147">
        <f>IF(N407="nulová",J407,0)</f>
        <v>0</v>
      </c>
      <c r="BJ407" s="16" t="s">
        <v>84</v>
      </c>
      <c r="BK407" s="147">
        <f>ROUND(I407*H407,2)</f>
        <v>0</v>
      </c>
      <c r="BL407" s="16" t="s">
        <v>229</v>
      </c>
      <c r="BM407" s="146" t="s">
        <v>3684</v>
      </c>
    </row>
    <row r="408" spans="2:65" s="12" customFormat="1" ht="11.25">
      <c r="B408" s="148"/>
      <c r="D408" s="149" t="s">
        <v>253</v>
      </c>
      <c r="E408" s="150" t="s">
        <v>1</v>
      </c>
      <c r="F408" s="151" t="s">
        <v>1040</v>
      </c>
      <c r="H408" s="150" t="s">
        <v>1</v>
      </c>
      <c r="I408" s="152"/>
      <c r="L408" s="148"/>
      <c r="M408" s="153"/>
      <c r="T408" s="154"/>
      <c r="AT408" s="150" t="s">
        <v>253</v>
      </c>
      <c r="AU408" s="150" t="s">
        <v>86</v>
      </c>
      <c r="AV408" s="12" t="s">
        <v>84</v>
      </c>
      <c r="AW408" s="12" t="s">
        <v>32</v>
      </c>
      <c r="AX408" s="12" t="s">
        <v>76</v>
      </c>
      <c r="AY408" s="150" t="s">
        <v>223</v>
      </c>
    </row>
    <row r="409" spans="2:65" s="13" customFormat="1" ht="11.25">
      <c r="B409" s="155"/>
      <c r="D409" s="149" t="s">
        <v>253</v>
      </c>
      <c r="E409" s="156" t="s">
        <v>376</v>
      </c>
      <c r="F409" s="157" t="s">
        <v>3685</v>
      </c>
      <c r="H409" s="158">
        <v>7.875</v>
      </c>
      <c r="I409" s="159"/>
      <c r="L409" s="155"/>
      <c r="M409" s="160"/>
      <c r="T409" s="161"/>
      <c r="AT409" s="156" t="s">
        <v>253</v>
      </c>
      <c r="AU409" s="156" t="s">
        <v>86</v>
      </c>
      <c r="AV409" s="13" t="s">
        <v>86</v>
      </c>
      <c r="AW409" s="13" t="s">
        <v>32</v>
      </c>
      <c r="AX409" s="13" t="s">
        <v>84</v>
      </c>
      <c r="AY409" s="156" t="s">
        <v>223</v>
      </c>
    </row>
    <row r="410" spans="2:65" s="1" customFormat="1" ht="24.2" customHeight="1">
      <c r="B410" s="31"/>
      <c r="C410" s="169" t="s">
        <v>895</v>
      </c>
      <c r="D410" s="169" t="s">
        <v>294</v>
      </c>
      <c r="E410" s="170" t="s">
        <v>1043</v>
      </c>
      <c r="F410" s="171" t="s">
        <v>1044</v>
      </c>
      <c r="G410" s="172" t="s">
        <v>311</v>
      </c>
      <c r="H410" s="173">
        <v>28.2</v>
      </c>
      <c r="I410" s="174"/>
      <c r="J410" s="175">
        <f>ROUND(I410*H410,2)</f>
        <v>0</v>
      </c>
      <c r="K410" s="176"/>
      <c r="L410" s="31"/>
      <c r="M410" s="177" t="s">
        <v>1</v>
      </c>
      <c r="N410" s="178" t="s">
        <v>41</v>
      </c>
      <c r="P410" s="144">
        <f>O410*H410</f>
        <v>0</v>
      </c>
      <c r="Q410" s="144">
        <v>0.25080999999999998</v>
      </c>
      <c r="R410" s="144">
        <f>Q410*H410</f>
        <v>7.0728419999999987</v>
      </c>
      <c r="S410" s="144">
        <v>0</v>
      </c>
      <c r="T410" s="145">
        <f>S410*H410</f>
        <v>0</v>
      </c>
      <c r="AR410" s="146" t="s">
        <v>229</v>
      </c>
      <c r="AT410" s="146" t="s">
        <v>294</v>
      </c>
      <c r="AU410" s="146" t="s">
        <v>86</v>
      </c>
      <c r="AY410" s="16" t="s">
        <v>223</v>
      </c>
      <c r="BE410" s="147">
        <f>IF(N410="základní",J410,0)</f>
        <v>0</v>
      </c>
      <c r="BF410" s="147">
        <f>IF(N410="snížená",J410,0)</f>
        <v>0</v>
      </c>
      <c r="BG410" s="147">
        <f>IF(N410="zákl. přenesená",J410,0)</f>
        <v>0</v>
      </c>
      <c r="BH410" s="147">
        <f>IF(N410="sníž. přenesená",J410,0)</f>
        <v>0</v>
      </c>
      <c r="BI410" s="147">
        <f>IF(N410="nulová",J410,0)</f>
        <v>0</v>
      </c>
      <c r="BJ410" s="16" t="s">
        <v>84</v>
      </c>
      <c r="BK410" s="147">
        <f>ROUND(I410*H410,2)</f>
        <v>0</v>
      </c>
      <c r="BL410" s="16" t="s">
        <v>229</v>
      </c>
      <c r="BM410" s="146" t="s">
        <v>3686</v>
      </c>
    </row>
    <row r="411" spans="2:65" s="12" customFormat="1" ht="11.25">
      <c r="B411" s="148"/>
      <c r="D411" s="149" t="s">
        <v>253</v>
      </c>
      <c r="E411" s="150" t="s">
        <v>1</v>
      </c>
      <c r="F411" s="151" t="s">
        <v>1046</v>
      </c>
      <c r="H411" s="150" t="s">
        <v>1</v>
      </c>
      <c r="I411" s="152"/>
      <c r="L411" s="148"/>
      <c r="M411" s="153"/>
      <c r="T411" s="154"/>
      <c r="AT411" s="150" t="s">
        <v>253</v>
      </c>
      <c r="AU411" s="150" t="s">
        <v>86</v>
      </c>
      <c r="AV411" s="12" t="s">
        <v>84</v>
      </c>
      <c r="AW411" s="12" t="s">
        <v>32</v>
      </c>
      <c r="AX411" s="12" t="s">
        <v>76</v>
      </c>
      <c r="AY411" s="150" t="s">
        <v>223</v>
      </c>
    </row>
    <row r="412" spans="2:65" s="13" customFormat="1" ht="11.25">
      <c r="B412" s="155"/>
      <c r="D412" s="149" t="s">
        <v>253</v>
      </c>
      <c r="E412" s="156" t="s">
        <v>1</v>
      </c>
      <c r="F412" s="157" t="s">
        <v>357</v>
      </c>
      <c r="H412" s="158">
        <v>28.2</v>
      </c>
      <c r="I412" s="159"/>
      <c r="L412" s="155"/>
      <c r="M412" s="160"/>
      <c r="T412" s="161"/>
      <c r="AT412" s="156" t="s">
        <v>253</v>
      </c>
      <c r="AU412" s="156" t="s">
        <v>86</v>
      </c>
      <c r="AV412" s="13" t="s">
        <v>86</v>
      </c>
      <c r="AW412" s="13" t="s">
        <v>32</v>
      </c>
      <c r="AX412" s="13" t="s">
        <v>84</v>
      </c>
      <c r="AY412" s="156" t="s">
        <v>223</v>
      </c>
    </row>
    <row r="413" spans="2:65" s="1" customFormat="1" ht="24.2" customHeight="1">
      <c r="B413" s="31"/>
      <c r="C413" s="169" t="s">
        <v>899</v>
      </c>
      <c r="D413" s="169" t="s">
        <v>294</v>
      </c>
      <c r="E413" s="170" t="s">
        <v>1048</v>
      </c>
      <c r="F413" s="171" t="s">
        <v>1049</v>
      </c>
      <c r="G413" s="172" t="s">
        <v>311</v>
      </c>
      <c r="H413" s="173">
        <v>37.1</v>
      </c>
      <c r="I413" s="174"/>
      <c r="J413" s="175">
        <f>ROUND(I413*H413,2)</f>
        <v>0</v>
      </c>
      <c r="K413" s="176"/>
      <c r="L413" s="31"/>
      <c r="M413" s="177" t="s">
        <v>1</v>
      </c>
      <c r="N413" s="178" t="s">
        <v>41</v>
      </c>
      <c r="P413" s="144">
        <f>O413*H413</f>
        <v>0</v>
      </c>
      <c r="Q413" s="144">
        <v>0.1002</v>
      </c>
      <c r="R413" s="144">
        <f>Q413*H413</f>
        <v>3.7174200000000002</v>
      </c>
      <c r="S413" s="144">
        <v>0</v>
      </c>
      <c r="T413" s="145">
        <f>S413*H413</f>
        <v>0</v>
      </c>
      <c r="AR413" s="146" t="s">
        <v>229</v>
      </c>
      <c r="AT413" s="146" t="s">
        <v>294</v>
      </c>
      <c r="AU413" s="146" t="s">
        <v>86</v>
      </c>
      <c r="AY413" s="16" t="s">
        <v>223</v>
      </c>
      <c r="BE413" s="147">
        <f>IF(N413="základní",J413,0)</f>
        <v>0</v>
      </c>
      <c r="BF413" s="147">
        <f>IF(N413="snížená",J413,0)</f>
        <v>0</v>
      </c>
      <c r="BG413" s="147">
        <f>IF(N413="zákl. přenesená",J413,0)</f>
        <v>0</v>
      </c>
      <c r="BH413" s="147">
        <f>IF(N413="sníž. přenesená",J413,0)</f>
        <v>0</v>
      </c>
      <c r="BI413" s="147">
        <f>IF(N413="nulová",J413,0)</f>
        <v>0</v>
      </c>
      <c r="BJ413" s="16" t="s">
        <v>84</v>
      </c>
      <c r="BK413" s="147">
        <f>ROUND(I413*H413,2)</f>
        <v>0</v>
      </c>
      <c r="BL413" s="16" t="s">
        <v>229</v>
      </c>
      <c r="BM413" s="146" t="s">
        <v>3687</v>
      </c>
    </row>
    <row r="414" spans="2:65" s="12" customFormat="1" ht="11.25">
      <c r="B414" s="148"/>
      <c r="D414" s="149" t="s">
        <v>253</v>
      </c>
      <c r="E414" s="150" t="s">
        <v>1</v>
      </c>
      <c r="F414" s="151" t="s">
        <v>618</v>
      </c>
      <c r="H414" s="150" t="s">
        <v>1</v>
      </c>
      <c r="I414" s="152"/>
      <c r="L414" s="148"/>
      <c r="M414" s="153"/>
      <c r="T414" s="154"/>
      <c r="AT414" s="150" t="s">
        <v>253</v>
      </c>
      <c r="AU414" s="150" t="s">
        <v>86</v>
      </c>
      <c r="AV414" s="12" t="s">
        <v>84</v>
      </c>
      <c r="AW414" s="12" t="s">
        <v>32</v>
      </c>
      <c r="AX414" s="12" t="s">
        <v>76</v>
      </c>
      <c r="AY414" s="150" t="s">
        <v>223</v>
      </c>
    </row>
    <row r="415" spans="2:65" s="12" customFormat="1" ht="11.25">
      <c r="B415" s="148"/>
      <c r="D415" s="149" t="s">
        <v>253</v>
      </c>
      <c r="E415" s="150" t="s">
        <v>1</v>
      </c>
      <c r="F415" s="151" t="s">
        <v>1051</v>
      </c>
      <c r="H415" s="150" t="s">
        <v>1</v>
      </c>
      <c r="I415" s="152"/>
      <c r="L415" s="148"/>
      <c r="M415" s="153"/>
      <c r="T415" s="154"/>
      <c r="AT415" s="150" t="s">
        <v>253</v>
      </c>
      <c r="AU415" s="150" t="s">
        <v>86</v>
      </c>
      <c r="AV415" s="12" t="s">
        <v>84</v>
      </c>
      <c r="AW415" s="12" t="s">
        <v>32</v>
      </c>
      <c r="AX415" s="12" t="s">
        <v>76</v>
      </c>
      <c r="AY415" s="150" t="s">
        <v>223</v>
      </c>
    </row>
    <row r="416" spans="2:65" s="13" customFormat="1" ht="11.25">
      <c r="B416" s="155"/>
      <c r="D416" s="149" t="s">
        <v>253</v>
      </c>
      <c r="E416" s="156" t="s">
        <v>355</v>
      </c>
      <c r="F416" s="157" t="s">
        <v>3490</v>
      </c>
      <c r="H416" s="158">
        <v>37.1</v>
      </c>
      <c r="I416" s="159"/>
      <c r="L416" s="155"/>
      <c r="M416" s="160"/>
      <c r="T416" s="161"/>
      <c r="AT416" s="156" t="s">
        <v>253</v>
      </c>
      <c r="AU416" s="156" t="s">
        <v>86</v>
      </c>
      <c r="AV416" s="13" t="s">
        <v>86</v>
      </c>
      <c r="AW416" s="13" t="s">
        <v>32</v>
      </c>
      <c r="AX416" s="13" t="s">
        <v>84</v>
      </c>
      <c r="AY416" s="156" t="s">
        <v>223</v>
      </c>
    </row>
    <row r="417" spans="2:65" s="1" customFormat="1" ht="24.2" customHeight="1">
      <c r="B417" s="31"/>
      <c r="C417" s="169" t="s">
        <v>907</v>
      </c>
      <c r="D417" s="169" t="s">
        <v>294</v>
      </c>
      <c r="E417" s="170" t="s">
        <v>1053</v>
      </c>
      <c r="F417" s="171" t="s">
        <v>1054</v>
      </c>
      <c r="G417" s="172" t="s">
        <v>311</v>
      </c>
      <c r="H417" s="173">
        <v>33.5</v>
      </c>
      <c r="I417" s="174"/>
      <c r="J417" s="175">
        <f>ROUND(I417*H417,2)</f>
        <v>0</v>
      </c>
      <c r="K417" s="176"/>
      <c r="L417" s="31"/>
      <c r="M417" s="177" t="s">
        <v>1</v>
      </c>
      <c r="N417" s="178" t="s">
        <v>41</v>
      </c>
      <c r="P417" s="144">
        <f>O417*H417</f>
        <v>0</v>
      </c>
      <c r="Q417" s="144">
        <v>0.14652000000000001</v>
      </c>
      <c r="R417" s="144">
        <f>Q417*H417</f>
        <v>4.9084200000000004</v>
      </c>
      <c r="S417" s="144">
        <v>0</v>
      </c>
      <c r="T417" s="145">
        <f>S417*H417</f>
        <v>0</v>
      </c>
      <c r="AR417" s="146" t="s">
        <v>229</v>
      </c>
      <c r="AT417" s="146" t="s">
        <v>294</v>
      </c>
      <c r="AU417" s="146" t="s">
        <v>86</v>
      </c>
      <c r="AY417" s="16" t="s">
        <v>223</v>
      </c>
      <c r="BE417" s="147">
        <f>IF(N417="základní",J417,0)</f>
        <v>0</v>
      </c>
      <c r="BF417" s="147">
        <f>IF(N417="snížená",J417,0)</f>
        <v>0</v>
      </c>
      <c r="BG417" s="147">
        <f>IF(N417="zákl. přenesená",J417,0)</f>
        <v>0</v>
      </c>
      <c r="BH417" s="147">
        <f>IF(N417="sníž. přenesená",J417,0)</f>
        <v>0</v>
      </c>
      <c r="BI417" s="147">
        <f>IF(N417="nulová",J417,0)</f>
        <v>0</v>
      </c>
      <c r="BJ417" s="16" t="s">
        <v>84</v>
      </c>
      <c r="BK417" s="147">
        <f>ROUND(I417*H417,2)</f>
        <v>0</v>
      </c>
      <c r="BL417" s="16" t="s">
        <v>229</v>
      </c>
      <c r="BM417" s="146" t="s">
        <v>3688</v>
      </c>
    </row>
    <row r="418" spans="2:65" s="12" customFormat="1" ht="11.25">
      <c r="B418" s="148"/>
      <c r="D418" s="149" t="s">
        <v>253</v>
      </c>
      <c r="E418" s="150" t="s">
        <v>1</v>
      </c>
      <c r="F418" s="151" t="s">
        <v>618</v>
      </c>
      <c r="H418" s="150" t="s">
        <v>1</v>
      </c>
      <c r="I418" s="152"/>
      <c r="L418" s="148"/>
      <c r="M418" s="153"/>
      <c r="T418" s="154"/>
      <c r="AT418" s="150" t="s">
        <v>253</v>
      </c>
      <c r="AU418" s="150" t="s">
        <v>86</v>
      </c>
      <c r="AV418" s="12" t="s">
        <v>84</v>
      </c>
      <c r="AW418" s="12" t="s">
        <v>32</v>
      </c>
      <c r="AX418" s="12" t="s">
        <v>76</v>
      </c>
      <c r="AY418" s="150" t="s">
        <v>223</v>
      </c>
    </row>
    <row r="419" spans="2:65" s="12" customFormat="1" ht="11.25">
      <c r="B419" s="148"/>
      <c r="D419" s="149" t="s">
        <v>253</v>
      </c>
      <c r="E419" s="150" t="s">
        <v>1</v>
      </c>
      <c r="F419" s="151" t="s">
        <v>1056</v>
      </c>
      <c r="H419" s="150" t="s">
        <v>1</v>
      </c>
      <c r="I419" s="152"/>
      <c r="L419" s="148"/>
      <c r="M419" s="153"/>
      <c r="T419" s="154"/>
      <c r="AT419" s="150" t="s">
        <v>253</v>
      </c>
      <c r="AU419" s="150" t="s">
        <v>86</v>
      </c>
      <c r="AV419" s="12" t="s">
        <v>84</v>
      </c>
      <c r="AW419" s="12" t="s">
        <v>32</v>
      </c>
      <c r="AX419" s="12" t="s">
        <v>76</v>
      </c>
      <c r="AY419" s="150" t="s">
        <v>223</v>
      </c>
    </row>
    <row r="420" spans="2:65" s="13" customFormat="1" ht="11.25">
      <c r="B420" s="155"/>
      <c r="D420" s="149" t="s">
        <v>253</v>
      </c>
      <c r="E420" s="156" t="s">
        <v>353</v>
      </c>
      <c r="F420" s="157" t="s">
        <v>3489</v>
      </c>
      <c r="H420" s="158">
        <v>33.5</v>
      </c>
      <c r="I420" s="159"/>
      <c r="L420" s="155"/>
      <c r="M420" s="160"/>
      <c r="T420" s="161"/>
      <c r="AT420" s="156" t="s">
        <v>253</v>
      </c>
      <c r="AU420" s="156" t="s">
        <v>86</v>
      </c>
      <c r="AV420" s="13" t="s">
        <v>86</v>
      </c>
      <c r="AW420" s="13" t="s">
        <v>32</v>
      </c>
      <c r="AX420" s="13" t="s">
        <v>84</v>
      </c>
      <c r="AY420" s="156" t="s">
        <v>223</v>
      </c>
    </row>
    <row r="421" spans="2:65" s="1" customFormat="1" ht="24.2" customHeight="1">
      <c r="B421" s="31"/>
      <c r="C421" s="133" t="s">
        <v>912</v>
      </c>
      <c r="D421" s="133" t="s">
        <v>225</v>
      </c>
      <c r="E421" s="134" t="s">
        <v>1058</v>
      </c>
      <c r="F421" s="135" t="s">
        <v>1059</v>
      </c>
      <c r="G421" s="136" t="s">
        <v>311</v>
      </c>
      <c r="H421" s="137">
        <v>38.954999999999998</v>
      </c>
      <c r="I421" s="138"/>
      <c r="J421" s="139">
        <f>ROUND(I421*H421,2)</f>
        <v>0</v>
      </c>
      <c r="K421" s="140"/>
      <c r="L421" s="141"/>
      <c r="M421" s="142" t="s">
        <v>1</v>
      </c>
      <c r="N421" s="143" t="s">
        <v>41</v>
      </c>
      <c r="P421" s="144">
        <f>O421*H421</f>
        <v>0</v>
      </c>
      <c r="Q421" s="144">
        <v>0.13500000000000001</v>
      </c>
      <c r="R421" s="144">
        <f>Q421*H421</f>
        <v>5.2589250000000005</v>
      </c>
      <c r="S421" s="144">
        <v>0</v>
      </c>
      <c r="T421" s="145">
        <f>S421*H421</f>
        <v>0</v>
      </c>
      <c r="AR421" s="146" t="s">
        <v>228</v>
      </c>
      <c r="AT421" s="146" t="s">
        <v>225</v>
      </c>
      <c r="AU421" s="146" t="s">
        <v>86</v>
      </c>
      <c r="AY421" s="16" t="s">
        <v>223</v>
      </c>
      <c r="BE421" s="147">
        <f>IF(N421="základní",J421,0)</f>
        <v>0</v>
      </c>
      <c r="BF421" s="147">
        <f>IF(N421="snížená",J421,0)</f>
        <v>0</v>
      </c>
      <c r="BG421" s="147">
        <f>IF(N421="zákl. přenesená",J421,0)</f>
        <v>0</v>
      </c>
      <c r="BH421" s="147">
        <f>IF(N421="sníž. přenesená",J421,0)</f>
        <v>0</v>
      </c>
      <c r="BI421" s="147">
        <f>IF(N421="nulová",J421,0)</f>
        <v>0</v>
      </c>
      <c r="BJ421" s="16" t="s">
        <v>84</v>
      </c>
      <c r="BK421" s="147">
        <f>ROUND(I421*H421,2)</f>
        <v>0</v>
      </c>
      <c r="BL421" s="16" t="s">
        <v>229</v>
      </c>
      <c r="BM421" s="146" t="s">
        <v>3689</v>
      </c>
    </row>
    <row r="422" spans="2:65" s="12" customFormat="1" ht="11.25">
      <c r="B422" s="148"/>
      <c r="D422" s="149" t="s">
        <v>253</v>
      </c>
      <c r="E422" s="150" t="s">
        <v>1</v>
      </c>
      <c r="F422" s="151" t="s">
        <v>618</v>
      </c>
      <c r="H422" s="150" t="s">
        <v>1</v>
      </c>
      <c r="I422" s="152"/>
      <c r="L422" s="148"/>
      <c r="M422" s="153"/>
      <c r="T422" s="154"/>
      <c r="AT422" s="150" t="s">
        <v>253</v>
      </c>
      <c r="AU422" s="150" t="s">
        <v>86</v>
      </c>
      <c r="AV422" s="12" t="s">
        <v>84</v>
      </c>
      <c r="AW422" s="12" t="s">
        <v>32</v>
      </c>
      <c r="AX422" s="12" t="s">
        <v>76</v>
      </c>
      <c r="AY422" s="150" t="s">
        <v>223</v>
      </c>
    </row>
    <row r="423" spans="2:65" s="12" customFormat="1" ht="22.5">
      <c r="B423" s="148"/>
      <c r="D423" s="149" t="s">
        <v>253</v>
      </c>
      <c r="E423" s="150" t="s">
        <v>1</v>
      </c>
      <c r="F423" s="151" t="s">
        <v>1061</v>
      </c>
      <c r="H423" s="150" t="s">
        <v>1</v>
      </c>
      <c r="I423" s="152"/>
      <c r="L423" s="148"/>
      <c r="M423" s="153"/>
      <c r="T423" s="154"/>
      <c r="AT423" s="150" t="s">
        <v>253</v>
      </c>
      <c r="AU423" s="150" t="s">
        <v>86</v>
      </c>
      <c r="AV423" s="12" t="s">
        <v>84</v>
      </c>
      <c r="AW423" s="12" t="s">
        <v>32</v>
      </c>
      <c r="AX423" s="12" t="s">
        <v>76</v>
      </c>
      <c r="AY423" s="150" t="s">
        <v>223</v>
      </c>
    </row>
    <row r="424" spans="2:65" s="13" customFormat="1" ht="11.25">
      <c r="B424" s="155"/>
      <c r="D424" s="149" t="s">
        <v>253</v>
      </c>
      <c r="E424" s="156" t="s">
        <v>1</v>
      </c>
      <c r="F424" s="157" t="s">
        <v>355</v>
      </c>
      <c r="H424" s="158">
        <v>37.1</v>
      </c>
      <c r="I424" s="159"/>
      <c r="L424" s="155"/>
      <c r="M424" s="160"/>
      <c r="T424" s="161"/>
      <c r="AT424" s="156" t="s">
        <v>253</v>
      </c>
      <c r="AU424" s="156" t="s">
        <v>86</v>
      </c>
      <c r="AV424" s="13" t="s">
        <v>86</v>
      </c>
      <c r="AW424" s="13" t="s">
        <v>32</v>
      </c>
      <c r="AX424" s="13" t="s">
        <v>84</v>
      </c>
      <c r="AY424" s="156" t="s">
        <v>223</v>
      </c>
    </row>
    <row r="425" spans="2:65" s="13" customFormat="1" ht="11.25">
      <c r="B425" s="155"/>
      <c r="D425" s="149" t="s">
        <v>253</v>
      </c>
      <c r="F425" s="157" t="s">
        <v>3690</v>
      </c>
      <c r="H425" s="158">
        <v>38.954999999999998</v>
      </c>
      <c r="I425" s="159"/>
      <c r="L425" s="155"/>
      <c r="M425" s="160"/>
      <c r="T425" s="161"/>
      <c r="AT425" s="156" t="s">
        <v>253</v>
      </c>
      <c r="AU425" s="156" t="s">
        <v>86</v>
      </c>
      <c r="AV425" s="13" t="s">
        <v>86</v>
      </c>
      <c r="AW425" s="13" t="s">
        <v>4</v>
      </c>
      <c r="AX425" s="13" t="s">
        <v>84</v>
      </c>
      <c r="AY425" s="156" t="s">
        <v>223</v>
      </c>
    </row>
    <row r="426" spans="2:65" s="1" customFormat="1" ht="24.2" customHeight="1">
      <c r="B426" s="31"/>
      <c r="C426" s="133" t="s">
        <v>917</v>
      </c>
      <c r="D426" s="133" t="s">
        <v>225</v>
      </c>
      <c r="E426" s="134" t="s">
        <v>1064</v>
      </c>
      <c r="F426" s="135" t="s">
        <v>1065</v>
      </c>
      <c r="G426" s="136" t="s">
        <v>311</v>
      </c>
      <c r="H426" s="137">
        <v>35.174999999999997</v>
      </c>
      <c r="I426" s="138"/>
      <c r="J426" s="139">
        <f>ROUND(I426*H426,2)</f>
        <v>0</v>
      </c>
      <c r="K426" s="140"/>
      <c r="L426" s="141"/>
      <c r="M426" s="142" t="s">
        <v>1</v>
      </c>
      <c r="N426" s="143" t="s">
        <v>41</v>
      </c>
      <c r="P426" s="144">
        <f>O426*H426</f>
        <v>0</v>
      </c>
      <c r="Q426" s="144">
        <v>0.13500000000000001</v>
      </c>
      <c r="R426" s="144">
        <f>Q426*H426</f>
        <v>4.7486249999999997</v>
      </c>
      <c r="S426" s="144">
        <v>0</v>
      </c>
      <c r="T426" s="145">
        <f>S426*H426</f>
        <v>0</v>
      </c>
      <c r="AR426" s="146" t="s">
        <v>228</v>
      </c>
      <c r="AT426" s="146" t="s">
        <v>225</v>
      </c>
      <c r="AU426" s="146" t="s">
        <v>86</v>
      </c>
      <c r="AY426" s="16" t="s">
        <v>223</v>
      </c>
      <c r="BE426" s="147">
        <f>IF(N426="základní",J426,0)</f>
        <v>0</v>
      </c>
      <c r="BF426" s="147">
        <f>IF(N426="snížená",J426,0)</f>
        <v>0</v>
      </c>
      <c r="BG426" s="147">
        <f>IF(N426="zákl. přenesená",J426,0)</f>
        <v>0</v>
      </c>
      <c r="BH426" s="147">
        <f>IF(N426="sníž. přenesená",J426,0)</f>
        <v>0</v>
      </c>
      <c r="BI426" s="147">
        <f>IF(N426="nulová",J426,0)</f>
        <v>0</v>
      </c>
      <c r="BJ426" s="16" t="s">
        <v>84</v>
      </c>
      <c r="BK426" s="147">
        <f>ROUND(I426*H426,2)</f>
        <v>0</v>
      </c>
      <c r="BL426" s="16" t="s">
        <v>229</v>
      </c>
      <c r="BM426" s="146" t="s">
        <v>3691</v>
      </c>
    </row>
    <row r="427" spans="2:65" s="12" customFormat="1" ht="11.25">
      <c r="B427" s="148"/>
      <c r="D427" s="149" t="s">
        <v>253</v>
      </c>
      <c r="E427" s="150" t="s">
        <v>1</v>
      </c>
      <c r="F427" s="151" t="s">
        <v>618</v>
      </c>
      <c r="H427" s="150" t="s">
        <v>1</v>
      </c>
      <c r="I427" s="152"/>
      <c r="L427" s="148"/>
      <c r="M427" s="153"/>
      <c r="T427" s="154"/>
      <c r="AT427" s="150" t="s">
        <v>253</v>
      </c>
      <c r="AU427" s="150" t="s">
        <v>86</v>
      </c>
      <c r="AV427" s="12" t="s">
        <v>84</v>
      </c>
      <c r="AW427" s="12" t="s">
        <v>32</v>
      </c>
      <c r="AX427" s="12" t="s">
        <v>76</v>
      </c>
      <c r="AY427" s="150" t="s">
        <v>223</v>
      </c>
    </row>
    <row r="428" spans="2:65" s="12" customFormat="1" ht="22.5">
      <c r="B428" s="148"/>
      <c r="D428" s="149" t="s">
        <v>253</v>
      </c>
      <c r="E428" s="150" t="s">
        <v>1</v>
      </c>
      <c r="F428" s="151" t="s">
        <v>1061</v>
      </c>
      <c r="H428" s="150" t="s">
        <v>1</v>
      </c>
      <c r="I428" s="152"/>
      <c r="L428" s="148"/>
      <c r="M428" s="153"/>
      <c r="T428" s="154"/>
      <c r="AT428" s="150" t="s">
        <v>253</v>
      </c>
      <c r="AU428" s="150" t="s">
        <v>86</v>
      </c>
      <c r="AV428" s="12" t="s">
        <v>84</v>
      </c>
      <c r="AW428" s="12" t="s">
        <v>32</v>
      </c>
      <c r="AX428" s="12" t="s">
        <v>76</v>
      </c>
      <c r="AY428" s="150" t="s">
        <v>223</v>
      </c>
    </row>
    <row r="429" spans="2:65" s="13" customFormat="1" ht="11.25">
      <c r="B429" s="155"/>
      <c r="D429" s="149" t="s">
        <v>253</v>
      </c>
      <c r="E429" s="156" t="s">
        <v>1</v>
      </c>
      <c r="F429" s="157" t="s">
        <v>353</v>
      </c>
      <c r="H429" s="158">
        <v>33.5</v>
      </c>
      <c r="I429" s="159"/>
      <c r="L429" s="155"/>
      <c r="M429" s="160"/>
      <c r="T429" s="161"/>
      <c r="AT429" s="156" t="s">
        <v>253</v>
      </c>
      <c r="AU429" s="156" t="s">
        <v>86</v>
      </c>
      <c r="AV429" s="13" t="s">
        <v>86</v>
      </c>
      <c r="AW429" s="13" t="s">
        <v>32</v>
      </c>
      <c r="AX429" s="13" t="s">
        <v>84</v>
      </c>
      <c r="AY429" s="156" t="s">
        <v>223</v>
      </c>
    </row>
    <row r="430" spans="2:65" s="13" customFormat="1" ht="11.25">
      <c r="B430" s="155"/>
      <c r="D430" s="149" t="s">
        <v>253</v>
      </c>
      <c r="F430" s="157" t="s">
        <v>3692</v>
      </c>
      <c r="H430" s="158">
        <v>35.174999999999997</v>
      </c>
      <c r="I430" s="159"/>
      <c r="L430" s="155"/>
      <c r="M430" s="160"/>
      <c r="T430" s="161"/>
      <c r="AT430" s="156" t="s">
        <v>253</v>
      </c>
      <c r="AU430" s="156" t="s">
        <v>86</v>
      </c>
      <c r="AV430" s="13" t="s">
        <v>86</v>
      </c>
      <c r="AW430" s="13" t="s">
        <v>4</v>
      </c>
      <c r="AX430" s="13" t="s">
        <v>84</v>
      </c>
      <c r="AY430" s="156" t="s">
        <v>223</v>
      </c>
    </row>
    <row r="431" spans="2:65" s="1" customFormat="1" ht="24.2" customHeight="1">
      <c r="B431" s="31"/>
      <c r="C431" s="133" t="s">
        <v>922</v>
      </c>
      <c r="D431" s="133" t="s">
        <v>225</v>
      </c>
      <c r="E431" s="134" t="s">
        <v>1069</v>
      </c>
      <c r="F431" s="135" t="s">
        <v>1070</v>
      </c>
      <c r="G431" s="136" t="s">
        <v>311</v>
      </c>
      <c r="H431" s="137">
        <v>37.5</v>
      </c>
      <c r="I431" s="138"/>
      <c r="J431" s="139">
        <f>ROUND(I431*H431,2)</f>
        <v>0</v>
      </c>
      <c r="K431" s="140"/>
      <c r="L431" s="141"/>
      <c r="M431" s="142" t="s">
        <v>1</v>
      </c>
      <c r="N431" s="143" t="s">
        <v>41</v>
      </c>
      <c r="P431" s="144">
        <f>O431*H431</f>
        <v>0</v>
      </c>
      <c r="Q431" s="144">
        <v>0</v>
      </c>
      <c r="R431" s="144">
        <f>Q431*H431</f>
        <v>0</v>
      </c>
      <c r="S431" s="144">
        <v>0</v>
      </c>
      <c r="T431" s="145">
        <f>S431*H431</f>
        <v>0</v>
      </c>
      <c r="AR431" s="146" t="s">
        <v>228</v>
      </c>
      <c r="AT431" s="146" t="s">
        <v>225</v>
      </c>
      <c r="AU431" s="146" t="s">
        <v>86</v>
      </c>
      <c r="AY431" s="16" t="s">
        <v>223</v>
      </c>
      <c r="BE431" s="147">
        <f>IF(N431="základní",J431,0)</f>
        <v>0</v>
      </c>
      <c r="BF431" s="147">
        <f>IF(N431="snížená",J431,0)</f>
        <v>0</v>
      </c>
      <c r="BG431" s="147">
        <f>IF(N431="zákl. přenesená",J431,0)</f>
        <v>0</v>
      </c>
      <c r="BH431" s="147">
        <f>IF(N431="sníž. přenesená",J431,0)</f>
        <v>0</v>
      </c>
      <c r="BI431" s="147">
        <f>IF(N431="nulová",J431,0)</f>
        <v>0</v>
      </c>
      <c r="BJ431" s="16" t="s">
        <v>84</v>
      </c>
      <c r="BK431" s="147">
        <f>ROUND(I431*H431,2)</f>
        <v>0</v>
      </c>
      <c r="BL431" s="16" t="s">
        <v>229</v>
      </c>
      <c r="BM431" s="146" t="s">
        <v>3693</v>
      </c>
    </row>
    <row r="432" spans="2:65" s="12" customFormat="1" ht="11.25">
      <c r="B432" s="148"/>
      <c r="D432" s="149" t="s">
        <v>253</v>
      </c>
      <c r="E432" s="150" t="s">
        <v>1</v>
      </c>
      <c r="F432" s="151" t="s">
        <v>939</v>
      </c>
      <c r="H432" s="150" t="s">
        <v>1</v>
      </c>
      <c r="I432" s="152"/>
      <c r="L432" s="148"/>
      <c r="M432" s="153"/>
      <c r="T432" s="154"/>
      <c r="AT432" s="150" t="s">
        <v>253</v>
      </c>
      <c r="AU432" s="150" t="s">
        <v>86</v>
      </c>
      <c r="AV432" s="12" t="s">
        <v>84</v>
      </c>
      <c r="AW432" s="12" t="s">
        <v>32</v>
      </c>
      <c r="AX432" s="12" t="s">
        <v>76</v>
      </c>
      <c r="AY432" s="150" t="s">
        <v>223</v>
      </c>
    </row>
    <row r="433" spans="2:65" s="13" customFormat="1" ht="11.25">
      <c r="B433" s="155"/>
      <c r="D433" s="149" t="s">
        <v>253</v>
      </c>
      <c r="E433" s="156" t="s">
        <v>370</v>
      </c>
      <c r="F433" s="157" t="s">
        <v>3483</v>
      </c>
      <c r="H433" s="158">
        <v>37.5</v>
      </c>
      <c r="I433" s="159"/>
      <c r="L433" s="155"/>
      <c r="M433" s="160"/>
      <c r="T433" s="161"/>
      <c r="AT433" s="156" t="s">
        <v>253</v>
      </c>
      <c r="AU433" s="156" t="s">
        <v>86</v>
      </c>
      <c r="AV433" s="13" t="s">
        <v>86</v>
      </c>
      <c r="AW433" s="13" t="s">
        <v>32</v>
      </c>
      <c r="AX433" s="13" t="s">
        <v>84</v>
      </c>
      <c r="AY433" s="156" t="s">
        <v>223</v>
      </c>
    </row>
    <row r="434" spans="2:65" s="1" customFormat="1" ht="24.2" customHeight="1">
      <c r="B434" s="31"/>
      <c r="C434" s="169" t="s">
        <v>927</v>
      </c>
      <c r="D434" s="169" t="s">
        <v>294</v>
      </c>
      <c r="E434" s="170" t="s">
        <v>1073</v>
      </c>
      <c r="F434" s="171" t="s">
        <v>1074</v>
      </c>
      <c r="G434" s="172" t="s">
        <v>325</v>
      </c>
      <c r="H434" s="173">
        <v>14.744</v>
      </c>
      <c r="I434" s="174"/>
      <c r="J434" s="175">
        <f>ROUND(I434*H434,2)</f>
        <v>0</v>
      </c>
      <c r="K434" s="176"/>
      <c r="L434" s="31"/>
      <c r="M434" s="177" t="s">
        <v>1</v>
      </c>
      <c r="N434" s="178" t="s">
        <v>41</v>
      </c>
      <c r="P434" s="144">
        <f>O434*H434</f>
        <v>0</v>
      </c>
      <c r="Q434" s="144">
        <v>2.2563399999999998</v>
      </c>
      <c r="R434" s="144">
        <f>Q434*H434</f>
        <v>33.267476959999996</v>
      </c>
      <c r="S434" s="144">
        <v>0</v>
      </c>
      <c r="T434" s="145">
        <f>S434*H434</f>
        <v>0</v>
      </c>
      <c r="AR434" s="146" t="s">
        <v>229</v>
      </c>
      <c r="AT434" s="146" t="s">
        <v>294</v>
      </c>
      <c r="AU434" s="146" t="s">
        <v>86</v>
      </c>
      <c r="AY434" s="16" t="s">
        <v>223</v>
      </c>
      <c r="BE434" s="147">
        <f>IF(N434="základní",J434,0)</f>
        <v>0</v>
      </c>
      <c r="BF434" s="147">
        <f>IF(N434="snížená",J434,0)</f>
        <v>0</v>
      </c>
      <c r="BG434" s="147">
        <f>IF(N434="zákl. přenesená",J434,0)</f>
        <v>0</v>
      </c>
      <c r="BH434" s="147">
        <f>IF(N434="sníž. přenesená",J434,0)</f>
        <v>0</v>
      </c>
      <c r="BI434" s="147">
        <f>IF(N434="nulová",J434,0)</f>
        <v>0</v>
      </c>
      <c r="BJ434" s="16" t="s">
        <v>84</v>
      </c>
      <c r="BK434" s="147">
        <f>ROUND(I434*H434,2)</f>
        <v>0</v>
      </c>
      <c r="BL434" s="16" t="s">
        <v>229</v>
      </c>
      <c r="BM434" s="146" t="s">
        <v>3694</v>
      </c>
    </row>
    <row r="435" spans="2:65" s="13" customFormat="1" ht="11.25">
      <c r="B435" s="155"/>
      <c r="D435" s="149" t="s">
        <v>253</v>
      </c>
      <c r="E435" s="156" t="s">
        <v>1</v>
      </c>
      <c r="F435" s="157" t="s">
        <v>2953</v>
      </c>
      <c r="H435" s="158">
        <v>14.744</v>
      </c>
      <c r="I435" s="159"/>
      <c r="L435" s="155"/>
      <c r="M435" s="160"/>
      <c r="T435" s="161"/>
      <c r="AT435" s="156" t="s">
        <v>253</v>
      </c>
      <c r="AU435" s="156" t="s">
        <v>86</v>
      </c>
      <c r="AV435" s="13" t="s">
        <v>86</v>
      </c>
      <c r="AW435" s="13" t="s">
        <v>32</v>
      </c>
      <c r="AX435" s="13" t="s">
        <v>84</v>
      </c>
      <c r="AY435" s="156" t="s">
        <v>223</v>
      </c>
    </row>
    <row r="436" spans="2:65" s="11" customFormat="1" ht="22.9" customHeight="1">
      <c r="B436" s="121"/>
      <c r="D436" s="122" t="s">
        <v>75</v>
      </c>
      <c r="E436" s="131" t="s">
        <v>241</v>
      </c>
      <c r="F436" s="131" t="s">
        <v>1077</v>
      </c>
      <c r="I436" s="124"/>
      <c r="J436" s="132">
        <f>BK436</f>
        <v>0</v>
      </c>
      <c r="L436" s="121"/>
      <c r="M436" s="126"/>
      <c r="P436" s="127">
        <f>SUM(P437:P444)</f>
        <v>0</v>
      </c>
      <c r="R436" s="127">
        <f>SUM(R437:R444)</f>
        <v>2.68038</v>
      </c>
      <c r="T436" s="128">
        <f>SUM(T437:T444)</f>
        <v>0</v>
      </c>
      <c r="AR436" s="122" t="s">
        <v>84</v>
      </c>
      <c r="AT436" s="129" t="s">
        <v>75</v>
      </c>
      <c r="AU436" s="129" t="s">
        <v>84</v>
      </c>
      <c r="AY436" s="122" t="s">
        <v>223</v>
      </c>
      <c r="BK436" s="130">
        <f>SUM(BK437:BK444)</f>
        <v>0</v>
      </c>
    </row>
    <row r="437" spans="2:65" s="1" customFormat="1" ht="24.2" customHeight="1">
      <c r="B437" s="31"/>
      <c r="C437" s="169" t="s">
        <v>935</v>
      </c>
      <c r="D437" s="169" t="s">
        <v>294</v>
      </c>
      <c r="E437" s="170" t="s">
        <v>1079</v>
      </c>
      <c r="F437" s="171" t="s">
        <v>1080</v>
      </c>
      <c r="G437" s="172" t="s">
        <v>311</v>
      </c>
      <c r="H437" s="173">
        <v>18.36</v>
      </c>
      <c r="I437" s="174"/>
      <c r="J437" s="175">
        <f>ROUND(I437*H437,2)</f>
        <v>0</v>
      </c>
      <c r="K437" s="176"/>
      <c r="L437" s="31"/>
      <c r="M437" s="177" t="s">
        <v>1</v>
      </c>
      <c r="N437" s="178" t="s">
        <v>41</v>
      </c>
      <c r="P437" s="144">
        <f>O437*H437</f>
        <v>0</v>
      </c>
      <c r="Q437" s="144">
        <v>2.5000000000000001E-2</v>
      </c>
      <c r="R437" s="144">
        <f>Q437*H437</f>
        <v>0.45900000000000002</v>
      </c>
      <c r="S437" s="144">
        <v>0</v>
      </c>
      <c r="T437" s="145">
        <f>S437*H437</f>
        <v>0</v>
      </c>
      <c r="AR437" s="146" t="s">
        <v>229</v>
      </c>
      <c r="AT437" s="146" t="s">
        <v>294</v>
      </c>
      <c r="AU437" s="146" t="s">
        <v>86</v>
      </c>
      <c r="AY437" s="16" t="s">
        <v>223</v>
      </c>
      <c r="BE437" s="147">
        <f>IF(N437="základní",J437,0)</f>
        <v>0</v>
      </c>
      <c r="BF437" s="147">
        <f>IF(N437="snížená",J437,0)</f>
        <v>0</v>
      </c>
      <c r="BG437" s="147">
        <f>IF(N437="zákl. přenesená",J437,0)</f>
        <v>0</v>
      </c>
      <c r="BH437" s="147">
        <f>IF(N437="sníž. přenesená",J437,0)</f>
        <v>0</v>
      </c>
      <c r="BI437" s="147">
        <f>IF(N437="nulová",J437,0)</f>
        <v>0</v>
      </c>
      <c r="BJ437" s="16" t="s">
        <v>84</v>
      </c>
      <c r="BK437" s="147">
        <f>ROUND(I437*H437,2)</f>
        <v>0</v>
      </c>
      <c r="BL437" s="16" t="s">
        <v>229</v>
      </c>
      <c r="BM437" s="146" t="s">
        <v>3695</v>
      </c>
    </row>
    <row r="438" spans="2:65" s="12" customFormat="1" ht="11.25">
      <c r="B438" s="148"/>
      <c r="D438" s="149" t="s">
        <v>253</v>
      </c>
      <c r="E438" s="150" t="s">
        <v>1</v>
      </c>
      <c r="F438" s="151" t="s">
        <v>254</v>
      </c>
      <c r="H438" s="150" t="s">
        <v>1</v>
      </c>
      <c r="I438" s="152"/>
      <c r="L438" s="148"/>
      <c r="M438" s="153"/>
      <c r="T438" s="154"/>
      <c r="AT438" s="150" t="s">
        <v>253</v>
      </c>
      <c r="AU438" s="150" t="s">
        <v>86</v>
      </c>
      <c r="AV438" s="12" t="s">
        <v>84</v>
      </c>
      <c r="AW438" s="12" t="s">
        <v>32</v>
      </c>
      <c r="AX438" s="12" t="s">
        <v>76</v>
      </c>
      <c r="AY438" s="150" t="s">
        <v>223</v>
      </c>
    </row>
    <row r="439" spans="2:65" s="12" customFormat="1" ht="11.25">
      <c r="B439" s="148"/>
      <c r="D439" s="149" t="s">
        <v>253</v>
      </c>
      <c r="E439" s="150" t="s">
        <v>1</v>
      </c>
      <c r="F439" s="151" t="s">
        <v>1082</v>
      </c>
      <c r="H439" s="150" t="s">
        <v>1</v>
      </c>
      <c r="I439" s="152"/>
      <c r="L439" s="148"/>
      <c r="M439" s="153"/>
      <c r="T439" s="154"/>
      <c r="AT439" s="150" t="s">
        <v>253</v>
      </c>
      <c r="AU439" s="150" t="s">
        <v>86</v>
      </c>
      <c r="AV439" s="12" t="s">
        <v>84</v>
      </c>
      <c r="AW439" s="12" t="s">
        <v>32</v>
      </c>
      <c r="AX439" s="12" t="s">
        <v>76</v>
      </c>
      <c r="AY439" s="150" t="s">
        <v>223</v>
      </c>
    </row>
    <row r="440" spans="2:65" s="12" customFormat="1" ht="11.25">
      <c r="B440" s="148"/>
      <c r="D440" s="149" t="s">
        <v>253</v>
      </c>
      <c r="E440" s="150" t="s">
        <v>1</v>
      </c>
      <c r="F440" s="151" t="s">
        <v>1083</v>
      </c>
      <c r="H440" s="150" t="s">
        <v>1</v>
      </c>
      <c r="I440" s="152"/>
      <c r="L440" s="148"/>
      <c r="M440" s="153"/>
      <c r="T440" s="154"/>
      <c r="AT440" s="150" t="s">
        <v>253</v>
      </c>
      <c r="AU440" s="150" t="s">
        <v>86</v>
      </c>
      <c r="AV440" s="12" t="s">
        <v>84</v>
      </c>
      <c r="AW440" s="12" t="s">
        <v>32</v>
      </c>
      <c r="AX440" s="12" t="s">
        <v>76</v>
      </c>
      <c r="AY440" s="150" t="s">
        <v>223</v>
      </c>
    </row>
    <row r="441" spans="2:65" s="13" customFormat="1" ht="11.25">
      <c r="B441" s="155"/>
      <c r="D441" s="149" t="s">
        <v>253</v>
      </c>
      <c r="E441" s="156" t="s">
        <v>1</v>
      </c>
      <c r="F441" s="157" t="s">
        <v>384</v>
      </c>
      <c r="H441" s="158">
        <v>18.36</v>
      </c>
      <c r="I441" s="159"/>
      <c r="L441" s="155"/>
      <c r="M441" s="160"/>
      <c r="T441" s="161"/>
      <c r="AT441" s="156" t="s">
        <v>253</v>
      </c>
      <c r="AU441" s="156" t="s">
        <v>86</v>
      </c>
      <c r="AV441" s="13" t="s">
        <v>86</v>
      </c>
      <c r="AW441" s="13" t="s">
        <v>32</v>
      </c>
      <c r="AX441" s="13" t="s">
        <v>84</v>
      </c>
      <c r="AY441" s="156" t="s">
        <v>223</v>
      </c>
    </row>
    <row r="442" spans="2:65" s="1" customFormat="1" ht="24.2" customHeight="1">
      <c r="B442" s="31"/>
      <c r="C442" s="169" t="s">
        <v>941</v>
      </c>
      <c r="D442" s="169" t="s">
        <v>294</v>
      </c>
      <c r="E442" s="170" t="s">
        <v>3696</v>
      </c>
      <c r="F442" s="171" t="s">
        <v>3697</v>
      </c>
      <c r="G442" s="172" t="s">
        <v>311</v>
      </c>
      <c r="H442" s="173">
        <v>70.52</v>
      </c>
      <c r="I442" s="174"/>
      <c r="J442" s="175">
        <f>ROUND(I442*H442,2)</f>
        <v>0</v>
      </c>
      <c r="K442" s="176"/>
      <c r="L442" s="31"/>
      <c r="M442" s="177" t="s">
        <v>1</v>
      </c>
      <c r="N442" s="178" t="s">
        <v>41</v>
      </c>
      <c r="P442" s="144">
        <f>O442*H442</f>
        <v>0</v>
      </c>
      <c r="Q442" s="144">
        <v>3.15E-2</v>
      </c>
      <c r="R442" s="144">
        <f>Q442*H442</f>
        <v>2.2213799999999999</v>
      </c>
      <c r="S442" s="144">
        <v>0</v>
      </c>
      <c r="T442" s="145">
        <f>S442*H442</f>
        <v>0</v>
      </c>
      <c r="AR442" s="146" t="s">
        <v>229</v>
      </c>
      <c r="AT442" s="146" t="s">
        <v>294</v>
      </c>
      <c r="AU442" s="146" t="s">
        <v>86</v>
      </c>
      <c r="AY442" s="16" t="s">
        <v>223</v>
      </c>
      <c r="BE442" s="147">
        <f>IF(N442="základní",J442,0)</f>
        <v>0</v>
      </c>
      <c r="BF442" s="147">
        <f>IF(N442="snížená",J442,0)</f>
        <v>0</v>
      </c>
      <c r="BG442" s="147">
        <f>IF(N442="zákl. přenesená",J442,0)</f>
        <v>0</v>
      </c>
      <c r="BH442" s="147">
        <f>IF(N442="sníž. přenesená",J442,0)</f>
        <v>0</v>
      </c>
      <c r="BI442" s="147">
        <f>IF(N442="nulová",J442,0)</f>
        <v>0</v>
      </c>
      <c r="BJ442" s="16" t="s">
        <v>84</v>
      </c>
      <c r="BK442" s="147">
        <f>ROUND(I442*H442,2)</f>
        <v>0</v>
      </c>
      <c r="BL442" s="16" t="s">
        <v>229</v>
      </c>
      <c r="BM442" s="146" t="s">
        <v>3698</v>
      </c>
    </row>
    <row r="443" spans="2:65" s="12" customFormat="1" ht="11.25">
      <c r="B443" s="148"/>
      <c r="D443" s="149" t="s">
        <v>253</v>
      </c>
      <c r="E443" s="150" t="s">
        <v>1</v>
      </c>
      <c r="F443" s="151" t="s">
        <v>3699</v>
      </c>
      <c r="H443" s="150" t="s">
        <v>1</v>
      </c>
      <c r="I443" s="152"/>
      <c r="L443" s="148"/>
      <c r="M443" s="153"/>
      <c r="T443" s="154"/>
      <c r="AT443" s="150" t="s">
        <v>253</v>
      </c>
      <c r="AU443" s="150" t="s">
        <v>86</v>
      </c>
      <c r="AV443" s="12" t="s">
        <v>84</v>
      </c>
      <c r="AW443" s="12" t="s">
        <v>32</v>
      </c>
      <c r="AX443" s="12" t="s">
        <v>76</v>
      </c>
      <c r="AY443" s="150" t="s">
        <v>223</v>
      </c>
    </row>
    <row r="444" spans="2:65" s="13" customFormat="1" ht="11.25">
      <c r="B444" s="155"/>
      <c r="D444" s="149" t="s">
        <v>253</v>
      </c>
      <c r="E444" s="156" t="s">
        <v>3502</v>
      </c>
      <c r="F444" s="157" t="s">
        <v>3700</v>
      </c>
      <c r="H444" s="158">
        <v>70.52</v>
      </c>
      <c r="I444" s="159"/>
      <c r="L444" s="155"/>
      <c r="M444" s="160"/>
      <c r="T444" s="161"/>
      <c r="AT444" s="156" t="s">
        <v>253</v>
      </c>
      <c r="AU444" s="156" t="s">
        <v>86</v>
      </c>
      <c r="AV444" s="13" t="s">
        <v>86</v>
      </c>
      <c r="AW444" s="13" t="s">
        <v>32</v>
      </c>
      <c r="AX444" s="13" t="s">
        <v>84</v>
      </c>
      <c r="AY444" s="156" t="s">
        <v>223</v>
      </c>
    </row>
    <row r="445" spans="2:65" s="11" customFormat="1" ht="22.9" customHeight="1">
      <c r="B445" s="121"/>
      <c r="D445" s="122" t="s">
        <v>75</v>
      </c>
      <c r="E445" s="131" t="s">
        <v>228</v>
      </c>
      <c r="F445" s="131" t="s">
        <v>1085</v>
      </c>
      <c r="I445" s="124"/>
      <c r="J445" s="132">
        <f>BK445</f>
        <v>0</v>
      </c>
      <c r="L445" s="121"/>
      <c r="M445" s="126"/>
      <c r="P445" s="127">
        <f>SUM(P446:P472)</f>
        <v>0</v>
      </c>
      <c r="R445" s="127">
        <f>SUM(R446:R472)</f>
        <v>18.114257599999998</v>
      </c>
      <c r="T445" s="128">
        <f>SUM(T446:T472)</f>
        <v>13.200000000000001</v>
      </c>
      <c r="AR445" s="122" t="s">
        <v>84</v>
      </c>
      <c r="AT445" s="129" t="s">
        <v>75</v>
      </c>
      <c r="AU445" s="129" t="s">
        <v>84</v>
      </c>
      <c r="AY445" s="122" t="s">
        <v>223</v>
      </c>
      <c r="BK445" s="130">
        <f>SUM(BK446:BK472)</f>
        <v>0</v>
      </c>
    </row>
    <row r="446" spans="2:65" s="1" customFormat="1" ht="24.2" customHeight="1">
      <c r="B446" s="31"/>
      <c r="C446" s="169" t="s">
        <v>946</v>
      </c>
      <c r="D446" s="169" t="s">
        <v>294</v>
      </c>
      <c r="E446" s="170" t="s">
        <v>1097</v>
      </c>
      <c r="F446" s="171" t="s">
        <v>1098</v>
      </c>
      <c r="G446" s="172" t="s">
        <v>196</v>
      </c>
      <c r="H446" s="173">
        <v>100</v>
      </c>
      <c r="I446" s="174"/>
      <c r="J446" s="175">
        <f>ROUND(I446*H446,2)</f>
        <v>0</v>
      </c>
      <c r="K446" s="176"/>
      <c r="L446" s="31"/>
      <c r="M446" s="177" t="s">
        <v>1</v>
      </c>
      <c r="N446" s="178" t="s">
        <v>41</v>
      </c>
      <c r="P446" s="144">
        <f>O446*H446</f>
        <v>0</v>
      </c>
      <c r="Q446" s="144">
        <v>0</v>
      </c>
      <c r="R446" s="144">
        <f>Q446*H446</f>
        <v>0</v>
      </c>
      <c r="S446" s="144">
        <v>6.5000000000000002E-2</v>
      </c>
      <c r="T446" s="145">
        <f>S446*H446</f>
        <v>6.5</v>
      </c>
      <c r="AR446" s="146" t="s">
        <v>229</v>
      </c>
      <c r="AT446" s="146" t="s">
        <v>294</v>
      </c>
      <c r="AU446" s="146" t="s">
        <v>86</v>
      </c>
      <c r="AY446" s="16" t="s">
        <v>223</v>
      </c>
      <c r="BE446" s="147">
        <f>IF(N446="základní",J446,0)</f>
        <v>0</v>
      </c>
      <c r="BF446" s="147">
        <f>IF(N446="snížená",J446,0)</f>
        <v>0</v>
      </c>
      <c r="BG446" s="147">
        <f>IF(N446="zákl. přenesená",J446,0)</f>
        <v>0</v>
      </c>
      <c r="BH446" s="147">
        <f>IF(N446="sníž. přenesená",J446,0)</f>
        <v>0</v>
      </c>
      <c r="BI446" s="147">
        <f>IF(N446="nulová",J446,0)</f>
        <v>0</v>
      </c>
      <c r="BJ446" s="16" t="s">
        <v>84</v>
      </c>
      <c r="BK446" s="147">
        <f>ROUND(I446*H446,2)</f>
        <v>0</v>
      </c>
      <c r="BL446" s="16" t="s">
        <v>229</v>
      </c>
      <c r="BM446" s="146" t="s">
        <v>3701</v>
      </c>
    </row>
    <row r="447" spans="2:65" s="12" customFormat="1" ht="11.25">
      <c r="B447" s="148"/>
      <c r="D447" s="149" t="s">
        <v>253</v>
      </c>
      <c r="E447" s="150" t="s">
        <v>1</v>
      </c>
      <c r="F447" s="151" t="s">
        <v>3702</v>
      </c>
      <c r="H447" s="150" t="s">
        <v>1</v>
      </c>
      <c r="I447" s="152"/>
      <c r="L447" s="148"/>
      <c r="M447" s="153"/>
      <c r="T447" s="154"/>
      <c r="AT447" s="150" t="s">
        <v>253</v>
      </c>
      <c r="AU447" s="150" t="s">
        <v>86</v>
      </c>
      <c r="AV447" s="12" t="s">
        <v>84</v>
      </c>
      <c r="AW447" s="12" t="s">
        <v>32</v>
      </c>
      <c r="AX447" s="12" t="s">
        <v>76</v>
      </c>
      <c r="AY447" s="150" t="s">
        <v>223</v>
      </c>
    </row>
    <row r="448" spans="2:65" s="13" customFormat="1" ht="11.25">
      <c r="B448" s="155"/>
      <c r="D448" s="149" t="s">
        <v>253</v>
      </c>
      <c r="E448" s="156" t="s">
        <v>1</v>
      </c>
      <c r="F448" s="157" t="s">
        <v>3703</v>
      </c>
      <c r="H448" s="158">
        <v>100</v>
      </c>
      <c r="I448" s="159"/>
      <c r="L448" s="155"/>
      <c r="M448" s="160"/>
      <c r="T448" s="161"/>
      <c r="AT448" s="156" t="s">
        <v>253</v>
      </c>
      <c r="AU448" s="156" t="s">
        <v>86</v>
      </c>
      <c r="AV448" s="13" t="s">
        <v>86</v>
      </c>
      <c r="AW448" s="13" t="s">
        <v>32</v>
      </c>
      <c r="AX448" s="13" t="s">
        <v>84</v>
      </c>
      <c r="AY448" s="156" t="s">
        <v>223</v>
      </c>
    </row>
    <row r="449" spans="2:65" s="1" customFormat="1" ht="24.2" customHeight="1">
      <c r="B449" s="31"/>
      <c r="C449" s="169" t="s">
        <v>950</v>
      </c>
      <c r="D449" s="169" t="s">
        <v>294</v>
      </c>
      <c r="E449" s="170" t="s">
        <v>1103</v>
      </c>
      <c r="F449" s="171" t="s">
        <v>1104</v>
      </c>
      <c r="G449" s="172" t="s">
        <v>251</v>
      </c>
      <c r="H449" s="173">
        <v>6</v>
      </c>
      <c r="I449" s="174"/>
      <c r="J449" s="175">
        <f t="shared" ref="J449:J457" si="0">ROUND(I449*H449,2)</f>
        <v>0</v>
      </c>
      <c r="K449" s="176"/>
      <c r="L449" s="31"/>
      <c r="M449" s="177" t="s">
        <v>1</v>
      </c>
      <c r="N449" s="178" t="s">
        <v>41</v>
      </c>
      <c r="P449" s="144">
        <f t="shared" ref="P449:P457" si="1">O449*H449</f>
        <v>0</v>
      </c>
      <c r="Q449" s="144">
        <v>0.34089999999999998</v>
      </c>
      <c r="R449" s="144">
        <f t="shared" ref="R449:R457" si="2">Q449*H449</f>
        <v>2.0453999999999999</v>
      </c>
      <c r="S449" s="144">
        <v>0</v>
      </c>
      <c r="T449" s="145">
        <f t="shared" ref="T449:T457" si="3">S449*H449</f>
        <v>0</v>
      </c>
      <c r="AR449" s="146" t="s">
        <v>229</v>
      </c>
      <c r="AT449" s="146" t="s">
        <v>294</v>
      </c>
      <c r="AU449" s="146" t="s">
        <v>86</v>
      </c>
      <c r="AY449" s="16" t="s">
        <v>223</v>
      </c>
      <c r="BE449" s="147">
        <f t="shared" ref="BE449:BE457" si="4">IF(N449="základní",J449,0)</f>
        <v>0</v>
      </c>
      <c r="BF449" s="147">
        <f t="shared" ref="BF449:BF457" si="5">IF(N449="snížená",J449,0)</f>
        <v>0</v>
      </c>
      <c r="BG449" s="147">
        <f t="shared" ref="BG449:BG457" si="6">IF(N449="zákl. přenesená",J449,0)</f>
        <v>0</v>
      </c>
      <c r="BH449" s="147">
        <f t="shared" ref="BH449:BH457" si="7">IF(N449="sníž. přenesená",J449,0)</f>
        <v>0</v>
      </c>
      <c r="BI449" s="147">
        <f t="shared" ref="BI449:BI457" si="8">IF(N449="nulová",J449,0)</f>
        <v>0</v>
      </c>
      <c r="BJ449" s="16" t="s">
        <v>84</v>
      </c>
      <c r="BK449" s="147">
        <f t="shared" ref="BK449:BK457" si="9">ROUND(I449*H449,2)</f>
        <v>0</v>
      </c>
      <c r="BL449" s="16" t="s">
        <v>229</v>
      </c>
      <c r="BM449" s="146" t="s">
        <v>3704</v>
      </c>
    </row>
    <row r="450" spans="2:65" s="1" customFormat="1" ht="24.2" customHeight="1">
      <c r="B450" s="31"/>
      <c r="C450" s="133" t="s">
        <v>955</v>
      </c>
      <c r="D450" s="133" t="s">
        <v>225</v>
      </c>
      <c r="E450" s="134" t="s">
        <v>1107</v>
      </c>
      <c r="F450" s="135" t="s">
        <v>1108</v>
      </c>
      <c r="G450" s="136" t="s">
        <v>251</v>
      </c>
      <c r="H450" s="137">
        <v>6</v>
      </c>
      <c r="I450" s="138"/>
      <c r="J450" s="139">
        <f t="shared" si="0"/>
        <v>0</v>
      </c>
      <c r="K450" s="140"/>
      <c r="L450" s="141"/>
      <c r="M450" s="142" t="s">
        <v>1</v>
      </c>
      <c r="N450" s="143" t="s">
        <v>41</v>
      </c>
      <c r="P450" s="144">
        <f t="shared" si="1"/>
        <v>0</v>
      </c>
      <c r="Q450" s="144">
        <v>0.15</v>
      </c>
      <c r="R450" s="144">
        <f t="shared" si="2"/>
        <v>0.89999999999999991</v>
      </c>
      <c r="S450" s="144">
        <v>0</v>
      </c>
      <c r="T450" s="145">
        <f t="shared" si="3"/>
        <v>0</v>
      </c>
      <c r="AR450" s="146" t="s">
        <v>228</v>
      </c>
      <c r="AT450" s="146" t="s">
        <v>225</v>
      </c>
      <c r="AU450" s="146" t="s">
        <v>86</v>
      </c>
      <c r="AY450" s="16" t="s">
        <v>223</v>
      </c>
      <c r="BE450" s="147">
        <f t="shared" si="4"/>
        <v>0</v>
      </c>
      <c r="BF450" s="147">
        <f t="shared" si="5"/>
        <v>0</v>
      </c>
      <c r="BG450" s="147">
        <f t="shared" si="6"/>
        <v>0</v>
      </c>
      <c r="BH450" s="147">
        <f t="shared" si="7"/>
        <v>0</v>
      </c>
      <c r="BI450" s="147">
        <f t="shared" si="8"/>
        <v>0</v>
      </c>
      <c r="BJ450" s="16" t="s">
        <v>84</v>
      </c>
      <c r="BK450" s="147">
        <f t="shared" si="9"/>
        <v>0</v>
      </c>
      <c r="BL450" s="16" t="s">
        <v>229</v>
      </c>
      <c r="BM450" s="146" t="s">
        <v>3705</v>
      </c>
    </row>
    <row r="451" spans="2:65" s="1" customFormat="1" ht="24.2" customHeight="1">
      <c r="B451" s="31"/>
      <c r="C451" s="133" t="s">
        <v>960</v>
      </c>
      <c r="D451" s="133" t="s">
        <v>225</v>
      </c>
      <c r="E451" s="134" t="s">
        <v>1111</v>
      </c>
      <c r="F451" s="135" t="s">
        <v>1112</v>
      </c>
      <c r="G451" s="136" t="s">
        <v>251</v>
      </c>
      <c r="H451" s="137">
        <v>6</v>
      </c>
      <c r="I451" s="138"/>
      <c r="J451" s="139">
        <f t="shared" si="0"/>
        <v>0</v>
      </c>
      <c r="K451" s="140"/>
      <c r="L451" s="141"/>
      <c r="M451" s="142" t="s">
        <v>1</v>
      </c>
      <c r="N451" s="143" t="s">
        <v>41</v>
      </c>
      <c r="P451" s="144">
        <f t="shared" si="1"/>
        <v>0</v>
      </c>
      <c r="Q451" s="144">
        <v>7.5999999999999998E-2</v>
      </c>
      <c r="R451" s="144">
        <f t="shared" si="2"/>
        <v>0.45599999999999996</v>
      </c>
      <c r="S451" s="144">
        <v>0</v>
      </c>
      <c r="T451" s="145">
        <f t="shared" si="3"/>
        <v>0</v>
      </c>
      <c r="AR451" s="146" t="s">
        <v>228</v>
      </c>
      <c r="AT451" s="146" t="s">
        <v>225</v>
      </c>
      <c r="AU451" s="146" t="s">
        <v>86</v>
      </c>
      <c r="AY451" s="16" t="s">
        <v>223</v>
      </c>
      <c r="BE451" s="147">
        <f t="shared" si="4"/>
        <v>0</v>
      </c>
      <c r="BF451" s="147">
        <f t="shared" si="5"/>
        <v>0</v>
      </c>
      <c r="BG451" s="147">
        <f t="shared" si="6"/>
        <v>0</v>
      </c>
      <c r="BH451" s="147">
        <f t="shared" si="7"/>
        <v>0</v>
      </c>
      <c r="BI451" s="147">
        <f t="shared" si="8"/>
        <v>0</v>
      </c>
      <c r="BJ451" s="16" t="s">
        <v>84</v>
      </c>
      <c r="BK451" s="147">
        <f t="shared" si="9"/>
        <v>0</v>
      </c>
      <c r="BL451" s="16" t="s">
        <v>229</v>
      </c>
      <c r="BM451" s="146" t="s">
        <v>3706</v>
      </c>
    </row>
    <row r="452" spans="2:65" s="1" customFormat="1" ht="16.5" customHeight="1">
      <c r="B452" s="31"/>
      <c r="C452" s="133" t="s">
        <v>966</v>
      </c>
      <c r="D452" s="133" t="s">
        <v>225</v>
      </c>
      <c r="E452" s="134" t="s">
        <v>1115</v>
      </c>
      <c r="F452" s="135" t="s">
        <v>1116</v>
      </c>
      <c r="G452" s="136" t="s">
        <v>251</v>
      </c>
      <c r="H452" s="137">
        <v>6</v>
      </c>
      <c r="I452" s="138"/>
      <c r="J452" s="139">
        <f t="shared" si="0"/>
        <v>0</v>
      </c>
      <c r="K452" s="140"/>
      <c r="L452" s="141"/>
      <c r="M452" s="142" t="s">
        <v>1</v>
      </c>
      <c r="N452" s="143" t="s">
        <v>41</v>
      </c>
      <c r="P452" s="144">
        <f t="shared" si="1"/>
        <v>0</v>
      </c>
      <c r="Q452" s="144">
        <v>0.10299999999999999</v>
      </c>
      <c r="R452" s="144">
        <f t="shared" si="2"/>
        <v>0.61799999999999999</v>
      </c>
      <c r="S452" s="144">
        <v>0</v>
      </c>
      <c r="T452" s="145">
        <f t="shared" si="3"/>
        <v>0</v>
      </c>
      <c r="AR452" s="146" t="s">
        <v>228</v>
      </c>
      <c r="AT452" s="146" t="s">
        <v>225</v>
      </c>
      <c r="AU452" s="146" t="s">
        <v>86</v>
      </c>
      <c r="AY452" s="16" t="s">
        <v>223</v>
      </c>
      <c r="BE452" s="147">
        <f t="shared" si="4"/>
        <v>0</v>
      </c>
      <c r="BF452" s="147">
        <f t="shared" si="5"/>
        <v>0</v>
      </c>
      <c r="BG452" s="147">
        <f t="shared" si="6"/>
        <v>0</v>
      </c>
      <c r="BH452" s="147">
        <f t="shared" si="7"/>
        <v>0</v>
      </c>
      <c r="BI452" s="147">
        <f t="shared" si="8"/>
        <v>0</v>
      </c>
      <c r="BJ452" s="16" t="s">
        <v>84</v>
      </c>
      <c r="BK452" s="147">
        <f t="shared" si="9"/>
        <v>0</v>
      </c>
      <c r="BL452" s="16" t="s">
        <v>229</v>
      </c>
      <c r="BM452" s="146" t="s">
        <v>3707</v>
      </c>
    </row>
    <row r="453" spans="2:65" s="1" customFormat="1" ht="16.5" customHeight="1">
      <c r="B453" s="31"/>
      <c r="C453" s="133" t="s">
        <v>972</v>
      </c>
      <c r="D453" s="133" t="s">
        <v>225</v>
      </c>
      <c r="E453" s="134" t="s">
        <v>1119</v>
      </c>
      <c r="F453" s="135" t="s">
        <v>1120</v>
      </c>
      <c r="G453" s="136" t="s">
        <v>251</v>
      </c>
      <c r="H453" s="137">
        <v>6</v>
      </c>
      <c r="I453" s="138"/>
      <c r="J453" s="139">
        <f t="shared" si="0"/>
        <v>0</v>
      </c>
      <c r="K453" s="140"/>
      <c r="L453" s="141"/>
      <c r="M453" s="142" t="s">
        <v>1</v>
      </c>
      <c r="N453" s="143" t="s">
        <v>41</v>
      </c>
      <c r="P453" s="144">
        <f t="shared" si="1"/>
        <v>0</v>
      </c>
      <c r="Q453" s="144">
        <v>0.17499999999999999</v>
      </c>
      <c r="R453" s="144">
        <f t="shared" si="2"/>
        <v>1.0499999999999998</v>
      </c>
      <c r="S453" s="144">
        <v>0</v>
      </c>
      <c r="T453" s="145">
        <f t="shared" si="3"/>
        <v>0</v>
      </c>
      <c r="AR453" s="146" t="s">
        <v>228</v>
      </c>
      <c r="AT453" s="146" t="s">
        <v>225</v>
      </c>
      <c r="AU453" s="146" t="s">
        <v>86</v>
      </c>
      <c r="AY453" s="16" t="s">
        <v>223</v>
      </c>
      <c r="BE453" s="147">
        <f t="shared" si="4"/>
        <v>0</v>
      </c>
      <c r="BF453" s="147">
        <f t="shared" si="5"/>
        <v>0</v>
      </c>
      <c r="BG453" s="147">
        <f t="shared" si="6"/>
        <v>0</v>
      </c>
      <c r="BH453" s="147">
        <f t="shared" si="7"/>
        <v>0</v>
      </c>
      <c r="BI453" s="147">
        <f t="shared" si="8"/>
        <v>0</v>
      </c>
      <c r="BJ453" s="16" t="s">
        <v>84</v>
      </c>
      <c r="BK453" s="147">
        <f t="shared" si="9"/>
        <v>0</v>
      </c>
      <c r="BL453" s="16" t="s">
        <v>229</v>
      </c>
      <c r="BM453" s="146" t="s">
        <v>3708</v>
      </c>
    </row>
    <row r="454" spans="2:65" s="1" customFormat="1" ht="24.2" customHeight="1">
      <c r="B454" s="31"/>
      <c r="C454" s="133" t="s">
        <v>979</v>
      </c>
      <c r="D454" s="133" t="s">
        <v>225</v>
      </c>
      <c r="E454" s="134" t="s">
        <v>1127</v>
      </c>
      <c r="F454" s="135" t="s">
        <v>1128</v>
      </c>
      <c r="G454" s="136" t="s">
        <v>251</v>
      </c>
      <c r="H454" s="137">
        <v>6</v>
      </c>
      <c r="I454" s="138"/>
      <c r="J454" s="139">
        <f t="shared" si="0"/>
        <v>0</v>
      </c>
      <c r="K454" s="140"/>
      <c r="L454" s="141"/>
      <c r="M454" s="142" t="s">
        <v>1</v>
      </c>
      <c r="N454" s="143" t="s">
        <v>41</v>
      </c>
      <c r="P454" s="144">
        <f t="shared" si="1"/>
        <v>0</v>
      </c>
      <c r="Q454" s="144">
        <v>0.108</v>
      </c>
      <c r="R454" s="144">
        <f t="shared" si="2"/>
        <v>0.64800000000000002</v>
      </c>
      <c r="S454" s="144">
        <v>0</v>
      </c>
      <c r="T454" s="145">
        <f t="shared" si="3"/>
        <v>0</v>
      </c>
      <c r="AR454" s="146" t="s">
        <v>228</v>
      </c>
      <c r="AT454" s="146" t="s">
        <v>225</v>
      </c>
      <c r="AU454" s="146" t="s">
        <v>86</v>
      </c>
      <c r="AY454" s="16" t="s">
        <v>223</v>
      </c>
      <c r="BE454" s="147">
        <f t="shared" si="4"/>
        <v>0</v>
      </c>
      <c r="BF454" s="147">
        <f t="shared" si="5"/>
        <v>0</v>
      </c>
      <c r="BG454" s="147">
        <f t="shared" si="6"/>
        <v>0</v>
      </c>
      <c r="BH454" s="147">
        <f t="shared" si="7"/>
        <v>0</v>
      </c>
      <c r="BI454" s="147">
        <f t="shared" si="8"/>
        <v>0</v>
      </c>
      <c r="BJ454" s="16" t="s">
        <v>84</v>
      </c>
      <c r="BK454" s="147">
        <f t="shared" si="9"/>
        <v>0</v>
      </c>
      <c r="BL454" s="16" t="s">
        <v>229</v>
      </c>
      <c r="BM454" s="146" t="s">
        <v>3709</v>
      </c>
    </row>
    <row r="455" spans="2:65" s="1" customFormat="1" ht="24.2" customHeight="1">
      <c r="B455" s="31"/>
      <c r="C455" s="133" t="s">
        <v>983</v>
      </c>
      <c r="D455" s="133" t="s">
        <v>225</v>
      </c>
      <c r="E455" s="134" t="s">
        <v>1131</v>
      </c>
      <c r="F455" s="135" t="s">
        <v>1132</v>
      </c>
      <c r="G455" s="136" t="s">
        <v>251</v>
      </c>
      <c r="H455" s="137">
        <v>6</v>
      </c>
      <c r="I455" s="138"/>
      <c r="J455" s="139">
        <f t="shared" si="0"/>
        <v>0</v>
      </c>
      <c r="K455" s="140"/>
      <c r="L455" s="141"/>
      <c r="M455" s="142" t="s">
        <v>1</v>
      </c>
      <c r="N455" s="143" t="s">
        <v>41</v>
      </c>
      <c r="P455" s="144">
        <f t="shared" si="1"/>
        <v>0</v>
      </c>
      <c r="Q455" s="144">
        <v>2.7E-2</v>
      </c>
      <c r="R455" s="144">
        <f t="shared" si="2"/>
        <v>0.16200000000000001</v>
      </c>
      <c r="S455" s="144">
        <v>0</v>
      </c>
      <c r="T455" s="145">
        <f t="shared" si="3"/>
        <v>0</v>
      </c>
      <c r="AR455" s="146" t="s">
        <v>228</v>
      </c>
      <c r="AT455" s="146" t="s">
        <v>225</v>
      </c>
      <c r="AU455" s="146" t="s">
        <v>86</v>
      </c>
      <c r="AY455" s="16" t="s">
        <v>223</v>
      </c>
      <c r="BE455" s="147">
        <f t="shared" si="4"/>
        <v>0</v>
      </c>
      <c r="BF455" s="147">
        <f t="shared" si="5"/>
        <v>0</v>
      </c>
      <c r="BG455" s="147">
        <f t="shared" si="6"/>
        <v>0</v>
      </c>
      <c r="BH455" s="147">
        <f t="shared" si="7"/>
        <v>0</v>
      </c>
      <c r="BI455" s="147">
        <f t="shared" si="8"/>
        <v>0</v>
      </c>
      <c r="BJ455" s="16" t="s">
        <v>84</v>
      </c>
      <c r="BK455" s="147">
        <f t="shared" si="9"/>
        <v>0</v>
      </c>
      <c r="BL455" s="16" t="s">
        <v>229</v>
      </c>
      <c r="BM455" s="146" t="s">
        <v>3710</v>
      </c>
    </row>
    <row r="456" spans="2:65" s="1" customFormat="1" ht="16.5" customHeight="1">
      <c r="B456" s="31"/>
      <c r="C456" s="133" t="s">
        <v>988</v>
      </c>
      <c r="D456" s="133" t="s">
        <v>225</v>
      </c>
      <c r="E456" s="134" t="s">
        <v>1135</v>
      </c>
      <c r="F456" s="135" t="s">
        <v>1136</v>
      </c>
      <c r="G456" s="136" t="s">
        <v>251</v>
      </c>
      <c r="H456" s="137">
        <v>6</v>
      </c>
      <c r="I456" s="138"/>
      <c r="J456" s="139">
        <f t="shared" si="0"/>
        <v>0</v>
      </c>
      <c r="K456" s="140"/>
      <c r="L456" s="141"/>
      <c r="M456" s="142" t="s">
        <v>1</v>
      </c>
      <c r="N456" s="143" t="s">
        <v>41</v>
      </c>
      <c r="P456" s="144">
        <f t="shared" si="1"/>
        <v>0</v>
      </c>
      <c r="Q456" s="144">
        <v>0</v>
      </c>
      <c r="R456" s="144">
        <f t="shared" si="2"/>
        <v>0</v>
      </c>
      <c r="S456" s="144">
        <v>0</v>
      </c>
      <c r="T456" s="145">
        <f t="shared" si="3"/>
        <v>0</v>
      </c>
      <c r="AR456" s="146" t="s">
        <v>228</v>
      </c>
      <c r="AT456" s="146" t="s">
        <v>225</v>
      </c>
      <c r="AU456" s="146" t="s">
        <v>86</v>
      </c>
      <c r="AY456" s="16" t="s">
        <v>223</v>
      </c>
      <c r="BE456" s="147">
        <f t="shared" si="4"/>
        <v>0</v>
      </c>
      <c r="BF456" s="147">
        <f t="shared" si="5"/>
        <v>0</v>
      </c>
      <c r="BG456" s="147">
        <f t="shared" si="6"/>
        <v>0</v>
      </c>
      <c r="BH456" s="147">
        <f t="shared" si="7"/>
        <v>0</v>
      </c>
      <c r="BI456" s="147">
        <f t="shared" si="8"/>
        <v>0</v>
      </c>
      <c r="BJ456" s="16" t="s">
        <v>84</v>
      </c>
      <c r="BK456" s="147">
        <f t="shared" si="9"/>
        <v>0</v>
      </c>
      <c r="BL456" s="16" t="s">
        <v>229</v>
      </c>
      <c r="BM456" s="146" t="s">
        <v>3711</v>
      </c>
    </row>
    <row r="457" spans="2:65" s="1" customFormat="1" ht="24.2" customHeight="1">
      <c r="B457" s="31"/>
      <c r="C457" s="169" t="s">
        <v>993</v>
      </c>
      <c r="D457" s="169" t="s">
        <v>294</v>
      </c>
      <c r="E457" s="170" t="s">
        <v>2969</v>
      </c>
      <c r="F457" s="171" t="s">
        <v>2970</v>
      </c>
      <c r="G457" s="172" t="s">
        <v>251</v>
      </c>
      <c r="H457" s="173">
        <v>4</v>
      </c>
      <c r="I457" s="174"/>
      <c r="J457" s="175">
        <f t="shared" si="0"/>
        <v>0</v>
      </c>
      <c r="K457" s="176"/>
      <c r="L457" s="31"/>
      <c r="M457" s="177" t="s">
        <v>1</v>
      </c>
      <c r="N457" s="178" t="s">
        <v>41</v>
      </c>
      <c r="P457" s="144">
        <f t="shared" si="1"/>
        <v>0</v>
      </c>
      <c r="Q457" s="144">
        <v>0</v>
      </c>
      <c r="R457" s="144">
        <f t="shared" si="2"/>
        <v>0</v>
      </c>
      <c r="S457" s="144">
        <v>0.05</v>
      </c>
      <c r="T457" s="145">
        <f t="shared" si="3"/>
        <v>0.2</v>
      </c>
      <c r="AR457" s="146" t="s">
        <v>229</v>
      </c>
      <c r="AT457" s="146" t="s">
        <v>294</v>
      </c>
      <c r="AU457" s="146" t="s">
        <v>86</v>
      </c>
      <c r="AY457" s="16" t="s">
        <v>223</v>
      </c>
      <c r="BE457" s="147">
        <f t="shared" si="4"/>
        <v>0</v>
      </c>
      <c r="BF457" s="147">
        <f t="shared" si="5"/>
        <v>0</v>
      </c>
      <c r="BG457" s="147">
        <f t="shared" si="6"/>
        <v>0</v>
      </c>
      <c r="BH457" s="147">
        <f t="shared" si="7"/>
        <v>0</v>
      </c>
      <c r="BI457" s="147">
        <f t="shared" si="8"/>
        <v>0</v>
      </c>
      <c r="BJ457" s="16" t="s">
        <v>84</v>
      </c>
      <c r="BK457" s="147">
        <f t="shared" si="9"/>
        <v>0</v>
      </c>
      <c r="BL457" s="16" t="s">
        <v>229</v>
      </c>
      <c r="BM457" s="146" t="s">
        <v>3712</v>
      </c>
    </row>
    <row r="458" spans="2:65" s="12" customFormat="1" ht="11.25">
      <c r="B458" s="148"/>
      <c r="D458" s="149" t="s">
        <v>253</v>
      </c>
      <c r="E458" s="150" t="s">
        <v>1</v>
      </c>
      <c r="F458" s="151" t="s">
        <v>2972</v>
      </c>
      <c r="H458" s="150" t="s">
        <v>1</v>
      </c>
      <c r="I458" s="152"/>
      <c r="L458" s="148"/>
      <c r="M458" s="153"/>
      <c r="T458" s="154"/>
      <c r="AT458" s="150" t="s">
        <v>253</v>
      </c>
      <c r="AU458" s="150" t="s">
        <v>86</v>
      </c>
      <c r="AV458" s="12" t="s">
        <v>84</v>
      </c>
      <c r="AW458" s="12" t="s">
        <v>32</v>
      </c>
      <c r="AX458" s="12" t="s">
        <v>76</v>
      </c>
      <c r="AY458" s="150" t="s">
        <v>223</v>
      </c>
    </row>
    <row r="459" spans="2:65" s="13" customFormat="1" ht="11.25">
      <c r="B459" s="155"/>
      <c r="D459" s="149" t="s">
        <v>253</v>
      </c>
      <c r="E459" s="156" t="s">
        <v>1</v>
      </c>
      <c r="F459" s="157" t="s">
        <v>229</v>
      </c>
      <c r="H459" s="158">
        <v>4</v>
      </c>
      <c r="I459" s="159"/>
      <c r="L459" s="155"/>
      <c r="M459" s="160"/>
      <c r="T459" s="161"/>
      <c r="AT459" s="156" t="s">
        <v>253</v>
      </c>
      <c r="AU459" s="156" t="s">
        <v>86</v>
      </c>
      <c r="AV459" s="13" t="s">
        <v>86</v>
      </c>
      <c r="AW459" s="13" t="s">
        <v>32</v>
      </c>
      <c r="AX459" s="13" t="s">
        <v>84</v>
      </c>
      <c r="AY459" s="156" t="s">
        <v>223</v>
      </c>
    </row>
    <row r="460" spans="2:65" s="1" customFormat="1" ht="37.9" customHeight="1">
      <c r="B460" s="31"/>
      <c r="C460" s="169" t="s">
        <v>997</v>
      </c>
      <c r="D460" s="169" t="s">
        <v>294</v>
      </c>
      <c r="E460" s="170" t="s">
        <v>2973</v>
      </c>
      <c r="F460" s="171" t="s">
        <v>2974</v>
      </c>
      <c r="G460" s="172" t="s">
        <v>251</v>
      </c>
      <c r="H460" s="173">
        <v>5</v>
      </c>
      <c r="I460" s="174"/>
      <c r="J460" s="175">
        <f t="shared" ref="J460:J465" si="10">ROUND(I460*H460,2)</f>
        <v>0</v>
      </c>
      <c r="K460" s="176"/>
      <c r="L460" s="31"/>
      <c r="M460" s="177" t="s">
        <v>1</v>
      </c>
      <c r="N460" s="178" t="s">
        <v>41</v>
      </c>
      <c r="P460" s="144">
        <f t="shared" ref="P460:P465" si="11">O460*H460</f>
        <v>0</v>
      </c>
      <c r="Q460" s="144">
        <v>0.09</v>
      </c>
      <c r="R460" s="144">
        <f t="shared" ref="R460:R465" si="12">Q460*H460</f>
        <v>0.44999999999999996</v>
      </c>
      <c r="S460" s="144">
        <v>0</v>
      </c>
      <c r="T460" s="145">
        <f t="shared" ref="T460:T465" si="13">S460*H460</f>
        <v>0</v>
      </c>
      <c r="AR460" s="146" t="s">
        <v>229</v>
      </c>
      <c r="AT460" s="146" t="s">
        <v>294</v>
      </c>
      <c r="AU460" s="146" t="s">
        <v>86</v>
      </c>
      <c r="AY460" s="16" t="s">
        <v>223</v>
      </c>
      <c r="BE460" s="147">
        <f t="shared" ref="BE460:BE465" si="14">IF(N460="základní",J460,0)</f>
        <v>0</v>
      </c>
      <c r="BF460" s="147">
        <f t="shared" ref="BF460:BF465" si="15">IF(N460="snížená",J460,0)</f>
        <v>0</v>
      </c>
      <c r="BG460" s="147">
        <f t="shared" ref="BG460:BG465" si="16">IF(N460="zákl. přenesená",J460,0)</f>
        <v>0</v>
      </c>
      <c r="BH460" s="147">
        <f t="shared" ref="BH460:BH465" si="17">IF(N460="sníž. přenesená",J460,0)</f>
        <v>0</v>
      </c>
      <c r="BI460" s="147">
        <f t="shared" ref="BI460:BI465" si="18">IF(N460="nulová",J460,0)</f>
        <v>0</v>
      </c>
      <c r="BJ460" s="16" t="s">
        <v>84</v>
      </c>
      <c r="BK460" s="147">
        <f t="shared" ref="BK460:BK465" si="19">ROUND(I460*H460,2)</f>
        <v>0</v>
      </c>
      <c r="BL460" s="16" t="s">
        <v>229</v>
      </c>
      <c r="BM460" s="146" t="s">
        <v>3713</v>
      </c>
    </row>
    <row r="461" spans="2:65" s="1" customFormat="1" ht="33" customHeight="1">
      <c r="B461" s="31"/>
      <c r="C461" s="169" t="s">
        <v>1002</v>
      </c>
      <c r="D461" s="169" t="s">
        <v>294</v>
      </c>
      <c r="E461" s="170" t="s">
        <v>1139</v>
      </c>
      <c r="F461" s="171" t="s">
        <v>1140</v>
      </c>
      <c r="G461" s="172" t="s">
        <v>251</v>
      </c>
      <c r="H461" s="173">
        <v>5</v>
      </c>
      <c r="I461" s="174"/>
      <c r="J461" s="175">
        <f t="shared" si="10"/>
        <v>0</v>
      </c>
      <c r="K461" s="176"/>
      <c r="L461" s="31"/>
      <c r="M461" s="177" t="s">
        <v>1</v>
      </c>
      <c r="N461" s="178" t="s">
        <v>41</v>
      </c>
      <c r="P461" s="144">
        <f t="shared" si="11"/>
        <v>0</v>
      </c>
      <c r="Q461" s="144">
        <v>0.65847999999999995</v>
      </c>
      <c r="R461" s="144">
        <f t="shared" si="12"/>
        <v>3.2923999999999998</v>
      </c>
      <c r="S461" s="144">
        <v>0.66</v>
      </c>
      <c r="T461" s="145">
        <f t="shared" si="13"/>
        <v>3.3000000000000003</v>
      </c>
      <c r="AR461" s="146" t="s">
        <v>229</v>
      </c>
      <c r="AT461" s="146" t="s">
        <v>294</v>
      </c>
      <c r="AU461" s="146" t="s">
        <v>86</v>
      </c>
      <c r="AY461" s="16" t="s">
        <v>223</v>
      </c>
      <c r="BE461" s="147">
        <f t="shared" si="14"/>
        <v>0</v>
      </c>
      <c r="BF461" s="147">
        <f t="shared" si="15"/>
        <v>0</v>
      </c>
      <c r="BG461" s="147">
        <f t="shared" si="16"/>
        <v>0</v>
      </c>
      <c r="BH461" s="147">
        <f t="shared" si="17"/>
        <v>0</v>
      </c>
      <c r="BI461" s="147">
        <f t="shared" si="18"/>
        <v>0</v>
      </c>
      <c r="BJ461" s="16" t="s">
        <v>84</v>
      </c>
      <c r="BK461" s="147">
        <f t="shared" si="19"/>
        <v>0</v>
      </c>
      <c r="BL461" s="16" t="s">
        <v>229</v>
      </c>
      <c r="BM461" s="146" t="s">
        <v>3714</v>
      </c>
    </row>
    <row r="462" spans="2:65" s="1" customFormat="1" ht="24.2" customHeight="1">
      <c r="B462" s="31"/>
      <c r="C462" s="169" t="s">
        <v>1007</v>
      </c>
      <c r="D462" s="169" t="s">
        <v>294</v>
      </c>
      <c r="E462" s="170" t="s">
        <v>1143</v>
      </c>
      <c r="F462" s="171" t="s">
        <v>1144</v>
      </c>
      <c r="G462" s="172" t="s">
        <v>251</v>
      </c>
      <c r="H462" s="173">
        <v>4</v>
      </c>
      <c r="I462" s="174"/>
      <c r="J462" s="175">
        <f t="shared" si="10"/>
        <v>0</v>
      </c>
      <c r="K462" s="176"/>
      <c r="L462" s="31"/>
      <c r="M462" s="177" t="s">
        <v>1</v>
      </c>
      <c r="N462" s="178" t="s">
        <v>41</v>
      </c>
      <c r="P462" s="144">
        <f t="shared" si="11"/>
        <v>0</v>
      </c>
      <c r="Q462" s="144">
        <v>0.10037</v>
      </c>
      <c r="R462" s="144">
        <f t="shared" si="12"/>
        <v>0.40148</v>
      </c>
      <c r="S462" s="144">
        <v>0.1</v>
      </c>
      <c r="T462" s="145">
        <f t="shared" si="13"/>
        <v>0.4</v>
      </c>
      <c r="AR462" s="146" t="s">
        <v>229</v>
      </c>
      <c r="AT462" s="146" t="s">
        <v>294</v>
      </c>
      <c r="AU462" s="146" t="s">
        <v>86</v>
      </c>
      <c r="AY462" s="16" t="s">
        <v>223</v>
      </c>
      <c r="BE462" s="147">
        <f t="shared" si="14"/>
        <v>0</v>
      </c>
      <c r="BF462" s="147">
        <f t="shared" si="15"/>
        <v>0</v>
      </c>
      <c r="BG462" s="147">
        <f t="shared" si="16"/>
        <v>0</v>
      </c>
      <c r="BH462" s="147">
        <f t="shared" si="17"/>
        <v>0</v>
      </c>
      <c r="BI462" s="147">
        <f t="shared" si="18"/>
        <v>0</v>
      </c>
      <c r="BJ462" s="16" t="s">
        <v>84</v>
      </c>
      <c r="BK462" s="147">
        <f t="shared" si="19"/>
        <v>0</v>
      </c>
      <c r="BL462" s="16" t="s">
        <v>229</v>
      </c>
      <c r="BM462" s="146" t="s">
        <v>3715</v>
      </c>
    </row>
    <row r="463" spans="2:65" s="1" customFormat="1" ht="24.2" customHeight="1">
      <c r="B463" s="31"/>
      <c r="C463" s="169" t="s">
        <v>1016</v>
      </c>
      <c r="D463" s="169" t="s">
        <v>294</v>
      </c>
      <c r="E463" s="170" t="s">
        <v>1147</v>
      </c>
      <c r="F463" s="171" t="s">
        <v>1148</v>
      </c>
      <c r="G463" s="172" t="s">
        <v>251</v>
      </c>
      <c r="H463" s="173">
        <v>6</v>
      </c>
      <c r="I463" s="174"/>
      <c r="J463" s="175">
        <f t="shared" si="10"/>
        <v>0</v>
      </c>
      <c r="K463" s="176"/>
      <c r="L463" s="31"/>
      <c r="M463" s="177" t="s">
        <v>1</v>
      </c>
      <c r="N463" s="178" t="s">
        <v>41</v>
      </c>
      <c r="P463" s="144">
        <f t="shared" si="11"/>
        <v>0</v>
      </c>
      <c r="Q463" s="144">
        <v>0.21734000000000001</v>
      </c>
      <c r="R463" s="144">
        <f t="shared" si="12"/>
        <v>1.3040400000000001</v>
      </c>
      <c r="S463" s="144">
        <v>0</v>
      </c>
      <c r="T463" s="145">
        <f t="shared" si="13"/>
        <v>0</v>
      </c>
      <c r="AR463" s="146" t="s">
        <v>229</v>
      </c>
      <c r="AT463" s="146" t="s">
        <v>294</v>
      </c>
      <c r="AU463" s="146" t="s">
        <v>86</v>
      </c>
      <c r="AY463" s="16" t="s">
        <v>223</v>
      </c>
      <c r="BE463" s="147">
        <f t="shared" si="14"/>
        <v>0</v>
      </c>
      <c r="BF463" s="147">
        <f t="shared" si="15"/>
        <v>0</v>
      </c>
      <c r="BG463" s="147">
        <f t="shared" si="16"/>
        <v>0</v>
      </c>
      <c r="BH463" s="147">
        <f t="shared" si="17"/>
        <v>0</v>
      </c>
      <c r="BI463" s="147">
        <f t="shared" si="18"/>
        <v>0</v>
      </c>
      <c r="BJ463" s="16" t="s">
        <v>84</v>
      </c>
      <c r="BK463" s="147">
        <f t="shared" si="19"/>
        <v>0</v>
      </c>
      <c r="BL463" s="16" t="s">
        <v>229</v>
      </c>
      <c r="BM463" s="146" t="s">
        <v>3716</v>
      </c>
    </row>
    <row r="464" spans="2:65" s="1" customFormat="1" ht="24.2" customHeight="1">
      <c r="B464" s="31"/>
      <c r="C464" s="169" t="s">
        <v>1021</v>
      </c>
      <c r="D464" s="169" t="s">
        <v>294</v>
      </c>
      <c r="E464" s="170" t="s">
        <v>1151</v>
      </c>
      <c r="F464" s="171" t="s">
        <v>1152</v>
      </c>
      <c r="G464" s="172" t="s">
        <v>251</v>
      </c>
      <c r="H464" s="173">
        <v>4</v>
      </c>
      <c r="I464" s="174"/>
      <c r="J464" s="175">
        <f t="shared" si="10"/>
        <v>0</v>
      </c>
      <c r="K464" s="176"/>
      <c r="L464" s="31"/>
      <c r="M464" s="177" t="s">
        <v>1</v>
      </c>
      <c r="N464" s="178" t="s">
        <v>41</v>
      </c>
      <c r="P464" s="144">
        <f t="shared" si="11"/>
        <v>0</v>
      </c>
      <c r="Q464" s="144">
        <v>0</v>
      </c>
      <c r="R464" s="144">
        <f t="shared" si="12"/>
        <v>0</v>
      </c>
      <c r="S464" s="144">
        <v>0.2</v>
      </c>
      <c r="T464" s="145">
        <f t="shared" si="13"/>
        <v>0.8</v>
      </c>
      <c r="AR464" s="146" t="s">
        <v>229</v>
      </c>
      <c r="AT464" s="146" t="s">
        <v>294</v>
      </c>
      <c r="AU464" s="146" t="s">
        <v>86</v>
      </c>
      <c r="AY464" s="16" t="s">
        <v>223</v>
      </c>
      <c r="BE464" s="147">
        <f t="shared" si="14"/>
        <v>0</v>
      </c>
      <c r="BF464" s="147">
        <f t="shared" si="15"/>
        <v>0</v>
      </c>
      <c r="BG464" s="147">
        <f t="shared" si="16"/>
        <v>0</v>
      </c>
      <c r="BH464" s="147">
        <f t="shared" si="17"/>
        <v>0</v>
      </c>
      <c r="BI464" s="147">
        <f t="shared" si="18"/>
        <v>0</v>
      </c>
      <c r="BJ464" s="16" t="s">
        <v>84</v>
      </c>
      <c r="BK464" s="147">
        <f t="shared" si="19"/>
        <v>0</v>
      </c>
      <c r="BL464" s="16" t="s">
        <v>229</v>
      </c>
      <c r="BM464" s="146" t="s">
        <v>3717</v>
      </c>
    </row>
    <row r="465" spans="2:65" s="1" customFormat="1" ht="24.2" customHeight="1">
      <c r="B465" s="31"/>
      <c r="C465" s="169" t="s">
        <v>1025</v>
      </c>
      <c r="D465" s="169" t="s">
        <v>294</v>
      </c>
      <c r="E465" s="170" t="s">
        <v>2980</v>
      </c>
      <c r="F465" s="171" t="s">
        <v>2981</v>
      </c>
      <c r="G465" s="172" t="s">
        <v>251</v>
      </c>
      <c r="H465" s="173">
        <v>10</v>
      </c>
      <c r="I465" s="174"/>
      <c r="J465" s="175">
        <f t="shared" si="10"/>
        <v>0</v>
      </c>
      <c r="K465" s="176"/>
      <c r="L465" s="31"/>
      <c r="M465" s="177" t="s">
        <v>1</v>
      </c>
      <c r="N465" s="178" t="s">
        <v>41</v>
      </c>
      <c r="P465" s="144">
        <f t="shared" si="11"/>
        <v>0</v>
      </c>
      <c r="Q465" s="144">
        <v>0</v>
      </c>
      <c r="R465" s="144">
        <f t="shared" si="12"/>
        <v>0</v>
      </c>
      <c r="S465" s="144">
        <v>0.2</v>
      </c>
      <c r="T465" s="145">
        <f t="shared" si="13"/>
        <v>2</v>
      </c>
      <c r="AR465" s="146" t="s">
        <v>229</v>
      </c>
      <c r="AT465" s="146" t="s">
        <v>294</v>
      </c>
      <c r="AU465" s="146" t="s">
        <v>86</v>
      </c>
      <c r="AY465" s="16" t="s">
        <v>223</v>
      </c>
      <c r="BE465" s="147">
        <f t="shared" si="14"/>
        <v>0</v>
      </c>
      <c r="BF465" s="147">
        <f t="shared" si="15"/>
        <v>0</v>
      </c>
      <c r="BG465" s="147">
        <f t="shared" si="16"/>
        <v>0</v>
      </c>
      <c r="BH465" s="147">
        <f t="shared" si="17"/>
        <v>0</v>
      </c>
      <c r="BI465" s="147">
        <f t="shared" si="18"/>
        <v>0</v>
      </c>
      <c r="BJ465" s="16" t="s">
        <v>84</v>
      </c>
      <c r="BK465" s="147">
        <f t="shared" si="19"/>
        <v>0</v>
      </c>
      <c r="BL465" s="16" t="s">
        <v>229</v>
      </c>
      <c r="BM465" s="146" t="s">
        <v>3718</v>
      </c>
    </row>
    <row r="466" spans="2:65" s="12" customFormat="1" ht="11.25">
      <c r="B466" s="148"/>
      <c r="D466" s="149" t="s">
        <v>253</v>
      </c>
      <c r="E466" s="150" t="s">
        <v>1</v>
      </c>
      <c r="F466" s="151" t="s">
        <v>2983</v>
      </c>
      <c r="H466" s="150" t="s">
        <v>1</v>
      </c>
      <c r="I466" s="152"/>
      <c r="L466" s="148"/>
      <c r="M466" s="153"/>
      <c r="T466" s="154"/>
      <c r="AT466" s="150" t="s">
        <v>253</v>
      </c>
      <c r="AU466" s="150" t="s">
        <v>86</v>
      </c>
      <c r="AV466" s="12" t="s">
        <v>84</v>
      </c>
      <c r="AW466" s="12" t="s">
        <v>32</v>
      </c>
      <c r="AX466" s="12" t="s">
        <v>76</v>
      </c>
      <c r="AY466" s="150" t="s">
        <v>223</v>
      </c>
    </row>
    <row r="467" spans="2:65" s="13" customFormat="1" ht="11.25">
      <c r="B467" s="155"/>
      <c r="D467" s="149" t="s">
        <v>253</v>
      </c>
      <c r="E467" s="156" t="s">
        <v>1</v>
      </c>
      <c r="F467" s="157" t="s">
        <v>3719</v>
      </c>
      <c r="H467" s="158">
        <v>10</v>
      </c>
      <c r="I467" s="159"/>
      <c r="L467" s="155"/>
      <c r="M467" s="160"/>
      <c r="T467" s="161"/>
      <c r="AT467" s="156" t="s">
        <v>253</v>
      </c>
      <c r="AU467" s="156" t="s">
        <v>86</v>
      </c>
      <c r="AV467" s="13" t="s">
        <v>86</v>
      </c>
      <c r="AW467" s="13" t="s">
        <v>32</v>
      </c>
      <c r="AX467" s="13" t="s">
        <v>84</v>
      </c>
      <c r="AY467" s="156" t="s">
        <v>223</v>
      </c>
    </row>
    <row r="468" spans="2:65" s="1" customFormat="1" ht="16.5" customHeight="1">
      <c r="B468" s="31"/>
      <c r="C468" s="169" t="s">
        <v>1031</v>
      </c>
      <c r="D468" s="169" t="s">
        <v>294</v>
      </c>
      <c r="E468" s="170" t="s">
        <v>2984</v>
      </c>
      <c r="F468" s="171" t="s">
        <v>2985</v>
      </c>
      <c r="G468" s="172" t="s">
        <v>251</v>
      </c>
      <c r="H468" s="173">
        <v>4</v>
      </c>
      <c r="I468" s="174"/>
      <c r="J468" s="175">
        <f>ROUND(I468*H468,2)</f>
        <v>0</v>
      </c>
      <c r="K468" s="176"/>
      <c r="L468" s="31"/>
      <c r="M468" s="177" t="s">
        <v>1</v>
      </c>
      <c r="N468" s="178" t="s">
        <v>41</v>
      </c>
      <c r="P468" s="144">
        <f>O468*H468</f>
        <v>0</v>
      </c>
      <c r="Q468" s="144">
        <v>0.04</v>
      </c>
      <c r="R468" s="144">
        <f>Q468*H468</f>
        <v>0.16</v>
      </c>
      <c r="S468" s="144">
        <v>0</v>
      </c>
      <c r="T468" s="145">
        <f>S468*H468</f>
        <v>0</v>
      </c>
      <c r="AR468" s="146" t="s">
        <v>229</v>
      </c>
      <c r="AT468" s="146" t="s">
        <v>294</v>
      </c>
      <c r="AU468" s="146" t="s">
        <v>86</v>
      </c>
      <c r="AY468" s="16" t="s">
        <v>223</v>
      </c>
      <c r="BE468" s="147">
        <f>IF(N468="základní",J468,0)</f>
        <v>0</v>
      </c>
      <c r="BF468" s="147">
        <f>IF(N468="snížená",J468,0)</f>
        <v>0</v>
      </c>
      <c r="BG468" s="147">
        <f>IF(N468="zákl. přenesená",J468,0)</f>
        <v>0</v>
      </c>
      <c r="BH468" s="147">
        <f>IF(N468="sníž. přenesená",J468,0)</f>
        <v>0</v>
      </c>
      <c r="BI468" s="147">
        <f>IF(N468="nulová",J468,0)</f>
        <v>0</v>
      </c>
      <c r="BJ468" s="16" t="s">
        <v>84</v>
      </c>
      <c r="BK468" s="147">
        <f>ROUND(I468*H468,2)</f>
        <v>0</v>
      </c>
      <c r="BL468" s="16" t="s">
        <v>229</v>
      </c>
      <c r="BM468" s="146" t="s">
        <v>3720</v>
      </c>
    </row>
    <row r="469" spans="2:65" s="1" customFormat="1" ht="24.2" customHeight="1">
      <c r="B469" s="31"/>
      <c r="C469" s="169" t="s">
        <v>1036</v>
      </c>
      <c r="D469" s="169" t="s">
        <v>294</v>
      </c>
      <c r="E469" s="170" t="s">
        <v>1155</v>
      </c>
      <c r="F469" s="171" t="s">
        <v>1156</v>
      </c>
      <c r="G469" s="172" t="s">
        <v>325</v>
      </c>
      <c r="H469" s="173">
        <v>2.88</v>
      </c>
      <c r="I469" s="174"/>
      <c r="J469" s="175">
        <f>ROUND(I469*H469,2)</f>
        <v>0</v>
      </c>
      <c r="K469" s="176"/>
      <c r="L469" s="31"/>
      <c r="M469" s="177" t="s">
        <v>1</v>
      </c>
      <c r="N469" s="178" t="s">
        <v>41</v>
      </c>
      <c r="P469" s="144">
        <f>O469*H469</f>
        <v>0</v>
      </c>
      <c r="Q469" s="144">
        <v>2.3010199999999998</v>
      </c>
      <c r="R469" s="144">
        <f>Q469*H469</f>
        <v>6.6269375999999989</v>
      </c>
      <c r="S469" s="144">
        <v>0</v>
      </c>
      <c r="T469" s="145">
        <f>S469*H469</f>
        <v>0</v>
      </c>
      <c r="AR469" s="146" t="s">
        <v>229</v>
      </c>
      <c r="AT469" s="146" t="s">
        <v>294</v>
      </c>
      <c r="AU469" s="146" t="s">
        <v>86</v>
      </c>
      <c r="AY469" s="16" t="s">
        <v>223</v>
      </c>
      <c r="BE469" s="147">
        <f>IF(N469="základní",J469,0)</f>
        <v>0</v>
      </c>
      <c r="BF469" s="147">
        <f>IF(N469="snížená",J469,0)</f>
        <v>0</v>
      </c>
      <c r="BG469" s="147">
        <f>IF(N469="zákl. přenesená",J469,0)</f>
        <v>0</v>
      </c>
      <c r="BH469" s="147">
        <f>IF(N469="sníž. přenesená",J469,0)</f>
        <v>0</v>
      </c>
      <c r="BI469" s="147">
        <f>IF(N469="nulová",J469,0)</f>
        <v>0</v>
      </c>
      <c r="BJ469" s="16" t="s">
        <v>84</v>
      </c>
      <c r="BK469" s="147">
        <f>ROUND(I469*H469,2)</f>
        <v>0</v>
      </c>
      <c r="BL469" s="16" t="s">
        <v>229</v>
      </c>
      <c r="BM469" s="146" t="s">
        <v>3721</v>
      </c>
    </row>
    <row r="470" spans="2:65" s="12" customFormat="1" ht="11.25">
      <c r="B470" s="148"/>
      <c r="D470" s="149" t="s">
        <v>253</v>
      </c>
      <c r="E470" s="150" t="s">
        <v>1</v>
      </c>
      <c r="F470" s="151" t="s">
        <v>1158</v>
      </c>
      <c r="H470" s="150" t="s">
        <v>1</v>
      </c>
      <c r="I470" s="152"/>
      <c r="L470" s="148"/>
      <c r="M470" s="153"/>
      <c r="T470" s="154"/>
      <c r="AT470" s="150" t="s">
        <v>253</v>
      </c>
      <c r="AU470" s="150" t="s">
        <v>86</v>
      </c>
      <c r="AV470" s="12" t="s">
        <v>84</v>
      </c>
      <c r="AW470" s="12" t="s">
        <v>32</v>
      </c>
      <c r="AX470" s="12" t="s">
        <v>76</v>
      </c>
      <c r="AY470" s="150" t="s">
        <v>223</v>
      </c>
    </row>
    <row r="471" spans="2:65" s="13" customFormat="1" ht="11.25">
      <c r="B471" s="155"/>
      <c r="D471" s="149" t="s">
        <v>253</v>
      </c>
      <c r="E471" s="156" t="s">
        <v>1</v>
      </c>
      <c r="F471" s="157" t="s">
        <v>2988</v>
      </c>
      <c r="H471" s="158">
        <v>2.88</v>
      </c>
      <c r="I471" s="159"/>
      <c r="L471" s="155"/>
      <c r="M471" s="160"/>
      <c r="T471" s="161"/>
      <c r="AT471" s="156" t="s">
        <v>253</v>
      </c>
      <c r="AU471" s="156" t="s">
        <v>86</v>
      </c>
      <c r="AV471" s="13" t="s">
        <v>86</v>
      </c>
      <c r="AW471" s="13" t="s">
        <v>32</v>
      </c>
      <c r="AX471" s="13" t="s">
        <v>84</v>
      </c>
      <c r="AY471" s="156" t="s">
        <v>223</v>
      </c>
    </row>
    <row r="472" spans="2:65" s="1" customFormat="1" ht="24.2" customHeight="1">
      <c r="B472" s="31"/>
      <c r="C472" s="169" t="s">
        <v>1042</v>
      </c>
      <c r="D472" s="169" t="s">
        <v>294</v>
      </c>
      <c r="E472" s="170" t="s">
        <v>1161</v>
      </c>
      <c r="F472" s="171" t="s">
        <v>1162</v>
      </c>
      <c r="G472" s="172" t="s">
        <v>251</v>
      </c>
      <c r="H472" s="173">
        <v>4</v>
      </c>
      <c r="I472" s="174"/>
      <c r="J472" s="175">
        <f>ROUND(I472*H472,2)</f>
        <v>0</v>
      </c>
      <c r="K472" s="176"/>
      <c r="L472" s="31"/>
      <c r="M472" s="177" t="s">
        <v>1</v>
      </c>
      <c r="N472" s="178" t="s">
        <v>41</v>
      </c>
      <c r="P472" s="144">
        <f>O472*H472</f>
        <v>0</v>
      </c>
      <c r="Q472" s="144">
        <v>0</v>
      </c>
      <c r="R472" s="144">
        <f>Q472*H472</f>
        <v>0</v>
      </c>
      <c r="S472" s="144">
        <v>0</v>
      </c>
      <c r="T472" s="145">
        <f>S472*H472</f>
        <v>0</v>
      </c>
      <c r="AR472" s="146" t="s">
        <v>229</v>
      </c>
      <c r="AT472" s="146" t="s">
        <v>294</v>
      </c>
      <c r="AU472" s="146" t="s">
        <v>86</v>
      </c>
      <c r="AY472" s="16" t="s">
        <v>223</v>
      </c>
      <c r="BE472" s="147">
        <f>IF(N472="základní",J472,0)</f>
        <v>0</v>
      </c>
      <c r="BF472" s="147">
        <f>IF(N472="snížená",J472,0)</f>
        <v>0</v>
      </c>
      <c r="BG472" s="147">
        <f>IF(N472="zákl. přenesená",J472,0)</f>
        <v>0</v>
      </c>
      <c r="BH472" s="147">
        <f>IF(N472="sníž. přenesená",J472,0)</f>
        <v>0</v>
      </c>
      <c r="BI472" s="147">
        <f>IF(N472="nulová",J472,0)</f>
        <v>0</v>
      </c>
      <c r="BJ472" s="16" t="s">
        <v>84</v>
      </c>
      <c r="BK472" s="147">
        <f>ROUND(I472*H472,2)</f>
        <v>0</v>
      </c>
      <c r="BL472" s="16" t="s">
        <v>229</v>
      </c>
      <c r="BM472" s="146" t="s">
        <v>3722</v>
      </c>
    </row>
    <row r="473" spans="2:65" s="11" customFormat="1" ht="22.9" customHeight="1">
      <c r="B473" s="121"/>
      <c r="D473" s="122" t="s">
        <v>75</v>
      </c>
      <c r="E473" s="131" t="s">
        <v>249</v>
      </c>
      <c r="F473" s="131" t="s">
        <v>1164</v>
      </c>
      <c r="I473" s="124"/>
      <c r="J473" s="132">
        <f>BK473</f>
        <v>0</v>
      </c>
      <c r="L473" s="121"/>
      <c r="M473" s="126"/>
      <c r="P473" s="127">
        <f>SUM(P474:P558)</f>
        <v>0</v>
      </c>
      <c r="R473" s="127">
        <f>SUM(R474:R558)</f>
        <v>115.63224079999999</v>
      </c>
      <c r="T473" s="128">
        <f>SUM(T474:T558)</f>
        <v>51.481960000000001</v>
      </c>
      <c r="AR473" s="122" t="s">
        <v>84</v>
      </c>
      <c r="AT473" s="129" t="s">
        <v>75</v>
      </c>
      <c r="AU473" s="129" t="s">
        <v>84</v>
      </c>
      <c r="AY473" s="122" t="s">
        <v>223</v>
      </c>
      <c r="BK473" s="130">
        <f>SUM(BK474:BK558)</f>
        <v>0</v>
      </c>
    </row>
    <row r="474" spans="2:65" s="1" customFormat="1" ht="24.2" customHeight="1">
      <c r="B474" s="31"/>
      <c r="C474" s="169" t="s">
        <v>1047</v>
      </c>
      <c r="D474" s="169" t="s">
        <v>294</v>
      </c>
      <c r="E474" s="170" t="s">
        <v>1186</v>
      </c>
      <c r="F474" s="171" t="s">
        <v>1187</v>
      </c>
      <c r="G474" s="172" t="s">
        <v>251</v>
      </c>
      <c r="H474" s="173">
        <v>13</v>
      </c>
      <c r="I474" s="174"/>
      <c r="J474" s="175">
        <f t="shared" ref="J474:J481" si="20">ROUND(I474*H474,2)</f>
        <v>0</v>
      </c>
      <c r="K474" s="176"/>
      <c r="L474" s="31"/>
      <c r="M474" s="177" t="s">
        <v>1</v>
      </c>
      <c r="N474" s="178" t="s">
        <v>41</v>
      </c>
      <c r="P474" s="144">
        <f t="shared" ref="P474:P481" si="21">O474*H474</f>
        <v>0</v>
      </c>
      <c r="Q474" s="144">
        <v>1.0499999999999999E-3</v>
      </c>
      <c r="R474" s="144">
        <f t="shared" ref="R474:R481" si="22">Q474*H474</f>
        <v>1.3649999999999999E-2</v>
      </c>
      <c r="S474" s="144">
        <v>0</v>
      </c>
      <c r="T474" s="145">
        <f t="shared" ref="T474:T481" si="23">S474*H474</f>
        <v>0</v>
      </c>
      <c r="AR474" s="146" t="s">
        <v>229</v>
      </c>
      <c r="AT474" s="146" t="s">
        <v>294</v>
      </c>
      <c r="AU474" s="146" t="s">
        <v>86</v>
      </c>
      <c r="AY474" s="16" t="s">
        <v>223</v>
      </c>
      <c r="BE474" s="147">
        <f t="shared" ref="BE474:BE481" si="24">IF(N474="základní",J474,0)</f>
        <v>0</v>
      </c>
      <c r="BF474" s="147">
        <f t="shared" ref="BF474:BF481" si="25">IF(N474="snížená",J474,0)</f>
        <v>0</v>
      </c>
      <c r="BG474" s="147">
        <f t="shared" ref="BG474:BG481" si="26">IF(N474="zákl. přenesená",J474,0)</f>
        <v>0</v>
      </c>
      <c r="BH474" s="147">
        <f t="shared" ref="BH474:BH481" si="27">IF(N474="sníž. přenesená",J474,0)</f>
        <v>0</v>
      </c>
      <c r="BI474" s="147">
        <f t="shared" ref="BI474:BI481" si="28">IF(N474="nulová",J474,0)</f>
        <v>0</v>
      </c>
      <c r="BJ474" s="16" t="s">
        <v>84</v>
      </c>
      <c r="BK474" s="147">
        <f t="shared" ref="BK474:BK481" si="29">ROUND(I474*H474,2)</f>
        <v>0</v>
      </c>
      <c r="BL474" s="16" t="s">
        <v>229</v>
      </c>
      <c r="BM474" s="146" t="s">
        <v>3723</v>
      </c>
    </row>
    <row r="475" spans="2:65" s="1" customFormat="1" ht="21.75" customHeight="1">
      <c r="B475" s="31"/>
      <c r="C475" s="133" t="s">
        <v>1052</v>
      </c>
      <c r="D475" s="133" t="s">
        <v>225</v>
      </c>
      <c r="E475" s="134" t="s">
        <v>1190</v>
      </c>
      <c r="F475" s="135" t="s">
        <v>1191</v>
      </c>
      <c r="G475" s="136" t="s">
        <v>251</v>
      </c>
      <c r="H475" s="137">
        <v>2</v>
      </c>
      <c r="I475" s="138"/>
      <c r="J475" s="139">
        <f t="shared" si="20"/>
        <v>0</v>
      </c>
      <c r="K475" s="140"/>
      <c r="L475" s="141"/>
      <c r="M475" s="142" t="s">
        <v>1</v>
      </c>
      <c r="N475" s="143" t="s">
        <v>41</v>
      </c>
      <c r="P475" s="144">
        <f t="shared" si="21"/>
        <v>0</v>
      </c>
      <c r="Q475" s="144">
        <v>1.55E-2</v>
      </c>
      <c r="R475" s="144">
        <f t="shared" si="22"/>
        <v>3.1E-2</v>
      </c>
      <c r="S475" s="144">
        <v>0</v>
      </c>
      <c r="T475" s="145">
        <f t="shared" si="23"/>
        <v>0</v>
      </c>
      <c r="AR475" s="146" t="s">
        <v>228</v>
      </c>
      <c r="AT475" s="146" t="s">
        <v>225</v>
      </c>
      <c r="AU475" s="146" t="s">
        <v>86</v>
      </c>
      <c r="AY475" s="16" t="s">
        <v>223</v>
      </c>
      <c r="BE475" s="147">
        <f t="shared" si="24"/>
        <v>0</v>
      </c>
      <c r="BF475" s="147">
        <f t="shared" si="25"/>
        <v>0</v>
      </c>
      <c r="BG475" s="147">
        <f t="shared" si="26"/>
        <v>0</v>
      </c>
      <c r="BH475" s="147">
        <f t="shared" si="27"/>
        <v>0</v>
      </c>
      <c r="BI475" s="147">
        <f t="shared" si="28"/>
        <v>0</v>
      </c>
      <c r="BJ475" s="16" t="s">
        <v>84</v>
      </c>
      <c r="BK475" s="147">
        <f t="shared" si="29"/>
        <v>0</v>
      </c>
      <c r="BL475" s="16" t="s">
        <v>229</v>
      </c>
      <c r="BM475" s="146" t="s">
        <v>3724</v>
      </c>
    </row>
    <row r="476" spans="2:65" s="1" customFormat="1" ht="24.2" customHeight="1">
      <c r="B476" s="31"/>
      <c r="C476" s="133" t="s">
        <v>1057</v>
      </c>
      <c r="D476" s="133" t="s">
        <v>225</v>
      </c>
      <c r="E476" s="134" t="s">
        <v>1197</v>
      </c>
      <c r="F476" s="135" t="s">
        <v>1198</v>
      </c>
      <c r="G476" s="136" t="s">
        <v>251</v>
      </c>
      <c r="H476" s="137">
        <v>5</v>
      </c>
      <c r="I476" s="138"/>
      <c r="J476" s="139">
        <f t="shared" si="20"/>
        <v>0</v>
      </c>
      <c r="K476" s="140"/>
      <c r="L476" s="141"/>
      <c r="M476" s="142" t="s">
        <v>1</v>
      </c>
      <c r="N476" s="143" t="s">
        <v>41</v>
      </c>
      <c r="P476" s="144">
        <f t="shared" si="21"/>
        <v>0</v>
      </c>
      <c r="Q476" s="144">
        <v>3.5000000000000001E-3</v>
      </c>
      <c r="R476" s="144">
        <f t="shared" si="22"/>
        <v>1.7500000000000002E-2</v>
      </c>
      <c r="S476" s="144">
        <v>0</v>
      </c>
      <c r="T476" s="145">
        <f t="shared" si="23"/>
        <v>0</v>
      </c>
      <c r="AR476" s="146" t="s">
        <v>228</v>
      </c>
      <c r="AT476" s="146" t="s">
        <v>225</v>
      </c>
      <c r="AU476" s="146" t="s">
        <v>86</v>
      </c>
      <c r="AY476" s="16" t="s">
        <v>223</v>
      </c>
      <c r="BE476" s="147">
        <f t="shared" si="24"/>
        <v>0</v>
      </c>
      <c r="BF476" s="147">
        <f t="shared" si="25"/>
        <v>0</v>
      </c>
      <c r="BG476" s="147">
        <f t="shared" si="26"/>
        <v>0</v>
      </c>
      <c r="BH476" s="147">
        <f t="shared" si="27"/>
        <v>0</v>
      </c>
      <c r="BI476" s="147">
        <f t="shared" si="28"/>
        <v>0</v>
      </c>
      <c r="BJ476" s="16" t="s">
        <v>84</v>
      </c>
      <c r="BK476" s="147">
        <f t="shared" si="29"/>
        <v>0</v>
      </c>
      <c r="BL476" s="16" t="s">
        <v>229</v>
      </c>
      <c r="BM476" s="146" t="s">
        <v>3725</v>
      </c>
    </row>
    <row r="477" spans="2:65" s="1" customFormat="1" ht="21.75" customHeight="1">
      <c r="B477" s="31"/>
      <c r="C477" s="133" t="s">
        <v>1063</v>
      </c>
      <c r="D477" s="133" t="s">
        <v>225</v>
      </c>
      <c r="E477" s="134" t="s">
        <v>1201</v>
      </c>
      <c r="F477" s="135" t="s">
        <v>1202</v>
      </c>
      <c r="G477" s="136" t="s">
        <v>251</v>
      </c>
      <c r="H477" s="137">
        <v>9</v>
      </c>
      <c r="I477" s="138"/>
      <c r="J477" s="139">
        <f t="shared" si="20"/>
        <v>0</v>
      </c>
      <c r="K477" s="140"/>
      <c r="L477" s="141"/>
      <c r="M477" s="142" t="s">
        <v>1</v>
      </c>
      <c r="N477" s="143" t="s">
        <v>41</v>
      </c>
      <c r="P477" s="144">
        <f t="shared" si="21"/>
        <v>0</v>
      </c>
      <c r="Q477" s="144">
        <v>6.1000000000000004E-3</v>
      </c>
      <c r="R477" s="144">
        <f t="shared" si="22"/>
        <v>5.4900000000000004E-2</v>
      </c>
      <c r="S477" s="144">
        <v>0</v>
      </c>
      <c r="T477" s="145">
        <f t="shared" si="23"/>
        <v>0</v>
      </c>
      <c r="AR477" s="146" t="s">
        <v>228</v>
      </c>
      <c r="AT477" s="146" t="s">
        <v>225</v>
      </c>
      <c r="AU477" s="146" t="s">
        <v>86</v>
      </c>
      <c r="AY477" s="16" t="s">
        <v>223</v>
      </c>
      <c r="BE477" s="147">
        <f t="shared" si="24"/>
        <v>0</v>
      </c>
      <c r="BF477" s="147">
        <f t="shared" si="25"/>
        <v>0</v>
      </c>
      <c r="BG477" s="147">
        <f t="shared" si="26"/>
        <v>0</v>
      </c>
      <c r="BH477" s="147">
        <f t="shared" si="27"/>
        <v>0</v>
      </c>
      <c r="BI477" s="147">
        <f t="shared" si="28"/>
        <v>0</v>
      </c>
      <c r="BJ477" s="16" t="s">
        <v>84</v>
      </c>
      <c r="BK477" s="147">
        <f t="shared" si="29"/>
        <v>0</v>
      </c>
      <c r="BL477" s="16" t="s">
        <v>229</v>
      </c>
      <c r="BM477" s="146" t="s">
        <v>3726</v>
      </c>
    </row>
    <row r="478" spans="2:65" s="1" customFormat="1" ht="16.5" customHeight="1">
      <c r="B478" s="31"/>
      <c r="C478" s="133" t="s">
        <v>1068</v>
      </c>
      <c r="D478" s="133" t="s">
        <v>225</v>
      </c>
      <c r="E478" s="134" t="s">
        <v>1205</v>
      </c>
      <c r="F478" s="135" t="s">
        <v>1206</v>
      </c>
      <c r="G478" s="136" t="s">
        <v>251</v>
      </c>
      <c r="H478" s="137">
        <v>9</v>
      </c>
      <c r="I478" s="138"/>
      <c r="J478" s="139">
        <f t="shared" si="20"/>
        <v>0</v>
      </c>
      <c r="K478" s="140"/>
      <c r="L478" s="141"/>
      <c r="M478" s="142" t="s">
        <v>1</v>
      </c>
      <c r="N478" s="143" t="s">
        <v>41</v>
      </c>
      <c r="P478" s="144">
        <f t="shared" si="21"/>
        <v>0</v>
      </c>
      <c r="Q478" s="144">
        <v>3.0000000000000001E-3</v>
      </c>
      <c r="R478" s="144">
        <f t="shared" si="22"/>
        <v>2.7E-2</v>
      </c>
      <c r="S478" s="144">
        <v>0</v>
      </c>
      <c r="T478" s="145">
        <f t="shared" si="23"/>
        <v>0</v>
      </c>
      <c r="AR478" s="146" t="s">
        <v>228</v>
      </c>
      <c r="AT478" s="146" t="s">
        <v>225</v>
      </c>
      <c r="AU478" s="146" t="s">
        <v>86</v>
      </c>
      <c r="AY478" s="16" t="s">
        <v>223</v>
      </c>
      <c r="BE478" s="147">
        <f t="shared" si="24"/>
        <v>0</v>
      </c>
      <c r="BF478" s="147">
        <f t="shared" si="25"/>
        <v>0</v>
      </c>
      <c r="BG478" s="147">
        <f t="shared" si="26"/>
        <v>0</v>
      </c>
      <c r="BH478" s="147">
        <f t="shared" si="27"/>
        <v>0</v>
      </c>
      <c r="BI478" s="147">
        <f t="shared" si="28"/>
        <v>0</v>
      </c>
      <c r="BJ478" s="16" t="s">
        <v>84</v>
      </c>
      <c r="BK478" s="147">
        <f t="shared" si="29"/>
        <v>0</v>
      </c>
      <c r="BL478" s="16" t="s">
        <v>229</v>
      </c>
      <c r="BM478" s="146" t="s">
        <v>3727</v>
      </c>
    </row>
    <row r="479" spans="2:65" s="1" customFormat="1" ht="16.5" customHeight="1">
      <c r="B479" s="31"/>
      <c r="C479" s="133" t="s">
        <v>1072</v>
      </c>
      <c r="D479" s="133" t="s">
        <v>225</v>
      </c>
      <c r="E479" s="134" t="s">
        <v>1209</v>
      </c>
      <c r="F479" s="135" t="s">
        <v>1210</v>
      </c>
      <c r="G479" s="136" t="s">
        <v>251</v>
      </c>
      <c r="H479" s="137">
        <v>9</v>
      </c>
      <c r="I479" s="138"/>
      <c r="J479" s="139">
        <f t="shared" si="20"/>
        <v>0</v>
      </c>
      <c r="K479" s="140"/>
      <c r="L479" s="141"/>
      <c r="M479" s="142" t="s">
        <v>1</v>
      </c>
      <c r="N479" s="143" t="s">
        <v>41</v>
      </c>
      <c r="P479" s="144">
        <f t="shared" si="21"/>
        <v>0</v>
      </c>
      <c r="Q479" s="144">
        <v>1E-4</v>
      </c>
      <c r="R479" s="144">
        <f t="shared" si="22"/>
        <v>9.0000000000000008E-4</v>
      </c>
      <c r="S479" s="144">
        <v>0</v>
      </c>
      <c r="T479" s="145">
        <f t="shared" si="23"/>
        <v>0</v>
      </c>
      <c r="AR479" s="146" t="s">
        <v>228</v>
      </c>
      <c r="AT479" s="146" t="s">
        <v>225</v>
      </c>
      <c r="AU479" s="146" t="s">
        <v>86</v>
      </c>
      <c r="AY479" s="16" t="s">
        <v>223</v>
      </c>
      <c r="BE479" s="147">
        <f t="shared" si="24"/>
        <v>0</v>
      </c>
      <c r="BF479" s="147">
        <f t="shared" si="25"/>
        <v>0</v>
      </c>
      <c r="BG479" s="147">
        <f t="shared" si="26"/>
        <v>0</v>
      </c>
      <c r="BH479" s="147">
        <f t="shared" si="27"/>
        <v>0</v>
      </c>
      <c r="BI479" s="147">
        <f t="shared" si="28"/>
        <v>0</v>
      </c>
      <c r="BJ479" s="16" t="s">
        <v>84</v>
      </c>
      <c r="BK479" s="147">
        <f t="shared" si="29"/>
        <v>0</v>
      </c>
      <c r="BL479" s="16" t="s">
        <v>229</v>
      </c>
      <c r="BM479" s="146" t="s">
        <v>3728</v>
      </c>
    </row>
    <row r="480" spans="2:65" s="1" customFormat="1" ht="24.2" customHeight="1">
      <c r="B480" s="31"/>
      <c r="C480" s="169" t="s">
        <v>1078</v>
      </c>
      <c r="D480" s="169" t="s">
        <v>294</v>
      </c>
      <c r="E480" s="170" t="s">
        <v>1213</v>
      </c>
      <c r="F480" s="171" t="s">
        <v>1214</v>
      </c>
      <c r="G480" s="172" t="s">
        <v>251</v>
      </c>
      <c r="H480" s="173">
        <v>9</v>
      </c>
      <c r="I480" s="174"/>
      <c r="J480" s="175">
        <f t="shared" si="20"/>
        <v>0</v>
      </c>
      <c r="K480" s="176"/>
      <c r="L480" s="31"/>
      <c r="M480" s="177" t="s">
        <v>1</v>
      </c>
      <c r="N480" s="178" t="s">
        <v>41</v>
      </c>
      <c r="P480" s="144">
        <f t="shared" si="21"/>
        <v>0</v>
      </c>
      <c r="Q480" s="144">
        <v>0.11241</v>
      </c>
      <c r="R480" s="144">
        <f t="shared" si="22"/>
        <v>1.01169</v>
      </c>
      <c r="S480" s="144">
        <v>0</v>
      </c>
      <c r="T480" s="145">
        <f t="shared" si="23"/>
        <v>0</v>
      </c>
      <c r="AR480" s="146" t="s">
        <v>229</v>
      </c>
      <c r="AT480" s="146" t="s">
        <v>294</v>
      </c>
      <c r="AU480" s="146" t="s">
        <v>86</v>
      </c>
      <c r="AY480" s="16" t="s">
        <v>223</v>
      </c>
      <c r="BE480" s="147">
        <f t="shared" si="24"/>
        <v>0</v>
      </c>
      <c r="BF480" s="147">
        <f t="shared" si="25"/>
        <v>0</v>
      </c>
      <c r="BG480" s="147">
        <f t="shared" si="26"/>
        <v>0</v>
      </c>
      <c r="BH480" s="147">
        <f t="shared" si="27"/>
        <v>0</v>
      </c>
      <c r="BI480" s="147">
        <f t="shared" si="28"/>
        <v>0</v>
      </c>
      <c r="BJ480" s="16" t="s">
        <v>84</v>
      </c>
      <c r="BK480" s="147">
        <f t="shared" si="29"/>
        <v>0</v>
      </c>
      <c r="BL480" s="16" t="s">
        <v>229</v>
      </c>
      <c r="BM480" s="146" t="s">
        <v>3729</v>
      </c>
    </row>
    <row r="481" spans="2:65" s="1" customFormat="1" ht="24.2" customHeight="1">
      <c r="B481" s="31"/>
      <c r="C481" s="169" t="s">
        <v>1086</v>
      </c>
      <c r="D481" s="169" t="s">
        <v>294</v>
      </c>
      <c r="E481" s="170" t="s">
        <v>1217</v>
      </c>
      <c r="F481" s="171" t="s">
        <v>1218</v>
      </c>
      <c r="G481" s="172" t="s">
        <v>196</v>
      </c>
      <c r="H481" s="173">
        <v>8.5</v>
      </c>
      <c r="I481" s="174"/>
      <c r="J481" s="175">
        <f t="shared" si="20"/>
        <v>0</v>
      </c>
      <c r="K481" s="176"/>
      <c r="L481" s="31"/>
      <c r="M481" s="177" t="s">
        <v>1</v>
      </c>
      <c r="N481" s="178" t="s">
        <v>41</v>
      </c>
      <c r="P481" s="144">
        <f t="shared" si="21"/>
        <v>0</v>
      </c>
      <c r="Q481" s="144">
        <v>7.1900000000000006E-2</v>
      </c>
      <c r="R481" s="144">
        <f t="shared" si="22"/>
        <v>0.61115000000000008</v>
      </c>
      <c r="S481" s="144">
        <v>0</v>
      </c>
      <c r="T481" s="145">
        <f t="shared" si="23"/>
        <v>0</v>
      </c>
      <c r="AR481" s="146" t="s">
        <v>229</v>
      </c>
      <c r="AT481" s="146" t="s">
        <v>294</v>
      </c>
      <c r="AU481" s="146" t="s">
        <v>86</v>
      </c>
      <c r="AY481" s="16" t="s">
        <v>223</v>
      </c>
      <c r="BE481" s="147">
        <f t="shared" si="24"/>
        <v>0</v>
      </c>
      <c r="BF481" s="147">
        <f t="shared" si="25"/>
        <v>0</v>
      </c>
      <c r="BG481" s="147">
        <f t="shared" si="26"/>
        <v>0</v>
      </c>
      <c r="BH481" s="147">
        <f t="shared" si="27"/>
        <v>0</v>
      </c>
      <c r="BI481" s="147">
        <f t="shared" si="28"/>
        <v>0</v>
      </c>
      <c r="BJ481" s="16" t="s">
        <v>84</v>
      </c>
      <c r="BK481" s="147">
        <f t="shared" si="29"/>
        <v>0</v>
      </c>
      <c r="BL481" s="16" t="s">
        <v>229</v>
      </c>
      <c r="BM481" s="146" t="s">
        <v>3730</v>
      </c>
    </row>
    <row r="482" spans="2:65" s="12" customFormat="1" ht="11.25">
      <c r="B482" s="148"/>
      <c r="D482" s="149" t="s">
        <v>253</v>
      </c>
      <c r="E482" s="150" t="s">
        <v>1</v>
      </c>
      <c r="F482" s="151" t="s">
        <v>1220</v>
      </c>
      <c r="H482" s="150" t="s">
        <v>1</v>
      </c>
      <c r="I482" s="152"/>
      <c r="L482" s="148"/>
      <c r="M482" s="153"/>
      <c r="T482" s="154"/>
      <c r="AT482" s="150" t="s">
        <v>253</v>
      </c>
      <c r="AU482" s="150" t="s">
        <v>86</v>
      </c>
      <c r="AV482" s="12" t="s">
        <v>84</v>
      </c>
      <c r="AW482" s="12" t="s">
        <v>32</v>
      </c>
      <c r="AX482" s="12" t="s">
        <v>76</v>
      </c>
      <c r="AY482" s="150" t="s">
        <v>223</v>
      </c>
    </row>
    <row r="483" spans="2:65" s="12" customFormat="1" ht="11.25">
      <c r="B483" s="148"/>
      <c r="D483" s="149" t="s">
        <v>253</v>
      </c>
      <c r="E483" s="150" t="s">
        <v>1</v>
      </c>
      <c r="F483" s="151" t="s">
        <v>1221</v>
      </c>
      <c r="H483" s="150" t="s">
        <v>1</v>
      </c>
      <c r="I483" s="152"/>
      <c r="L483" s="148"/>
      <c r="M483" s="153"/>
      <c r="T483" s="154"/>
      <c r="AT483" s="150" t="s">
        <v>253</v>
      </c>
      <c r="AU483" s="150" t="s">
        <v>86</v>
      </c>
      <c r="AV483" s="12" t="s">
        <v>84</v>
      </c>
      <c r="AW483" s="12" t="s">
        <v>32</v>
      </c>
      <c r="AX483" s="12" t="s">
        <v>76</v>
      </c>
      <c r="AY483" s="150" t="s">
        <v>223</v>
      </c>
    </row>
    <row r="484" spans="2:65" s="13" customFormat="1" ht="11.25">
      <c r="B484" s="155"/>
      <c r="D484" s="149" t="s">
        <v>253</v>
      </c>
      <c r="E484" s="156" t="s">
        <v>378</v>
      </c>
      <c r="F484" s="157" t="s">
        <v>3500</v>
      </c>
      <c r="H484" s="158">
        <v>8.5</v>
      </c>
      <c r="I484" s="159"/>
      <c r="L484" s="155"/>
      <c r="M484" s="160"/>
      <c r="T484" s="161"/>
      <c r="AT484" s="156" t="s">
        <v>253</v>
      </c>
      <c r="AU484" s="156" t="s">
        <v>86</v>
      </c>
      <c r="AV484" s="13" t="s">
        <v>86</v>
      </c>
      <c r="AW484" s="13" t="s">
        <v>32</v>
      </c>
      <c r="AX484" s="13" t="s">
        <v>84</v>
      </c>
      <c r="AY484" s="156" t="s">
        <v>223</v>
      </c>
    </row>
    <row r="485" spans="2:65" s="1" customFormat="1" ht="33" customHeight="1">
      <c r="B485" s="31"/>
      <c r="C485" s="169" t="s">
        <v>1091</v>
      </c>
      <c r="D485" s="169" t="s">
        <v>294</v>
      </c>
      <c r="E485" s="170" t="s">
        <v>1224</v>
      </c>
      <c r="F485" s="171" t="s">
        <v>1225</v>
      </c>
      <c r="G485" s="172" t="s">
        <v>196</v>
      </c>
      <c r="H485" s="173">
        <v>16.8</v>
      </c>
      <c r="I485" s="174"/>
      <c r="J485" s="175">
        <f>ROUND(I485*H485,2)</f>
        <v>0</v>
      </c>
      <c r="K485" s="176"/>
      <c r="L485" s="31"/>
      <c r="M485" s="177" t="s">
        <v>1</v>
      </c>
      <c r="N485" s="178" t="s">
        <v>41</v>
      </c>
      <c r="P485" s="144">
        <f>O485*H485</f>
        <v>0</v>
      </c>
      <c r="Q485" s="144">
        <v>0.1295</v>
      </c>
      <c r="R485" s="144">
        <f>Q485*H485</f>
        <v>2.1756000000000002</v>
      </c>
      <c r="S485" s="144">
        <v>0</v>
      </c>
      <c r="T485" s="145">
        <f>S485*H485</f>
        <v>0</v>
      </c>
      <c r="AR485" s="146" t="s">
        <v>229</v>
      </c>
      <c r="AT485" s="146" t="s">
        <v>294</v>
      </c>
      <c r="AU485" s="146" t="s">
        <v>86</v>
      </c>
      <c r="AY485" s="16" t="s">
        <v>223</v>
      </c>
      <c r="BE485" s="147">
        <f>IF(N485="základní",J485,0)</f>
        <v>0</v>
      </c>
      <c r="BF485" s="147">
        <f>IF(N485="snížená",J485,0)</f>
        <v>0</v>
      </c>
      <c r="BG485" s="147">
        <f>IF(N485="zákl. přenesená",J485,0)</f>
        <v>0</v>
      </c>
      <c r="BH485" s="147">
        <f>IF(N485="sníž. přenesená",J485,0)</f>
        <v>0</v>
      </c>
      <c r="BI485" s="147">
        <f>IF(N485="nulová",J485,0)</f>
        <v>0</v>
      </c>
      <c r="BJ485" s="16" t="s">
        <v>84</v>
      </c>
      <c r="BK485" s="147">
        <f>ROUND(I485*H485,2)</f>
        <v>0</v>
      </c>
      <c r="BL485" s="16" t="s">
        <v>229</v>
      </c>
      <c r="BM485" s="146" t="s">
        <v>3731</v>
      </c>
    </row>
    <row r="486" spans="2:65" s="12" customFormat="1" ht="11.25">
      <c r="B486" s="148"/>
      <c r="D486" s="149" t="s">
        <v>253</v>
      </c>
      <c r="E486" s="150" t="s">
        <v>1</v>
      </c>
      <c r="F486" s="151" t="s">
        <v>3732</v>
      </c>
      <c r="H486" s="150" t="s">
        <v>1</v>
      </c>
      <c r="I486" s="152"/>
      <c r="L486" s="148"/>
      <c r="M486" s="153"/>
      <c r="T486" s="154"/>
      <c r="AT486" s="150" t="s">
        <v>253</v>
      </c>
      <c r="AU486" s="150" t="s">
        <v>86</v>
      </c>
      <c r="AV486" s="12" t="s">
        <v>84</v>
      </c>
      <c r="AW486" s="12" t="s">
        <v>32</v>
      </c>
      <c r="AX486" s="12" t="s">
        <v>76</v>
      </c>
      <c r="AY486" s="150" t="s">
        <v>223</v>
      </c>
    </row>
    <row r="487" spans="2:65" s="13" customFormat="1" ht="11.25">
      <c r="B487" s="155"/>
      <c r="D487" s="149" t="s">
        <v>253</v>
      </c>
      <c r="E487" s="156" t="s">
        <v>382</v>
      </c>
      <c r="F487" s="157" t="s">
        <v>3733</v>
      </c>
      <c r="H487" s="158">
        <v>16.8</v>
      </c>
      <c r="I487" s="159"/>
      <c r="L487" s="155"/>
      <c r="M487" s="160"/>
      <c r="T487" s="161"/>
      <c r="AT487" s="156" t="s">
        <v>253</v>
      </c>
      <c r="AU487" s="156" t="s">
        <v>86</v>
      </c>
      <c r="AV487" s="13" t="s">
        <v>86</v>
      </c>
      <c r="AW487" s="13" t="s">
        <v>32</v>
      </c>
      <c r="AX487" s="13" t="s">
        <v>84</v>
      </c>
      <c r="AY487" s="156" t="s">
        <v>223</v>
      </c>
    </row>
    <row r="488" spans="2:65" s="1" customFormat="1" ht="16.5" customHeight="1">
      <c r="B488" s="31"/>
      <c r="C488" s="133" t="s">
        <v>1096</v>
      </c>
      <c r="D488" s="133" t="s">
        <v>225</v>
      </c>
      <c r="E488" s="134" t="s">
        <v>1231</v>
      </c>
      <c r="F488" s="135" t="s">
        <v>1232</v>
      </c>
      <c r="G488" s="136" t="s">
        <v>196</v>
      </c>
      <c r="H488" s="137">
        <v>17.64</v>
      </c>
      <c r="I488" s="138"/>
      <c r="J488" s="139">
        <f>ROUND(I488*H488,2)</f>
        <v>0</v>
      </c>
      <c r="K488" s="140"/>
      <c r="L488" s="141"/>
      <c r="M488" s="142" t="s">
        <v>1</v>
      </c>
      <c r="N488" s="143" t="s">
        <v>41</v>
      </c>
      <c r="P488" s="144">
        <f>O488*H488</f>
        <v>0</v>
      </c>
      <c r="Q488" s="144">
        <v>5.6120000000000003E-2</v>
      </c>
      <c r="R488" s="144">
        <f>Q488*H488</f>
        <v>0.98995680000000008</v>
      </c>
      <c r="S488" s="144">
        <v>0</v>
      </c>
      <c r="T488" s="145">
        <f>S488*H488</f>
        <v>0</v>
      </c>
      <c r="AR488" s="146" t="s">
        <v>228</v>
      </c>
      <c r="AT488" s="146" t="s">
        <v>225</v>
      </c>
      <c r="AU488" s="146" t="s">
        <v>86</v>
      </c>
      <c r="AY488" s="16" t="s">
        <v>223</v>
      </c>
      <c r="BE488" s="147">
        <f>IF(N488="základní",J488,0)</f>
        <v>0</v>
      </c>
      <c r="BF488" s="147">
        <f>IF(N488="snížená",J488,0)</f>
        <v>0</v>
      </c>
      <c r="BG488" s="147">
        <f>IF(N488="zákl. přenesená",J488,0)</f>
        <v>0</v>
      </c>
      <c r="BH488" s="147">
        <f>IF(N488="sníž. přenesená",J488,0)</f>
        <v>0</v>
      </c>
      <c r="BI488" s="147">
        <f>IF(N488="nulová",J488,0)</f>
        <v>0</v>
      </c>
      <c r="BJ488" s="16" t="s">
        <v>84</v>
      </c>
      <c r="BK488" s="147">
        <f>ROUND(I488*H488,2)</f>
        <v>0</v>
      </c>
      <c r="BL488" s="16" t="s">
        <v>229</v>
      </c>
      <c r="BM488" s="146" t="s">
        <v>3734</v>
      </c>
    </row>
    <row r="489" spans="2:65" s="13" customFormat="1" ht="11.25">
      <c r="B489" s="155"/>
      <c r="D489" s="149" t="s">
        <v>253</v>
      </c>
      <c r="E489" s="156" t="s">
        <v>1</v>
      </c>
      <c r="F489" s="157" t="s">
        <v>382</v>
      </c>
      <c r="H489" s="158">
        <v>16.8</v>
      </c>
      <c r="I489" s="159"/>
      <c r="L489" s="155"/>
      <c r="M489" s="160"/>
      <c r="T489" s="161"/>
      <c r="AT489" s="156" t="s">
        <v>253</v>
      </c>
      <c r="AU489" s="156" t="s">
        <v>86</v>
      </c>
      <c r="AV489" s="13" t="s">
        <v>86</v>
      </c>
      <c r="AW489" s="13" t="s">
        <v>32</v>
      </c>
      <c r="AX489" s="13" t="s">
        <v>84</v>
      </c>
      <c r="AY489" s="156" t="s">
        <v>223</v>
      </c>
    </row>
    <row r="490" spans="2:65" s="13" customFormat="1" ht="11.25">
      <c r="B490" s="155"/>
      <c r="D490" s="149" t="s">
        <v>253</v>
      </c>
      <c r="F490" s="157" t="s">
        <v>3735</v>
      </c>
      <c r="H490" s="158">
        <v>17.64</v>
      </c>
      <c r="I490" s="159"/>
      <c r="L490" s="155"/>
      <c r="M490" s="160"/>
      <c r="T490" s="161"/>
      <c r="AT490" s="156" t="s">
        <v>253</v>
      </c>
      <c r="AU490" s="156" t="s">
        <v>86</v>
      </c>
      <c r="AV490" s="13" t="s">
        <v>86</v>
      </c>
      <c r="AW490" s="13" t="s">
        <v>4</v>
      </c>
      <c r="AX490" s="13" t="s">
        <v>84</v>
      </c>
      <c r="AY490" s="156" t="s">
        <v>223</v>
      </c>
    </row>
    <row r="491" spans="2:65" s="1" customFormat="1" ht="24.2" customHeight="1">
      <c r="B491" s="31"/>
      <c r="C491" s="169" t="s">
        <v>1102</v>
      </c>
      <c r="D491" s="169" t="s">
        <v>294</v>
      </c>
      <c r="E491" s="170" t="s">
        <v>1236</v>
      </c>
      <c r="F491" s="171" t="s">
        <v>1237</v>
      </c>
      <c r="G491" s="172" t="s">
        <v>196</v>
      </c>
      <c r="H491" s="173">
        <v>368.6</v>
      </c>
      <c r="I491" s="174"/>
      <c r="J491" s="175">
        <f>ROUND(I491*H491,2)</f>
        <v>0</v>
      </c>
      <c r="K491" s="176"/>
      <c r="L491" s="31"/>
      <c r="M491" s="177" t="s">
        <v>1</v>
      </c>
      <c r="N491" s="178" t="s">
        <v>41</v>
      </c>
      <c r="P491" s="144">
        <f>O491*H491</f>
        <v>0</v>
      </c>
      <c r="Q491" s="144">
        <v>0.16849</v>
      </c>
      <c r="R491" s="144">
        <f>Q491*H491</f>
        <v>62.105414000000003</v>
      </c>
      <c r="S491" s="144">
        <v>0</v>
      </c>
      <c r="T491" s="145">
        <f>S491*H491</f>
        <v>0</v>
      </c>
      <c r="AR491" s="146" t="s">
        <v>229</v>
      </c>
      <c r="AT491" s="146" t="s">
        <v>294</v>
      </c>
      <c r="AU491" s="146" t="s">
        <v>86</v>
      </c>
      <c r="AY491" s="16" t="s">
        <v>223</v>
      </c>
      <c r="BE491" s="147">
        <f>IF(N491="základní",J491,0)</f>
        <v>0</v>
      </c>
      <c r="BF491" s="147">
        <f>IF(N491="snížená",J491,0)</f>
        <v>0</v>
      </c>
      <c r="BG491" s="147">
        <f>IF(N491="zákl. přenesená",J491,0)</f>
        <v>0</v>
      </c>
      <c r="BH491" s="147">
        <f>IF(N491="sníž. přenesená",J491,0)</f>
        <v>0</v>
      </c>
      <c r="BI491" s="147">
        <f>IF(N491="nulová",J491,0)</f>
        <v>0</v>
      </c>
      <c r="BJ491" s="16" t="s">
        <v>84</v>
      </c>
      <c r="BK491" s="147">
        <f>ROUND(I491*H491,2)</f>
        <v>0</v>
      </c>
      <c r="BL491" s="16" t="s">
        <v>229</v>
      </c>
      <c r="BM491" s="146" t="s">
        <v>3736</v>
      </c>
    </row>
    <row r="492" spans="2:65" s="13" customFormat="1" ht="11.25">
      <c r="B492" s="155"/>
      <c r="D492" s="149" t="s">
        <v>253</v>
      </c>
      <c r="E492" s="156" t="s">
        <v>372</v>
      </c>
      <c r="F492" s="157" t="s">
        <v>3737</v>
      </c>
      <c r="H492" s="158">
        <v>368.6</v>
      </c>
      <c r="I492" s="159"/>
      <c r="L492" s="155"/>
      <c r="M492" s="160"/>
      <c r="T492" s="161"/>
      <c r="AT492" s="156" t="s">
        <v>253</v>
      </c>
      <c r="AU492" s="156" t="s">
        <v>86</v>
      </c>
      <c r="AV492" s="13" t="s">
        <v>86</v>
      </c>
      <c r="AW492" s="13" t="s">
        <v>32</v>
      </c>
      <c r="AX492" s="13" t="s">
        <v>84</v>
      </c>
      <c r="AY492" s="156" t="s">
        <v>223</v>
      </c>
    </row>
    <row r="493" spans="2:65" s="1" customFormat="1" ht="16.5" customHeight="1">
      <c r="B493" s="31"/>
      <c r="C493" s="133" t="s">
        <v>1106</v>
      </c>
      <c r="D493" s="133" t="s">
        <v>225</v>
      </c>
      <c r="E493" s="134" t="s">
        <v>1241</v>
      </c>
      <c r="F493" s="135" t="s">
        <v>1242</v>
      </c>
      <c r="G493" s="136" t="s">
        <v>196</v>
      </c>
      <c r="H493" s="137">
        <v>362.46</v>
      </c>
      <c r="I493" s="138"/>
      <c r="J493" s="139">
        <f>ROUND(I493*H493,2)</f>
        <v>0</v>
      </c>
      <c r="K493" s="140"/>
      <c r="L493" s="141"/>
      <c r="M493" s="142" t="s">
        <v>1</v>
      </c>
      <c r="N493" s="143" t="s">
        <v>41</v>
      </c>
      <c r="P493" s="144">
        <f>O493*H493</f>
        <v>0</v>
      </c>
      <c r="Q493" s="144">
        <v>0.125</v>
      </c>
      <c r="R493" s="144">
        <f>Q493*H493</f>
        <v>45.307499999999997</v>
      </c>
      <c r="S493" s="144">
        <v>0</v>
      </c>
      <c r="T493" s="145">
        <f>S493*H493</f>
        <v>0</v>
      </c>
      <c r="AR493" s="146" t="s">
        <v>228</v>
      </c>
      <c r="AT493" s="146" t="s">
        <v>225</v>
      </c>
      <c r="AU493" s="146" t="s">
        <v>86</v>
      </c>
      <c r="AY493" s="16" t="s">
        <v>223</v>
      </c>
      <c r="BE493" s="147">
        <f>IF(N493="základní",J493,0)</f>
        <v>0</v>
      </c>
      <c r="BF493" s="147">
        <f>IF(N493="snížená",J493,0)</f>
        <v>0</v>
      </c>
      <c r="BG493" s="147">
        <f>IF(N493="zákl. přenesená",J493,0)</f>
        <v>0</v>
      </c>
      <c r="BH493" s="147">
        <f>IF(N493="sníž. přenesená",J493,0)</f>
        <v>0</v>
      </c>
      <c r="BI493" s="147">
        <f>IF(N493="nulová",J493,0)</f>
        <v>0</v>
      </c>
      <c r="BJ493" s="16" t="s">
        <v>84</v>
      </c>
      <c r="BK493" s="147">
        <f>ROUND(I493*H493,2)</f>
        <v>0</v>
      </c>
      <c r="BL493" s="16" t="s">
        <v>229</v>
      </c>
      <c r="BM493" s="146" t="s">
        <v>3738</v>
      </c>
    </row>
    <row r="494" spans="2:65" s="12" customFormat="1" ht="11.25">
      <c r="B494" s="148"/>
      <c r="D494" s="149" t="s">
        <v>253</v>
      </c>
      <c r="E494" s="150" t="s">
        <v>1</v>
      </c>
      <c r="F494" s="151" t="s">
        <v>1244</v>
      </c>
      <c r="H494" s="150" t="s">
        <v>1</v>
      </c>
      <c r="I494" s="152"/>
      <c r="L494" s="148"/>
      <c r="M494" s="153"/>
      <c r="T494" s="154"/>
      <c r="AT494" s="150" t="s">
        <v>253</v>
      </c>
      <c r="AU494" s="150" t="s">
        <v>86</v>
      </c>
      <c r="AV494" s="12" t="s">
        <v>84</v>
      </c>
      <c r="AW494" s="12" t="s">
        <v>32</v>
      </c>
      <c r="AX494" s="12" t="s">
        <v>76</v>
      </c>
      <c r="AY494" s="150" t="s">
        <v>223</v>
      </c>
    </row>
    <row r="495" spans="2:65" s="13" customFormat="1" ht="11.25">
      <c r="B495" s="155"/>
      <c r="D495" s="149" t="s">
        <v>253</v>
      </c>
      <c r="E495" s="156" t="s">
        <v>1</v>
      </c>
      <c r="F495" s="157" t="s">
        <v>372</v>
      </c>
      <c r="H495" s="158">
        <v>368.6</v>
      </c>
      <c r="I495" s="159"/>
      <c r="L495" s="155"/>
      <c r="M495" s="160"/>
      <c r="T495" s="161"/>
      <c r="AT495" s="156" t="s">
        <v>253</v>
      </c>
      <c r="AU495" s="156" t="s">
        <v>86</v>
      </c>
      <c r="AV495" s="13" t="s">
        <v>86</v>
      </c>
      <c r="AW495" s="13" t="s">
        <v>32</v>
      </c>
      <c r="AX495" s="13" t="s">
        <v>76</v>
      </c>
      <c r="AY495" s="156" t="s">
        <v>223</v>
      </c>
    </row>
    <row r="496" spans="2:65" s="12" customFormat="1" ht="11.25">
      <c r="B496" s="148"/>
      <c r="D496" s="149" t="s">
        <v>253</v>
      </c>
      <c r="E496" s="150" t="s">
        <v>1</v>
      </c>
      <c r="F496" s="151" t="s">
        <v>3739</v>
      </c>
      <c r="H496" s="150" t="s">
        <v>1</v>
      </c>
      <c r="I496" s="152"/>
      <c r="L496" s="148"/>
      <c r="M496" s="153"/>
      <c r="T496" s="154"/>
      <c r="AT496" s="150" t="s">
        <v>253</v>
      </c>
      <c r="AU496" s="150" t="s">
        <v>86</v>
      </c>
      <c r="AV496" s="12" t="s">
        <v>84</v>
      </c>
      <c r="AW496" s="12" t="s">
        <v>32</v>
      </c>
      <c r="AX496" s="12" t="s">
        <v>76</v>
      </c>
      <c r="AY496" s="150" t="s">
        <v>223</v>
      </c>
    </row>
    <row r="497" spans="2:65" s="13" customFormat="1" ht="11.25">
      <c r="B497" s="155"/>
      <c r="D497" s="149" t="s">
        <v>253</v>
      </c>
      <c r="E497" s="156" t="s">
        <v>1</v>
      </c>
      <c r="F497" s="157" t="s">
        <v>3740</v>
      </c>
      <c r="H497" s="158">
        <v>-23.4</v>
      </c>
      <c r="I497" s="159"/>
      <c r="L497" s="155"/>
      <c r="M497" s="160"/>
      <c r="T497" s="161"/>
      <c r="AT497" s="156" t="s">
        <v>253</v>
      </c>
      <c r="AU497" s="156" t="s">
        <v>86</v>
      </c>
      <c r="AV497" s="13" t="s">
        <v>86</v>
      </c>
      <c r="AW497" s="13" t="s">
        <v>32</v>
      </c>
      <c r="AX497" s="13" t="s">
        <v>76</v>
      </c>
      <c r="AY497" s="156" t="s">
        <v>223</v>
      </c>
    </row>
    <row r="498" spans="2:65" s="14" customFormat="1" ht="11.25">
      <c r="B498" s="162"/>
      <c r="D498" s="149" t="s">
        <v>253</v>
      </c>
      <c r="E498" s="163" t="s">
        <v>1</v>
      </c>
      <c r="F498" s="164" t="s">
        <v>258</v>
      </c>
      <c r="H498" s="165">
        <v>345.2</v>
      </c>
      <c r="I498" s="166"/>
      <c r="L498" s="162"/>
      <c r="M498" s="167"/>
      <c r="T498" s="168"/>
      <c r="AT498" s="163" t="s">
        <v>253</v>
      </c>
      <c r="AU498" s="163" t="s">
        <v>86</v>
      </c>
      <c r="AV498" s="14" t="s">
        <v>229</v>
      </c>
      <c r="AW498" s="14" t="s">
        <v>32</v>
      </c>
      <c r="AX498" s="14" t="s">
        <v>84</v>
      </c>
      <c r="AY498" s="163" t="s">
        <v>223</v>
      </c>
    </row>
    <row r="499" spans="2:65" s="13" customFormat="1" ht="11.25">
      <c r="B499" s="155"/>
      <c r="D499" s="149" t="s">
        <v>253</v>
      </c>
      <c r="F499" s="157" t="s">
        <v>3741</v>
      </c>
      <c r="H499" s="158">
        <v>362.46</v>
      </c>
      <c r="I499" s="159"/>
      <c r="L499" s="155"/>
      <c r="M499" s="160"/>
      <c r="T499" s="161"/>
      <c r="AT499" s="156" t="s">
        <v>253</v>
      </c>
      <c r="AU499" s="156" t="s">
        <v>86</v>
      </c>
      <c r="AV499" s="13" t="s">
        <v>86</v>
      </c>
      <c r="AW499" s="13" t="s">
        <v>4</v>
      </c>
      <c r="AX499" s="13" t="s">
        <v>84</v>
      </c>
      <c r="AY499" s="156" t="s">
        <v>223</v>
      </c>
    </row>
    <row r="500" spans="2:65" s="1" customFormat="1" ht="24.2" customHeight="1">
      <c r="B500" s="31"/>
      <c r="C500" s="133" t="s">
        <v>1110</v>
      </c>
      <c r="D500" s="133" t="s">
        <v>225</v>
      </c>
      <c r="E500" s="134" t="s">
        <v>3742</v>
      </c>
      <c r="F500" s="135" t="s">
        <v>3743</v>
      </c>
      <c r="G500" s="136" t="s">
        <v>196</v>
      </c>
      <c r="H500" s="137">
        <v>3.5</v>
      </c>
      <c r="I500" s="138"/>
      <c r="J500" s="139">
        <f>ROUND(I500*H500,2)</f>
        <v>0</v>
      </c>
      <c r="K500" s="140"/>
      <c r="L500" s="141"/>
      <c r="M500" s="142" t="s">
        <v>1</v>
      </c>
      <c r="N500" s="143" t="s">
        <v>41</v>
      </c>
      <c r="P500" s="144">
        <f>O500*H500</f>
        <v>0</v>
      </c>
      <c r="Q500" s="144">
        <v>0.125</v>
      </c>
      <c r="R500" s="144">
        <f>Q500*H500</f>
        <v>0.4375</v>
      </c>
      <c r="S500" s="144">
        <v>0</v>
      </c>
      <c r="T500" s="145">
        <f>S500*H500</f>
        <v>0</v>
      </c>
      <c r="AR500" s="146" t="s">
        <v>228</v>
      </c>
      <c r="AT500" s="146" t="s">
        <v>225</v>
      </c>
      <c r="AU500" s="146" t="s">
        <v>86</v>
      </c>
      <c r="AY500" s="16" t="s">
        <v>223</v>
      </c>
      <c r="BE500" s="147">
        <f>IF(N500="základní",J500,0)</f>
        <v>0</v>
      </c>
      <c r="BF500" s="147">
        <f>IF(N500="snížená",J500,0)</f>
        <v>0</v>
      </c>
      <c r="BG500" s="147">
        <f>IF(N500="zákl. přenesená",J500,0)</f>
        <v>0</v>
      </c>
      <c r="BH500" s="147">
        <f>IF(N500="sníž. přenesená",J500,0)</f>
        <v>0</v>
      </c>
      <c r="BI500" s="147">
        <f>IF(N500="nulová",J500,0)</f>
        <v>0</v>
      </c>
      <c r="BJ500" s="16" t="s">
        <v>84</v>
      </c>
      <c r="BK500" s="147">
        <f>ROUND(I500*H500,2)</f>
        <v>0</v>
      </c>
      <c r="BL500" s="16" t="s">
        <v>229</v>
      </c>
      <c r="BM500" s="146" t="s">
        <v>3744</v>
      </c>
    </row>
    <row r="501" spans="2:65" s="13" customFormat="1" ht="11.25">
      <c r="B501" s="155"/>
      <c r="D501" s="149" t="s">
        <v>253</v>
      </c>
      <c r="E501" s="156" t="s">
        <v>1</v>
      </c>
      <c r="F501" s="157" t="s">
        <v>3745</v>
      </c>
      <c r="H501" s="158">
        <v>3.5</v>
      </c>
      <c r="I501" s="159"/>
      <c r="L501" s="155"/>
      <c r="M501" s="160"/>
      <c r="T501" s="161"/>
      <c r="AT501" s="156" t="s">
        <v>253</v>
      </c>
      <c r="AU501" s="156" t="s">
        <v>86</v>
      </c>
      <c r="AV501" s="13" t="s">
        <v>86</v>
      </c>
      <c r="AW501" s="13" t="s">
        <v>32</v>
      </c>
      <c r="AX501" s="13" t="s">
        <v>84</v>
      </c>
      <c r="AY501" s="156" t="s">
        <v>223</v>
      </c>
    </row>
    <row r="502" spans="2:65" s="1" customFormat="1" ht="24.2" customHeight="1">
      <c r="B502" s="31"/>
      <c r="C502" s="133" t="s">
        <v>1114</v>
      </c>
      <c r="D502" s="133" t="s">
        <v>225</v>
      </c>
      <c r="E502" s="134" t="s">
        <v>3002</v>
      </c>
      <c r="F502" s="135" t="s">
        <v>3003</v>
      </c>
      <c r="G502" s="136" t="s">
        <v>196</v>
      </c>
      <c r="H502" s="137">
        <v>6.4</v>
      </c>
      <c r="I502" s="138"/>
      <c r="J502" s="139">
        <f>ROUND(I502*H502,2)</f>
        <v>0</v>
      </c>
      <c r="K502" s="140"/>
      <c r="L502" s="141"/>
      <c r="M502" s="142" t="s">
        <v>1</v>
      </c>
      <c r="N502" s="143" t="s">
        <v>41</v>
      </c>
      <c r="P502" s="144">
        <f>O502*H502</f>
        <v>0</v>
      </c>
      <c r="Q502" s="144">
        <v>0.125</v>
      </c>
      <c r="R502" s="144">
        <f>Q502*H502</f>
        <v>0.8</v>
      </c>
      <c r="S502" s="144">
        <v>0</v>
      </c>
      <c r="T502" s="145">
        <f>S502*H502</f>
        <v>0</v>
      </c>
      <c r="AR502" s="146" t="s">
        <v>228</v>
      </c>
      <c r="AT502" s="146" t="s">
        <v>225</v>
      </c>
      <c r="AU502" s="146" t="s">
        <v>86</v>
      </c>
      <c r="AY502" s="16" t="s">
        <v>223</v>
      </c>
      <c r="BE502" s="147">
        <f>IF(N502="základní",J502,0)</f>
        <v>0</v>
      </c>
      <c r="BF502" s="147">
        <f>IF(N502="snížená",J502,0)</f>
        <v>0</v>
      </c>
      <c r="BG502" s="147">
        <f>IF(N502="zákl. přenesená",J502,0)</f>
        <v>0</v>
      </c>
      <c r="BH502" s="147">
        <f>IF(N502="sníž. přenesená",J502,0)</f>
        <v>0</v>
      </c>
      <c r="BI502" s="147">
        <f>IF(N502="nulová",J502,0)</f>
        <v>0</v>
      </c>
      <c r="BJ502" s="16" t="s">
        <v>84</v>
      </c>
      <c r="BK502" s="147">
        <f>ROUND(I502*H502,2)</f>
        <v>0</v>
      </c>
      <c r="BL502" s="16" t="s">
        <v>229</v>
      </c>
      <c r="BM502" s="146" t="s">
        <v>3746</v>
      </c>
    </row>
    <row r="503" spans="2:65" s="13" customFormat="1" ht="11.25">
      <c r="B503" s="155"/>
      <c r="D503" s="149" t="s">
        <v>253</v>
      </c>
      <c r="E503" s="156" t="s">
        <v>1</v>
      </c>
      <c r="F503" s="157" t="s">
        <v>3747</v>
      </c>
      <c r="H503" s="158">
        <v>6.4</v>
      </c>
      <c r="I503" s="159"/>
      <c r="L503" s="155"/>
      <c r="M503" s="160"/>
      <c r="T503" s="161"/>
      <c r="AT503" s="156" t="s">
        <v>253</v>
      </c>
      <c r="AU503" s="156" t="s">
        <v>86</v>
      </c>
      <c r="AV503" s="13" t="s">
        <v>86</v>
      </c>
      <c r="AW503" s="13" t="s">
        <v>32</v>
      </c>
      <c r="AX503" s="13" t="s">
        <v>84</v>
      </c>
      <c r="AY503" s="156" t="s">
        <v>223</v>
      </c>
    </row>
    <row r="504" spans="2:65" s="1" customFormat="1" ht="24.2" customHeight="1">
      <c r="B504" s="31"/>
      <c r="C504" s="133" t="s">
        <v>1118</v>
      </c>
      <c r="D504" s="133" t="s">
        <v>225</v>
      </c>
      <c r="E504" s="134" t="s">
        <v>3748</v>
      </c>
      <c r="F504" s="135" t="s">
        <v>3749</v>
      </c>
      <c r="G504" s="136" t="s">
        <v>196</v>
      </c>
      <c r="H504" s="137">
        <v>6</v>
      </c>
      <c r="I504" s="138"/>
      <c r="J504" s="139">
        <f>ROUND(I504*H504,2)</f>
        <v>0</v>
      </c>
      <c r="K504" s="140"/>
      <c r="L504" s="141"/>
      <c r="M504" s="142" t="s">
        <v>1</v>
      </c>
      <c r="N504" s="143" t="s">
        <v>41</v>
      </c>
      <c r="P504" s="144">
        <f>O504*H504</f>
        <v>0</v>
      </c>
      <c r="Q504" s="144">
        <v>0.125</v>
      </c>
      <c r="R504" s="144">
        <f>Q504*H504</f>
        <v>0.75</v>
      </c>
      <c r="S504" s="144">
        <v>0</v>
      </c>
      <c r="T504" s="145">
        <f>S504*H504</f>
        <v>0</v>
      </c>
      <c r="AR504" s="146" t="s">
        <v>228</v>
      </c>
      <c r="AT504" s="146" t="s">
        <v>225</v>
      </c>
      <c r="AU504" s="146" t="s">
        <v>86</v>
      </c>
      <c r="AY504" s="16" t="s">
        <v>223</v>
      </c>
      <c r="BE504" s="147">
        <f>IF(N504="základní",J504,0)</f>
        <v>0</v>
      </c>
      <c r="BF504" s="147">
        <f>IF(N504="snížená",J504,0)</f>
        <v>0</v>
      </c>
      <c r="BG504" s="147">
        <f>IF(N504="zákl. přenesená",J504,0)</f>
        <v>0</v>
      </c>
      <c r="BH504" s="147">
        <f>IF(N504="sníž. přenesená",J504,0)</f>
        <v>0</v>
      </c>
      <c r="BI504" s="147">
        <f>IF(N504="nulová",J504,0)</f>
        <v>0</v>
      </c>
      <c r="BJ504" s="16" t="s">
        <v>84</v>
      </c>
      <c r="BK504" s="147">
        <f>ROUND(I504*H504,2)</f>
        <v>0</v>
      </c>
      <c r="BL504" s="16" t="s">
        <v>229</v>
      </c>
      <c r="BM504" s="146" t="s">
        <v>3750</v>
      </c>
    </row>
    <row r="505" spans="2:65" s="1" customFormat="1" ht="24.2" customHeight="1">
      <c r="B505" s="31"/>
      <c r="C505" s="133" t="s">
        <v>1122</v>
      </c>
      <c r="D505" s="133" t="s">
        <v>225</v>
      </c>
      <c r="E505" s="134" t="s">
        <v>1251</v>
      </c>
      <c r="F505" s="135" t="s">
        <v>1252</v>
      </c>
      <c r="G505" s="136" t="s">
        <v>196</v>
      </c>
      <c r="H505" s="137">
        <v>7.5</v>
      </c>
      <c r="I505" s="138"/>
      <c r="J505" s="139">
        <f>ROUND(I505*H505,2)</f>
        <v>0</v>
      </c>
      <c r="K505" s="140"/>
      <c r="L505" s="141"/>
      <c r="M505" s="142" t="s">
        <v>1</v>
      </c>
      <c r="N505" s="143" t="s">
        <v>41</v>
      </c>
      <c r="P505" s="144">
        <f>O505*H505</f>
        <v>0</v>
      </c>
      <c r="Q505" s="144">
        <v>0.125</v>
      </c>
      <c r="R505" s="144">
        <f>Q505*H505</f>
        <v>0.9375</v>
      </c>
      <c r="S505" s="144">
        <v>0</v>
      </c>
      <c r="T505" s="145">
        <f>S505*H505</f>
        <v>0</v>
      </c>
      <c r="AR505" s="146" t="s">
        <v>228</v>
      </c>
      <c r="AT505" s="146" t="s">
        <v>225</v>
      </c>
      <c r="AU505" s="146" t="s">
        <v>86</v>
      </c>
      <c r="AY505" s="16" t="s">
        <v>223</v>
      </c>
      <c r="BE505" s="147">
        <f>IF(N505="základní",J505,0)</f>
        <v>0</v>
      </c>
      <c r="BF505" s="147">
        <f>IF(N505="snížená",J505,0)</f>
        <v>0</v>
      </c>
      <c r="BG505" s="147">
        <f>IF(N505="zákl. přenesená",J505,0)</f>
        <v>0</v>
      </c>
      <c r="BH505" s="147">
        <f>IF(N505="sníž. přenesená",J505,0)</f>
        <v>0</v>
      </c>
      <c r="BI505" s="147">
        <f>IF(N505="nulová",J505,0)</f>
        <v>0</v>
      </c>
      <c r="BJ505" s="16" t="s">
        <v>84</v>
      </c>
      <c r="BK505" s="147">
        <f>ROUND(I505*H505,2)</f>
        <v>0</v>
      </c>
      <c r="BL505" s="16" t="s">
        <v>229</v>
      </c>
      <c r="BM505" s="146" t="s">
        <v>3751</v>
      </c>
    </row>
    <row r="506" spans="2:65" s="1" customFormat="1" ht="24.2" customHeight="1">
      <c r="B506" s="31"/>
      <c r="C506" s="169" t="s">
        <v>1126</v>
      </c>
      <c r="D506" s="169" t="s">
        <v>294</v>
      </c>
      <c r="E506" s="170" t="s">
        <v>1274</v>
      </c>
      <c r="F506" s="171" t="s">
        <v>1275</v>
      </c>
      <c r="G506" s="172" t="s">
        <v>196</v>
      </c>
      <c r="H506" s="173">
        <v>20.5</v>
      </c>
      <c r="I506" s="174"/>
      <c r="J506" s="175">
        <f>ROUND(I506*H506,2)</f>
        <v>0</v>
      </c>
      <c r="K506" s="176"/>
      <c r="L506" s="31"/>
      <c r="M506" s="177" t="s">
        <v>1</v>
      </c>
      <c r="N506" s="178" t="s">
        <v>41</v>
      </c>
      <c r="P506" s="144">
        <f>O506*H506</f>
        <v>0</v>
      </c>
      <c r="Q506" s="144">
        <v>0</v>
      </c>
      <c r="R506" s="144">
        <f>Q506*H506</f>
        <v>0</v>
      </c>
      <c r="S506" s="144">
        <v>0</v>
      </c>
      <c r="T506" s="145">
        <f>S506*H506</f>
        <v>0</v>
      </c>
      <c r="AR506" s="146" t="s">
        <v>229</v>
      </c>
      <c r="AT506" s="146" t="s">
        <v>294</v>
      </c>
      <c r="AU506" s="146" t="s">
        <v>86</v>
      </c>
      <c r="AY506" s="16" t="s">
        <v>223</v>
      </c>
      <c r="BE506" s="147">
        <f>IF(N506="základní",J506,0)</f>
        <v>0</v>
      </c>
      <c r="BF506" s="147">
        <f>IF(N506="snížená",J506,0)</f>
        <v>0</v>
      </c>
      <c r="BG506" s="147">
        <f>IF(N506="zákl. přenesená",J506,0)</f>
        <v>0</v>
      </c>
      <c r="BH506" s="147">
        <f>IF(N506="sníž. přenesená",J506,0)</f>
        <v>0</v>
      </c>
      <c r="BI506" s="147">
        <f>IF(N506="nulová",J506,0)</f>
        <v>0</v>
      </c>
      <c r="BJ506" s="16" t="s">
        <v>84</v>
      </c>
      <c r="BK506" s="147">
        <f>ROUND(I506*H506,2)</f>
        <v>0</v>
      </c>
      <c r="BL506" s="16" t="s">
        <v>229</v>
      </c>
      <c r="BM506" s="146" t="s">
        <v>3752</v>
      </c>
    </row>
    <row r="507" spans="2:65" s="12" customFormat="1" ht="11.25">
      <c r="B507" s="148"/>
      <c r="D507" s="149" t="s">
        <v>253</v>
      </c>
      <c r="E507" s="150" t="s">
        <v>1</v>
      </c>
      <c r="F507" s="151" t="s">
        <v>473</v>
      </c>
      <c r="H507" s="150" t="s">
        <v>1</v>
      </c>
      <c r="I507" s="152"/>
      <c r="L507" s="148"/>
      <c r="M507" s="153"/>
      <c r="T507" s="154"/>
      <c r="AT507" s="150" t="s">
        <v>253</v>
      </c>
      <c r="AU507" s="150" t="s">
        <v>86</v>
      </c>
      <c r="AV507" s="12" t="s">
        <v>84</v>
      </c>
      <c r="AW507" s="12" t="s">
        <v>32</v>
      </c>
      <c r="AX507" s="12" t="s">
        <v>76</v>
      </c>
      <c r="AY507" s="150" t="s">
        <v>223</v>
      </c>
    </row>
    <row r="508" spans="2:65" s="13" customFormat="1" ht="11.25">
      <c r="B508" s="155"/>
      <c r="D508" s="149" t="s">
        <v>253</v>
      </c>
      <c r="E508" s="156" t="s">
        <v>1</v>
      </c>
      <c r="F508" s="157" t="s">
        <v>3753</v>
      </c>
      <c r="H508" s="158">
        <v>20.5</v>
      </c>
      <c r="I508" s="159"/>
      <c r="L508" s="155"/>
      <c r="M508" s="160"/>
      <c r="T508" s="161"/>
      <c r="AT508" s="156" t="s">
        <v>253</v>
      </c>
      <c r="AU508" s="156" t="s">
        <v>86</v>
      </c>
      <c r="AV508" s="13" t="s">
        <v>86</v>
      </c>
      <c r="AW508" s="13" t="s">
        <v>32</v>
      </c>
      <c r="AX508" s="13" t="s">
        <v>84</v>
      </c>
      <c r="AY508" s="156" t="s">
        <v>223</v>
      </c>
    </row>
    <row r="509" spans="2:65" s="1" customFormat="1" ht="24.2" customHeight="1">
      <c r="B509" s="31"/>
      <c r="C509" s="169" t="s">
        <v>1130</v>
      </c>
      <c r="D509" s="169" t="s">
        <v>294</v>
      </c>
      <c r="E509" s="170" t="s">
        <v>1279</v>
      </c>
      <c r="F509" s="171" t="s">
        <v>1280</v>
      </c>
      <c r="G509" s="172" t="s">
        <v>251</v>
      </c>
      <c r="H509" s="173">
        <v>3</v>
      </c>
      <c r="I509" s="174"/>
      <c r="J509" s="175">
        <f>ROUND(I509*H509,2)</f>
        <v>0</v>
      </c>
      <c r="K509" s="176"/>
      <c r="L509" s="31"/>
      <c r="M509" s="177" t="s">
        <v>1</v>
      </c>
      <c r="N509" s="178" t="s">
        <v>41</v>
      </c>
      <c r="P509" s="144">
        <f>O509*H509</f>
        <v>0</v>
      </c>
      <c r="Q509" s="144">
        <v>0</v>
      </c>
      <c r="R509" s="144">
        <f>Q509*H509</f>
        <v>0</v>
      </c>
      <c r="S509" s="144">
        <v>0</v>
      </c>
      <c r="T509" s="145">
        <f>S509*H509</f>
        <v>0</v>
      </c>
      <c r="AR509" s="146" t="s">
        <v>229</v>
      </c>
      <c r="AT509" s="146" t="s">
        <v>294</v>
      </c>
      <c r="AU509" s="146" t="s">
        <v>86</v>
      </c>
      <c r="AY509" s="16" t="s">
        <v>223</v>
      </c>
      <c r="BE509" s="147">
        <f>IF(N509="základní",J509,0)</f>
        <v>0</v>
      </c>
      <c r="BF509" s="147">
        <f>IF(N509="snížená",J509,0)</f>
        <v>0</v>
      </c>
      <c r="BG509" s="147">
        <f>IF(N509="zákl. přenesená",J509,0)</f>
        <v>0</v>
      </c>
      <c r="BH509" s="147">
        <f>IF(N509="sníž. přenesená",J509,0)</f>
        <v>0</v>
      </c>
      <c r="BI509" s="147">
        <f>IF(N509="nulová",J509,0)</f>
        <v>0</v>
      </c>
      <c r="BJ509" s="16" t="s">
        <v>84</v>
      </c>
      <c r="BK509" s="147">
        <f>ROUND(I509*H509,2)</f>
        <v>0</v>
      </c>
      <c r="BL509" s="16" t="s">
        <v>229</v>
      </c>
      <c r="BM509" s="146" t="s">
        <v>3754</v>
      </c>
    </row>
    <row r="510" spans="2:65" s="12" customFormat="1" ht="11.25">
      <c r="B510" s="148"/>
      <c r="D510" s="149" t="s">
        <v>253</v>
      </c>
      <c r="E510" s="150" t="s">
        <v>1</v>
      </c>
      <c r="F510" s="151" t="s">
        <v>1282</v>
      </c>
      <c r="H510" s="150" t="s">
        <v>1</v>
      </c>
      <c r="I510" s="152"/>
      <c r="L510" s="148"/>
      <c r="M510" s="153"/>
      <c r="T510" s="154"/>
      <c r="AT510" s="150" t="s">
        <v>253</v>
      </c>
      <c r="AU510" s="150" t="s">
        <v>86</v>
      </c>
      <c r="AV510" s="12" t="s">
        <v>84</v>
      </c>
      <c r="AW510" s="12" t="s">
        <v>32</v>
      </c>
      <c r="AX510" s="12" t="s">
        <v>76</v>
      </c>
      <c r="AY510" s="150" t="s">
        <v>223</v>
      </c>
    </row>
    <row r="511" spans="2:65" s="13" customFormat="1" ht="11.25">
      <c r="B511" s="155"/>
      <c r="D511" s="149" t="s">
        <v>253</v>
      </c>
      <c r="E511" s="156" t="s">
        <v>1</v>
      </c>
      <c r="F511" s="157" t="s">
        <v>233</v>
      </c>
      <c r="H511" s="158">
        <v>3</v>
      </c>
      <c r="I511" s="159"/>
      <c r="L511" s="155"/>
      <c r="M511" s="160"/>
      <c r="T511" s="161"/>
      <c r="AT511" s="156" t="s">
        <v>253</v>
      </c>
      <c r="AU511" s="156" t="s">
        <v>86</v>
      </c>
      <c r="AV511" s="13" t="s">
        <v>86</v>
      </c>
      <c r="AW511" s="13" t="s">
        <v>32</v>
      </c>
      <c r="AX511" s="13" t="s">
        <v>84</v>
      </c>
      <c r="AY511" s="156" t="s">
        <v>223</v>
      </c>
    </row>
    <row r="512" spans="2:65" s="1" customFormat="1" ht="16.5" customHeight="1">
      <c r="B512" s="31"/>
      <c r="C512" s="133" t="s">
        <v>1134</v>
      </c>
      <c r="D512" s="133" t="s">
        <v>225</v>
      </c>
      <c r="E512" s="134" t="s">
        <v>3755</v>
      </c>
      <c r="F512" s="135" t="s">
        <v>3756</v>
      </c>
      <c r="G512" s="136" t="s">
        <v>251</v>
      </c>
      <c r="H512" s="137">
        <v>1</v>
      </c>
      <c r="I512" s="138"/>
      <c r="J512" s="139">
        <f t="shared" ref="J512:J519" si="30">ROUND(I512*H512,2)</f>
        <v>0</v>
      </c>
      <c r="K512" s="140"/>
      <c r="L512" s="141"/>
      <c r="M512" s="142" t="s">
        <v>1</v>
      </c>
      <c r="N512" s="143" t="s">
        <v>41</v>
      </c>
      <c r="P512" s="144">
        <f t="shared" ref="P512:P519" si="31">O512*H512</f>
        <v>0</v>
      </c>
      <c r="Q512" s="144">
        <v>0</v>
      </c>
      <c r="R512" s="144">
        <f t="shared" ref="R512:R519" si="32">Q512*H512</f>
        <v>0</v>
      </c>
      <c r="S512" s="144">
        <v>0</v>
      </c>
      <c r="T512" s="145">
        <f t="shared" ref="T512:T519" si="33">S512*H512</f>
        <v>0</v>
      </c>
      <c r="AR512" s="146" t="s">
        <v>228</v>
      </c>
      <c r="AT512" s="146" t="s">
        <v>225</v>
      </c>
      <c r="AU512" s="146" t="s">
        <v>86</v>
      </c>
      <c r="AY512" s="16" t="s">
        <v>223</v>
      </c>
      <c r="BE512" s="147">
        <f t="shared" ref="BE512:BE519" si="34">IF(N512="základní",J512,0)</f>
        <v>0</v>
      </c>
      <c r="BF512" s="147">
        <f t="shared" ref="BF512:BF519" si="35">IF(N512="snížená",J512,0)</f>
        <v>0</v>
      </c>
      <c r="BG512" s="147">
        <f t="shared" ref="BG512:BG519" si="36">IF(N512="zákl. přenesená",J512,0)</f>
        <v>0</v>
      </c>
      <c r="BH512" s="147">
        <f t="shared" ref="BH512:BH519" si="37">IF(N512="sníž. přenesená",J512,0)</f>
        <v>0</v>
      </c>
      <c r="BI512" s="147">
        <f t="shared" ref="BI512:BI519" si="38">IF(N512="nulová",J512,0)</f>
        <v>0</v>
      </c>
      <c r="BJ512" s="16" t="s">
        <v>84</v>
      </c>
      <c r="BK512" s="147">
        <f t="shared" ref="BK512:BK519" si="39">ROUND(I512*H512,2)</f>
        <v>0</v>
      </c>
      <c r="BL512" s="16" t="s">
        <v>229</v>
      </c>
      <c r="BM512" s="146" t="s">
        <v>3757</v>
      </c>
    </row>
    <row r="513" spans="2:65" s="1" customFormat="1" ht="16.5" customHeight="1">
      <c r="B513" s="31"/>
      <c r="C513" s="133" t="s">
        <v>1138</v>
      </c>
      <c r="D513" s="133" t="s">
        <v>225</v>
      </c>
      <c r="E513" s="134" t="s">
        <v>294</v>
      </c>
      <c r="F513" s="135" t="s">
        <v>1288</v>
      </c>
      <c r="G513" s="136" t="s">
        <v>251</v>
      </c>
      <c r="H513" s="137">
        <v>2</v>
      </c>
      <c r="I513" s="138"/>
      <c r="J513" s="139">
        <f t="shared" si="30"/>
        <v>0</v>
      </c>
      <c r="K513" s="140"/>
      <c r="L513" s="141"/>
      <c r="M513" s="142" t="s">
        <v>1</v>
      </c>
      <c r="N513" s="143" t="s">
        <v>41</v>
      </c>
      <c r="P513" s="144">
        <f t="shared" si="31"/>
        <v>0</v>
      </c>
      <c r="Q513" s="144">
        <v>0</v>
      </c>
      <c r="R513" s="144">
        <f t="shared" si="32"/>
        <v>0</v>
      </c>
      <c r="S513" s="144">
        <v>0</v>
      </c>
      <c r="T513" s="145">
        <f t="shared" si="33"/>
        <v>0</v>
      </c>
      <c r="AR513" s="146" t="s">
        <v>228</v>
      </c>
      <c r="AT513" s="146" t="s">
        <v>225</v>
      </c>
      <c r="AU513" s="146" t="s">
        <v>86</v>
      </c>
      <c r="AY513" s="16" t="s">
        <v>223</v>
      </c>
      <c r="BE513" s="147">
        <f t="shared" si="34"/>
        <v>0</v>
      </c>
      <c r="BF513" s="147">
        <f t="shared" si="35"/>
        <v>0</v>
      </c>
      <c r="BG513" s="147">
        <f t="shared" si="36"/>
        <v>0</v>
      </c>
      <c r="BH513" s="147">
        <f t="shared" si="37"/>
        <v>0</v>
      </c>
      <c r="BI513" s="147">
        <f t="shared" si="38"/>
        <v>0</v>
      </c>
      <c r="BJ513" s="16" t="s">
        <v>84</v>
      </c>
      <c r="BK513" s="147">
        <f t="shared" si="39"/>
        <v>0</v>
      </c>
      <c r="BL513" s="16" t="s">
        <v>229</v>
      </c>
      <c r="BM513" s="146" t="s">
        <v>3758</v>
      </c>
    </row>
    <row r="514" spans="2:65" s="1" customFormat="1" ht="21.75" customHeight="1">
      <c r="B514" s="31"/>
      <c r="C514" s="133" t="s">
        <v>1142</v>
      </c>
      <c r="D514" s="133" t="s">
        <v>225</v>
      </c>
      <c r="E514" s="134" t="s">
        <v>1291</v>
      </c>
      <c r="F514" s="135" t="s">
        <v>1292</v>
      </c>
      <c r="G514" s="136" t="s">
        <v>251</v>
      </c>
      <c r="H514" s="137">
        <v>3</v>
      </c>
      <c r="I514" s="138"/>
      <c r="J514" s="139">
        <f t="shared" si="30"/>
        <v>0</v>
      </c>
      <c r="K514" s="140"/>
      <c r="L514" s="141"/>
      <c r="M514" s="142" t="s">
        <v>1</v>
      </c>
      <c r="N514" s="143" t="s">
        <v>41</v>
      </c>
      <c r="P514" s="144">
        <f t="shared" si="31"/>
        <v>0</v>
      </c>
      <c r="Q514" s="144">
        <v>0</v>
      </c>
      <c r="R514" s="144">
        <f t="shared" si="32"/>
        <v>0</v>
      </c>
      <c r="S514" s="144">
        <v>0</v>
      </c>
      <c r="T514" s="145">
        <f t="shared" si="33"/>
        <v>0</v>
      </c>
      <c r="AR514" s="146" t="s">
        <v>228</v>
      </c>
      <c r="AT514" s="146" t="s">
        <v>225</v>
      </c>
      <c r="AU514" s="146" t="s">
        <v>86</v>
      </c>
      <c r="AY514" s="16" t="s">
        <v>223</v>
      </c>
      <c r="BE514" s="147">
        <f t="shared" si="34"/>
        <v>0</v>
      </c>
      <c r="BF514" s="147">
        <f t="shared" si="35"/>
        <v>0</v>
      </c>
      <c r="BG514" s="147">
        <f t="shared" si="36"/>
        <v>0</v>
      </c>
      <c r="BH514" s="147">
        <f t="shared" si="37"/>
        <v>0</v>
      </c>
      <c r="BI514" s="147">
        <f t="shared" si="38"/>
        <v>0</v>
      </c>
      <c r="BJ514" s="16" t="s">
        <v>84</v>
      </c>
      <c r="BK514" s="147">
        <f t="shared" si="39"/>
        <v>0</v>
      </c>
      <c r="BL514" s="16" t="s">
        <v>229</v>
      </c>
      <c r="BM514" s="146" t="s">
        <v>3759</v>
      </c>
    </row>
    <row r="515" spans="2:65" s="1" customFormat="1" ht="16.5" customHeight="1">
      <c r="B515" s="31"/>
      <c r="C515" s="133" t="s">
        <v>1146</v>
      </c>
      <c r="D515" s="133" t="s">
        <v>225</v>
      </c>
      <c r="E515" s="134" t="s">
        <v>1295</v>
      </c>
      <c r="F515" s="135" t="s">
        <v>1296</v>
      </c>
      <c r="G515" s="136" t="s">
        <v>251</v>
      </c>
      <c r="H515" s="137">
        <v>3</v>
      </c>
      <c r="I515" s="138"/>
      <c r="J515" s="139">
        <f t="shared" si="30"/>
        <v>0</v>
      </c>
      <c r="K515" s="140"/>
      <c r="L515" s="141"/>
      <c r="M515" s="142" t="s">
        <v>1</v>
      </c>
      <c r="N515" s="143" t="s">
        <v>41</v>
      </c>
      <c r="P515" s="144">
        <f t="shared" si="31"/>
        <v>0</v>
      </c>
      <c r="Q515" s="144">
        <v>0</v>
      </c>
      <c r="R515" s="144">
        <f t="shared" si="32"/>
        <v>0</v>
      </c>
      <c r="S515" s="144">
        <v>0</v>
      </c>
      <c r="T515" s="145">
        <f t="shared" si="33"/>
        <v>0</v>
      </c>
      <c r="AR515" s="146" t="s">
        <v>228</v>
      </c>
      <c r="AT515" s="146" t="s">
        <v>225</v>
      </c>
      <c r="AU515" s="146" t="s">
        <v>86</v>
      </c>
      <c r="AY515" s="16" t="s">
        <v>223</v>
      </c>
      <c r="BE515" s="147">
        <f t="shared" si="34"/>
        <v>0</v>
      </c>
      <c r="BF515" s="147">
        <f t="shared" si="35"/>
        <v>0</v>
      </c>
      <c r="BG515" s="147">
        <f t="shared" si="36"/>
        <v>0</v>
      </c>
      <c r="BH515" s="147">
        <f t="shared" si="37"/>
        <v>0</v>
      </c>
      <c r="BI515" s="147">
        <f t="shared" si="38"/>
        <v>0</v>
      </c>
      <c r="BJ515" s="16" t="s">
        <v>84</v>
      </c>
      <c r="BK515" s="147">
        <f t="shared" si="39"/>
        <v>0</v>
      </c>
      <c r="BL515" s="16" t="s">
        <v>229</v>
      </c>
      <c r="BM515" s="146" t="s">
        <v>3760</v>
      </c>
    </row>
    <row r="516" spans="2:65" s="1" customFormat="1" ht="24.2" customHeight="1">
      <c r="B516" s="31"/>
      <c r="C516" s="169" t="s">
        <v>1150</v>
      </c>
      <c r="D516" s="169" t="s">
        <v>294</v>
      </c>
      <c r="E516" s="170" t="s">
        <v>1299</v>
      </c>
      <c r="F516" s="171" t="s">
        <v>1300</v>
      </c>
      <c r="G516" s="172" t="s">
        <v>251</v>
      </c>
      <c r="H516" s="173">
        <v>2</v>
      </c>
      <c r="I516" s="174"/>
      <c r="J516" s="175">
        <f t="shared" si="30"/>
        <v>0</v>
      </c>
      <c r="K516" s="176"/>
      <c r="L516" s="31"/>
      <c r="M516" s="177" t="s">
        <v>1</v>
      </c>
      <c r="N516" s="178" t="s">
        <v>41</v>
      </c>
      <c r="P516" s="144">
        <f t="shared" si="31"/>
        <v>0</v>
      </c>
      <c r="Q516" s="144">
        <v>8.0000000000000004E-4</v>
      </c>
      <c r="R516" s="144">
        <f t="shared" si="32"/>
        <v>1.6000000000000001E-3</v>
      </c>
      <c r="S516" s="144">
        <v>0</v>
      </c>
      <c r="T516" s="145">
        <f t="shared" si="33"/>
        <v>0</v>
      </c>
      <c r="AR516" s="146" t="s">
        <v>229</v>
      </c>
      <c r="AT516" s="146" t="s">
        <v>294</v>
      </c>
      <c r="AU516" s="146" t="s">
        <v>86</v>
      </c>
      <c r="AY516" s="16" t="s">
        <v>223</v>
      </c>
      <c r="BE516" s="147">
        <f t="shared" si="34"/>
        <v>0</v>
      </c>
      <c r="BF516" s="147">
        <f t="shared" si="35"/>
        <v>0</v>
      </c>
      <c r="BG516" s="147">
        <f t="shared" si="36"/>
        <v>0</v>
      </c>
      <c r="BH516" s="147">
        <f t="shared" si="37"/>
        <v>0</v>
      </c>
      <c r="BI516" s="147">
        <f t="shared" si="38"/>
        <v>0</v>
      </c>
      <c r="BJ516" s="16" t="s">
        <v>84</v>
      </c>
      <c r="BK516" s="147">
        <f t="shared" si="39"/>
        <v>0</v>
      </c>
      <c r="BL516" s="16" t="s">
        <v>229</v>
      </c>
      <c r="BM516" s="146" t="s">
        <v>3761</v>
      </c>
    </row>
    <row r="517" spans="2:65" s="1" customFormat="1" ht="21.75" customHeight="1">
      <c r="B517" s="31"/>
      <c r="C517" s="169" t="s">
        <v>1154</v>
      </c>
      <c r="D517" s="169" t="s">
        <v>294</v>
      </c>
      <c r="E517" s="170" t="s">
        <v>3762</v>
      </c>
      <c r="F517" s="171" t="s">
        <v>3763</v>
      </c>
      <c r="G517" s="172" t="s">
        <v>251</v>
      </c>
      <c r="H517" s="173">
        <v>1</v>
      </c>
      <c r="I517" s="174"/>
      <c r="J517" s="175">
        <f t="shared" si="30"/>
        <v>0</v>
      </c>
      <c r="K517" s="176"/>
      <c r="L517" s="31"/>
      <c r="M517" s="177" t="s">
        <v>1</v>
      </c>
      <c r="N517" s="178" t="s">
        <v>41</v>
      </c>
      <c r="P517" s="144">
        <f t="shared" si="31"/>
        <v>0</v>
      </c>
      <c r="Q517" s="144">
        <v>0.35743999999999998</v>
      </c>
      <c r="R517" s="144">
        <f t="shared" si="32"/>
        <v>0.35743999999999998</v>
      </c>
      <c r="S517" s="144">
        <v>0</v>
      </c>
      <c r="T517" s="145">
        <f t="shared" si="33"/>
        <v>0</v>
      </c>
      <c r="AR517" s="146" t="s">
        <v>229</v>
      </c>
      <c r="AT517" s="146" t="s">
        <v>294</v>
      </c>
      <c r="AU517" s="146" t="s">
        <v>86</v>
      </c>
      <c r="AY517" s="16" t="s">
        <v>223</v>
      </c>
      <c r="BE517" s="147">
        <f t="shared" si="34"/>
        <v>0</v>
      </c>
      <c r="BF517" s="147">
        <f t="shared" si="35"/>
        <v>0</v>
      </c>
      <c r="BG517" s="147">
        <f t="shared" si="36"/>
        <v>0</v>
      </c>
      <c r="BH517" s="147">
        <f t="shared" si="37"/>
        <v>0</v>
      </c>
      <c r="BI517" s="147">
        <f t="shared" si="38"/>
        <v>0</v>
      </c>
      <c r="BJ517" s="16" t="s">
        <v>84</v>
      </c>
      <c r="BK517" s="147">
        <f t="shared" si="39"/>
        <v>0</v>
      </c>
      <c r="BL517" s="16" t="s">
        <v>229</v>
      </c>
      <c r="BM517" s="146" t="s">
        <v>3764</v>
      </c>
    </row>
    <row r="518" spans="2:65" s="1" customFormat="1" ht="24.2" customHeight="1">
      <c r="B518" s="31"/>
      <c r="C518" s="169" t="s">
        <v>1160</v>
      </c>
      <c r="D518" s="169" t="s">
        <v>294</v>
      </c>
      <c r="E518" s="170" t="s">
        <v>1307</v>
      </c>
      <c r="F518" s="171" t="s">
        <v>1308</v>
      </c>
      <c r="G518" s="172" t="s">
        <v>251</v>
      </c>
      <c r="H518" s="173">
        <v>3</v>
      </c>
      <c r="I518" s="174"/>
      <c r="J518" s="175">
        <f t="shared" si="30"/>
        <v>0</v>
      </c>
      <c r="K518" s="176"/>
      <c r="L518" s="31"/>
      <c r="M518" s="177" t="s">
        <v>1</v>
      </c>
      <c r="N518" s="178" t="s">
        <v>41</v>
      </c>
      <c r="P518" s="144">
        <f t="shared" si="31"/>
        <v>0</v>
      </c>
      <c r="Q518" s="144">
        <v>5.1999999999999995E-4</v>
      </c>
      <c r="R518" s="144">
        <f t="shared" si="32"/>
        <v>1.5599999999999998E-3</v>
      </c>
      <c r="S518" s="144">
        <v>0</v>
      </c>
      <c r="T518" s="145">
        <f t="shared" si="33"/>
        <v>0</v>
      </c>
      <c r="AR518" s="146" t="s">
        <v>229</v>
      </c>
      <c r="AT518" s="146" t="s">
        <v>294</v>
      </c>
      <c r="AU518" s="146" t="s">
        <v>86</v>
      </c>
      <c r="AY518" s="16" t="s">
        <v>223</v>
      </c>
      <c r="BE518" s="147">
        <f t="shared" si="34"/>
        <v>0</v>
      </c>
      <c r="BF518" s="147">
        <f t="shared" si="35"/>
        <v>0</v>
      </c>
      <c r="BG518" s="147">
        <f t="shared" si="36"/>
        <v>0</v>
      </c>
      <c r="BH518" s="147">
        <f t="shared" si="37"/>
        <v>0</v>
      </c>
      <c r="BI518" s="147">
        <f t="shared" si="38"/>
        <v>0</v>
      </c>
      <c r="BJ518" s="16" t="s">
        <v>84</v>
      </c>
      <c r="BK518" s="147">
        <f t="shared" si="39"/>
        <v>0</v>
      </c>
      <c r="BL518" s="16" t="s">
        <v>229</v>
      </c>
      <c r="BM518" s="146" t="s">
        <v>3765</v>
      </c>
    </row>
    <row r="519" spans="2:65" s="1" customFormat="1" ht="16.5" customHeight="1">
      <c r="B519" s="31"/>
      <c r="C519" s="169" t="s">
        <v>1165</v>
      </c>
      <c r="D519" s="169" t="s">
        <v>294</v>
      </c>
      <c r="E519" s="170" t="s">
        <v>1311</v>
      </c>
      <c r="F519" s="171" t="s">
        <v>1312</v>
      </c>
      <c r="G519" s="172" t="s">
        <v>311</v>
      </c>
      <c r="H519" s="173">
        <v>1668.8</v>
      </c>
      <c r="I519" s="174"/>
      <c r="J519" s="175">
        <f t="shared" si="30"/>
        <v>0</v>
      </c>
      <c r="K519" s="176"/>
      <c r="L519" s="31"/>
      <c r="M519" s="177" t="s">
        <v>1</v>
      </c>
      <c r="N519" s="178" t="s">
        <v>41</v>
      </c>
      <c r="P519" s="144">
        <f t="shared" si="31"/>
        <v>0</v>
      </c>
      <c r="Q519" s="144">
        <v>0</v>
      </c>
      <c r="R519" s="144">
        <f t="shared" si="32"/>
        <v>0</v>
      </c>
      <c r="S519" s="144">
        <v>0.02</v>
      </c>
      <c r="T519" s="145">
        <f t="shared" si="33"/>
        <v>33.375999999999998</v>
      </c>
      <c r="AR519" s="146" t="s">
        <v>229</v>
      </c>
      <c r="AT519" s="146" t="s">
        <v>294</v>
      </c>
      <c r="AU519" s="146" t="s">
        <v>86</v>
      </c>
      <c r="AY519" s="16" t="s">
        <v>223</v>
      </c>
      <c r="BE519" s="147">
        <f t="shared" si="34"/>
        <v>0</v>
      </c>
      <c r="BF519" s="147">
        <f t="shared" si="35"/>
        <v>0</v>
      </c>
      <c r="BG519" s="147">
        <f t="shared" si="36"/>
        <v>0</v>
      </c>
      <c r="BH519" s="147">
        <f t="shared" si="37"/>
        <v>0</v>
      </c>
      <c r="BI519" s="147">
        <f t="shared" si="38"/>
        <v>0</v>
      </c>
      <c r="BJ519" s="16" t="s">
        <v>84</v>
      </c>
      <c r="BK519" s="147">
        <f t="shared" si="39"/>
        <v>0</v>
      </c>
      <c r="BL519" s="16" t="s">
        <v>229</v>
      </c>
      <c r="BM519" s="146" t="s">
        <v>3766</v>
      </c>
    </row>
    <row r="520" spans="2:65" s="13" customFormat="1" ht="11.25">
      <c r="B520" s="155"/>
      <c r="D520" s="149" t="s">
        <v>253</v>
      </c>
      <c r="E520" s="156" t="s">
        <v>1</v>
      </c>
      <c r="F520" s="157" t="s">
        <v>360</v>
      </c>
      <c r="H520" s="158">
        <v>1668.8</v>
      </c>
      <c r="I520" s="159"/>
      <c r="L520" s="155"/>
      <c r="M520" s="160"/>
      <c r="T520" s="161"/>
      <c r="AT520" s="156" t="s">
        <v>253</v>
      </c>
      <c r="AU520" s="156" t="s">
        <v>86</v>
      </c>
      <c r="AV520" s="13" t="s">
        <v>86</v>
      </c>
      <c r="AW520" s="13" t="s">
        <v>32</v>
      </c>
      <c r="AX520" s="13" t="s">
        <v>84</v>
      </c>
      <c r="AY520" s="156" t="s">
        <v>223</v>
      </c>
    </row>
    <row r="521" spans="2:65" s="1" customFormat="1" ht="24.2" customHeight="1">
      <c r="B521" s="31"/>
      <c r="C521" s="169" t="s">
        <v>1171</v>
      </c>
      <c r="D521" s="169" t="s">
        <v>294</v>
      </c>
      <c r="E521" s="170" t="s">
        <v>1315</v>
      </c>
      <c r="F521" s="171" t="s">
        <v>1316</v>
      </c>
      <c r="G521" s="172" t="s">
        <v>251</v>
      </c>
      <c r="H521" s="173">
        <v>30</v>
      </c>
      <c r="I521" s="174"/>
      <c r="J521" s="175">
        <f>ROUND(I521*H521,2)</f>
        <v>0</v>
      </c>
      <c r="K521" s="176"/>
      <c r="L521" s="31"/>
      <c r="M521" s="177" t="s">
        <v>1</v>
      </c>
      <c r="N521" s="178" t="s">
        <v>41</v>
      </c>
      <c r="P521" s="144">
        <f>O521*H521</f>
        <v>0</v>
      </c>
      <c r="Q521" s="144">
        <v>1.0000000000000001E-5</v>
      </c>
      <c r="R521" s="144">
        <f>Q521*H521</f>
        <v>3.0000000000000003E-4</v>
      </c>
      <c r="S521" s="144">
        <v>0</v>
      </c>
      <c r="T521" s="145">
        <f>S521*H521</f>
        <v>0</v>
      </c>
      <c r="AR521" s="146" t="s">
        <v>229</v>
      </c>
      <c r="AT521" s="146" t="s">
        <v>294</v>
      </c>
      <c r="AU521" s="146" t="s">
        <v>86</v>
      </c>
      <c r="AY521" s="16" t="s">
        <v>223</v>
      </c>
      <c r="BE521" s="147">
        <f>IF(N521="základní",J521,0)</f>
        <v>0</v>
      </c>
      <c r="BF521" s="147">
        <f>IF(N521="snížená",J521,0)</f>
        <v>0</v>
      </c>
      <c r="BG521" s="147">
        <f>IF(N521="zákl. přenesená",J521,0)</f>
        <v>0</v>
      </c>
      <c r="BH521" s="147">
        <f>IF(N521="sníž. přenesená",J521,0)</f>
        <v>0</v>
      </c>
      <c r="BI521" s="147">
        <f>IF(N521="nulová",J521,0)</f>
        <v>0</v>
      </c>
      <c r="BJ521" s="16" t="s">
        <v>84</v>
      </c>
      <c r="BK521" s="147">
        <f>ROUND(I521*H521,2)</f>
        <v>0</v>
      </c>
      <c r="BL521" s="16" t="s">
        <v>229</v>
      </c>
      <c r="BM521" s="146" t="s">
        <v>3767</v>
      </c>
    </row>
    <row r="522" spans="2:65" s="12" customFormat="1" ht="11.25">
      <c r="B522" s="148"/>
      <c r="D522" s="149" t="s">
        <v>253</v>
      </c>
      <c r="E522" s="150" t="s">
        <v>1</v>
      </c>
      <c r="F522" s="151" t="s">
        <v>851</v>
      </c>
      <c r="H522" s="150" t="s">
        <v>1</v>
      </c>
      <c r="I522" s="152"/>
      <c r="L522" s="148"/>
      <c r="M522" s="153"/>
      <c r="T522" s="154"/>
      <c r="AT522" s="150" t="s">
        <v>253</v>
      </c>
      <c r="AU522" s="150" t="s">
        <v>86</v>
      </c>
      <c r="AV522" s="12" t="s">
        <v>84</v>
      </c>
      <c r="AW522" s="12" t="s">
        <v>32</v>
      </c>
      <c r="AX522" s="12" t="s">
        <v>76</v>
      </c>
      <c r="AY522" s="150" t="s">
        <v>223</v>
      </c>
    </row>
    <row r="523" spans="2:65" s="13" customFormat="1" ht="11.25">
      <c r="B523" s="155"/>
      <c r="D523" s="149" t="s">
        <v>253</v>
      </c>
      <c r="E523" s="156" t="s">
        <v>1</v>
      </c>
      <c r="F523" s="157" t="s">
        <v>3768</v>
      </c>
      <c r="H523" s="158">
        <v>12</v>
      </c>
      <c r="I523" s="159"/>
      <c r="L523" s="155"/>
      <c r="M523" s="160"/>
      <c r="T523" s="161"/>
      <c r="AT523" s="156" t="s">
        <v>253</v>
      </c>
      <c r="AU523" s="156" t="s">
        <v>86</v>
      </c>
      <c r="AV523" s="13" t="s">
        <v>86</v>
      </c>
      <c r="AW523" s="13" t="s">
        <v>32</v>
      </c>
      <c r="AX523" s="13" t="s">
        <v>76</v>
      </c>
      <c r="AY523" s="156" t="s">
        <v>223</v>
      </c>
    </row>
    <row r="524" spans="2:65" s="12" customFormat="1" ht="11.25">
      <c r="B524" s="148"/>
      <c r="D524" s="149" t="s">
        <v>253</v>
      </c>
      <c r="E524" s="150" t="s">
        <v>1</v>
      </c>
      <c r="F524" s="151" t="s">
        <v>3769</v>
      </c>
      <c r="H524" s="150" t="s">
        <v>1</v>
      </c>
      <c r="I524" s="152"/>
      <c r="L524" s="148"/>
      <c r="M524" s="153"/>
      <c r="T524" s="154"/>
      <c r="AT524" s="150" t="s">
        <v>253</v>
      </c>
      <c r="AU524" s="150" t="s">
        <v>86</v>
      </c>
      <c r="AV524" s="12" t="s">
        <v>84</v>
      </c>
      <c r="AW524" s="12" t="s">
        <v>32</v>
      </c>
      <c r="AX524" s="12" t="s">
        <v>76</v>
      </c>
      <c r="AY524" s="150" t="s">
        <v>223</v>
      </c>
    </row>
    <row r="525" spans="2:65" s="13" customFormat="1" ht="11.25">
      <c r="B525" s="155"/>
      <c r="D525" s="149" t="s">
        <v>253</v>
      </c>
      <c r="E525" s="156" t="s">
        <v>1</v>
      </c>
      <c r="F525" s="157" t="s">
        <v>282</v>
      </c>
      <c r="H525" s="158">
        <v>18</v>
      </c>
      <c r="I525" s="159"/>
      <c r="L525" s="155"/>
      <c r="M525" s="160"/>
      <c r="T525" s="161"/>
      <c r="AT525" s="156" t="s">
        <v>253</v>
      </c>
      <c r="AU525" s="156" t="s">
        <v>86</v>
      </c>
      <c r="AV525" s="13" t="s">
        <v>86</v>
      </c>
      <c r="AW525" s="13" t="s">
        <v>32</v>
      </c>
      <c r="AX525" s="13" t="s">
        <v>76</v>
      </c>
      <c r="AY525" s="156" t="s">
        <v>223</v>
      </c>
    </row>
    <row r="526" spans="2:65" s="14" customFormat="1" ht="11.25">
      <c r="B526" s="162"/>
      <c r="D526" s="149" t="s">
        <v>253</v>
      </c>
      <c r="E526" s="163" t="s">
        <v>1</v>
      </c>
      <c r="F526" s="164" t="s">
        <v>258</v>
      </c>
      <c r="H526" s="165">
        <v>30</v>
      </c>
      <c r="I526" s="166"/>
      <c r="L526" s="162"/>
      <c r="M526" s="167"/>
      <c r="T526" s="168"/>
      <c r="AT526" s="163" t="s">
        <v>253</v>
      </c>
      <c r="AU526" s="163" t="s">
        <v>86</v>
      </c>
      <c r="AV526" s="14" t="s">
        <v>229</v>
      </c>
      <c r="AW526" s="14" t="s">
        <v>32</v>
      </c>
      <c r="AX526" s="14" t="s">
        <v>84</v>
      </c>
      <c r="AY526" s="163" t="s">
        <v>223</v>
      </c>
    </row>
    <row r="527" spans="2:65" s="1" customFormat="1" ht="24.2" customHeight="1">
      <c r="B527" s="31"/>
      <c r="C527" s="169" t="s">
        <v>1180</v>
      </c>
      <c r="D527" s="169" t="s">
        <v>294</v>
      </c>
      <c r="E527" s="170" t="s">
        <v>1322</v>
      </c>
      <c r="F527" s="171" t="s">
        <v>1323</v>
      </c>
      <c r="G527" s="172" t="s">
        <v>251</v>
      </c>
      <c r="H527" s="173">
        <v>8</v>
      </c>
      <c r="I527" s="174"/>
      <c r="J527" s="175">
        <f>ROUND(I527*H527,2)</f>
        <v>0</v>
      </c>
      <c r="K527" s="176"/>
      <c r="L527" s="31"/>
      <c r="M527" s="177" t="s">
        <v>1</v>
      </c>
      <c r="N527" s="178" t="s">
        <v>41</v>
      </c>
      <c r="P527" s="144">
        <f>O527*H527</f>
        <v>0</v>
      </c>
      <c r="Q527" s="144">
        <v>1.0000000000000001E-5</v>
      </c>
      <c r="R527" s="144">
        <f>Q527*H527</f>
        <v>8.0000000000000007E-5</v>
      </c>
      <c r="S527" s="144">
        <v>0</v>
      </c>
      <c r="T527" s="145">
        <f>S527*H527</f>
        <v>0</v>
      </c>
      <c r="AR527" s="146" t="s">
        <v>229</v>
      </c>
      <c r="AT527" s="146" t="s">
        <v>294</v>
      </c>
      <c r="AU527" s="146" t="s">
        <v>86</v>
      </c>
      <c r="AY527" s="16" t="s">
        <v>223</v>
      </c>
      <c r="BE527" s="147">
        <f>IF(N527="základní",J527,0)</f>
        <v>0</v>
      </c>
      <c r="BF527" s="147">
        <f>IF(N527="snížená",J527,0)</f>
        <v>0</v>
      </c>
      <c r="BG527" s="147">
        <f>IF(N527="zákl. přenesená",J527,0)</f>
        <v>0</v>
      </c>
      <c r="BH527" s="147">
        <f>IF(N527="sníž. přenesená",J527,0)</f>
        <v>0</v>
      </c>
      <c r="BI527" s="147">
        <f>IF(N527="nulová",J527,0)</f>
        <v>0</v>
      </c>
      <c r="BJ527" s="16" t="s">
        <v>84</v>
      </c>
      <c r="BK527" s="147">
        <f>ROUND(I527*H527,2)</f>
        <v>0</v>
      </c>
      <c r="BL527" s="16" t="s">
        <v>229</v>
      </c>
      <c r="BM527" s="146" t="s">
        <v>3770</v>
      </c>
    </row>
    <row r="528" spans="2:65" s="13" customFormat="1" ht="11.25">
      <c r="B528" s="155"/>
      <c r="D528" s="149" t="s">
        <v>253</v>
      </c>
      <c r="E528" s="156" t="s">
        <v>1</v>
      </c>
      <c r="F528" s="157" t="s">
        <v>3587</v>
      </c>
      <c r="H528" s="158">
        <v>8</v>
      </c>
      <c r="I528" s="159"/>
      <c r="L528" s="155"/>
      <c r="M528" s="160"/>
      <c r="T528" s="161"/>
      <c r="AT528" s="156" t="s">
        <v>253</v>
      </c>
      <c r="AU528" s="156" t="s">
        <v>86</v>
      </c>
      <c r="AV528" s="13" t="s">
        <v>86</v>
      </c>
      <c r="AW528" s="13" t="s">
        <v>32</v>
      </c>
      <c r="AX528" s="13" t="s">
        <v>76</v>
      </c>
      <c r="AY528" s="156" t="s">
        <v>223</v>
      </c>
    </row>
    <row r="529" spans="2:65" s="14" customFormat="1" ht="11.25">
      <c r="B529" s="162"/>
      <c r="D529" s="149" t="s">
        <v>253</v>
      </c>
      <c r="E529" s="163" t="s">
        <v>1</v>
      </c>
      <c r="F529" s="164" t="s">
        <v>258</v>
      </c>
      <c r="H529" s="165">
        <v>8</v>
      </c>
      <c r="I529" s="166"/>
      <c r="L529" s="162"/>
      <c r="M529" s="167"/>
      <c r="T529" s="168"/>
      <c r="AT529" s="163" t="s">
        <v>253</v>
      </c>
      <c r="AU529" s="163" t="s">
        <v>86</v>
      </c>
      <c r="AV529" s="14" t="s">
        <v>229</v>
      </c>
      <c r="AW529" s="14" t="s">
        <v>32</v>
      </c>
      <c r="AX529" s="14" t="s">
        <v>84</v>
      </c>
      <c r="AY529" s="163" t="s">
        <v>223</v>
      </c>
    </row>
    <row r="530" spans="2:65" s="1" customFormat="1" ht="24.2" customHeight="1">
      <c r="B530" s="31"/>
      <c r="C530" s="169" t="s">
        <v>1185</v>
      </c>
      <c r="D530" s="169" t="s">
        <v>294</v>
      </c>
      <c r="E530" s="170" t="s">
        <v>1335</v>
      </c>
      <c r="F530" s="171" t="s">
        <v>1336</v>
      </c>
      <c r="G530" s="172" t="s">
        <v>251</v>
      </c>
      <c r="H530" s="173">
        <v>2</v>
      </c>
      <c r="I530" s="174"/>
      <c r="J530" s="175">
        <f>ROUND(I530*H530,2)</f>
        <v>0</v>
      </c>
      <c r="K530" s="176"/>
      <c r="L530" s="31"/>
      <c r="M530" s="177" t="s">
        <v>1</v>
      </c>
      <c r="N530" s="178" t="s">
        <v>41</v>
      </c>
      <c r="P530" s="144">
        <f>O530*H530</f>
        <v>0</v>
      </c>
      <c r="Q530" s="144">
        <v>0</v>
      </c>
      <c r="R530" s="144">
        <f>Q530*H530</f>
        <v>0</v>
      </c>
      <c r="S530" s="144">
        <v>8.2000000000000003E-2</v>
      </c>
      <c r="T530" s="145">
        <f>S530*H530</f>
        <v>0.16400000000000001</v>
      </c>
      <c r="AR530" s="146" t="s">
        <v>229</v>
      </c>
      <c r="AT530" s="146" t="s">
        <v>294</v>
      </c>
      <c r="AU530" s="146" t="s">
        <v>86</v>
      </c>
      <c r="AY530" s="16" t="s">
        <v>223</v>
      </c>
      <c r="BE530" s="147">
        <f>IF(N530="základní",J530,0)</f>
        <v>0</v>
      </c>
      <c r="BF530" s="147">
        <f>IF(N530="snížená",J530,0)</f>
        <v>0</v>
      </c>
      <c r="BG530" s="147">
        <f>IF(N530="zákl. přenesená",J530,0)</f>
        <v>0</v>
      </c>
      <c r="BH530" s="147">
        <f>IF(N530="sníž. přenesená",J530,0)</f>
        <v>0</v>
      </c>
      <c r="BI530" s="147">
        <f>IF(N530="nulová",J530,0)</f>
        <v>0</v>
      </c>
      <c r="BJ530" s="16" t="s">
        <v>84</v>
      </c>
      <c r="BK530" s="147">
        <f>ROUND(I530*H530,2)</f>
        <v>0</v>
      </c>
      <c r="BL530" s="16" t="s">
        <v>229</v>
      </c>
      <c r="BM530" s="146" t="s">
        <v>3771</v>
      </c>
    </row>
    <row r="531" spans="2:65" s="1" customFormat="1" ht="16.5" customHeight="1">
      <c r="B531" s="31"/>
      <c r="C531" s="133" t="s">
        <v>1189</v>
      </c>
      <c r="D531" s="133" t="s">
        <v>225</v>
      </c>
      <c r="E531" s="134" t="s">
        <v>1172</v>
      </c>
      <c r="F531" s="135" t="s">
        <v>1173</v>
      </c>
      <c r="G531" s="136" t="s">
        <v>196</v>
      </c>
      <c r="H531" s="137">
        <v>1.6</v>
      </c>
      <c r="I531" s="138"/>
      <c r="J531" s="139">
        <f>ROUND(I531*H531,2)</f>
        <v>0</v>
      </c>
      <c r="K531" s="140"/>
      <c r="L531" s="141"/>
      <c r="M531" s="142" t="s">
        <v>1</v>
      </c>
      <c r="N531" s="143" t="s">
        <v>41</v>
      </c>
      <c r="P531" s="144">
        <f>O531*H531</f>
        <v>0</v>
      </c>
      <c r="Q531" s="144">
        <v>0</v>
      </c>
      <c r="R531" s="144">
        <f>Q531*H531</f>
        <v>0</v>
      </c>
      <c r="S531" s="144">
        <v>0</v>
      </c>
      <c r="T531" s="145">
        <f>S531*H531</f>
        <v>0</v>
      </c>
      <c r="AR531" s="146" t="s">
        <v>228</v>
      </c>
      <c r="AT531" s="146" t="s">
        <v>225</v>
      </c>
      <c r="AU531" s="146" t="s">
        <v>86</v>
      </c>
      <c r="AY531" s="16" t="s">
        <v>223</v>
      </c>
      <c r="BE531" s="147">
        <f>IF(N531="základní",J531,0)</f>
        <v>0</v>
      </c>
      <c r="BF531" s="147">
        <f>IF(N531="snížená",J531,0)</f>
        <v>0</v>
      </c>
      <c r="BG531" s="147">
        <f>IF(N531="zákl. přenesená",J531,0)</f>
        <v>0</v>
      </c>
      <c r="BH531" s="147">
        <f>IF(N531="sníž. přenesená",J531,0)</f>
        <v>0</v>
      </c>
      <c r="BI531" s="147">
        <f>IF(N531="nulová",J531,0)</f>
        <v>0</v>
      </c>
      <c r="BJ531" s="16" t="s">
        <v>84</v>
      </c>
      <c r="BK531" s="147">
        <f>ROUND(I531*H531,2)</f>
        <v>0</v>
      </c>
      <c r="BL531" s="16" t="s">
        <v>229</v>
      </c>
      <c r="BM531" s="146" t="s">
        <v>3772</v>
      </c>
    </row>
    <row r="532" spans="2:65" s="13" customFormat="1" ht="11.25">
      <c r="B532" s="155"/>
      <c r="D532" s="149" t="s">
        <v>253</v>
      </c>
      <c r="E532" s="156" t="s">
        <v>1</v>
      </c>
      <c r="F532" s="157" t="s">
        <v>3773</v>
      </c>
      <c r="H532" s="158">
        <v>1.6</v>
      </c>
      <c r="I532" s="159"/>
      <c r="L532" s="155"/>
      <c r="M532" s="160"/>
      <c r="T532" s="161"/>
      <c r="AT532" s="156" t="s">
        <v>253</v>
      </c>
      <c r="AU532" s="156" t="s">
        <v>86</v>
      </c>
      <c r="AV532" s="13" t="s">
        <v>86</v>
      </c>
      <c r="AW532" s="13" t="s">
        <v>32</v>
      </c>
      <c r="AX532" s="13" t="s">
        <v>76</v>
      </c>
      <c r="AY532" s="156" t="s">
        <v>223</v>
      </c>
    </row>
    <row r="533" spans="2:65" s="14" customFormat="1" ht="11.25">
      <c r="B533" s="162"/>
      <c r="D533" s="149" t="s">
        <v>253</v>
      </c>
      <c r="E533" s="163" t="s">
        <v>1</v>
      </c>
      <c r="F533" s="164" t="s">
        <v>258</v>
      </c>
      <c r="H533" s="165">
        <v>1.6</v>
      </c>
      <c r="I533" s="166"/>
      <c r="L533" s="162"/>
      <c r="M533" s="167"/>
      <c r="T533" s="168"/>
      <c r="AT533" s="163" t="s">
        <v>253</v>
      </c>
      <c r="AU533" s="163" t="s">
        <v>86</v>
      </c>
      <c r="AV533" s="14" t="s">
        <v>229</v>
      </c>
      <c r="AW533" s="14" t="s">
        <v>32</v>
      </c>
      <c r="AX533" s="14" t="s">
        <v>84</v>
      </c>
      <c r="AY533" s="163" t="s">
        <v>223</v>
      </c>
    </row>
    <row r="534" spans="2:65" s="1" customFormat="1" ht="16.5" customHeight="1">
      <c r="B534" s="31"/>
      <c r="C534" s="133" t="s">
        <v>1193</v>
      </c>
      <c r="D534" s="133" t="s">
        <v>225</v>
      </c>
      <c r="E534" s="134" t="s">
        <v>1181</v>
      </c>
      <c r="F534" s="135" t="s">
        <v>1182</v>
      </c>
      <c r="G534" s="136" t="s">
        <v>196</v>
      </c>
      <c r="H534" s="137">
        <v>3.6</v>
      </c>
      <c r="I534" s="138"/>
      <c r="J534" s="139">
        <f>ROUND(I534*H534,2)</f>
        <v>0</v>
      </c>
      <c r="K534" s="140"/>
      <c r="L534" s="141"/>
      <c r="M534" s="142" t="s">
        <v>1</v>
      </c>
      <c r="N534" s="143" t="s">
        <v>41</v>
      </c>
      <c r="P534" s="144">
        <f>O534*H534</f>
        <v>0</v>
      </c>
      <c r="Q534" s="144">
        <v>0</v>
      </c>
      <c r="R534" s="144">
        <f>Q534*H534</f>
        <v>0</v>
      </c>
      <c r="S534" s="144">
        <v>0</v>
      </c>
      <c r="T534" s="145">
        <f>S534*H534</f>
        <v>0</v>
      </c>
      <c r="AR534" s="146" t="s">
        <v>228</v>
      </c>
      <c r="AT534" s="146" t="s">
        <v>225</v>
      </c>
      <c r="AU534" s="146" t="s">
        <v>86</v>
      </c>
      <c r="AY534" s="16" t="s">
        <v>223</v>
      </c>
      <c r="BE534" s="147">
        <f>IF(N534="základní",J534,0)</f>
        <v>0</v>
      </c>
      <c r="BF534" s="147">
        <f>IF(N534="snížená",J534,0)</f>
        <v>0</v>
      </c>
      <c r="BG534" s="147">
        <f>IF(N534="zákl. přenesená",J534,0)</f>
        <v>0</v>
      </c>
      <c r="BH534" s="147">
        <f>IF(N534="sníž. přenesená",J534,0)</f>
        <v>0</v>
      </c>
      <c r="BI534" s="147">
        <f>IF(N534="nulová",J534,0)</f>
        <v>0</v>
      </c>
      <c r="BJ534" s="16" t="s">
        <v>84</v>
      </c>
      <c r="BK534" s="147">
        <f>ROUND(I534*H534,2)</f>
        <v>0</v>
      </c>
      <c r="BL534" s="16" t="s">
        <v>229</v>
      </c>
      <c r="BM534" s="146" t="s">
        <v>3774</v>
      </c>
    </row>
    <row r="535" spans="2:65" s="13" customFormat="1" ht="11.25">
      <c r="B535" s="155"/>
      <c r="D535" s="149" t="s">
        <v>253</v>
      </c>
      <c r="E535" s="156" t="s">
        <v>1</v>
      </c>
      <c r="F535" s="157" t="s">
        <v>3775</v>
      </c>
      <c r="H535" s="158">
        <v>3.6</v>
      </c>
      <c r="I535" s="159"/>
      <c r="L535" s="155"/>
      <c r="M535" s="160"/>
      <c r="T535" s="161"/>
      <c r="AT535" s="156" t="s">
        <v>253</v>
      </c>
      <c r="AU535" s="156" t="s">
        <v>86</v>
      </c>
      <c r="AV535" s="13" t="s">
        <v>86</v>
      </c>
      <c r="AW535" s="13" t="s">
        <v>32</v>
      </c>
      <c r="AX535" s="13" t="s">
        <v>84</v>
      </c>
      <c r="AY535" s="156" t="s">
        <v>223</v>
      </c>
    </row>
    <row r="536" spans="2:65" s="1" customFormat="1" ht="37.9" customHeight="1">
      <c r="B536" s="31"/>
      <c r="C536" s="169" t="s">
        <v>385</v>
      </c>
      <c r="D536" s="169" t="s">
        <v>294</v>
      </c>
      <c r="E536" s="170" t="s">
        <v>1345</v>
      </c>
      <c r="F536" s="171" t="s">
        <v>1346</v>
      </c>
      <c r="G536" s="172" t="s">
        <v>311</v>
      </c>
      <c r="H536" s="173">
        <v>88.88</v>
      </c>
      <c r="I536" s="174"/>
      <c r="J536" s="175">
        <f>ROUND(I536*H536,2)</f>
        <v>0</v>
      </c>
      <c r="K536" s="176"/>
      <c r="L536" s="31"/>
      <c r="M536" s="177" t="s">
        <v>1</v>
      </c>
      <c r="N536" s="178" t="s">
        <v>41</v>
      </c>
      <c r="P536" s="144">
        <f>O536*H536</f>
        <v>0</v>
      </c>
      <c r="Q536" s="144">
        <v>0</v>
      </c>
      <c r="R536" s="144">
        <f>Q536*H536</f>
        <v>0</v>
      </c>
      <c r="S536" s="144">
        <v>5.8999999999999997E-2</v>
      </c>
      <c r="T536" s="145">
        <f>S536*H536</f>
        <v>5.2439199999999992</v>
      </c>
      <c r="AR536" s="146" t="s">
        <v>229</v>
      </c>
      <c r="AT536" s="146" t="s">
        <v>294</v>
      </c>
      <c r="AU536" s="146" t="s">
        <v>86</v>
      </c>
      <c r="AY536" s="16" t="s">
        <v>223</v>
      </c>
      <c r="BE536" s="147">
        <f>IF(N536="základní",J536,0)</f>
        <v>0</v>
      </c>
      <c r="BF536" s="147">
        <f>IF(N536="snížená",J536,0)</f>
        <v>0</v>
      </c>
      <c r="BG536" s="147">
        <f>IF(N536="zákl. přenesená",J536,0)</f>
        <v>0</v>
      </c>
      <c r="BH536" s="147">
        <f>IF(N536="sníž. přenesená",J536,0)</f>
        <v>0</v>
      </c>
      <c r="BI536" s="147">
        <f>IF(N536="nulová",J536,0)</f>
        <v>0</v>
      </c>
      <c r="BJ536" s="16" t="s">
        <v>84</v>
      </c>
      <c r="BK536" s="147">
        <f>ROUND(I536*H536,2)</f>
        <v>0</v>
      </c>
      <c r="BL536" s="16" t="s">
        <v>229</v>
      </c>
      <c r="BM536" s="146" t="s">
        <v>3776</v>
      </c>
    </row>
    <row r="537" spans="2:65" s="12" customFormat="1" ht="11.25">
      <c r="B537" s="148"/>
      <c r="D537" s="149" t="s">
        <v>253</v>
      </c>
      <c r="E537" s="150" t="s">
        <v>1</v>
      </c>
      <c r="F537" s="151" t="s">
        <v>500</v>
      </c>
      <c r="H537" s="150" t="s">
        <v>1</v>
      </c>
      <c r="I537" s="152"/>
      <c r="L537" s="148"/>
      <c r="M537" s="153"/>
      <c r="T537" s="154"/>
      <c r="AT537" s="150" t="s">
        <v>253</v>
      </c>
      <c r="AU537" s="150" t="s">
        <v>86</v>
      </c>
      <c r="AV537" s="12" t="s">
        <v>84</v>
      </c>
      <c r="AW537" s="12" t="s">
        <v>32</v>
      </c>
      <c r="AX537" s="12" t="s">
        <v>76</v>
      </c>
      <c r="AY537" s="150" t="s">
        <v>223</v>
      </c>
    </row>
    <row r="538" spans="2:65" s="12" customFormat="1" ht="11.25">
      <c r="B538" s="148"/>
      <c r="D538" s="149" t="s">
        <v>253</v>
      </c>
      <c r="E538" s="150" t="s">
        <v>1</v>
      </c>
      <c r="F538" s="151" t="s">
        <v>1348</v>
      </c>
      <c r="H538" s="150" t="s">
        <v>1</v>
      </c>
      <c r="I538" s="152"/>
      <c r="L538" s="148"/>
      <c r="M538" s="153"/>
      <c r="T538" s="154"/>
      <c r="AT538" s="150" t="s">
        <v>253</v>
      </c>
      <c r="AU538" s="150" t="s">
        <v>86</v>
      </c>
      <c r="AV538" s="12" t="s">
        <v>84</v>
      </c>
      <c r="AW538" s="12" t="s">
        <v>32</v>
      </c>
      <c r="AX538" s="12" t="s">
        <v>76</v>
      </c>
      <c r="AY538" s="150" t="s">
        <v>223</v>
      </c>
    </row>
    <row r="539" spans="2:65" s="13" customFormat="1" ht="11.25">
      <c r="B539" s="155"/>
      <c r="D539" s="149" t="s">
        <v>253</v>
      </c>
      <c r="E539" s="156" t="s">
        <v>1</v>
      </c>
      <c r="F539" s="157" t="s">
        <v>3777</v>
      </c>
      <c r="H539" s="158">
        <v>88.88</v>
      </c>
      <c r="I539" s="159"/>
      <c r="L539" s="155"/>
      <c r="M539" s="160"/>
      <c r="T539" s="161"/>
      <c r="AT539" s="156" t="s">
        <v>253</v>
      </c>
      <c r="AU539" s="156" t="s">
        <v>86</v>
      </c>
      <c r="AV539" s="13" t="s">
        <v>86</v>
      </c>
      <c r="AW539" s="13" t="s">
        <v>32</v>
      </c>
      <c r="AX539" s="13" t="s">
        <v>84</v>
      </c>
      <c r="AY539" s="156" t="s">
        <v>223</v>
      </c>
    </row>
    <row r="540" spans="2:65" s="1" customFormat="1" ht="21.75" customHeight="1">
      <c r="B540" s="31"/>
      <c r="C540" s="169" t="s">
        <v>1200</v>
      </c>
      <c r="D540" s="169" t="s">
        <v>294</v>
      </c>
      <c r="E540" s="170" t="s">
        <v>1352</v>
      </c>
      <c r="F540" s="171" t="s">
        <v>1353</v>
      </c>
      <c r="G540" s="172" t="s">
        <v>311</v>
      </c>
      <c r="H540" s="173">
        <v>18.36</v>
      </c>
      <c r="I540" s="174"/>
      <c r="J540" s="175">
        <f>ROUND(I540*H540,2)</f>
        <v>0</v>
      </c>
      <c r="K540" s="176"/>
      <c r="L540" s="31"/>
      <c r="M540" s="177" t="s">
        <v>1</v>
      </c>
      <c r="N540" s="178" t="s">
        <v>41</v>
      </c>
      <c r="P540" s="144">
        <f>O540*H540</f>
        <v>0</v>
      </c>
      <c r="Q540" s="144">
        <v>0</v>
      </c>
      <c r="R540" s="144">
        <f>Q540*H540</f>
        <v>0</v>
      </c>
      <c r="S540" s="144">
        <v>1.4E-2</v>
      </c>
      <c r="T540" s="145">
        <f>S540*H540</f>
        <v>0.25703999999999999</v>
      </c>
      <c r="AR540" s="146" t="s">
        <v>229</v>
      </c>
      <c r="AT540" s="146" t="s">
        <v>294</v>
      </c>
      <c r="AU540" s="146" t="s">
        <v>86</v>
      </c>
      <c r="AY540" s="16" t="s">
        <v>223</v>
      </c>
      <c r="BE540" s="147">
        <f>IF(N540="základní",J540,0)</f>
        <v>0</v>
      </c>
      <c r="BF540" s="147">
        <f>IF(N540="snížená",J540,0)</f>
        <v>0</v>
      </c>
      <c r="BG540" s="147">
        <f>IF(N540="zákl. přenesená",J540,0)</f>
        <v>0</v>
      </c>
      <c r="BH540" s="147">
        <f>IF(N540="sníž. přenesená",J540,0)</f>
        <v>0</v>
      </c>
      <c r="BI540" s="147">
        <f>IF(N540="nulová",J540,0)</f>
        <v>0</v>
      </c>
      <c r="BJ540" s="16" t="s">
        <v>84</v>
      </c>
      <c r="BK540" s="147">
        <f>ROUND(I540*H540,2)</f>
        <v>0</v>
      </c>
      <c r="BL540" s="16" t="s">
        <v>229</v>
      </c>
      <c r="BM540" s="146" t="s">
        <v>3778</v>
      </c>
    </row>
    <row r="541" spans="2:65" s="13" customFormat="1" ht="11.25">
      <c r="B541" s="155"/>
      <c r="D541" s="149" t="s">
        <v>253</v>
      </c>
      <c r="E541" s="156" t="s">
        <v>1</v>
      </c>
      <c r="F541" s="157" t="s">
        <v>384</v>
      </c>
      <c r="H541" s="158">
        <v>18.36</v>
      </c>
      <c r="I541" s="159"/>
      <c r="L541" s="155"/>
      <c r="M541" s="160"/>
      <c r="T541" s="161"/>
      <c r="AT541" s="156" t="s">
        <v>253</v>
      </c>
      <c r="AU541" s="156" t="s">
        <v>86</v>
      </c>
      <c r="AV541" s="13" t="s">
        <v>86</v>
      </c>
      <c r="AW541" s="13" t="s">
        <v>32</v>
      </c>
      <c r="AX541" s="13" t="s">
        <v>84</v>
      </c>
      <c r="AY541" s="156" t="s">
        <v>223</v>
      </c>
    </row>
    <row r="542" spans="2:65" s="1" customFormat="1" ht="24.2" customHeight="1">
      <c r="B542" s="31"/>
      <c r="C542" s="169" t="s">
        <v>1204</v>
      </c>
      <c r="D542" s="169" t="s">
        <v>294</v>
      </c>
      <c r="E542" s="170" t="s">
        <v>1368</v>
      </c>
      <c r="F542" s="171" t="s">
        <v>1369</v>
      </c>
      <c r="G542" s="172" t="s">
        <v>325</v>
      </c>
      <c r="H542" s="173">
        <v>5.6550000000000002</v>
      </c>
      <c r="I542" s="174"/>
      <c r="J542" s="175">
        <f>ROUND(I542*H542,2)</f>
        <v>0</v>
      </c>
      <c r="K542" s="176"/>
      <c r="L542" s="31"/>
      <c r="M542" s="177" t="s">
        <v>1</v>
      </c>
      <c r="N542" s="178" t="s">
        <v>41</v>
      </c>
      <c r="P542" s="144">
        <f>O542*H542</f>
        <v>0</v>
      </c>
      <c r="Q542" s="144">
        <v>0</v>
      </c>
      <c r="R542" s="144">
        <f>Q542*H542</f>
        <v>0</v>
      </c>
      <c r="S542" s="144">
        <v>2.2000000000000002</v>
      </c>
      <c r="T542" s="145">
        <f>S542*H542</f>
        <v>12.441000000000001</v>
      </c>
      <c r="AR542" s="146" t="s">
        <v>229</v>
      </c>
      <c r="AT542" s="146" t="s">
        <v>294</v>
      </c>
      <c r="AU542" s="146" t="s">
        <v>86</v>
      </c>
      <c r="AY542" s="16" t="s">
        <v>223</v>
      </c>
      <c r="BE542" s="147">
        <f>IF(N542="základní",J542,0)</f>
        <v>0</v>
      </c>
      <c r="BF542" s="147">
        <f>IF(N542="snížená",J542,0)</f>
        <v>0</v>
      </c>
      <c r="BG542" s="147">
        <f>IF(N542="zákl. přenesená",J542,0)</f>
        <v>0</v>
      </c>
      <c r="BH542" s="147">
        <f>IF(N542="sníž. přenesená",J542,0)</f>
        <v>0</v>
      </c>
      <c r="BI542" s="147">
        <f>IF(N542="nulová",J542,0)</f>
        <v>0</v>
      </c>
      <c r="BJ542" s="16" t="s">
        <v>84</v>
      </c>
      <c r="BK542" s="147">
        <f>ROUND(I542*H542,2)</f>
        <v>0</v>
      </c>
      <c r="BL542" s="16" t="s">
        <v>229</v>
      </c>
      <c r="BM542" s="146" t="s">
        <v>3779</v>
      </c>
    </row>
    <row r="543" spans="2:65" s="12" customFormat="1" ht="11.25">
      <c r="B543" s="148"/>
      <c r="D543" s="149" t="s">
        <v>253</v>
      </c>
      <c r="E543" s="150" t="s">
        <v>1</v>
      </c>
      <c r="F543" s="151" t="s">
        <v>3780</v>
      </c>
      <c r="H543" s="150" t="s">
        <v>1</v>
      </c>
      <c r="I543" s="152"/>
      <c r="L543" s="148"/>
      <c r="M543" s="153"/>
      <c r="T543" s="154"/>
      <c r="AT543" s="150" t="s">
        <v>253</v>
      </c>
      <c r="AU543" s="150" t="s">
        <v>86</v>
      </c>
      <c r="AV543" s="12" t="s">
        <v>84</v>
      </c>
      <c r="AW543" s="12" t="s">
        <v>32</v>
      </c>
      <c r="AX543" s="12" t="s">
        <v>76</v>
      </c>
      <c r="AY543" s="150" t="s">
        <v>223</v>
      </c>
    </row>
    <row r="544" spans="2:65" s="13" customFormat="1" ht="11.25">
      <c r="B544" s="155"/>
      <c r="D544" s="149" t="s">
        <v>253</v>
      </c>
      <c r="E544" s="156" t="s">
        <v>1</v>
      </c>
      <c r="F544" s="157" t="s">
        <v>3781</v>
      </c>
      <c r="H544" s="158">
        <v>5.6550000000000002</v>
      </c>
      <c r="I544" s="159"/>
      <c r="L544" s="155"/>
      <c r="M544" s="160"/>
      <c r="T544" s="161"/>
      <c r="AT544" s="156" t="s">
        <v>253</v>
      </c>
      <c r="AU544" s="156" t="s">
        <v>86</v>
      </c>
      <c r="AV544" s="13" t="s">
        <v>86</v>
      </c>
      <c r="AW544" s="13" t="s">
        <v>32</v>
      </c>
      <c r="AX544" s="13" t="s">
        <v>84</v>
      </c>
      <c r="AY544" s="156" t="s">
        <v>223</v>
      </c>
    </row>
    <row r="545" spans="2:65" s="1" customFormat="1" ht="24.2" customHeight="1">
      <c r="B545" s="31"/>
      <c r="C545" s="169" t="s">
        <v>1208</v>
      </c>
      <c r="D545" s="169" t="s">
        <v>294</v>
      </c>
      <c r="E545" s="170" t="s">
        <v>1459</v>
      </c>
      <c r="F545" s="171" t="s">
        <v>1460</v>
      </c>
      <c r="G545" s="172" t="s">
        <v>251</v>
      </c>
      <c r="H545" s="173">
        <v>1</v>
      </c>
      <c r="I545" s="174"/>
      <c r="J545" s="175">
        <f>ROUND(I545*H545,2)</f>
        <v>0</v>
      </c>
      <c r="K545" s="176"/>
      <c r="L545" s="31"/>
      <c r="M545" s="177" t="s">
        <v>1</v>
      </c>
      <c r="N545" s="178" t="s">
        <v>41</v>
      </c>
      <c r="P545" s="144">
        <f>O545*H545</f>
        <v>0</v>
      </c>
      <c r="Q545" s="144">
        <v>0</v>
      </c>
      <c r="R545" s="144">
        <f>Q545*H545</f>
        <v>0</v>
      </c>
      <c r="S545" s="144">
        <v>0</v>
      </c>
      <c r="T545" s="145">
        <f>S545*H545</f>
        <v>0</v>
      </c>
      <c r="AR545" s="146" t="s">
        <v>229</v>
      </c>
      <c r="AT545" s="146" t="s">
        <v>294</v>
      </c>
      <c r="AU545" s="146" t="s">
        <v>86</v>
      </c>
      <c r="AY545" s="16" t="s">
        <v>223</v>
      </c>
      <c r="BE545" s="147">
        <f>IF(N545="základní",J545,0)</f>
        <v>0</v>
      </c>
      <c r="BF545" s="147">
        <f>IF(N545="snížená",J545,0)</f>
        <v>0</v>
      </c>
      <c r="BG545" s="147">
        <f>IF(N545="zákl. přenesená",J545,0)</f>
        <v>0</v>
      </c>
      <c r="BH545" s="147">
        <f>IF(N545="sníž. přenesená",J545,0)</f>
        <v>0</v>
      </c>
      <c r="BI545" s="147">
        <f>IF(N545="nulová",J545,0)</f>
        <v>0</v>
      </c>
      <c r="BJ545" s="16" t="s">
        <v>84</v>
      </c>
      <c r="BK545" s="147">
        <f>ROUND(I545*H545,2)</f>
        <v>0</v>
      </c>
      <c r="BL545" s="16" t="s">
        <v>229</v>
      </c>
      <c r="BM545" s="146" t="s">
        <v>3782</v>
      </c>
    </row>
    <row r="546" spans="2:65" s="12" customFormat="1" ht="11.25">
      <c r="B546" s="148"/>
      <c r="D546" s="149" t="s">
        <v>253</v>
      </c>
      <c r="E546" s="150" t="s">
        <v>1</v>
      </c>
      <c r="F546" s="151" t="s">
        <v>1462</v>
      </c>
      <c r="H546" s="150" t="s">
        <v>1</v>
      </c>
      <c r="I546" s="152"/>
      <c r="L546" s="148"/>
      <c r="M546" s="153"/>
      <c r="T546" s="154"/>
      <c r="AT546" s="150" t="s">
        <v>253</v>
      </c>
      <c r="AU546" s="150" t="s">
        <v>86</v>
      </c>
      <c r="AV546" s="12" t="s">
        <v>84</v>
      </c>
      <c r="AW546" s="12" t="s">
        <v>32</v>
      </c>
      <c r="AX546" s="12" t="s">
        <v>76</v>
      </c>
      <c r="AY546" s="150" t="s">
        <v>223</v>
      </c>
    </row>
    <row r="547" spans="2:65" s="13" customFormat="1" ht="11.25">
      <c r="B547" s="155"/>
      <c r="D547" s="149" t="s">
        <v>253</v>
      </c>
      <c r="E547" s="156" t="s">
        <v>1</v>
      </c>
      <c r="F547" s="157" t="s">
        <v>84</v>
      </c>
      <c r="H547" s="158">
        <v>1</v>
      </c>
      <c r="I547" s="159"/>
      <c r="L547" s="155"/>
      <c r="M547" s="160"/>
      <c r="T547" s="161"/>
      <c r="AT547" s="156" t="s">
        <v>253</v>
      </c>
      <c r="AU547" s="156" t="s">
        <v>86</v>
      </c>
      <c r="AV547" s="13" t="s">
        <v>86</v>
      </c>
      <c r="AW547" s="13" t="s">
        <v>32</v>
      </c>
      <c r="AX547" s="13" t="s">
        <v>84</v>
      </c>
      <c r="AY547" s="156" t="s">
        <v>223</v>
      </c>
    </row>
    <row r="548" spans="2:65" s="1" customFormat="1" ht="24.2" customHeight="1">
      <c r="B548" s="31"/>
      <c r="C548" s="169" t="s">
        <v>1212</v>
      </c>
      <c r="D548" s="169" t="s">
        <v>294</v>
      </c>
      <c r="E548" s="170" t="s">
        <v>3783</v>
      </c>
      <c r="F548" s="171" t="s">
        <v>3784</v>
      </c>
      <c r="G548" s="172" t="s">
        <v>251</v>
      </c>
      <c r="H548" s="173">
        <v>3</v>
      </c>
      <c r="I548" s="174"/>
      <c r="J548" s="175">
        <f>ROUND(I548*H548,2)</f>
        <v>0</v>
      </c>
      <c r="K548" s="176"/>
      <c r="L548" s="31"/>
      <c r="M548" s="177" t="s">
        <v>1</v>
      </c>
      <c r="N548" s="178" t="s">
        <v>41</v>
      </c>
      <c r="P548" s="144">
        <f>O548*H548</f>
        <v>0</v>
      </c>
      <c r="Q548" s="144">
        <v>0</v>
      </c>
      <c r="R548" s="144">
        <f>Q548*H548</f>
        <v>0</v>
      </c>
      <c r="S548" s="144">
        <v>0</v>
      </c>
      <c r="T548" s="145">
        <f>S548*H548</f>
        <v>0</v>
      </c>
      <c r="AR548" s="146" t="s">
        <v>229</v>
      </c>
      <c r="AT548" s="146" t="s">
        <v>294</v>
      </c>
      <c r="AU548" s="146" t="s">
        <v>86</v>
      </c>
      <c r="AY548" s="16" t="s">
        <v>223</v>
      </c>
      <c r="BE548" s="147">
        <f>IF(N548="základní",J548,0)</f>
        <v>0</v>
      </c>
      <c r="BF548" s="147">
        <f>IF(N548="snížená",J548,0)</f>
        <v>0</v>
      </c>
      <c r="BG548" s="147">
        <f>IF(N548="zákl. přenesená",J548,0)</f>
        <v>0</v>
      </c>
      <c r="BH548" s="147">
        <f>IF(N548="sníž. přenesená",J548,0)</f>
        <v>0</v>
      </c>
      <c r="BI548" s="147">
        <f>IF(N548="nulová",J548,0)</f>
        <v>0</v>
      </c>
      <c r="BJ548" s="16" t="s">
        <v>84</v>
      </c>
      <c r="BK548" s="147">
        <f>ROUND(I548*H548,2)</f>
        <v>0</v>
      </c>
      <c r="BL548" s="16" t="s">
        <v>229</v>
      </c>
      <c r="BM548" s="146" t="s">
        <v>3785</v>
      </c>
    </row>
    <row r="549" spans="2:65" s="12" customFormat="1" ht="11.25">
      <c r="B549" s="148"/>
      <c r="D549" s="149" t="s">
        <v>253</v>
      </c>
      <c r="E549" s="150" t="s">
        <v>1</v>
      </c>
      <c r="F549" s="151" t="s">
        <v>1462</v>
      </c>
      <c r="H549" s="150" t="s">
        <v>1</v>
      </c>
      <c r="I549" s="152"/>
      <c r="L549" s="148"/>
      <c r="M549" s="153"/>
      <c r="T549" s="154"/>
      <c r="AT549" s="150" t="s">
        <v>253</v>
      </c>
      <c r="AU549" s="150" t="s">
        <v>86</v>
      </c>
      <c r="AV549" s="12" t="s">
        <v>84</v>
      </c>
      <c r="AW549" s="12" t="s">
        <v>32</v>
      </c>
      <c r="AX549" s="12" t="s">
        <v>76</v>
      </c>
      <c r="AY549" s="150" t="s">
        <v>223</v>
      </c>
    </row>
    <row r="550" spans="2:65" s="13" customFormat="1" ht="11.25">
      <c r="B550" s="155"/>
      <c r="D550" s="149" t="s">
        <v>253</v>
      </c>
      <c r="E550" s="156" t="s">
        <v>1</v>
      </c>
      <c r="F550" s="157" t="s">
        <v>233</v>
      </c>
      <c r="H550" s="158">
        <v>3</v>
      </c>
      <c r="I550" s="159"/>
      <c r="L550" s="155"/>
      <c r="M550" s="160"/>
      <c r="T550" s="161"/>
      <c r="AT550" s="156" t="s">
        <v>253</v>
      </c>
      <c r="AU550" s="156" t="s">
        <v>86</v>
      </c>
      <c r="AV550" s="13" t="s">
        <v>86</v>
      </c>
      <c r="AW550" s="13" t="s">
        <v>32</v>
      </c>
      <c r="AX550" s="13" t="s">
        <v>84</v>
      </c>
      <c r="AY550" s="156" t="s">
        <v>223</v>
      </c>
    </row>
    <row r="551" spans="2:65" s="1" customFormat="1" ht="24.2" customHeight="1">
      <c r="B551" s="31"/>
      <c r="C551" s="169" t="s">
        <v>1216</v>
      </c>
      <c r="D551" s="169" t="s">
        <v>294</v>
      </c>
      <c r="E551" s="170" t="s">
        <v>3786</v>
      </c>
      <c r="F551" s="171" t="s">
        <v>3787</v>
      </c>
      <c r="G551" s="172" t="s">
        <v>251</v>
      </c>
      <c r="H551" s="173">
        <v>1</v>
      </c>
      <c r="I551" s="174"/>
      <c r="J551" s="175">
        <f t="shared" ref="J551:J558" si="40">ROUND(I551*H551,2)</f>
        <v>0</v>
      </c>
      <c r="K551" s="176"/>
      <c r="L551" s="31"/>
      <c r="M551" s="177" t="s">
        <v>1</v>
      </c>
      <c r="N551" s="178" t="s">
        <v>41</v>
      </c>
      <c r="P551" s="144">
        <f t="shared" ref="P551:P558" si="41">O551*H551</f>
        <v>0</v>
      </c>
      <c r="Q551" s="144">
        <v>0</v>
      </c>
      <c r="R551" s="144">
        <f t="shared" ref="R551:R558" si="42">Q551*H551</f>
        <v>0</v>
      </c>
      <c r="S551" s="144">
        <v>0</v>
      </c>
      <c r="T551" s="145">
        <f t="shared" ref="T551:T558" si="43">S551*H551</f>
        <v>0</v>
      </c>
      <c r="AR551" s="146" t="s">
        <v>229</v>
      </c>
      <c r="AT551" s="146" t="s">
        <v>294</v>
      </c>
      <c r="AU551" s="146" t="s">
        <v>86</v>
      </c>
      <c r="AY551" s="16" t="s">
        <v>223</v>
      </c>
      <c r="BE551" s="147">
        <f t="shared" ref="BE551:BE558" si="44">IF(N551="základní",J551,0)</f>
        <v>0</v>
      </c>
      <c r="BF551" s="147">
        <f t="shared" ref="BF551:BF558" si="45">IF(N551="snížená",J551,0)</f>
        <v>0</v>
      </c>
      <c r="BG551" s="147">
        <f t="shared" ref="BG551:BG558" si="46">IF(N551="zákl. přenesená",J551,0)</f>
        <v>0</v>
      </c>
      <c r="BH551" s="147">
        <f t="shared" ref="BH551:BH558" si="47">IF(N551="sníž. přenesená",J551,0)</f>
        <v>0</v>
      </c>
      <c r="BI551" s="147">
        <f t="shared" ref="BI551:BI558" si="48">IF(N551="nulová",J551,0)</f>
        <v>0</v>
      </c>
      <c r="BJ551" s="16" t="s">
        <v>84</v>
      </c>
      <c r="BK551" s="147">
        <f t="shared" ref="BK551:BK558" si="49">ROUND(I551*H551,2)</f>
        <v>0</v>
      </c>
      <c r="BL551" s="16" t="s">
        <v>229</v>
      </c>
      <c r="BM551" s="146" t="s">
        <v>3788</v>
      </c>
    </row>
    <row r="552" spans="2:65" s="1" customFormat="1" ht="24.2" customHeight="1">
      <c r="B552" s="31"/>
      <c r="C552" s="169" t="s">
        <v>1223</v>
      </c>
      <c r="D552" s="169" t="s">
        <v>294</v>
      </c>
      <c r="E552" s="170" t="s">
        <v>3789</v>
      </c>
      <c r="F552" s="171" t="s">
        <v>3790</v>
      </c>
      <c r="G552" s="172" t="s">
        <v>251</v>
      </c>
      <c r="H552" s="173">
        <v>1</v>
      </c>
      <c r="I552" s="174"/>
      <c r="J552" s="175">
        <f t="shared" si="40"/>
        <v>0</v>
      </c>
      <c r="K552" s="176"/>
      <c r="L552" s="31"/>
      <c r="M552" s="177" t="s">
        <v>1</v>
      </c>
      <c r="N552" s="178" t="s">
        <v>41</v>
      </c>
      <c r="P552" s="144">
        <f t="shared" si="41"/>
        <v>0</v>
      </c>
      <c r="Q552" s="144">
        <v>0</v>
      </c>
      <c r="R552" s="144">
        <f t="shared" si="42"/>
        <v>0</v>
      </c>
      <c r="S552" s="144">
        <v>0</v>
      </c>
      <c r="T552" s="145">
        <f t="shared" si="43"/>
        <v>0</v>
      </c>
      <c r="AR552" s="146" t="s">
        <v>1474</v>
      </c>
      <c r="AT552" s="146" t="s">
        <v>294</v>
      </c>
      <c r="AU552" s="146" t="s">
        <v>86</v>
      </c>
      <c r="AY552" s="16" t="s">
        <v>223</v>
      </c>
      <c r="BE552" s="147">
        <f t="shared" si="44"/>
        <v>0</v>
      </c>
      <c r="BF552" s="147">
        <f t="shared" si="45"/>
        <v>0</v>
      </c>
      <c r="BG552" s="147">
        <f t="shared" si="46"/>
        <v>0</v>
      </c>
      <c r="BH552" s="147">
        <f t="shared" si="47"/>
        <v>0</v>
      </c>
      <c r="BI552" s="147">
        <f t="shared" si="48"/>
        <v>0</v>
      </c>
      <c r="BJ552" s="16" t="s">
        <v>84</v>
      </c>
      <c r="BK552" s="147">
        <f t="shared" si="49"/>
        <v>0</v>
      </c>
      <c r="BL552" s="16" t="s">
        <v>1474</v>
      </c>
      <c r="BM552" s="146" t="s">
        <v>3791</v>
      </c>
    </row>
    <row r="553" spans="2:65" s="1" customFormat="1" ht="21.75" customHeight="1">
      <c r="B553" s="31"/>
      <c r="C553" s="169" t="s">
        <v>1230</v>
      </c>
      <c r="D553" s="169" t="s">
        <v>294</v>
      </c>
      <c r="E553" s="170" t="s">
        <v>3792</v>
      </c>
      <c r="F553" s="171" t="s">
        <v>3793</v>
      </c>
      <c r="G553" s="172" t="s">
        <v>251</v>
      </c>
      <c r="H553" s="173">
        <v>1</v>
      </c>
      <c r="I553" s="174"/>
      <c r="J553" s="175">
        <f t="shared" si="40"/>
        <v>0</v>
      </c>
      <c r="K553" s="176"/>
      <c r="L553" s="31"/>
      <c r="M553" s="177" t="s">
        <v>1</v>
      </c>
      <c r="N553" s="178" t="s">
        <v>41</v>
      </c>
      <c r="P553" s="144">
        <f t="shared" si="41"/>
        <v>0</v>
      </c>
      <c r="Q553" s="144">
        <v>0</v>
      </c>
      <c r="R553" s="144">
        <f t="shared" si="42"/>
        <v>0</v>
      </c>
      <c r="S553" s="144">
        <v>0</v>
      </c>
      <c r="T553" s="145">
        <f t="shared" si="43"/>
        <v>0</v>
      </c>
      <c r="AR553" s="146" t="s">
        <v>229</v>
      </c>
      <c r="AT553" s="146" t="s">
        <v>294</v>
      </c>
      <c r="AU553" s="146" t="s">
        <v>86</v>
      </c>
      <c r="AY553" s="16" t="s">
        <v>223</v>
      </c>
      <c r="BE553" s="147">
        <f t="shared" si="44"/>
        <v>0</v>
      </c>
      <c r="BF553" s="147">
        <f t="shared" si="45"/>
        <v>0</v>
      </c>
      <c r="BG553" s="147">
        <f t="shared" si="46"/>
        <v>0</v>
      </c>
      <c r="BH553" s="147">
        <f t="shared" si="47"/>
        <v>0</v>
      </c>
      <c r="BI553" s="147">
        <f t="shared" si="48"/>
        <v>0</v>
      </c>
      <c r="BJ553" s="16" t="s">
        <v>84</v>
      </c>
      <c r="BK553" s="147">
        <f t="shared" si="49"/>
        <v>0</v>
      </c>
      <c r="BL553" s="16" t="s">
        <v>229</v>
      </c>
      <c r="BM553" s="146" t="s">
        <v>3794</v>
      </c>
    </row>
    <row r="554" spans="2:65" s="1" customFormat="1" ht="33" customHeight="1">
      <c r="B554" s="31"/>
      <c r="C554" s="133" t="s">
        <v>1235</v>
      </c>
      <c r="D554" s="133" t="s">
        <v>225</v>
      </c>
      <c r="E554" s="134" t="s">
        <v>3795</v>
      </c>
      <c r="F554" s="135" t="s">
        <v>3796</v>
      </c>
      <c r="G554" s="136" t="s">
        <v>251</v>
      </c>
      <c r="H554" s="137">
        <v>75</v>
      </c>
      <c r="I554" s="138"/>
      <c r="J554" s="139">
        <f t="shared" si="40"/>
        <v>0</v>
      </c>
      <c r="K554" s="140"/>
      <c r="L554" s="141"/>
      <c r="M554" s="142" t="s">
        <v>1</v>
      </c>
      <c r="N554" s="143" t="s">
        <v>41</v>
      </c>
      <c r="P554" s="144">
        <f t="shared" si="41"/>
        <v>0</v>
      </c>
      <c r="Q554" s="144">
        <v>0</v>
      </c>
      <c r="R554" s="144">
        <f t="shared" si="42"/>
        <v>0</v>
      </c>
      <c r="S554" s="144">
        <v>0</v>
      </c>
      <c r="T554" s="145">
        <f t="shared" si="43"/>
        <v>0</v>
      </c>
      <c r="AR554" s="146" t="s">
        <v>228</v>
      </c>
      <c r="AT554" s="146" t="s">
        <v>225</v>
      </c>
      <c r="AU554" s="146" t="s">
        <v>86</v>
      </c>
      <c r="AY554" s="16" t="s">
        <v>223</v>
      </c>
      <c r="BE554" s="147">
        <f t="shared" si="44"/>
        <v>0</v>
      </c>
      <c r="BF554" s="147">
        <f t="shared" si="45"/>
        <v>0</v>
      </c>
      <c r="BG554" s="147">
        <f t="shared" si="46"/>
        <v>0</v>
      </c>
      <c r="BH554" s="147">
        <f t="shared" si="47"/>
        <v>0</v>
      </c>
      <c r="BI554" s="147">
        <f t="shared" si="48"/>
        <v>0</v>
      </c>
      <c r="BJ554" s="16" t="s">
        <v>84</v>
      </c>
      <c r="BK554" s="147">
        <f t="shared" si="49"/>
        <v>0</v>
      </c>
      <c r="BL554" s="16" t="s">
        <v>229</v>
      </c>
      <c r="BM554" s="146" t="s">
        <v>3797</v>
      </c>
    </row>
    <row r="555" spans="2:65" s="1" customFormat="1" ht="33" customHeight="1">
      <c r="B555" s="31"/>
      <c r="C555" s="133" t="s">
        <v>1240</v>
      </c>
      <c r="D555" s="133" t="s">
        <v>225</v>
      </c>
      <c r="E555" s="134" t="s">
        <v>3798</v>
      </c>
      <c r="F555" s="135" t="s">
        <v>3799</v>
      </c>
      <c r="G555" s="136" t="s">
        <v>251</v>
      </c>
      <c r="H555" s="137">
        <v>24</v>
      </c>
      <c r="I555" s="138"/>
      <c r="J555" s="139">
        <f t="shared" si="40"/>
        <v>0</v>
      </c>
      <c r="K555" s="140"/>
      <c r="L555" s="141"/>
      <c r="M555" s="142" t="s">
        <v>1</v>
      </c>
      <c r="N555" s="143" t="s">
        <v>41</v>
      </c>
      <c r="P555" s="144">
        <f t="shared" si="41"/>
        <v>0</v>
      </c>
      <c r="Q555" s="144">
        <v>0</v>
      </c>
      <c r="R555" s="144">
        <f t="shared" si="42"/>
        <v>0</v>
      </c>
      <c r="S555" s="144">
        <v>0</v>
      </c>
      <c r="T555" s="145">
        <f t="shared" si="43"/>
        <v>0</v>
      </c>
      <c r="AR555" s="146" t="s">
        <v>228</v>
      </c>
      <c r="AT555" s="146" t="s">
        <v>225</v>
      </c>
      <c r="AU555" s="146" t="s">
        <v>86</v>
      </c>
      <c r="AY555" s="16" t="s">
        <v>223</v>
      </c>
      <c r="BE555" s="147">
        <f t="shared" si="44"/>
        <v>0</v>
      </c>
      <c r="BF555" s="147">
        <f t="shared" si="45"/>
        <v>0</v>
      </c>
      <c r="BG555" s="147">
        <f t="shared" si="46"/>
        <v>0</v>
      </c>
      <c r="BH555" s="147">
        <f t="shared" si="47"/>
        <v>0</v>
      </c>
      <c r="BI555" s="147">
        <f t="shared" si="48"/>
        <v>0</v>
      </c>
      <c r="BJ555" s="16" t="s">
        <v>84</v>
      </c>
      <c r="BK555" s="147">
        <f t="shared" si="49"/>
        <v>0</v>
      </c>
      <c r="BL555" s="16" t="s">
        <v>229</v>
      </c>
      <c r="BM555" s="146" t="s">
        <v>3800</v>
      </c>
    </row>
    <row r="556" spans="2:65" s="1" customFormat="1" ht="16.5" customHeight="1">
      <c r="B556" s="31"/>
      <c r="C556" s="133" t="s">
        <v>1250</v>
      </c>
      <c r="D556" s="133" t="s">
        <v>225</v>
      </c>
      <c r="E556" s="134" t="s">
        <v>3801</v>
      </c>
      <c r="F556" s="135" t="s">
        <v>3802</v>
      </c>
      <c r="G556" s="136" t="s">
        <v>3803</v>
      </c>
      <c r="H556" s="137">
        <v>24</v>
      </c>
      <c r="I556" s="138"/>
      <c r="J556" s="139">
        <f t="shared" si="40"/>
        <v>0</v>
      </c>
      <c r="K556" s="140"/>
      <c r="L556" s="141"/>
      <c r="M556" s="142" t="s">
        <v>1</v>
      </c>
      <c r="N556" s="143" t="s">
        <v>41</v>
      </c>
      <c r="P556" s="144">
        <f t="shared" si="41"/>
        <v>0</v>
      </c>
      <c r="Q556" s="144">
        <v>0</v>
      </c>
      <c r="R556" s="144">
        <f t="shared" si="42"/>
        <v>0</v>
      </c>
      <c r="S556" s="144">
        <v>0</v>
      </c>
      <c r="T556" s="145">
        <f t="shared" si="43"/>
        <v>0</v>
      </c>
      <c r="AR556" s="146" t="s">
        <v>228</v>
      </c>
      <c r="AT556" s="146" t="s">
        <v>225</v>
      </c>
      <c r="AU556" s="146" t="s">
        <v>86</v>
      </c>
      <c r="AY556" s="16" t="s">
        <v>223</v>
      </c>
      <c r="BE556" s="147">
        <f t="shared" si="44"/>
        <v>0</v>
      </c>
      <c r="BF556" s="147">
        <f t="shared" si="45"/>
        <v>0</v>
      </c>
      <c r="BG556" s="147">
        <f t="shared" si="46"/>
        <v>0</v>
      </c>
      <c r="BH556" s="147">
        <f t="shared" si="47"/>
        <v>0</v>
      </c>
      <c r="BI556" s="147">
        <f t="shared" si="48"/>
        <v>0</v>
      </c>
      <c r="BJ556" s="16" t="s">
        <v>84</v>
      </c>
      <c r="BK556" s="147">
        <f t="shared" si="49"/>
        <v>0</v>
      </c>
      <c r="BL556" s="16" t="s">
        <v>229</v>
      </c>
      <c r="BM556" s="146" t="s">
        <v>3804</v>
      </c>
    </row>
    <row r="557" spans="2:65" s="1" customFormat="1" ht="24.2" customHeight="1">
      <c r="B557" s="31"/>
      <c r="C557" s="133" t="s">
        <v>1255</v>
      </c>
      <c r="D557" s="133" t="s">
        <v>225</v>
      </c>
      <c r="E557" s="134" t="s">
        <v>3805</v>
      </c>
      <c r="F557" s="135" t="s">
        <v>3806</v>
      </c>
      <c r="G557" s="136" t="s">
        <v>251</v>
      </c>
      <c r="H557" s="137">
        <v>2</v>
      </c>
      <c r="I557" s="138"/>
      <c r="J557" s="139">
        <f t="shared" si="40"/>
        <v>0</v>
      </c>
      <c r="K557" s="140"/>
      <c r="L557" s="141"/>
      <c r="M557" s="142" t="s">
        <v>1</v>
      </c>
      <c r="N557" s="143" t="s">
        <v>41</v>
      </c>
      <c r="P557" s="144">
        <f t="shared" si="41"/>
        <v>0</v>
      </c>
      <c r="Q557" s="144">
        <v>0</v>
      </c>
      <c r="R557" s="144">
        <f t="shared" si="42"/>
        <v>0</v>
      </c>
      <c r="S557" s="144">
        <v>0</v>
      </c>
      <c r="T557" s="145">
        <f t="shared" si="43"/>
        <v>0</v>
      </c>
      <c r="AR557" s="146" t="s">
        <v>228</v>
      </c>
      <c r="AT557" s="146" t="s">
        <v>225</v>
      </c>
      <c r="AU557" s="146" t="s">
        <v>86</v>
      </c>
      <c r="AY557" s="16" t="s">
        <v>223</v>
      </c>
      <c r="BE557" s="147">
        <f t="shared" si="44"/>
        <v>0</v>
      </c>
      <c r="BF557" s="147">
        <f t="shared" si="45"/>
        <v>0</v>
      </c>
      <c r="BG557" s="147">
        <f t="shared" si="46"/>
        <v>0</v>
      </c>
      <c r="BH557" s="147">
        <f t="shared" si="47"/>
        <v>0</v>
      </c>
      <c r="BI557" s="147">
        <f t="shared" si="48"/>
        <v>0</v>
      </c>
      <c r="BJ557" s="16" t="s">
        <v>84</v>
      </c>
      <c r="BK557" s="147">
        <f t="shared" si="49"/>
        <v>0</v>
      </c>
      <c r="BL557" s="16" t="s">
        <v>229</v>
      </c>
      <c r="BM557" s="146" t="s">
        <v>3807</v>
      </c>
    </row>
    <row r="558" spans="2:65" s="1" customFormat="1" ht="33" customHeight="1">
      <c r="B558" s="31"/>
      <c r="C558" s="133" t="s">
        <v>1260</v>
      </c>
      <c r="D558" s="133" t="s">
        <v>225</v>
      </c>
      <c r="E558" s="134" t="s">
        <v>3808</v>
      </c>
      <c r="F558" s="135" t="s">
        <v>3809</v>
      </c>
      <c r="G558" s="136" t="s">
        <v>251</v>
      </c>
      <c r="H558" s="137">
        <v>1</v>
      </c>
      <c r="I558" s="138"/>
      <c r="J558" s="139">
        <f t="shared" si="40"/>
        <v>0</v>
      </c>
      <c r="K558" s="140"/>
      <c r="L558" s="141"/>
      <c r="M558" s="142" t="s">
        <v>1</v>
      </c>
      <c r="N558" s="143" t="s">
        <v>41</v>
      </c>
      <c r="P558" s="144">
        <f t="shared" si="41"/>
        <v>0</v>
      </c>
      <c r="Q558" s="144">
        <v>0</v>
      </c>
      <c r="R558" s="144">
        <f t="shared" si="42"/>
        <v>0</v>
      </c>
      <c r="S558" s="144">
        <v>0</v>
      </c>
      <c r="T558" s="145">
        <f t="shared" si="43"/>
        <v>0</v>
      </c>
      <c r="AR558" s="146" t="s">
        <v>228</v>
      </c>
      <c r="AT558" s="146" t="s">
        <v>225</v>
      </c>
      <c r="AU558" s="146" t="s">
        <v>86</v>
      </c>
      <c r="AY558" s="16" t="s">
        <v>223</v>
      </c>
      <c r="BE558" s="147">
        <f t="shared" si="44"/>
        <v>0</v>
      </c>
      <c r="BF558" s="147">
        <f t="shared" si="45"/>
        <v>0</v>
      </c>
      <c r="BG558" s="147">
        <f t="shared" si="46"/>
        <v>0</v>
      </c>
      <c r="BH558" s="147">
        <f t="shared" si="47"/>
        <v>0</v>
      </c>
      <c r="BI558" s="147">
        <f t="shared" si="48"/>
        <v>0</v>
      </c>
      <c r="BJ558" s="16" t="s">
        <v>84</v>
      </c>
      <c r="BK558" s="147">
        <f t="shared" si="49"/>
        <v>0</v>
      </c>
      <c r="BL558" s="16" t="s">
        <v>229</v>
      </c>
      <c r="BM558" s="146" t="s">
        <v>3810</v>
      </c>
    </row>
    <row r="559" spans="2:65" s="11" customFormat="1" ht="22.9" customHeight="1">
      <c r="B559" s="121"/>
      <c r="D559" s="122" t="s">
        <v>75</v>
      </c>
      <c r="E559" s="131" t="s">
        <v>1480</v>
      </c>
      <c r="F559" s="131" t="s">
        <v>1481</v>
      </c>
      <c r="I559" s="124"/>
      <c r="J559" s="132">
        <f>BK559</f>
        <v>0</v>
      </c>
      <c r="L559" s="121"/>
      <c r="M559" s="126"/>
      <c r="P559" s="127">
        <f>SUM(P560:P575)</f>
        <v>0</v>
      </c>
      <c r="R559" s="127">
        <f>SUM(R560:R575)</f>
        <v>0</v>
      </c>
      <c r="T559" s="128">
        <f>SUM(T560:T575)</f>
        <v>0</v>
      </c>
      <c r="AR559" s="122" t="s">
        <v>84</v>
      </c>
      <c r="AT559" s="129" t="s">
        <v>75</v>
      </c>
      <c r="AU559" s="129" t="s">
        <v>84</v>
      </c>
      <c r="AY559" s="122" t="s">
        <v>223</v>
      </c>
      <c r="BK559" s="130">
        <f>SUM(BK560:BK575)</f>
        <v>0</v>
      </c>
    </row>
    <row r="560" spans="2:65" s="1" customFormat="1" ht="24.2" customHeight="1">
      <c r="B560" s="31"/>
      <c r="C560" s="169" t="s">
        <v>1267</v>
      </c>
      <c r="D560" s="169" t="s">
        <v>294</v>
      </c>
      <c r="E560" s="170" t="s">
        <v>1483</v>
      </c>
      <c r="F560" s="171" t="s">
        <v>1484</v>
      </c>
      <c r="G560" s="172" t="s">
        <v>390</v>
      </c>
      <c r="H560" s="173">
        <v>1325.356</v>
      </c>
      <c r="I560" s="174"/>
      <c r="J560" s="175">
        <f>ROUND(I560*H560,2)</f>
        <v>0</v>
      </c>
      <c r="K560" s="176"/>
      <c r="L560" s="31"/>
      <c r="M560" s="177" t="s">
        <v>1</v>
      </c>
      <c r="N560" s="178" t="s">
        <v>41</v>
      </c>
      <c r="P560" s="144">
        <f>O560*H560</f>
        <v>0</v>
      </c>
      <c r="Q560" s="144">
        <v>0</v>
      </c>
      <c r="R560" s="144">
        <f>Q560*H560</f>
        <v>0</v>
      </c>
      <c r="S560" s="144">
        <v>0</v>
      </c>
      <c r="T560" s="145">
        <f>S560*H560</f>
        <v>0</v>
      </c>
      <c r="AR560" s="146" t="s">
        <v>229</v>
      </c>
      <c r="AT560" s="146" t="s">
        <v>294</v>
      </c>
      <c r="AU560" s="146" t="s">
        <v>86</v>
      </c>
      <c r="AY560" s="16" t="s">
        <v>223</v>
      </c>
      <c r="BE560" s="147">
        <f>IF(N560="základní",J560,0)</f>
        <v>0</v>
      </c>
      <c r="BF560" s="147">
        <f>IF(N560="snížená",J560,0)</f>
        <v>0</v>
      </c>
      <c r="BG560" s="147">
        <f>IF(N560="zákl. přenesená",J560,0)</f>
        <v>0</v>
      </c>
      <c r="BH560" s="147">
        <f>IF(N560="sníž. přenesená",J560,0)</f>
        <v>0</v>
      </c>
      <c r="BI560" s="147">
        <f>IF(N560="nulová",J560,0)</f>
        <v>0</v>
      </c>
      <c r="BJ560" s="16" t="s">
        <v>84</v>
      </c>
      <c r="BK560" s="147">
        <f>ROUND(I560*H560,2)</f>
        <v>0</v>
      </c>
      <c r="BL560" s="16" t="s">
        <v>229</v>
      </c>
      <c r="BM560" s="146" t="s">
        <v>3811</v>
      </c>
    </row>
    <row r="561" spans="2:65" s="1" customFormat="1" ht="24.2" customHeight="1">
      <c r="B561" s="31"/>
      <c r="C561" s="169" t="s">
        <v>1273</v>
      </c>
      <c r="D561" s="169" t="s">
        <v>294</v>
      </c>
      <c r="E561" s="170" t="s">
        <v>1487</v>
      </c>
      <c r="F561" s="171" t="s">
        <v>1488</v>
      </c>
      <c r="G561" s="172" t="s">
        <v>390</v>
      </c>
      <c r="H561" s="173">
        <v>30483.187999999998</v>
      </c>
      <c r="I561" s="174"/>
      <c r="J561" s="175">
        <f>ROUND(I561*H561,2)</f>
        <v>0</v>
      </c>
      <c r="K561" s="176"/>
      <c r="L561" s="31"/>
      <c r="M561" s="177" t="s">
        <v>1</v>
      </c>
      <c r="N561" s="178" t="s">
        <v>41</v>
      </c>
      <c r="P561" s="144">
        <f>O561*H561</f>
        <v>0</v>
      </c>
      <c r="Q561" s="144">
        <v>0</v>
      </c>
      <c r="R561" s="144">
        <f>Q561*H561</f>
        <v>0</v>
      </c>
      <c r="S561" s="144">
        <v>0</v>
      </c>
      <c r="T561" s="145">
        <f>S561*H561</f>
        <v>0</v>
      </c>
      <c r="AR561" s="146" t="s">
        <v>229</v>
      </c>
      <c r="AT561" s="146" t="s">
        <v>294</v>
      </c>
      <c r="AU561" s="146" t="s">
        <v>86</v>
      </c>
      <c r="AY561" s="16" t="s">
        <v>223</v>
      </c>
      <c r="BE561" s="147">
        <f>IF(N561="základní",J561,0)</f>
        <v>0</v>
      </c>
      <c r="BF561" s="147">
        <f>IF(N561="snížená",J561,0)</f>
        <v>0</v>
      </c>
      <c r="BG561" s="147">
        <f>IF(N561="zákl. přenesená",J561,0)</f>
        <v>0</v>
      </c>
      <c r="BH561" s="147">
        <f>IF(N561="sníž. přenesená",J561,0)</f>
        <v>0</v>
      </c>
      <c r="BI561" s="147">
        <f>IF(N561="nulová",J561,0)</f>
        <v>0</v>
      </c>
      <c r="BJ561" s="16" t="s">
        <v>84</v>
      </c>
      <c r="BK561" s="147">
        <f>ROUND(I561*H561,2)</f>
        <v>0</v>
      </c>
      <c r="BL561" s="16" t="s">
        <v>229</v>
      </c>
      <c r="BM561" s="146" t="s">
        <v>3812</v>
      </c>
    </row>
    <row r="562" spans="2:65" s="13" customFormat="1" ht="11.25">
      <c r="B562" s="155"/>
      <c r="D562" s="149" t="s">
        <v>253</v>
      </c>
      <c r="F562" s="157" t="s">
        <v>3813</v>
      </c>
      <c r="H562" s="158">
        <v>30483.187999999998</v>
      </c>
      <c r="I562" s="159"/>
      <c r="L562" s="155"/>
      <c r="M562" s="160"/>
      <c r="T562" s="161"/>
      <c r="AT562" s="156" t="s">
        <v>253</v>
      </c>
      <c r="AU562" s="156" t="s">
        <v>86</v>
      </c>
      <c r="AV562" s="13" t="s">
        <v>86</v>
      </c>
      <c r="AW562" s="13" t="s">
        <v>4</v>
      </c>
      <c r="AX562" s="13" t="s">
        <v>84</v>
      </c>
      <c r="AY562" s="156" t="s">
        <v>223</v>
      </c>
    </row>
    <row r="563" spans="2:65" s="1" customFormat="1" ht="33" customHeight="1">
      <c r="B563" s="31"/>
      <c r="C563" s="169" t="s">
        <v>1278</v>
      </c>
      <c r="D563" s="169" t="s">
        <v>294</v>
      </c>
      <c r="E563" s="170" t="s">
        <v>1492</v>
      </c>
      <c r="F563" s="171" t="s">
        <v>1493</v>
      </c>
      <c r="G563" s="172" t="s">
        <v>390</v>
      </c>
      <c r="H563" s="173">
        <v>7.9000000000000001E-2</v>
      </c>
      <c r="I563" s="174"/>
      <c r="J563" s="175">
        <f>ROUND(I563*H563,2)</f>
        <v>0</v>
      </c>
      <c r="K563" s="176"/>
      <c r="L563" s="31"/>
      <c r="M563" s="177" t="s">
        <v>1</v>
      </c>
      <c r="N563" s="178" t="s">
        <v>41</v>
      </c>
      <c r="P563" s="144">
        <f>O563*H563</f>
        <v>0</v>
      </c>
      <c r="Q563" s="144">
        <v>0</v>
      </c>
      <c r="R563" s="144">
        <f>Q563*H563</f>
        <v>0</v>
      </c>
      <c r="S563" s="144">
        <v>0</v>
      </c>
      <c r="T563" s="145">
        <f>S563*H563</f>
        <v>0</v>
      </c>
      <c r="AR563" s="146" t="s">
        <v>229</v>
      </c>
      <c r="AT563" s="146" t="s">
        <v>294</v>
      </c>
      <c r="AU563" s="146" t="s">
        <v>86</v>
      </c>
      <c r="AY563" s="16" t="s">
        <v>223</v>
      </c>
      <c r="BE563" s="147">
        <f>IF(N563="základní",J563,0)</f>
        <v>0</v>
      </c>
      <c r="BF563" s="147">
        <f>IF(N563="snížená",J563,0)</f>
        <v>0</v>
      </c>
      <c r="BG563" s="147">
        <f>IF(N563="zákl. přenesená",J563,0)</f>
        <v>0</v>
      </c>
      <c r="BH563" s="147">
        <f>IF(N563="sníž. přenesená",J563,0)</f>
        <v>0</v>
      </c>
      <c r="BI563" s="147">
        <f>IF(N563="nulová",J563,0)</f>
        <v>0</v>
      </c>
      <c r="BJ563" s="16" t="s">
        <v>84</v>
      </c>
      <c r="BK563" s="147">
        <f>ROUND(I563*H563,2)</f>
        <v>0</v>
      </c>
      <c r="BL563" s="16" t="s">
        <v>229</v>
      </c>
      <c r="BM563" s="146" t="s">
        <v>3814</v>
      </c>
    </row>
    <row r="564" spans="2:65" s="13" customFormat="1" ht="11.25">
      <c r="B564" s="155"/>
      <c r="D564" s="149" t="s">
        <v>253</v>
      </c>
      <c r="E564" s="156" t="s">
        <v>1</v>
      </c>
      <c r="F564" s="157" t="s">
        <v>3815</v>
      </c>
      <c r="H564" s="158">
        <v>7.9000000000000001E-2</v>
      </c>
      <c r="I564" s="159"/>
      <c r="L564" s="155"/>
      <c r="M564" s="160"/>
      <c r="T564" s="161"/>
      <c r="AT564" s="156" t="s">
        <v>253</v>
      </c>
      <c r="AU564" s="156" t="s">
        <v>86</v>
      </c>
      <c r="AV564" s="13" t="s">
        <v>86</v>
      </c>
      <c r="AW564" s="13" t="s">
        <v>32</v>
      </c>
      <c r="AX564" s="13" t="s">
        <v>84</v>
      </c>
      <c r="AY564" s="156" t="s">
        <v>223</v>
      </c>
    </row>
    <row r="565" spans="2:65" s="1" customFormat="1" ht="37.9" customHeight="1">
      <c r="B565" s="31"/>
      <c r="C565" s="169" t="s">
        <v>1283</v>
      </c>
      <c r="D565" s="169" t="s">
        <v>294</v>
      </c>
      <c r="E565" s="170" t="s">
        <v>1497</v>
      </c>
      <c r="F565" s="171" t="s">
        <v>1498</v>
      </c>
      <c r="G565" s="172" t="s">
        <v>390</v>
      </c>
      <c r="H565" s="173">
        <v>135.036</v>
      </c>
      <c r="I565" s="174"/>
      <c r="J565" s="175">
        <f>ROUND(I565*H565,2)</f>
        <v>0</v>
      </c>
      <c r="K565" s="176"/>
      <c r="L565" s="31"/>
      <c r="M565" s="177" t="s">
        <v>1</v>
      </c>
      <c r="N565" s="178" t="s">
        <v>41</v>
      </c>
      <c r="P565" s="144">
        <f>O565*H565</f>
        <v>0</v>
      </c>
      <c r="Q565" s="144">
        <v>0</v>
      </c>
      <c r="R565" s="144">
        <f>Q565*H565</f>
        <v>0</v>
      </c>
      <c r="S565" s="144">
        <v>0</v>
      </c>
      <c r="T565" s="145">
        <f>S565*H565</f>
        <v>0</v>
      </c>
      <c r="AR565" s="146" t="s">
        <v>229</v>
      </c>
      <c r="AT565" s="146" t="s">
        <v>294</v>
      </c>
      <c r="AU565" s="146" t="s">
        <v>86</v>
      </c>
      <c r="AY565" s="16" t="s">
        <v>223</v>
      </c>
      <c r="BE565" s="147">
        <f>IF(N565="základní",J565,0)</f>
        <v>0</v>
      </c>
      <c r="BF565" s="147">
        <f>IF(N565="snížená",J565,0)</f>
        <v>0</v>
      </c>
      <c r="BG565" s="147">
        <f>IF(N565="zákl. přenesená",J565,0)</f>
        <v>0</v>
      </c>
      <c r="BH565" s="147">
        <f>IF(N565="sníž. přenesená",J565,0)</f>
        <v>0</v>
      </c>
      <c r="BI565" s="147">
        <f>IF(N565="nulová",J565,0)</f>
        <v>0</v>
      </c>
      <c r="BJ565" s="16" t="s">
        <v>84</v>
      </c>
      <c r="BK565" s="147">
        <f>ROUND(I565*H565,2)</f>
        <v>0</v>
      </c>
      <c r="BL565" s="16" t="s">
        <v>229</v>
      </c>
      <c r="BM565" s="146" t="s">
        <v>3816</v>
      </c>
    </row>
    <row r="566" spans="2:65" s="13" customFormat="1" ht="11.25">
      <c r="B566" s="155"/>
      <c r="D566" s="149" t="s">
        <v>253</v>
      </c>
      <c r="E566" s="156" t="s">
        <v>1</v>
      </c>
      <c r="F566" s="157" t="s">
        <v>3817</v>
      </c>
      <c r="H566" s="158">
        <v>135.036</v>
      </c>
      <c r="I566" s="159"/>
      <c r="L566" s="155"/>
      <c r="M566" s="160"/>
      <c r="T566" s="161"/>
      <c r="AT566" s="156" t="s">
        <v>253</v>
      </c>
      <c r="AU566" s="156" t="s">
        <v>86</v>
      </c>
      <c r="AV566" s="13" t="s">
        <v>86</v>
      </c>
      <c r="AW566" s="13" t="s">
        <v>32</v>
      </c>
      <c r="AX566" s="13" t="s">
        <v>84</v>
      </c>
      <c r="AY566" s="156" t="s">
        <v>223</v>
      </c>
    </row>
    <row r="567" spans="2:65" s="1" customFormat="1" ht="44.25" customHeight="1">
      <c r="B567" s="31"/>
      <c r="C567" s="169" t="s">
        <v>1287</v>
      </c>
      <c r="D567" s="169" t="s">
        <v>294</v>
      </c>
      <c r="E567" s="170" t="s">
        <v>1507</v>
      </c>
      <c r="F567" s="171" t="s">
        <v>1508</v>
      </c>
      <c r="G567" s="172" t="s">
        <v>390</v>
      </c>
      <c r="H567" s="173">
        <v>798.52499999999998</v>
      </c>
      <c r="I567" s="174"/>
      <c r="J567" s="175">
        <f>ROUND(I567*H567,2)</f>
        <v>0</v>
      </c>
      <c r="K567" s="176"/>
      <c r="L567" s="31"/>
      <c r="M567" s="177" t="s">
        <v>1</v>
      </c>
      <c r="N567" s="178" t="s">
        <v>41</v>
      </c>
      <c r="P567" s="144">
        <f>O567*H567</f>
        <v>0</v>
      </c>
      <c r="Q567" s="144">
        <v>0</v>
      </c>
      <c r="R567" s="144">
        <f>Q567*H567</f>
        <v>0</v>
      </c>
      <c r="S567" s="144">
        <v>0</v>
      </c>
      <c r="T567" s="145">
        <f>S567*H567</f>
        <v>0</v>
      </c>
      <c r="AR567" s="146" t="s">
        <v>229</v>
      </c>
      <c r="AT567" s="146" t="s">
        <v>294</v>
      </c>
      <c r="AU567" s="146" t="s">
        <v>86</v>
      </c>
      <c r="AY567" s="16" t="s">
        <v>223</v>
      </c>
      <c r="BE567" s="147">
        <f>IF(N567="základní",J567,0)</f>
        <v>0</v>
      </c>
      <c r="BF567" s="147">
        <f>IF(N567="snížená",J567,0)</f>
        <v>0</v>
      </c>
      <c r="BG567" s="147">
        <f>IF(N567="zákl. přenesená",J567,0)</f>
        <v>0</v>
      </c>
      <c r="BH567" s="147">
        <f>IF(N567="sníž. přenesená",J567,0)</f>
        <v>0</v>
      </c>
      <c r="BI567" s="147">
        <f>IF(N567="nulová",J567,0)</f>
        <v>0</v>
      </c>
      <c r="BJ567" s="16" t="s">
        <v>84</v>
      </c>
      <c r="BK567" s="147">
        <f>ROUND(I567*H567,2)</f>
        <v>0</v>
      </c>
      <c r="BL567" s="16" t="s">
        <v>229</v>
      </c>
      <c r="BM567" s="146" t="s">
        <v>3818</v>
      </c>
    </row>
    <row r="568" spans="2:65" s="13" customFormat="1" ht="11.25">
      <c r="B568" s="155"/>
      <c r="D568" s="149" t="s">
        <v>253</v>
      </c>
      <c r="E568" s="156" t="s">
        <v>1</v>
      </c>
      <c r="F568" s="157" t="s">
        <v>3819</v>
      </c>
      <c r="H568" s="158">
        <v>798.52499999999998</v>
      </c>
      <c r="I568" s="159"/>
      <c r="L568" s="155"/>
      <c r="M568" s="160"/>
      <c r="T568" s="161"/>
      <c r="AT568" s="156" t="s">
        <v>253</v>
      </c>
      <c r="AU568" s="156" t="s">
        <v>86</v>
      </c>
      <c r="AV568" s="13" t="s">
        <v>86</v>
      </c>
      <c r="AW568" s="13" t="s">
        <v>32</v>
      </c>
      <c r="AX568" s="13" t="s">
        <v>84</v>
      </c>
      <c r="AY568" s="156" t="s">
        <v>223</v>
      </c>
    </row>
    <row r="569" spans="2:65" s="1" customFormat="1" ht="44.25" customHeight="1">
      <c r="B569" s="31"/>
      <c r="C569" s="169" t="s">
        <v>1290</v>
      </c>
      <c r="D569" s="169" t="s">
        <v>294</v>
      </c>
      <c r="E569" s="170" t="s">
        <v>1512</v>
      </c>
      <c r="F569" s="171" t="s">
        <v>1513</v>
      </c>
      <c r="G569" s="172" t="s">
        <v>390</v>
      </c>
      <c r="H569" s="173">
        <v>1.052</v>
      </c>
      <c r="I569" s="174"/>
      <c r="J569" s="175">
        <f>ROUND(I569*H569,2)</f>
        <v>0</v>
      </c>
      <c r="K569" s="176"/>
      <c r="L569" s="31"/>
      <c r="M569" s="177" t="s">
        <v>1</v>
      </c>
      <c r="N569" s="178" t="s">
        <v>41</v>
      </c>
      <c r="P569" s="144">
        <f>O569*H569</f>
        <v>0</v>
      </c>
      <c r="Q569" s="144">
        <v>0</v>
      </c>
      <c r="R569" s="144">
        <f>Q569*H569</f>
        <v>0</v>
      </c>
      <c r="S569" s="144">
        <v>0</v>
      </c>
      <c r="T569" s="145">
        <f>S569*H569</f>
        <v>0</v>
      </c>
      <c r="AR569" s="146" t="s">
        <v>229</v>
      </c>
      <c r="AT569" s="146" t="s">
        <v>294</v>
      </c>
      <c r="AU569" s="146" t="s">
        <v>86</v>
      </c>
      <c r="AY569" s="16" t="s">
        <v>223</v>
      </c>
      <c r="BE569" s="147">
        <f>IF(N569="základní",J569,0)</f>
        <v>0</v>
      </c>
      <c r="BF569" s="147">
        <f>IF(N569="snížená",J569,0)</f>
        <v>0</v>
      </c>
      <c r="BG569" s="147">
        <f>IF(N569="zákl. přenesená",J569,0)</f>
        <v>0</v>
      </c>
      <c r="BH569" s="147">
        <f>IF(N569="sníž. přenesená",J569,0)</f>
        <v>0</v>
      </c>
      <c r="BI569" s="147">
        <f>IF(N569="nulová",J569,0)</f>
        <v>0</v>
      </c>
      <c r="BJ569" s="16" t="s">
        <v>84</v>
      </c>
      <c r="BK569" s="147">
        <f>ROUND(I569*H569,2)</f>
        <v>0</v>
      </c>
      <c r="BL569" s="16" t="s">
        <v>229</v>
      </c>
      <c r="BM569" s="146" t="s">
        <v>3820</v>
      </c>
    </row>
    <row r="570" spans="2:65" s="1" customFormat="1" ht="16.5" customHeight="1">
      <c r="B570" s="31"/>
      <c r="C570" s="133" t="s">
        <v>1294</v>
      </c>
      <c r="D570" s="133" t="s">
        <v>225</v>
      </c>
      <c r="E570" s="134" t="s">
        <v>1516</v>
      </c>
      <c r="F570" s="135" t="s">
        <v>1517</v>
      </c>
      <c r="G570" s="136" t="s">
        <v>390</v>
      </c>
      <c r="H570" s="137">
        <v>12.000999999999999</v>
      </c>
      <c r="I570" s="138"/>
      <c r="J570" s="139">
        <f>ROUND(I570*H570,2)</f>
        <v>0</v>
      </c>
      <c r="K570" s="140"/>
      <c r="L570" s="141"/>
      <c r="M570" s="142" t="s">
        <v>1</v>
      </c>
      <c r="N570" s="143" t="s">
        <v>41</v>
      </c>
      <c r="P570" s="144">
        <f>O570*H570</f>
        <v>0</v>
      </c>
      <c r="Q570" s="144">
        <v>0</v>
      </c>
      <c r="R570" s="144">
        <f>Q570*H570</f>
        <v>0</v>
      </c>
      <c r="S570" s="144">
        <v>0</v>
      </c>
      <c r="T570" s="145">
        <f>S570*H570</f>
        <v>0</v>
      </c>
      <c r="AR570" s="146" t="s">
        <v>228</v>
      </c>
      <c r="AT570" s="146" t="s">
        <v>225</v>
      </c>
      <c r="AU570" s="146" t="s">
        <v>86</v>
      </c>
      <c r="AY570" s="16" t="s">
        <v>223</v>
      </c>
      <c r="BE570" s="147">
        <f>IF(N570="základní",J570,0)</f>
        <v>0</v>
      </c>
      <c r="BF570" s="147">
        <f>IF(N570="snížená",J570,0)</f>
        <v>0</v>
      </c>
      <c r="BG570" s="147">
        <f>IF(N570="zákl. přenesená",J570,0)</f>
        <v>0</v>
      </c>
      <c r="BH570" s="147">
        <f>IF(N570="sníž. přenesená",J570,0)</f>
        <v>0</v>
      </c>
      <c r="BI570" s="147">
        <f>IF(N570="nulová",J570,0)</f>
        <v>0</v>
      </c>
      <c r="BJ570" s="16" t="s">
        <v>84</v>
      </c>
      <c r="BK570" s="147">
        <f>ROUND(I570*H570,2)</f>
        <v>0</v>
      </c>
      <c r="BL570" s="16" t="s">
        <v>229</v>
      </c>
      <c r="BM570" s="146" t="s">
        <v>3821</v>
      </c>
    </row>
    <row r="571" spans="2:65" s="12" customFormat="1" ht="11.25">
      <c r="B571" s="148"/>
      <c r="D571" s="149" t="s">
        <v>253</v>
      </c>
      <c r="E571" s="150" t="s">
        <v>1</v>
      </c>
      <c r="F571" s="151" t="s">
        <v>1519</v>
      </c>
      <c r="H571" s="150" t="s">
        <v>1</v>
      </c>
      <c r="I571" s="152"/>
      <c r="L571" s="148"/>
      <c r="M571" s="153"/>
      <c r="T571" s="154"/>
      <c r="AT571" s="150" t="s">
        <v>253</v>
      </c>
      <c r="AU571" s="150" t="s">
        <v>86</v>
      </c>
      <c r="AV571" s="12" t="s">
        <v>84</v>
      </c>
      <c r="AW571" s="12" t="s">
        <v>32</v>
      </c>
      <c r="AX571" s="12" t="s">
        <v>76</v>
      </c>
      <c r="AY571" s="150" t="s">
        <v>223</v>
      </c>
    </row>
    <row r="572" spans="2:65" s="13" customFormat="1" ht="11.25">
      <c r="B572" s="155"/>
      <c r="D572" s="149" t="s">
        <v>253</v>
      </c>
      <c r="E572" s="156" t="s">
        <v>1</v>
      </c>
      <c r="F572" s="157" t="s">
        <v>3822</v>
      </c>
      <c r="H572" s="158">
        <v>5.5010000000000003</v>
      </c>
      <c r="I572" s="159"/>
      <c r="L572" s="155"/>
      <c r="M572" s="160"/>
      <c r="T572" s="161"/>
      <c r="AT572" s="156" t="s">
        <v>253</v>
      </c>
      <c r="AU572" s="156" t="s">
        <v>86</v>
      </c>
      <c r="AV572" s="13" t="s">
        <v>86</v>
      </c>
      <c r="AW572" s="13" t="s">
        <v>32</v>
      </c>
      <c r="AX572" s="13" t="s">
        <v>76</v>
      </c>
      <c r="AY572" s="156" t="s">
        <v>223</v>
      </c>
    </row>
    <row r="573" spans="2:65" s="12" customFormat="1" ht="11.25">
      <c r="B573" s="148"/>
      <c r="D573" s="149" t="s">
        <v>253</v>
      </c>
      <c r="E573" s="150" t="s">
        <v>1</v>
      </c>
      <c r="F573" s="151" t="s">
        <v>1521</v>
      </c>
      <c r="H573" s="150" t="s">
        <v>1</v>
      </c>
      <c r="I573" s="152"/>
      <c r="L573" s="148"/>
      <c r="M573" s="153"/>
      <c r="T573" s="154"/>
      <c r="AT573" s="150" t="s">
        <v>253</v>
      </c>
      <c r="AU573" s="150" t="s">
        <v>86</v>
      </c>
      <c r="AV573" s="12" t="s">
        <v>84</v>
      </c>
      <c r="AW573" s="12" t="s">
        <v>32</v>
      </c>
      <c r="AX573" s="12" t="s">
        <v>76</v>
      </c>
      <c r="AY573" s="150" t="s">
        <v>223</v>
      </c>
    </row>
    <row r="574" spans="2:65" s="13" customFormat="1" ht="11.25">
      <c r="B574" s="155"/>
      <c r="D574" s="149" t="s">
        <v>253</v>
      </c>
      <c r="E574" s="156" t="s">
        <v>1</v>
      </c>
      <c r="F574" s="157" t="s">
        <v>3823</v>
      </c>
      <c r="H574" s="158">
        <v>6.5</v>
      </c>
      <c r="I574" s="159"/>
      <c r="L574" s="155"/>
      <c r="M574" s="160"/>
      <c r="T574" s="161"/>
      <c r="AT574" s="156" t="s">
        <v>253</v>
      </c>
      <c r="AU574" s="156" t="s">
        <v>86</v>
      </c>
      <c r="AV574" s="13" t="s">
        <v>86</v>
      </c>
      <c r="AW574" s="13" t="s">
        <v>32</v>
      </c>
      <c r="AX574" s="13" t="s">
        <v>76</v>
      </c>
      <c r="AY574" s="156" t="s">
        <v>223</v>
      </c>
    </row>
    <row r="575" spans="2:65" s="14" customFormat="1" ht="11.25">
      <c r="B575" s="162"/>
      <c r="D575" s="149" t="s">
        <v>253</v>
      </c>
      <c r="E575" s="163" t="s">
        <v>1</v>
      </c>
      <c r="F575" s="164" t="s">
        <v>258</v>
      </c>
      <c r="H575" s="165">
        <v>12.000999999999999</v>
      </c>
      <c r="I575" s="166"/>
      <c r="L575" s="162"/>
      <c r="M575" s="167"/>
      <c r="T575" s="168"/>
      <c r="AT575" s="163" t="s">
        <v>253</v>
      </c>
      <c r="AU575" s="163" t="s">
        <v>86</v>
      </c>
      <c r="AV575" s="14" t="s">
        <v>229</v>
      </c>
      <c r="AW575" s="14" t="s">
        <v>32</v>
      </c>
      <c r="AX575" s="14" t="s">
        <v>84</v>
      </c>
      <c r="AY575" s="163" t="s">
        <v>223</v>
      </c>
    </row>
    <row r="576" spans="2:65" s="11" customFormat="1" ht="22.9" customHeight="1">
      <c r="B576" s="121"/>
      <c r="D576" s="122" t="s">
        <v>75</v>
      </c>
      <c r="E576" s="131" t="s">
        <v>1523</v>
      </c>
      <c r="F576" s="131" t="s">
        <v>1524</v>
      </c>
      <c r="I576" s="124"/>
      <c r="J576" s="132">
        <f>BK576</f>
        <v>0</v>
      </c>
      <c r="L576" s="121"/>
      <c r="M576" s="126"/>
      <c r="P576" s="127">
        <f>P577</f>
        <v>0</v>
      </c>
      <c r="R576" s="127">
        <f>R577</f>
        <v>0</v>
      </c>
      <c r="T576" s="128">
        <f>T577</f>
        <v>0</v>
      </c>
      <c r="AR576" s="122" t="s">
        <v>84</v>
      </c>
      <c r="AT576" s="129" t="s">
        <v>75</v>
      </c>
      <c r="AU576" s="129" t="s">
        <v>84</v>
      </c>
      <c r="AY576" s="122" t="s">
        <v>223</v>
      </c>
      <c r="BK576" s="130">
        <f>BK577</f>
        <v>0</v>
      </c>
    </row>
    <row r="577" spans="2:65" s="1" customFormat="1" ht="33" customHeight="1">
      <c r="B577" s="31"/>
      <c r="C577" s="169" t="s">
        <v>1298</v>
      </c>
      <c r="D577" s="169" t="s">
        <v>294</v>
      </c>
      <c r="E577" s="170" t="s">
        <v>1526</v>
      </c>
      <c r="F577" s="171" t="s">
        <v>1527</v>
      </c>
      <c r="G577" s="172" t="s">
        <v>390</v>
      </c>
      <c r="H577" s="173">
        <v>3151.2249999999999</v>
      </c>
      <c r="I577" s="174"/>
      <c r="J577" s="175">
        <f>ROUND(I577*H577,2)</f>
        <v>0</v>
      </c>
      <c r="K577" s="176"/>
      <c r="L577" s="31"/>
      <c r="M577" s="177" t="s">
        <v>1</v>
      </c>
      <c r="N577" s="178" t="s">
        <v>41</v>
      </c>
      <c r="P577" s="144">
        <f>O577*H577</f>
        <v>0</v>
      </c>
      <c r="Q577" s="144">
        <v>0</v>
      </c>
      <c r="R577" s="144">
        <f>Q577*H577</f>
        <v>0</v>
      </c>
      <c r="S577" s="144">
        <v>0</v>
      </c>
      <c r="T577" s="145">
        <f>S577*H577</f>
        <v>0</v>
      </c>
      <c r="AR577" s="146" t="s">
        <v>229</v>
      </c>
      <c r="AT577" s="146" t="s">
        <v>294</v>
      </c>
      <c r="AU577" s="146" t="s">
        <v>86</v>
      </c>
      <c r="AY577" s="16" t="s">
        <v>223</v>
      </c>
      <c r="BE577" s="147">
        <f>IF(N577="základní",J577,0)</f>
        <v>0</v>
      </c>
      <c r="BF577" s="147">
        <f>IF(N577="snížená",J577,0)</f>
        <v>0</v>
      </c>
      <c r="BG577" s="147">
        <f>IF(N577="zákl. přenesená",J577,0)</f>
        <v>0</v>
      </c>
      <c r="BH577" s="147">
        <f>IF(N577="sníž. přenesená",J577,0)</f>
        <v>0</v>
      </c>
      <c r="BI577" s="147">
        <f>IF(N577="nulová",J577,0)</f>
        <v>0</v>
      </c>
      <c r="BJ577" s="16" t="s">
        <v>84</v>
      </c>
      <c r="BK577" s="147">
        <f>ROUND(I577*H577,2)</f>
        <v>0</v>
      </c>
      <c r="BL577" s="16" t="s">
        <v>229</v>
      </c>
      <c r="BM577" s="146" t="s">
        <v>3824</v>
      </c>
    </row>
    <row r="578" spans="2:65" s="11" customFormat="1" ht="25.9" customHeight="1">
      <c r="B578" s="121"/>
      <c r="D578" s="122" t="s">
        <v>75</v>
      </c>
      <c r="E578" s="123" t="s">
        <v>1529</v>
      </c>
      <c r="F578" s="123" t="s">
        <v>1530</v>
      </c>
      <c r="I578" s="124"/>
      <c r="J578" s="125">
        <f>BK578</f>
        <v>0</v>
      </c>
      <c r="L578" s="121"/>
      <c r="M578" s="126"/>
      <c r="P578" s="127">
        <f>P579+P605</f>
        <v>0</v>
      </c>
      <c r="R578" s="127">
        <f>R579+R605</f>
        <v>0.59101269999999984</v>
      </c>
      <c r="T578" s="128">
        <f>T579+T605</f>
        <v>0</v>
      </c>
      <c r="AR578" s="122" t="s">
        <v>86</v>
      </c>
      <c r="AT578" s="129" t="s">
        <v>75</v>
      </c>
      <c r="AU578" s="129" t="s">
        <v>76</v>
      </c>
      <c r="AY578" s="122" t="s">
        <v>223</v>
      </c>
      <c r="BK578" s="130">
        <f>BK579+BK605</f>
        <v>0</v>
      </c>
    </row>
    <row r="579" spans="2:65" s="11" customFormat="1" ht="22.9" customHeight="1">
      <c r="B579" s="121"/>
      <c r="D579" s="122" t="s">
        <v>75</v>
      </c>
      <c r="E579" s="131" t="s">
        <v>1531</v>
      </c>
      <c r="F579" s="131" t="s">
        <v>1532</v>
      </c>
      <c r="I579" s="124"/>
      <c r="J579" s="132">
        <f>BK579</f>
        <v>0</v>
      </c>
      <c r="L579" s="121"/>
      <c r="M579" s="126"/>
      <c r="P579" s="127">
        <f>SUM(P580:P604)</f>
        <v>0</v>
      </c>
      <c r="R579" s="127">
        <f>SUM(R580:R604)</f>
        <v>0.51671959999999983</v>
      </c>
      <c r="T579" s="128">
        <f>SUM(T580:T604)</f>
        <v>0</v>
      </c>
      <c r="AR579" s="122" t="s">
        <v>86</v>
      </c>
      <c r="AT579" s="129" t="s">
        <v>75</v>
      </c>
      <c r="AU579" s="129" t="s">
        <v>84</v>
      </c>
      <c r="AY579" s="122" t="s">
        <v>223</v>
      </c>
      <c r="BK579" s="130">
        <f>SUM(BK580:BK604)</f>
        <v>0</v>
      </c>
    </row>
    <row r="580" spans="2:65" s="1" customFormat="1" ht="24.2" customHeight="1">
      <c r="B580" s="31"/>
      <c r="C580" s="169" t="s">
        <v>1302</v>
      </c>
      <c r="D580" s="169" t="s">
        <v>294</v>
      </c>
      <c r="E580" s="170" t="s">
        <v>2041</v>
      </c>
      <c r="F580" s="171" t="s">
        <v>2042</v>
      </c>
      <c r="G580" s="172" t="s">
        <v>311</v>
      </c>
      <c r="H580" s="173">
        <v>70.52</v>
      </c>
      <c r="I580" s="174"/>
      <c r="J580" s="175">
        <f>ROUND(I580*H580,2)</f>
        <v>0</v>
      </c>
      <c r="K580" s="176"/>
      <c r="L580" s="31"/>
      <c r="M580" s="177" t="s">
        <v>1</v>
      </c>
      <c r="N580" s="178" t="s">
        <v>41</v>
      </c>
      <c r="P580" s="144">
        <f>O580*H580</f>
        <v>0</v>
      </c>
      <c r="Q580" s="144">
        <v>0</v>
      </c>
      <c r="R580" s="144">
        <f>Q580*H580</f>
        <v>0</v>
      </c>
      <c r="S580" s="144">
        <v>0</v>
      </c>
      <c r="T580" s="145">
        <f>S580*H580</f>
        <v>0</v>
      </c>
      <c r="AR580" s="146" t="s">
        <v>276</v>
      </c>
      <c r="AT580" s="146" t="s">
        <v>294</v>
      </c>
      <c r="AU580" s="146" t="s">
        <v>86</v>
      </c>
      <c r="AY580" s="16" t="s">
        <v>223</v>
      </c>
      <c r="BE580" s="147">
        <f>IF(N580="základní",J580,0)</f>
        <v>0</v>
      </c>
      <c r="BF580" s="147">
        <f>IF(N580="snížená",J580,0)</f>
        <v>0</v>
      </c>
      <c r="BG580" s="147">
        <f>IF(N580="zákl. přenesená",J580,0)</f>
        <v>0</v>
      </c>
      <c r="BH580" s="147">
        <f>IF(N580="sníž. přenesená",J580,0)</f>
        <v>0</v>
      </c>
      <c r="BI580" s="147">
        <f>IF(N580="nulová",J580,0)</f>
        <v>0</v>
      </c>
      <c r="BJ580" s="16" t="s">
        <v>84</v>
      </c>
      <c r="BK580" s="147">
        <f>ROUND(I580*H580,2)</f>
        <v>0</v>
      </c>
      <c r="BL580" s="16" t="s">
        <v>276</v>
      </c>
      <c r="BM580" s="146" t="s">
        <v>3825</v>
      </c>
    </row>
    <row r="581" spans="2:65" s="13" customFormat="1" ht="11.25">
      <c r="B581" s="155"/>
      <c r="D581" s="149" t="s">
        <v>253</v>
      </c>
      <c r="E581" s="156" t="s">
        <v>1</v>
      </c>
      <c r="F581" s="157" t="s">
        <v>3502</v>
      </c>
      <c r="H581" s="158">
        <v>70.52</v>
      </c>
      <c r="I581" s="159"/>
      <c r="L581" s="155"/>
      <c r="M581" s="160"/>
      <c r="T581" s="161"/>
      <c r="AT581" s="156" t="s">
        <v>253</v>
      </c>
      <c r="AU581" s="156" t="s">
        <v>86</v>
      </c>
      <c r="AV581" s="13" t="s">
        <v>86</v>
      </c>
      <c r="AW581" s="13" t="s">
        <v>32</v>
      </c>
      <c r="AX581" s="13" t="s">
        <v>84</v>
      </c>
      <c r="AY581" s="156" t="s">
        <v>223</v>
      </c>
    </row>
    <row r="582" spans="2:65" s="1" customFormat="1" ht="16.5" customHeight="1">
      <c r="B582" s="31"/>
      <c r="C582" s="133" t="s">
        <v>1306</v>
      </c>
      <c r="D582" s="133" t="s">
        <v>225</v>
      </c>
      <c r="E582" s="134" t="s">
        <v>2045</v>
      </c>
      <c r="F582" s="135" t="s">
        <v>2046</v>
      </c>
      <c r="G582" s="136" t="s">
        <v>390</v>
      </c>
      <c r="H582" s="137">
        <v>2.4E-2</v>
      </c>
      <c r="I582" s="138"/>
      <c r="J582" s="139">
        <f>ROUND(I582*H582,2)</f>
        <v>0</v>
      </c>
      <c r="K582" s="140"/>
      <c r="L582" s="141"/>
      <c r="M582" s="142" t="s">
        <v>1</v>
      </c>
      <c r="N582" s="143" t="s">
        <v>41</v>
      </c>
      <c r="P582" s="144">
        <f>O582*H582</f>
        <v>0</v>
      </c>
      <c r="Q582" s="144">
        <v>1</v>
      </c>
      <c r="R582" s="144">
        <f>Q582*H582</f>
        <v>2.4E-2</v>
      </c>
      <c r="S582" s="144">
        <v>0</v>
      </c>
      <c r="T582" s="145">
        <f>S582*H582</f>
        <v>0</v>
      </c>
      <c r="AR582" s="146" t="s">
        <v>566</v>
      </c>
      <c r="AT582" s="146" t="s">
        <v>225</v>
      </c>
      <c r="AU582" s="146" t="s">
        <v>86</v>
      </c>
      <c r="AY582" s="16" t="s">
        <v>223</v>
      </c>
      <c r="BE582" s="147">
        <f>IF(N582="základní",J582,0)</f>
        <v>0</v>
      </c>
      <c r="BF582" s="147">
        <f>IF(N582="snížená",J582,0)</f>
        <v>0</v>
      </c>
      <c r="BG582" s="147">
        <f>IF(N582="zákl. přenesená",J582,0)</f>
        <v>0</v>
      </c>
      <c r="BH582" s="147">
        <f>IF(N582="sníž. přenesená",J582,0)</f>
        <v>0</v>
      </c>
      <c r="BI582" s="147">
        <f>IF(N582="nulová",J582,0)</f>
        <v>0</v>
      </c>
      <c r="BJ582" s="16" t="s">
        <v>84</v>
      </c>
      <c r="BK582" s="147">
        <f>ROUND(I582*H582,2)</f>
        <v>0</v>
      </c>
      <c r="BL582" s="16" t="s">
        <v>276</v>
      </c>
      <c r="BM582" s="146" t="s">
        <v>3826</v>
      </c>
    </row>
    <row r="583" spans="2:65" s="13" customFormat="1" ht="11.25">
      <c r="B583" s="155"/>
      <c r="D583" s="149" t="s">
        <v>253</v>
      </c>
      <c r="E583" s="156" t="s">
        <v>1</v>
      </c>
      <c r="F583" s="157" t="s">
        <v>3827</v>
      </c>
      <c r="H583" s="158">
        <v>2.4E-2</v>
      </c>
      <c r="I583" s="159"/>
      <c r="L583" s="155"/>
      <c r="M583" s="160"/>
      <c r="T583" s="161"/>
      <c r="AT583" s="156" t="s">
        <v>253</v>
      </c>
      <c r="AU583" s="156" t="s">
        <v>86</v>
      </c>
      <c r="AV583" s="13" t="s">
        <v>86</v>
      </c>
      <c r="AW583" s="13" t="s">
        <v>32</v>
      </c>
      <c r="AX583" s="13" t="s">
        <v>84</v>
      </c>
      <c r="AY583" s="156" t="s">
        <v>223</v>
      </c>
    </row>
    <row r="584" spans="2:65" s="1" customFormat="1" ht="24.2" customHeight="1">
      <c r="B584" s="31"/>
      <c r="C584" s="169" t="s">
        <v>1310</v>
      </c>
      <c r="D584" s="169" t="s">
        <v>294</v>
      </c>
      <c r="E584" s="170" t="s">
        <v>2049</v>
      </c>
      <c r="F584" s="171" t="s">
        <v>2050</v>
      </c>
      <c r="G584" s="172" t="s">
        <v>311</v>
      </c>
      <c r="H584" s="173">
        <v>70.52</v>
      </c>
      <c r="I584" s="174"/>
      <c r="J584" s="175">
        <f>ROUND(I584*H584,2)</f>
        <v>0</v>
      </c>
      <c r="K584" s="176"/>
      <c r="L584" s="31"/>
      <c r="M584" s="177" t="s">
        <v>1</v>
      </c>
      <c r="N584" s="178" t="s">
        <v>41</v>
      </c>
      <c r="P584" s="144">
        <f>O584*H584</f>
        <v>0</v>
      </c>
      <c r="Q584" s="144">
        <v>4.0000000000000002E-4</v>
      </c>
      <c r="R584" s="144">
        <f>Q584*H584</f>
        <v>2.8208E-2</v>
      </c>
      <c r="S584" s="144">
        <v>0</v>
      </c>
      <c r="T584" s="145">
        <f>S584*H584</f>
        <v>0</v>
      </c>
      <c r="AR584" s="146" t="s">
        <v>276</v>
      </c>
      <c r="AT584" s="146" t="s">
        <v>294</v>
      </c>
      <c r="AU584" s="146" t="s">
        <v>86</v>
      </c>
      <c r="AY584" s="16" t="s">
        <v>223</v>
      </c>
      <c r="BE584" s="147">
        <f>IF(N584="základní",J584,0)</f>
        <v>0</v>
      </c>
      <c r="BF584" s="147">
        <f>IF(N584="snížená",J584,0)</f>
        <v>0</v>
      </c>
      <c r="BG584" s="147">
        <f>IF(N584="zákl. přenesená",J584,0)</f>
        <v>0</v>
      </c>
      <c r="BH584" s="147">
        <f>IF(N584="sníž. přenesená",J584,0)</f>
        <v>0</v>
      </c>
      <c r="BI584" s="147">
        <f>IF(N584="nulová",J584,0)</f>
        <v>0</v>
      </c>
      <c r="BJ584" s="16" t="s">
        <v>84</v>
      </c>
      <c r="BK584" s="147">
        <f>ROUND(I584*H584,2)</f>
        <v>0</v>
      </c>
      <c r="BL584" s="16" t="s">
        <v>276</v>
      </c>
      <c r="BM584" s="146" t="s">
        <v>3828</v>
      </c>
    </row>
    <row r="585" spans="2:65" s="13" customFormat="1" ht="11.25">
      <c r="B585" s="155"/>
      <c r="D585" s="149" t="s">
        <v>253</v>
      </c>
      <c r="E585" s="156" t="s">
        <v>1</v>
      </c>
      <c r="F585" s="157" t="s">
        <v>3502</v>
      </c>
      <c r="H585" s="158">
        <v>70.52</v>
      </c>
      <c r="I585" s="159"/>
      <c r="L585" s="155"/>
      <c r="M585" s="160"/>
      <c r="T585" s="161"/>
      <c r="AT585" s="156" t="s">
        <v>253</v>
      </c>
      <c r="AU585" s="156" t="s">
        <v>86</v>
      </c>
      <c r="AV585" s="13" t="s">
        <v>86</v>
      </c>
      <c r="AW585" s="13" t="s">
        <v>32</v>
      </c>
      <c r="AX585" s="13" t="s">
        <v>84</v>
      </c>
      <c r="AY585" s="156" t="s">
        <v>223</v>
      </c>
    </row>
    <row r="586" spans="2:65" s="1" customFormat="1" ht="37.9" customHeight="1">
      <c r="B586" s="31"/>
      <c r="C586" s="133" t="s">
        <v>1314</v>
      </c>
      <c r="D586" s="133" t="s">
        <v>225</v>
      </c>
      <c r="E586" s="134" t="s">
        <v>3829</v>
      </c>
      <c r="F586" s="135" t="s">
        <v>3830</v>
      </c>
      <c r="G586" s="136" t="s">
        <v>311</v>
      </c>
      <c r="H586" s="137">
        <v>84.623999999999995</v>
      </c>
      <c r="I586" s="138"/>
      <c r="J586" s="139">
        <f>ROUND(I586*H586,2)</f>
        <v>0</v>
      </c>
      <c r="K586" s="140"/>
      <c r="L586" s="141"/>
      <c r="M586" s="142" t="s">
        <v>1</v>
      </c>
      <c r="N586" s="143" t="s">
        <v>41</v>
      </c>
      <c r="P586" s="144">
        <f>O586*H586</f>
        <v>0</v>
      </c>
      <c r="Q586" s="144">
        <v>4.7999999999999996E-3</v>
      </c>
      <c r="R586" s="144">
        <f>Q586*H586</f>
        <v>0.40619519999999992</v>
      </c>
      <c r="S586" s="144">
        <v>0</v>
      </c>
      <c r="T586" s="145">
        <f>S586*H586</f>
        <v>0</v>
      </c>
      <c r="AR586" s="146" t="s">
        <v>566</v>
      </c>
      <c r="AT586" s="146" t="s">
        <v>225</v>
      </c>
      <c r="AU586" s="146" t="s">
        <v>86</v>
      </c>
      <c r="AY586" s="16" t="s">
        <v>223</v>
      </c>
      <c r="BE586" s="147">
        <f>IF(N586="základní",J586,0)</f>
        <v>0</v>
      </c>
      <c r="BF586" s="147">
        <f>IF(N586="snížená",J586,0)</f>
        <v>0</v>
      </c>
      <c r="BG586" s="147">
        <f>IF(N586="zákl. přenesená",J586,0)</f>
        <v>0</v>
      </c>
      <c r="BH586" s="147">
        <f>IF(N586="sníž. přenesená",J586,0)</f>
        <v>0</v>
      </c>
      <c r="BI586" s="147">
        <f>IF(N586="nulová",J586,0)</f>
        <v>0</v>
      </c>
      <c r="BJ586" s="16" t="s">
        <v>84</v>
      </c>
      <c r="BK586" s="147">
        <f>ROUND(I586*H586,2)</f>
        <v>0</v>
      </c>
      <c r="BL586" s="16" t="s">
        <v>276</v>
      </c>
      <c r="BM586" s="146" t="s">
        <v>3831</v>
      </c>
    </row>
    <row r="587" spans="2:65" s="13" customFormat="1" ht="11.25">
      <c r="B587" s="155"/>
      <c r="D587" s="149" t="s">
        <v>253</v>
      </c>
      <c r="E587" s="156" t="s">
        <v>1</v>
      </c>
      <c r="F587" s="157" t="s">
        <v>3502</v>
      </c>
      <c r="H587" s="158">
        <v>70.52</v>
      </c>
      <c r="I587" s="159"/>
      <c r="L587" s="155"/>
      <c r="M587" s="160"/>
      <c r="T587" s="161"/>
      <c r="AT587" s="156" t="s">
        <v>253</v>
      </c>
      <c r="AU587" s="156" t="s">
        <v>86</v>
      </c>
      <c r="AV587" s="13" t="s">
        <v>86</v>
      </c>
      <c r="AW587" s="13" t="s">
        <v>32</v>
      </c>
      <c r="AX587" s="13" t="s">
        <v>84</v>
      </c>
      <c r="AY587" s="156" t="s">
        <v>223</v>
      </c>
    </row>
    <row r="588" spans="2:65" s="13" customFormat="1" ht="11.25">
      <c r="B588" s="155"/>
      <c r="D588" s="149" t="s">
        <v>253</v>
      </c>
      <c r="F588" s="157" t="s">
        <v>3832</v>
      </c>
      <c r="H588" s="158">
        <v>84.623999999999995</v>
      </c>
      <c r="I588" s="159"/>
      <c r="L588" s="155"/>
      <c r="M588" s="160"/>
      <c r="T588" s="161"/>
      <c r="AT588" s="156" t="s">
        <v>253</v>
      </c>
      <c r="AU588" s="156" t="s">
        <v>86</v>
      </c>
      <c r="AV588" s="13" t="s">
        <v>86</v>
      </c>
      <c r="AW588" s="13" t="s">
        <v>4</v>
      </c>
      <c r="AX588" s="13" t="s">
        <v>84</v>
      </c>
      <c r="AY588" s="156" t="s">
        <v>223</v>
      </c>
    </row>
    <row r="589" spans="2:65" s="1" customFormat="1" ht="24.2" customHeight="1">
      <c r="B589" s="31"/>
      <c r="C589" s="169" t="s">
        <v>1321</v>
      </c>
      <c r="D589" s="169" t="s">
        <v>294</v>
      </c>
      <c r="E589" s="170" t="s">
        <v>1534</v>
      </c>
      <c r="F589" s="171" t="s">
        <v>1535</v>
      </c>
      <c r="G589" s="172" t="s">
        <v>311</v>
      </c>
      <c r="H589" s="173">
        <v>18.36</v>
      </c>
      <c r="I589" s="174"/>
      <c r="J589" s="175">
        <f>ROUND(I589*H589,2)</f>
        <v>0</v>
      </c>
      <c r="K589" s="176"/>
      <c r="L589" s="31"/>
      <c r="M589" s="177" t="s">
        <v>1</v>
      </c>
      <c r="N589" s="178" t="s">
        <v>41</v>
      </c>
      <c r="P589" s="144">
        <f>O589*H589</f>
        <v>0</v>
      </c>
      <c r="Q589" s="144">
        <v>1.4999999999999999E-4</v>
      </c>
      <c r="R589" s="144">
        <f>Q589*H589</f>
        <v>2.7539999999999995E-3</v>
      </c>
      <c r="S589" s="144">
        <v>0</v>
      </c>
      <c r="T589" s="145">
        <f>S589*H589</f>
        <v>0</v>
      </c>
      <c r="AR589" s="146" t="s">
        <v>276</v>
      </c>
      <c r="AT589" s="146" t="s">
        <v>294</v>
      </c>
      <c r="AU589" s="146" t="s">
        <v>86</v>
      </c>
      <c r="AY589" s="16" t="s">
        <v>223</v>
      </c>
      <c r="BE589" s="147">
        <f>IF(N589="základní",J589,0)</f>
        <v>0</v>
      </c>
      <c r="BF589" s="147">
        <f>IF(N589="snížená",J589,0)</f>
        <v>0</v>
      </c>
      <c r="BG589" s="147">
        <f>IF(N589="zákl. přenesená",J589,0)</f>
        <v>0</v>
      </c>
      <c r="BH589" s="147">
        <f>IF(N589="sníž. přenesená",J589,0)</f>
        <v>0</v>
      </c>
      <c r="BI589" s="147">
        <f>IF(N589="nulová",J589,0)</f>
        <v>0</v>
      </c>
      <c r="BJ589" s="16" t="s">
        <v>84</v>
      </c>
      <c r="BK589" s="147">
        <f>ROUND(I589*H589,2)</f>
        <v>0</v>
      </c>
      <c r="BL589" s="16" t="s">
        <v>276</v>
      </c>
      <c r="BM589" s="146" t="s">
        <v>3833</v>
      </c>
    </row>
    <row r="590" spans="2:65" s="12" customFormat="1" ht="11.25">
      <c r="B590" s="148"/>
      <c r="D590" s="149" t="s">
        <v>253</v>
      </c>
      <c r="E590" s="150" t="s">
        <v>1</v>
      </c>
      <c r="F590" s="151" t="s">
        <v>500</v>
      </c>
      <c r="H590" s="150" t="s">
        <v>1</v>
      </c>
      <c r="I590" s="152"/>
      <c r="L590" s="148"/>
      <c r="M590" s="153"/>
      <c r="T590" s="154"/>
      <c r="AT590" s="150" t="s">
        <v>253</v>
      </c>
      <c r="AU590" s="150" t="s">
        <v>86</v>
      </c>
      <c r="AV590" s="12" t="s">
        <v>84</v>
      </c>
      <c r="AW590" s="12" t="s">
        <v>32</v>
      </c>
      <c r="AX590" s="12" t="s">
        <v>76</v>
      </c>
      <c r="AY590" s="150" t="s">
        <v>223</v>
      </c>
    </row>
    <row r="591" spans="2:65" s="13" customFormat="1" ht="11.25">
      <c r="B591" s="155"/>
      <c r="D591" s="149" t="s">
        <v>253</v>
      </c>
      <c r="E591" s="156" t="s">
        <v>384</v>
      </c>
      <c r="F591" s="157" t="s">
        <v>3834</v>
      </c>
      <c r="H591" s="158">
        <v>18.36</v>
      </c>
      <c r="I591" s="159"/>
      <c r="L591" s="155"/>
      <c r="M591" s="160"/>
      <c r="T591" s="161"/>
      <c r="AT591" s="156" t="s">
        <v>253</v>
      </c>
      <c r="AU591" s="156" t="s">
        <v>86</v>
      </c>
      <c r="AV591" s="13" t="s">
        <v>86</v>
      </c>
      <c r="AW591" s="13" t="s">
        <v>32</v>
      </c>
      <c r="AX591" s="13" t="s">
        <v>84</v>
      </c>
      <c r="AY591" s="156" t="s">
        <v>223</v>
      </c>
    </row>
    <row r="592" spans="2:65" s="1" customFormat="1" ht="16.5" customHeight="1">
      <c r="B592" s="31"/>
      <c r="C592" s="133" t="s">
        <v>1328</v>
      </c>
      <c r="D592" s="133" t="s">
        <v>225</v>
      </c>
      <c r="E592" s="134" t="s">
        <v>1538</v>
      </c>
      <c r="F592" s="135" t="s">
        <v>1539</v>
      </c>
      <c r="G592" s="136" t="s">
        <v>311</v>
      </c>
      <c r="H592" s="137">
        <v>22.417999999999999</v>
      </c>
      <c r="I592" s="138"/>
      <c r="J592" s="139">
        <f>ROUND(I592*H592,2)</f>
        <v>0</v>
      </c>
      <c r="K592" s="140"/>
      <c r="L592" s="141"/>
      <c r="M592" s="142" t="s">
        <v>1</v>
      </c>
      <c r="N592" s="143" t="s">
        <v>41</v>
      </c>
      <c r="P592" s="144">
        <f>O592*H592</f>
        <v>0</v>
      </c>
      <c r="Q592" s="144">
        <v>1E-3</v>
      </c>
      <c r="R592" s="144">
        <f>Q592*H592</f>
        <v>2.2418E-2</v>
      </c>
      <c r="S592" s="144">
        <v>0</v>
      </c>
      <c r="T592" s="145">
        <f>S592*H592</f>
        <v>0</v>
      </c>
      <c r="AR592" s="146" t="s">
        <v>566</v>
      </c>
      <c r="AT592" s="146" t="s">
        <v>225</v>
      </c>
      <c r="AU592" s="146" t="s">
        <v>86</v>
      </c>
      <c r="AY592" s="16" t="s">
        <v>223</v>
      </c>
      <c r="BE592" s="147">
        <f>IF(N592="základní",J592,0)</f>
        <v>0</v>
      </c>
      <c r="BF592" s="147">
        <f>IF(N592="snížená",J592,0)</f>
        <v>0</v>
      </c>
      <c r="BG592" s="147">
        <f>IF(N592="zákl. přenesená",J592,0)</f>
        <v>0</v>
      </c>
      <c r="BH592" s="147">
        <f>IF(N592="sníž. přenesená",J592,0)</f>
        <v>0</v>
      </c>
      <c r="BI592" s="147">
        <f>IF(N592="nulová",J592,0)</f>
        <v>0</v>
      </c>
      <c r="BJ592" s="16" t="s">
        <v>84</v>
      </c>
      <c r="BK592" s="147">
        <f>ROUND(I592*H592,2)</f>
        <v>0</v>
      </c>
      <c r="BL592" s="16" t="s">
        <v>276</v>
      </c>
      <c r="BM592" s="146" t="s">
        <v>3835</v>
      </c>
    </row>
    <row r="593" spans="2:65" s="13" customFormat="1" ht="11.25">
      <c r="B593" s="155"/>
      <c r="D593" s="149" t="s">
        <v>253</v>
      </c>
      <c r="E593" s="156" t="s">
        <v>1</v>
      </c>
      <c r="F593" s="157" t="s">
        <v>1541</v>
      </c>
      <c r="H593" s="158">
        <v>22.417999999999999</v>
      </c>
      <c r="I593" s="159"/>
      <c r="L593" s="155"/>
      <c r="M593" s="160"/>
      <c r="T593" s="161"/>
      <c r="AT593" s="156" t="s">
        <v>253</v>
      </c>
      <c r="AU593" s="156" t="s">
        <v>86</v>
      </c>
      <c r="AV593" s="13" t="s">
        <v>86</v>
      </c>
      <c r="AW593" s="13" t="s">
        <v>32</v>
      </c>
      <c r="AX593" s="13" t="s">
        <v>84</v>
      </c>
      <c r="AY593" s="156" t="s">
        <v>223</v>
      </c>
    </row>
    <row r="594" spans="2:65" s="1" customFormat="1" ht="24.2" customHeight="1">
      <c r="B594" s="31"/>
      <c r="C594" s="169" t="s">
        <v>1334</v>
      </c>
      <c r="D594" s="169" t="s">
        <v>294</v>
      </c>
      <c r="E594" s="170" t="s">
        <v>3836</v>
      </c>
      <c r="F594" s="171" t="s">
        <v>3837</v>
      </c>
      <c r="G594" s="172" t="s">
        <v>311</v>
      </c>
      <c r="H594" s="173">
        <v>70.52</v>
      </c>
      <c r="I594" s="174"/>
      <c r="J594" s="175">
        <f>ROUND(I594*H594,2)</f>
        <v>0</v>
      </c>
      <c r="K594" s="176"/>
      <c r="L594" s="31"/>
      <c r="M594" s="177" t="s">
        <v>1</v>
      </c>
      <c r="N594" s="178" t="s">
        <v>41</v>
      </c>
      <c r="P594" s="144">
        <f>O594*H594</f>
        <v>0</v>
      </c>
      <c r="Q594" s="144">
        <v>4.0000000000000003E-5</v>
      </c>
      <c r="R594" s="144">
        <f>Q594*H594</f>
        <v>2.8208E-3</v>
      </c>
      <c r="S594" s="144">
        <v>0</v>
      </c>
      <c r="T594" s="145">
        <f>S594*H594</f>
        <v>0</v>
      </c>
      <c r="AR594" s="146" t="s">
        <v>276</v>
      </c>
      <c r="AT594" s="146" t="s">
        <v>294</v>
      </c>
      <c r="AU594" s="146" t="s">
        <v>86</v>
      </c>
      <c r="AY594" s="16" t="s">
        <v>223</v>
      </c>
      <c r="BE594" s="147">
        <f>IF(N594="základní",J594,0)</f>
        <v>0</v>
      </c>
      <c r="BF594" s="147">
        <f>IF(N594="snížená",J594,0)</f>
        <v>0</v>
      </c>
      <c r="BG594" s="147">
        <f>IF(N594="zákl. přenesená",J594,0)</f>
        <v>0</v>
      </c>
      <c r="BH594" s="147">
        <f>IF(N594="sníž. přenesená",J594,0)</f>
        <v>0</v>
      </c>
      <c r="BI594" s="147">
        <f>IF(N594="nulová",J594,0)</f>
        <v>0</v>
      </c>
      <c r="BJ594" s="16" t="s">
        <v>84</v>
      </c>
      <c r="BK594" s="147">
        <f>ROUND(I594*H594,2)</f>
        <v>0</v>
      </c>
      <c r="BL594" s="16" t="s">
        <v>276</v>
      </c>
      <c r="BM594" s="146" t="s">
        <v>3838</v>
      </c>
    </row>
    <row r="595" spans="2:65" s="13" customFormat="1" ht="11.25">
      <c r="B595" s="155"/>
      <c r="D595" s="149" t="s">
        <v>253</v>
      </c>
      <c r="E595" s="156" t="s">
        <v>1</v>
      </c>
      <c r="F595" s="157" t="s">
        <v>3502</v>
      </c>
      <c r="H595" s="158">
        <v>70.52</v>
      </c>
      <c r="I595" s="159"/>
      <c r="L595" s="155"/>
      <c r="M595" s="160"/>
      <c r="T595" s="161"/>
      <c r="AT595" s="156" t="s">
        <v>253</v>
      </c>
      <c r="AU595" s="156" t="s">
        <v>86</v>
      </c>
      <c r="AV595" s="13" t="s">
        <v>86</v>
      </c>
      <c r="AW595" s="13" t="s">
        <v>32</v>
      </c>
      <c r="AX595" s="13" t="s">
        <v>84</v>
      </c>
      <c r="AY595" s="156" t="s">
        <v>223</v>
      </c>
    </row>
    <row r="596" spans="2:65" s="1" customFormat="1" ht="24.2" customHeight="1">
      <c r="B596" s="31"/>
      <c r="C596" s="133" t="s">
        <v>1338</v>
      </c>
      <c r="D596" s="133" t="s">
        <v>225</v>
      </c>
      <c r="E596" s="134" t="s">
        <v>3839</v>
      </c>
      <c r="F596" s="135" t="s">
        <v>3840</v>
      </c>
      <c r="G596" s="136" t="s">
        <v>311</v>
      </c>
      <c r="H596" s="137">
        <v>77.572000000000003</v>
      </c>
      <c r="I596" s="138"/>
      <c r="J596" s="139">
        <f>ROUND(I596*H596,2)</f>
        <v>0</v>
      </c>
      <c r="K596" s="140"/>
      <c r="L596" s="141"/>
      <c r="M596" s="142" t="s">
        <v>1</v>
      </c>
      <c r="N596" s="143" t="s">
        <v>41</v>
      </c>
      <c r="P596" s="144">
        <f>O596*H596</f>
        <v>0</v>
      </c>
      <c r="Q596" s="144">
        <v>2.9999999999999997E-4</v>
      </c>
      <c r="R596" s="144">
        <f>Q596*H596</f>
        <v>2.32716E-2</v>
      </c>
      <c r="S596" s="144">
        <v>0</v>
      </c>
      <c r="T596" s="145">
        <f>S596*H596</f>
        <v>0</v>
      </c>
      <c r="AR596" s="146" t="s">
        <v>566</v>
      </c>
      <c r="AT596" s="146" t="s">
        <v>225</v>
      </c>
      <c r="AU596" s="146" t="s">
        <v>86</v>
      </c>
      <c r="AY596" s="16" t="s">
        <v>223</v>
      </c>
      <c r="BE596" s="147">
        <f>IF(N596="základní",J596,0)</f>
        <v>0</v>
      </c>
      <c r="BF596" s="147">
        <f>IF(N596="snížená",J596,0)</f>
        <v>0</v>
      </c>
      <c r="BG596" s="147">
        <f>IF(N596="zákl. přenesená",J596,0)</f>
        <v>0</v>
      </c>
      <c r="BH596" s="147">
        <f>IF(N596="sníž. přenesená",J596,0)</f>
        <v>0</v>
      </c>
      <c r="BI596" s="147">
        <f>IF(N596="nulová",J596,0)</f>
        <v>0</v>
      </c>
      <c r="BJ596" s="16" t="s">
        <v>84</v>
      </c>
      <c r="BK596" s="147">
        <f>ROUND(I596*H596,2)</f>
        <v>0</v>
      </c>
      <c r="BL596" s="16" t="s">
        <v>276</v>
      </c>
      <c r="BM596" s="146" t="s">
        <v>3841</v>
      </c>
    </row>
    <row r="597" spans="2:65" s="13" customFormat="1" ht="11.25">
      <c r="B597" s="155"/>
      <c r="D597" s="149" t="s">
        <v>253</v>
      </c>
      <c r="E597" s="156" t="s">
        <v>1</v>
      </c>
      <c r="F597" s="157" t="s">
        <v>3502</v>
      </c>
      <c r="H597" s="158">
        <v>70.52</v>
      </c>
      <c r="I597" s="159"/>
      <c r="L597" s="155"/>
      <c r="M597" s="160"/>
      <c r="T597" s="161"/>
      <c r="AT597" s="156" t="s">
        <v>253</v>
      </c>
      <c r="AU597" s="156" t="s">
        <v>86</v>
      </c>
      <c r="AV597" s="13" t="s">
        <v>86</v>
      </c>
      <c r="AW597" s="13" t="s">
        <v>32</v>
      </c>
      <c r="AX597" s="13" t="s">
        <v>84</v>
      </c>
      <c r="AY597" s="156" t="s">
        <v>223</v>
      </c>
    </row>
    <row r="598" spans="2:65" s="13" customFormat="1" ht="11.25">
      <c r="B598" s="155"/>
      <c r="D598" s="149" t="s">
        <v>253</v>
      </c>
      <c r="F598" s="157" t="s">
        <v>3842</v>
      </c>
      <c r="H598" s="158">
        <v>77.572000000000003</v>
      </c>
      <c r="I598" s="159"/>
      <c r="L598" s="155"/>
      <c r="M598" s="160"/>
      <c r="T598" s="161"/>
      <c r="AT598" s="156" t="s">
        <v>253</v>
      </c>
      <c r="AU598" s="156" t="s">
        <v>86</v>
      </c>
      <c r="AV598" s="13" t="s">
        <v>86</v>
      </c>
      <c r="AW598" s="13" t="s">
        <v>4</v>
      </c>
      <c r="AX598" s="13" t="s">
        <v>84</v>
      </c>
      <c r="AY598" s="156" t="s">
        <v>223</v>
      </c>
    </row>
    <row r="599" spans="2:65" s="1" customFormat="1" ht="21.75" customHeight="1">
      <c r="B599" s="31"/>
      <c r="C599" s="169" t="s">
        <v>1344</v>
      </c>
      <c r="D599" s="169" t="s">
        <v>294</v>
      </c>
      <c r="E599" s="170" t="s">
        <v>3843</v>
      </c>
      <c r="F599" s="171" t="s">
        <v>3844</v>
      </c>
      <c r="G599" s="172" t="s">
        <v>196</v>
      </c>
      <c r="H599" s="173">
        <v>176.3</v>
      </c>
      <c r="I599" s="174"/>
      <c r="J599" s="175">
        <f>ROUND(I599*H599,2)</f>
        <v>0</v>
      </c>
      <c r="K599" s="176"/>
      <c r="L599" s="31"/>
      <c r="M599" s="177" t="s">
        <v>1</v>
      </c>
      <c r="N599" s="178" t="s">
        <v>41</v>
      </c>
      <c r="P599" s="144">
        <f>O599*H599</f>
        <v>0</v>
      </c>
      <c r="Q599" s="144">
        <v>4.0000000000000003E-5</v>
      </c>
      <c r="R599" s="144">
        <f>Q599*H599</f>
        <v>7.052000000000001E-3</v>
      </c>
      <c r="S599" s="144">
        <v>0</v>
      </c>
      <c r="T599" s="145">
        <f>S599*H599</f>
        <v>0</v>
      </c>
      <c r="AR599" s="146" t="s">
        <v>276</v>
      </c>
      <c r="AT599" s="146" t="s">
        <v>294</v>
      </c>
      <c r="AU599" s="146" t="s">
        <v>86</v>
      </c>
      <c r="AY599" s="16" t="s">
        <v>223</v>
      </c>
      <c r="BE599" s="147">
        <f>IF(N599="základní",J599,0)</f>
        <v>0</v>
      </c>
      <c r="BF599" s="147">
        <f>IF(N599="snížená",J599,0)</f>
        <v>0</v>
      </c>
      <c r="BG599" s="147">
        <f>IF(N599="zákl. přenesená",J599,0)</f>
        <v>0</v>
      </c>
      <c r="BH599" s="147">
        <f>IF(N599="sníž. přenesená",J599,0)</f>
        <v>0</v>
      </c>
      <c r="BI599" s="147">
        <f>IF(N599="nulová",J599,0)</f>
        <v>0</v>
      </c>
      <c r="BJ599" s="16" t="s">
        <v>84</v>
      </c>
      <c r="BK599" s="147">
        <f>ROUND(I599*H599,2)</f>
        <v>0</v>
      </c>
      <c r="BL599" s="16" t="s">
        <v>276</v>
      </c>
      <c r="BM599" s="146" t="s">
        <v>3845</v>
      </c>
    </row>
    <row r="600" spans="2:65" s="13" customFormat="1" ht="11.25">
      <c r="B600" s="155"/>
      <c r="D600" s="149" t="s">
        <v>253</v>
      </c>
      <c r="E600" s="156" t="s">
        <v>1</v>
      </c>
      <c r="F600" s="157" t="s">
        <v>3846</v>
      </c>
      <c r="H600" s="158">
        <v>176.3</v>
      </c>
      <c r="I600" s="159"/>
      <c r="L600" s="155"/>
      <c r="M600" s="160"/>
      <c r="T600" s="161"/>
      <c r="AT600" s="156" t="s">
        <v>253</v>
      </c>
      <c r="AU600" s="156" t="s">
        <v>86</v>
      </c>
      <c r="AV600" s="13" t="s">
        <v>86</v>
      </c>
      <c r="AW600" s="13" t="s">
        <v>32</v>
      </c>
      <c r="AX600" s="13" t="s">
        <v>84</v>
      </c>
      <c r="AY600" s="156" t="s">
        <v>223</v>
      </c>
    </row>
    <row r="601" spans="2:65" s="1" customFormat="1" ht="24.2" customHeight="1">
      <c r="B601" s="31"/>
      <c r="C601" s="133" t="s">
        <v>1351</v>
      </c>
      <c r="D601" s="133" t="s">
        <v>225</v>
      </c>
      <c r="E601" s="134" t="s">
        <v>3847</v>
      </c>
      <c r="F601" s="135" t="s">
        <v>3848</v>
      </c>
      <c r="G601" s="136" t="s">
        <v>196</v>
      </c>
      <c r="H601" s="137">
        <v>185.11500000000001</v>
      </c>
      <c r="I601" s="138"/>
      <c r="J601" s="139">
        <f>ROUND(I601*H601,2)</f>
        <v>0</v>
      </c>
      <c r="K601" s="140"/>
      <c r="L601" s="141"/>
      <c r="M601" s="142" t="s">
        <v>1</v>
      </c>
      <c r="N601" s="143" t="s">
        <v>41</v>
      </c>
      <c r="P601" s="144">
        <f>O601*H601</f>
        <v>0</v>
      </c>
      <c r="Q601" s="144">
        <v>0</v>
      </c>
      <c r="R601" s="144">
        <f>Q601*H601</f>
        <v>0</v>
      </c>
      <c r="S601" s="144">
        <v>0</v>
      </c>
      <c r="T601" s="145">
        <f>S601*H601</f>
        <v>0</v>
      </c>
      <c r="AR601" s="146" t="s">
        <v>566</v>
      </c>
      <c r="AT601" s="146" t="s">
        <v>225</v>
      </c>
      <c r="AU601" s="146" t="s">
        <v>86</v>
      </c>
      <c r="AY601" s="16" t="s">
        <v>223</v>
      </c>
      <c r="BE601" s="147">
        <f>IF(N601="základní",J601,0)</f>
        <v>0</v>
      </c>
      <c r="BF601" s="147">
        <f>IF(N601="snížená",J601,0)</f>
        <v>0</v>
      </c>
      <c r="BG601" s="147">
        <f>IF(N601="zákl. přenesená",J601,0)</f>
        <v>0</v>
      </c>
      <c r="BH601" s="147">
        <f>IF(N601="sníž. přenesená",J601,0)</f>
        <v>0</v>
      </c>
      <c r="BI601" s="147">
        <f>IF(N601="nulová",J601,0)</f>
        <v>0</v>
      </c>
      <c r="BJ601" s="16" t="s">
        <v>84</v>
      </c>
      <c r="BK601" s="147">
        <f>ROUND(I601*H601,2)</f>
        <v>0</v>
      </c>
      <c r="BL601" s="16" t="s">
        <v>276</v>
      </c>
      <c r="BM601" s="146" t="s">
        <v>3849</v>
      </c>
    </row>
    <row r="602" spans="2:65" s="13" customFormat="1" ht="11.25">
      <c r="B602" s="155"/>
      <c r="D602" s="149" t="s">
        <v>253</v>
      </c>
      <c r="E602" s="156" t="s">
        <v>1</v>
      </c>
      <c r="F602" s="157" t="s">
        <v>3846</v>
      </c>
      <c r="H602" s="158">
        <v>176.3</v>
      </c>
      <c r="I602" s="159"/>
      <c r="L602" s="155"/>
      <c r="M602" s="160"/>
      <c r="T602" s="161"/>
      <c r="AT602" s="156" t="s">
        <v>253</v>
      </c>
      <c r="AU602" s="156" t="s">
        <v>86</v>
      </c>
      <c r="AV602" s="13" t="s">
        <v>86</v>
      </c>
      <c r="AW602" s="13" t="s">
        <v>32</v>
      </c>
      <c r="AX602" s="13" t="s">
        <v>84</v>
      </c>
      <c r="AY602" s="156" t="s">
        <v>223</v>
      </c>
    </row>
    <row r="603" spans="2:65" s="13" customFormat="1" ht="11.25">
      <c r="B603" s="155"/>
      <c r="D603" s="149" t="s">
        <v>253</v>
      </c>
      <c r="F603" s="157" t="s">
        <v>3850</v>
      </c>
      <c r="H603" s="158">
        <v>185.11500000000001</v>
      </c>
      <c r="I603" s="159"/>
      <c r="L603" s="155"/>
      <c r="M603" s="160"/>
      <c r="T603" s="161"/>
      <c r="AT603" s="156" t="s">
        <v>253</v>
      </c>
      <c r="AU603" s="156" t="s">
        <v>86</v>
      </c>
      <c r="AV603" s="13" t="s">
        <v>86</v>
      </c>
      <c r="AW603" s="13" t="s">
        <v>4</v>
      </c>
      <c r="AX603" s="13" t="s">
        <v>84</v>
      </c>
      <c r="AY603" s="156" t="s">
        <v>223</v>
      </c>
    </row>
    <row r="604" spans="2:65" s="1" customFormat="1" ht="24.2" customHeight="1">
      <c r="B604" s="31"/>
      <c r="C604" s="169" t="s">
        <v>1356</v>
      </c>
      <c r="D604" s="169" t="s">
        <v>294</v>
      </c>
      <c r="E604" s="170" t="s">
        <v>1543</v>
      </c>
      <c r="F604" s="171" t="s">
        <v>1544</v>
      </c>
      <c r="G604" s="172" t="s">
        <v>390</v>
      </c>
      <c r="H604" s="173">
        <v>0.51700000000000002</v>
      </c>
      <c r="I604" s="174"/>
      <c r="J604" s="175">
        <f>ROUND(I604*H604,2)</f>
        <v>0</v>
      </c>
      <c r="K604" s="176"/>
      <c r="L604" s="31"/>
      <c r="M604" s="177" t="s">
        <v>1</v>
      </c>
      <c r="N604" s="178" t="s">
        <v>41</v>
      </c>
      <c r="P604" s="144">
        <f>O604*H604</f>
        <v>0</v>
      </c>
      <c r="Q604" s="144">
        <v>0</v>
      </c>
      <c r="R604" s="144">
        <f>Q604*H604</f>
        <v>0</v>
      </c>
      <c r="S604" s="144">
        <v>0</v>
      </c>
      <c r="T604" s="145">
        <f>S604*H604</f>
        <v>0</v>
      </c>
      <c r="AR604" s="146" t="s">
        <v>276</v>
      </c>
      <c r="AT604" s="146" t="s">
        <v>294</v>
      </c>
      <c r="AU604" s="146" t="s">
        <v>86</v>
      </c>
      <c r="AY604" s="16" t="s">
        <v>223</v>
      </c>
      <c r="BE604" s="147">
        <f>IF(N604="základní",J604,0)</f>
        <v>0</v>
      </c>
      <c r="BF604" s="147">
        <f>IF(N604="snížená",J604,0)</f>
        <v>0</v>
      </c>
      <c r="BG604" s="147">
        <f>IF(N604="zákl. přenesená",J604,0)</f>
        <v>0</v>
      </c>
      <c r="BH604" s="147">
        <f>IF(N604="sníž. přenesená",J604,0)</f>
        <v>0</v>
      </c>
      <c r="BI604" s="147">
        <f>IF(N604="nulová",J604,0)</f>
        <v>0</v>
      </c>
      <c r="BJ604" s="16" t="s">
        <v>84</v>
      </c>
      <c r="BK604" s="147">
        <f>ROUND(I604*H604,2)</f>
        <v>0</v>
      </c>
      <c r="BL604" s="16" t="s">
        <v>276</v>
      </c>
      <c r="BM604" s="146" t="s">
        <v>3851</v>
      </c>
    </row>
    <row r="605" spans="2:65" s="11" customFormat="1" ht="22.9" customHeight="1">
      <c r="B605" s="121"/>
      <c r="D605" s="122" t="s">
        <v>75</v>
      </c>
      <c r="E605" s="131" t="s">
        <v>1564</v>
      </c>
      <c r="F605" s="131" t="s">
        <v>1565</v>
      </c>
      <c r="I605" s="124"/>
      <c r="J605" s="132">
        <f>BK605</f>
        <v>0</v>
      </c>
      <c r="L605" s="121"/>
      <c r="M605" s="126"/>
      <c r="P605" s="127">
        <f>SUM(P606:P617)</f>
        <v>0</v>
      </c>
      <c r="R605" s="127">
        <f>SUM(R606:R617)</f>
        <v>7.4293100000000001E-2</v>
      </c>
      <c r="T605" s="128">
        <f>SUM(T606:T617)</f>
        <v>0</v>
      </c>
      <c r="AR605" s="122" t="s">
        <v>86</v>
      </c>
      <c r="AT605" s="129" t="s">
        <v>75</v>
      </c>
      <c r="AU605" s="129" t="s">
        <v>84</v>
      </c>
      <c r="AY605" s="122" t="s">
        <v>223</v>
      </c>
      <c r="BK605" s="130">
        <f>SUM(BK606:BK617)</f>
        <v>0</v>
      </c>
    </row>
    <row r="606" spans="2:65" s="1" customFormat="1" ht="24.2" customHeight="1">
      <c r="B606" s="31"/>
      <c r="C606" s="169" t="s">
        <v>326</v>
      </c>
      <c r="D606" s="169" t="s">
        <v>294</v>
      </c>
      <c r="E606" s="170" t="s">
        <v>1578</v>
      </c>
      <c r="F606" s="171" t="s">
        <v>1579</v>
      </c>
      <c r="G606" s="172" t="s">
        <v>395</v>
      </c>
      <c r="H606" s="173">
        <v>82.084999999999994</v>
      </c>
      <c r="I606" s="174"/>
      <c r="J606" s="175">
        <f>ROUND(I606*H606,2)</f>
        <v>0</v>
      </c>
      <c r="K606" s="176"/>
      <c r="L606" s="31"/>
      <c r="M606" s="177" t="s">
        <v>1</v>
      </c>
      <c r="N606" s="178" t="s">
        <v>41</v>
      </c>
      <c r="P606" s="144">
        <f>O606*H606</f>
        <v>0</v>
      </c>
      <c r="Q606" s="144">
        <v>6.0000000000000002E-5</v>
      </c>
      <c r="R606" s="144">
        <f>Q606*H606</f>
        <v>4.9251E-3</v>
      </c>
      <c r="S606" s="144">
        <v>0</v>
      </c>
      <c r="T606" s="145">
        <f>S606*H606</f>
        <v>0</v>
      </c>
      <c r="AR606" s="146" t="s">
        <v>276</v>
      </c>
      <c r="AT606" s="146" t="s">
        <v>294</v>
      </c>
      <c r="AU606" s="146" t="s">
        <v>86</v>
      </c>
      <c r="AY606" s="16" t="s">
        <v>223</v>
      </c>
      <c r="BE606" s="147">
        <f>IF(N606="základní",J606,0)</f>
        <v>0</v>
      </c>
      <c r="BF606" s="147">
        <f>IF(N606="snížená",J606,0)</f>
        <v>0</v>
      </c>
      <c r="BG606" s="147">
        <f>IF(N606="zákl. přenesená",J606,0)</f>
        <v>0</v>
      </c>
      <c r="BH606" s="147">
        <f>IF(N606="sníž. přenesená",J606,0)</f>
        <v>0</v>
      </c>
      <c r="BI606" s="147">
        <f>IF(N606="nulová",J606,0)</f>
        <v>0</v>
      </c>
      <c r="BJ606" s="16" t="s">
        <v>84</v>
      </c>
      <c r="BK606" s="147">
        <f>ROUND(I606*H606,2)</f>
        <v>0</v>
      </c>
      <c r="BL606" s="16" t="s">
        <v>276</v>
      </c>
      <c r="BM606" s="146" t="s">
        <v>3852</v>
      </c>
    </row>
    <row r="607" spans="2:65" s="13" customFormat="1" ht="11.25">
      <c r="B607" s="155"/>
      <c r="D607" s="149" t="s">
        <v>253</v>
      </c>
      <c r="E607" s="156" t="s">
        <v>1</v>
      </c>
      <c r="F607" s="157" t="s">
        <v>3853</v>
      </c>
      <c r="H607" s="158">
        <v>82.084999999999994</v>
      </c>
      <c r="I607" s="159"/>
      <c r="L607" s="155"/>
      <c r="M607" s="160"/>
      <c r="T607" s="161"/>
      <c r="AT607" s="156" t="s">
        <v>253</v>
      </c>
      <c r="AU607" s="156" t="s">
        <v>86</v>
      </c>
      <c r="AV607" s="13" t="s">
        <v>86</v>
      </c>
      <c r="AW607" s="13" t="s">
        <v>32</v>
      </c>
      <c r="AX607" s="13" t="s">
        <v>84</v>
      </c>
      <c r="AY607" s="156" t="s">
        <v>223</v>
      </c>
    </row>
    <row r="608" spans="2:65" s="1" customFormat="1" ht="24.2" customHeight="1">
      <c r="B608" s="31"/>
      <c r="C608" s="133" t="s">
        <v>1367</v>
      </c>
      <c r="D608" s="133" t="s">
        <v>225</v>
      </c>
      <c r="E608" s="134" t="s">
        <v>1603</v>
      </c>
      <c r="F608" s="135" t="s">
        <v>3854</v>
      </c>
      <c r="G608" s="136" t="s">
        <v>395</v>
      </c>
      <c r="H608" s="137">
        <v>12.717000000000001</v>
      </c>
      <c r="I608" s="138"/>
      <c r="J608" s="139">
        <f>ROUND(I608*H608,2)</f>
        <v>0</v>
      </c>
      <c r="K608" s="140"/>
      <c r="L608" s="141"/>
      <c r="M608" s="142" t="s">
        <v>1</v>
      </c>
      <c r="N608" s="143" t="s">
        <v>41</v>
      </c>
      <c r="P608" s="144">
        <f>O608*H608</f>
        <v>0</v>
      </c>
      <c r="Q608" s="144">
        <v>0</v>
      </c>
      <c r="R608" s="144">
        <f>Q608*H608</f>
        <v>0</v>
      </c>
      <c r="S608" s="144">
        <v>0</v>
      </c>
      <c r="T608" s="145">
        <f>S608*H608</f>
        <v>0</v>
      </c>
      <c r="AR608" s="146" t="s">
        <v>228</v>
      </c>
      <c r="AT608" s="146" t="s">
        <v>225</v>
      </c>
      <c r="AU608" s="146" t="s">
        <v>86</v>
      </c>
      <c r="AY608" s="16" t="s">
        <v>223</v>
      </c>
      <c r="BE608" s="147">
        <f>IF(N608="základní",J608,0)</f>
        <v>0</v>
      </c>
      <c r="BF608" s="147">
        <f>IF(N608="snížená",J608,0)</f>
        <v>0</v>
      </c>
      <c r="BG608" s="147">
        <f>IF(N608="zákl. přenesená",J608,0)</f>
        <v>0</v>
      </c>
      <c r="BH608" s="147">
        <f>IF(N608="sníž. přenesená",J608,0)</f>
        <v>0</v>
      </c>
      <c r="BI608" s="147">
        <f>IF(N608="nulová",J608,0)</f>
        <v>0</v>
      </c>
      <c r="BJ608" s="16" t="s">
        <v>84</v>
      </c>
      <c r="BK608" s="147">
        <f>ROUND(I608*H608,2)</f>
        <v>0</v>
      </c>
      <c r="BL608" s="16" t="s">
        <v>229</v>
      </c>
      <c r="BM608" s="146" t="s">
        <v>3855</v>
      </c>
    </row>
    <row r="609" spans="2:65" s="12" customFormat="1" ht="11.25">
      <c r="B609" s="148"/>
      <c r="D609" s="149" t="s">
        <v>253</v>
      </c>
      <c r="E609" s="150" t="s">
        <v>1</v>
      </c>
      <c r="F609" s="151" t="s">
        <v>1608</v>
      </c>
      <c r="H609" s="150" t="s">
        <v>1</v>
      </c>
      <c r="I609" s="152"/>
      <c r="L609" s="148"/>
      <c r="M609" s="153"/>
      <c r="T609" s="154"/>
      <c r="AT609" s="150" t="s">
        <v>253</v>
      </c>
      <c r="AU609" s="150" t="s">
        <v>86</v>
      </c>
      <c r="AV609" s="12" t="s">
        <v>84</v>
      </c>
      <c r="AW609" s="12" t="s">
        <v>32</v>
      </c>
      <c r="AX609" s="12" t="s">
        <v>76</v>
      </c>
      <c r="AY609" s="150" t="s">
        <v>223</v>
      </c>
    </row>
    <row r="610" spans="2:65" s="13" customFormat="1" ht="11.25">
      <c r="B610" s="155"/>
      <c r="D610" s="149" t="s">
        <v>253</v>
      </c>
      <c r="E610" s="156" t="s">
        <v>1</v>
      </c>
      <c r="F610" s="157" t="s">
        <v>3856</v>
      </c>
      <c r="H610" s="158">
        <v>12.717000000000001</v>
      </c>
      <c r="I610" s="159"/>
      <c r="L610" s="155"/>
      <c r="M610" s="160"/>
      <c r="T610" s="161"/>
      <c r="AT610" s="156" t="s">
        <v>253</v>
      </c>
      <c r="AU610" s="156" t="s">
        <v>86</v>
      </c>
      <c r="AV610" s="13" t="s">
        <v>86</v>
      </c>
      <c r="AW610" s="13" t="s">
        <v>32</v>
      </c>
      <c r="AX610" s="13" t="s">
        <v>76</v>
      </c>
      <c r="AY610" s="156" t="s">
        <v>223</v>
      </c>
    </row>
    <row r="611" spans="2:65" s="14" customFormat="1" ht="11.25">
      <c r="B611" s="162"/>
      <c r="D611" s="149" t="s">
        <v>253</v>
      </c>
      <c r="E611" s="163" t="s">
        <v>1</v>
      </c>
      <c r="F611" s="164" t="s">
        <v>258</v>
      </c>
      <c r="H611" s="165">
        <v>12.717000000000001</v>
      </c>
      <c r="I611" s="166"/>
      <c r="L611" s="162"/>
      <c r="M611" s="167"/>
      <c r="T611" s="168"/>
      <c r="AT611" s="163" t="s">
        <v>253</v>
      </c>
      <c r="AU611" s="163" t="s">
        <v>86</v>
      </c>
      <c r="AV611" s="14" t="s">
        <v>229</v>
      </c>
      <c r="AW611" s="14" t="s">
        <v>32</v>
      </c>
      <c r="AX611" s="14" t="s">
        <v>84</v>
      </c>
      <c r="AY611" s="163" t="s">
        <v>223</v>
      </c>
    </row>
    <row r="612" spans="2:65" s="1" customFormat="1" ht="16.5" customHeight="1">
      <c r="B612" s="31"/>
      <c r="C612" s="133" t="s">
        <v>1373</v>
      </c>
      <c r="D612" s="133" t="s">
        <v>225</v>
      </c>
      <c r="E612" s="134" t="s">
        <v>1612</v>
      </c>
      <c r="F612" s="135" t="s">
        <v>1613</v>
      </c>
      <c r="G612" s="136" t="s">
        <v>395</v>
      </c>
      <c r="H612" s="137">
        <v>69.367999999999995</v>
      </c>
      <c r="I612" s="138"/>
      <c r="J612" s="139">
        <f>ROUND(I612*H612,2)</f>
        <v>0</v>
      </c>
      <c r="K612" s="140"/>
      <c r="L612" s="141"/>
      <c r="M612" s="142" t="s">
        <v>1</v>
      </c>
      <c r="N612" s="143" t="s">
        <v>41</v>
      </c>
      <c r="P612" s="144">
        <f>O612*H612</f>
        <v>0</v>
      </c>
      <c r="Q612" s="144">
        <v>1E-3</v>
      </c>
      <c r="R612" s="144">
        <f>Q612*H612</f>
        <v>6.9367999999999999E-2</v>
      </c>
      <c r="S612" s="144">
        <v>0</v>
      </c>
      <c r="T612" s="145">
        <f>S612*H612</f>
        <v>0</v>
      </c>
      <c r="AR612" s="146" t="s">
        <v>228</v>
      </c>
      <c r="AT612" s="146" t="s">
        <v>225</v>
      </c>
      <c r="AU612" s="146" t="s">
        <v>86</v>
      </c>
      <c r="AY612" s="16" t="s">
        <v>223</v>
      </c>
      <c r="BE612" s="147">
        <f>IF(N612="základní",J612,0)</f>
        <v>0</v>
      </c>
      <c r="BF612" s="147">
        <f>IF(N612="snížená",J612,0)</f>
        <v>0</v>
      </c>
      <c r="BG612" s="147">
        <f>IF(N612="zákl. přenesená",J612,0)</f>
        <v>0</v>
      </c>
      <c r="BH612" s="147">
        <f>IF(N612="sníž. přenesená",J612,0)</f>
        <v>0</v>
      </c>
      <c r="BI612" s="147">
        <f>IF(N612="nulová",J612,0)</f>
        <v>0</v>
      </c>
      <c r="BJ612" s="16" t="s">
        <v>84</v>
      </c>
      <c r="BK612" s="147">
        <f>ROUND(I612*H612,2)</f>
        <v>0</v>
      </c>
      <c r="BL612" s="16" t="s">
        <v>229</v>
      </c>
      <c r="BM612" s="146" t="s">
        <v>3857</v>
      </c>
    </row>
    <row r="613" spans="2:65" s="12" customFormat="1" ht="11.25">
      <c r="B613" s="148"/>
      <c r="D613" s="149" t="s">
        <v>253</v>
      </c>
      <c r="E613" s="150" t="s">
        <v>1</v>
      </c>
      <c r="F613" s="151" t="s">
        <v>939</v>
      </c>
      <c r="H613" s="150" t="s">
        <v>1</v>
      </c>
      <c r="I613" s="152"/>
      <c r="L613" s="148"/>
      <c r="M613" s="153"/>
      <c r="T613" s="154"/>
      <c r="AT613" s="150" t="s">
        <v>253</v>
      </c>
      <c r="AU613" s="150" t="s">
        <v>86</v>
      </c>
      <c r="AV613" s="12" t="s">
        <v>84</v>
      </c>
      <c r="AW613" s="12" t="s">
        <v>32</v>
      </c>
      <c r="AX613" s="12" t="s">
        <v>76</v>
      </c>
      <c r="AY613" s="150" t="s">
        <v>223</v>
      </c>
    </row>
    <row r="614" spans="2:65" s="12" customFormat="1" ht="11.25">
      <c r="B614" s="148"/>
      <c r="D614" s="149" t="s">
        <v>253</v>
      </c>
      <c r="E614" s="150" t="s">
        <v>1</v>
      </c>
      <c r="F614" s="151" t="s">
        <v>1615</v>
      </c>
      <c r="H614" s="150" t="s">
        <v>1</v>
      </c>
      <c r="I614" s="152"/>
      <c r="L614" s="148"/>
      <c r="M614" s="153"/>
      <c r="T614" s="154"/>
      <c r="AT614" s="150" t="s">
        <v>253</v>
      </c>
      <c r="AU614" s="150" t="s">
        <v>86</v>
      </c>
      <c r="AV614" s="12" t="s">
        <v>84</v>
      </c>
      <c r="AW614" s="12" t="s">
        <v>32</v>
      </c>
      <c r="AX614" s="12" t="s">
        <v>76</v>
      </c>
      <c r="AY614" s="150" t="s">
        <v>223</v>
      </c>
    </row>
    <row r="615" spans="2:65" s="13" customFormat="1" ht="11.25">
      <c r="B615" s="155"/>
      <c r="D615" s="149" t="s">
        <v>253</v>
      </c>
      <c r="E615" s="156" t="s">
        <v>397</v>
      </c>
      <c r="F615" s="157" t="s">
        <v>3858</v>
      </c>
      <c r="H615" s="158">
        <v>69.367999999999995</v>
      </c>
      <c r="I615" s="159"/>
      <c r="L615" s="155"/>
      <c r="M615" s="160"/>
      <c r="T615" s="161"/>
      <c r="AT615" s="156" t="s">
        <v>253</v>
      </c>
      <c r="AU615" s="156" t="s">
        <v>86</v>
      </c>
      <c r="AV615" s="13" t="s">
        <v>86</v>
      </c>
      <c r="AW615" s="13" t="s">
        <v>32</v>
      </c>
      <c r="AX615" s="13" t="s">
        <v>76</v>
      </c>
      <c r="AY615" s="156" t="s">
        <v>223</v>
      </c>
    </row>
    <row r="616" spans="2:65" s="14" customFormat="1" ht="11.25">
      <c r="B616" s="162"/>
      <c r="D616" s="149" t="s">
        <v>253</v>
      </c>
      <c r="E616" s="163" t="s">
        <v>1</v>
      </c>
      <c r="F616" s="164" t="s">
        <v>258</v>
      </c>
      <c r="H616" s="165">
        <v>69.367999999999995</v>
      </c>
      <c r="I616" s="166"/>
      <c r="L616" s="162"/>
      <c r="M616" s="167"/>
      <c r="T616" s="168"/>
      <c r="AT616" s="163" t="s">
        <v>253</v>
      </c>
      <c r="AU616" s="163" t="s">
        <v>86</v>
      </c>
      <c r="AV616" s="14" t="s">
        <v>229</v>
      </c>
      <c r="AW616" s="14" t="s">
        <v>32</v>
      </c>
      <c r="AX616" s="14" t="s">
        <v>84</v>
      </c>
      <c r="AY616" s="163" t="s">
        <v>223</v>
      </c>
    </row>
    <row r="617" spans="2:65" s="1" customFormat="1" ht="24.2" customHeight="1">
      <c r="B617" s="31"/>
      <c r="C617" s="169" t="s">
        <v>1380</v>
      </c>
      <c r="D617" s="169" t="s">
        <v>294</v>
      </c>
      <c r="E617" s="170" t="s">
        <v>1631</v>
      </c>
      <c r="F617" s="171" t="s">
        <v>1632</v>
      </c>
      <c r="G617" s="172" t="s">
        <v>1633</v>
      </c>
      <c r="H617" s="185"/>
      <c r="I617" s="174"/>
      <c r="J617" s="175">
        <f>ROUND(I617*H617,2)</f>
        <v>0</v>
      </c>
      <c r="K617" s="176"/>
      <c r="L617" s="31"/>
      <c r="M617" s="177" t="s">
        <v>1</v>
      </c>
      <c r="N617" s="178" t="s">
        <v>41</v>
      </c>
      <c r="P617" s="144">
        <f>O617*H617</f>
        <v>0</v>
      </c>
      <c r="Q617" s="144">
        <v>0</v>
      </c>
      <c r="R617" s="144">
        <f>Q617*H617</f>
        <v>0</v>
      </c>
      <c r="S617" s="144">
        <v>0</v>
      </c>
      <c r="T617" s="145">
        <f>S617*H617</f>
        <v>0</v>
      </c>
      <c r="AR617" s="146" t="s">
        <v>720</v>
      </c>
      <c r="AT617" s="146" t="s">
        <v>294</v>
      </c>
      <c r="AU617" s="146" t="s">
        <v>86</v>
      </c>
      <c r="AY617" s="16" t="s">
        <v>223</v>
      </c>
      <c r="BE617" s="147">
        <f>IF(N617="základní",J617,0)</f>
        <v>0</v>
      </c>
      <c r="BF617" s="147">
        <f>IF(N617="snížená",J617,0)</f>
        <v>0</v>
      </c>
      <c r="BG617" s="147">
        <f>IF(N617="zákl. přenesená",J617,0)</f>
        <v>0</v>
      </c>
      <c r="BH617" s="147">
        <f>IF(N617="sníž. přenesená",J617,0)</f>
        <v>0</v>
      </c>
      <c r="BI617" s="147">
        <f>IF(N617="nulová",J617,0)</f>
        <v>0</v>
      </c>
      <c r="BJ617" s="16" t="s">
        <v>84</v>
      </c>
      <c r="BK617" s="147">
        <f>ROUND(I617*H617,2)</f>
        <v>0</v>
      </c>
      <c r="BL617" s="16" t="s">
        <v>720</v>
      </c>
      <c r="BM617" s="146" t="s">
        <v>3859</v>
      </c>
    </row>
    <row r="618" spans="2:65" s="11" customFormat="1" ht="25.9" customHeight="1">
      <c r="B618" s="121"/>
      <c r="D618" s="122" t="s">
        <v>75</v>
      </c>
      <c r="E618" s="123" t="s">
        <v>225</v>
      </c>
      <c r="F618" s="123" t="s">
        <v>1743</v>
      </c>
      <c r="I618" s="124"/>
      <c r="J618" s="125">
        <f>BK618</f>
        <v>0</v>
      </c>
      <c r="L618" s="121"/>
      <c r="M618" s="126"/>
      <c r="P618" s="127">
        <f>P619</f>
        <v>0</v>
      </c>
      <c r="R618" s="127">
        <f>R619</f>
        <v>0.1188495</v>
      </c>
      <c r="T618" s="128">
        <f>T619</f>
        <v>0</v>
      </c>
      <c r="AR618" s="122" t="s">
        <v>233</v>
      </c>
      <c r="AT618" s="129" t="s">
        <v>75</v>
      </c>
      <c r="AU618" s="129" t="s">
        <v>76</v>
      </c>
      <c r="AY618" s="122" t="s">
        <v>223</v>
      </c>
      <c r="BK618" s="130">
        <f>BK619</f>
        <v>0</v>
      </c>
    </row>
    <row r="619" spans="2:65" s="11" customFormat="1" ht="22.9" customHeight="1">
      <c r="B619" s="121"/>
      <c r="D619" s="122" t="s">
        <v>75</v>
      </c>
      <c r="E619" s="131" t="s">
        <v>1744</v>
      </c>
      <c r="F619" s="131" t="s">
        <v>1745</v>
      </c>
      <c r="I619" s="124"/>
      <c r="J619" s="132">
        <f>BK619</f>
        <v>0</v>
      </c>
      <c r="L619" s="121"/>
      <c r="M619" s="126"/>
      <c r="P619" s="127">
        <f>SUM(P620:P634)</f>
        <v>0</v>
      </c>
      <c r="R619" s="127">
        <f>SUM(R620:R634)</f>
        <v>0.1188495</v>
      </c>
      <c r="T619" s="128">
        <f>SUM(T620:T634)</f>
        <v>0</v>
      </c>
      <c r="AR619" s="122" t="s">
        <v>233</v>
      </c>
      <c r="AT619" s="129" t="s">
        <v>75</v>
      </c>
      <c r="AU619" s="129" t="s">
        <v>84</v>
      </c>
      <c r="AY619" s="122" t="s">
        <v>223</v>
      </c>
      <c r="BK619" s="130">
        <f>SUM(BK620:BK634)</f>
        <v>0</v>
      </c>
    </row>
    <row r="620" spans="2:65" s="1" customFormat="1" ht="24.2" customHeight="1">
      <c r="B620" s="31"/>
      <c r="C620" s="169" t="s">
        <v>1387</v>
      </c>
      <c r="D620" s="169" t="s">
        <v>294</v>
      </c>
      <c r="E620" s="170" t="s">
        <v>1747</v>
      </c>
      <c r="F620" s="171" t="s">
        <v>1748</v>
      </c>
      <c r="G620" s="172" t="s">
        <v>325</v>
      </c>
      <c r="H620" s="173">
        <v>15</v>
      </c>
      <c r="I620" s="174"/>
      <c r="J620" s="175">
        <f>ROUND(I620*H620,2)</f>
        <v>0</v>
      </c>
      <c r="K620" s="176"/>
      <c r="L620" s="31"/>
      <c r="M620" s="177" t="s">
        <v>1</v>
      </c>
      <c r="N620" s="178" t="s">
        <v>41</v>
      </c>
      <c r="P620" s="144">
        <f>O620*H620</f>
        <v>0</v>
      </c>
      <c r="Q620" s="144">
        <v>0</v>
      </c>
      <c r="R620" s="144">
        <f>Q620*H620</f>
        <v>0</v>
      </c>
      <c r="S620" s="144">
        <v>0</v>
      </c>
      <c r="T620" s="145">
        <f>S620*H620</f>
        <v>0</v>
      </c>
      <c r="AR620" s="146" t="s">
        <v>720</v>
      </c>
      <c r="AT620" s="146" t="s">
        <v>294</v>
      </c>
      <c r="AU620" s="146" t="s">
        <v>86</v>
      </c>
      <c r="AY620" s="16" t="s">
        <v>223</v>
      </c>
      <c r="BE620" s="147">
        <f>IF(N620="základní",J620,0)</f>
        <v>0</v>
      </c>
      <c r="BF620" s="147">
        <f>IF(N620="snížená",J620,0)</f>
        <v>0</v>
      </c>
      <c r="BG620" s="147">
        <f>IF(N620="zákl. přenesená",J620,0)</f>
        <v>0</v>
      </c>
      <c r="BH620" s="147">
        <f>IF(N620="sníž. přenesená",J620,0)</f>
        <v>0</v>
      </c>
      <c r="BI620" s="147">
        <f>IF(N620="nulová",J620,0)</f>
        <v>0</v>
      </c>
      <c r="BJ620" s="16" t="s">
        <v>84</v>
      </c>
      <c r="BK620" s="147">
        <f>ROUND(I620*H620,2)</f>
        <v>0</v>
      </c>
      <c r="BL620" s="16" t="s">
        <v>720</v>
      </c>
      <c r="BM620" s="146" t="s">
        <v>3860</v>
      </c>
    </row>
    <row r="621" spans="2:65" s="12" customFormat="1" ht="11.25">
      <c r="B621" s="148"/>
      <c r="D621" s="149" t="s">
        <v>253</v>
      </c>
      <c r="E621" s="150" t="s">
        <v>1</v>
      </c>
      <c r="F621" s="151" t="s">
        <v>3091</v>
      </c>
      <c r="H621" s="150" t="s">
        <v>1</v>
      </c>
      <c r="I621" s="152"/>
      <c r="L621" s="148"/>
      <c r="M621" s="153"/>
      <c r="T621" s="154"/>
      <c r="AT621" s="150" t="s">
        <v>253</v>
      </c>
      <c r="AU621" s="150" t="s">
        <v>86</v>
      </c>
      <c r="AV621" s="12" t="s">
        <v>84</v>
      </c>
      <c r="AW621" s="12" t="s">
        <v>32</v>
      </c>
      <c r="AX621" s="12" t="s">
        <v>76</v>
      </c>
      <c r="AY621" s="150" t="s">
        <v>223</v>
      </c>
    </row>
    <row r="622" spans="2:65" s="13" customFormat="1" ht="11.25">
      <c r="B622" s="155"/>
      <c r="D622" s="149" t="s">
        <v>253</v>
      </c>
      <c r="E622" s="156" t="s">
        <v>1</v>
      </c>
      <c r="F622" s="157" t="s">
        <v>3092</v>
      </c>
      <c r="H622" s="158">
        <v>15</v>
      </c>
      <c r="I622" s="159"/>
      <c r="L622" s="155"/>
      <c r="M622" s="160"/>
      <c r="T622" s="161"/>
      <c r="AT622" s="156" t="s">
        <v>253</v>
      </c>
      <c r="AU622" s="156" t="s">
        <v>86</v>
      </c>
      <c r="AV622" s="13" t="s">
        <v>86</v>
      </c>
      <c r="AW622" s="13" t="s">
        <v>32</v>
      </c>
      <c r="AX622" s="13" t="s">
        <v>84</v>
      </c>
      <c r="AY622" s="156" t="s">
        <v>223</v>
      </c>
    </row>
    <row r="623" spans="2:65" s="1" customFormat="1" ht="24.2" customHeight="1">
      <c r="B623" s="31"/>
      <c r="C623" s="169" t="s">
        <v>1392</v>
      </c>
      <c r="D623" s="169" t="s">
        <v>294</v>
      </c>
      <c r="E623" s="170" t="s">
        <v>1753</v>
      </c>
      <c r="F623" s="171" t="s">
        <v>1754</v>
      </c>
      <c r="G623" s="172" t="s">
        <v>196</v>
      </c>
      <c r="H623" s="173">
        <v>77</v>
      </c>
      <c r="I623" s="174"/>
      <c r="J623" s="175">
        <f>ROUND(I623*H623,2)</f>
        <v>0</v>
      </c>
      <c r="K623" s="176"/>
      <c r="L623" s="31"/>
      <c r="M623" s="177" t="s">
        <v>1</v>
      </c>
      <c r="N623" s="178" t="s">
        <v>41</v>
      </c>
      <c r="P623" s="144">
        <f>O623*H623</f>
        <v>0</v>
      </c>
      <c r="Q623" s="144">
        <v>0</v>
      </c>
      <c r="R623" s="144">
        <f>Q623*H623</f>
        <v>0</v>
      </c>
      <c r="S623" s="144">
        <v>0</v>
      </c>
      <c r="T623" s="145">
        <f>S623*H623</f>
        <v>0</v>
      </c>
      <c r="AR623" s="146" t="s">
        <v>720</v>
      </c>
      <c r="AT623" s="146" t="s">
        <v>294</v>
      </c>
      <c r="AU623" s="146" t="s">
        <v>86</v>
      </c>
      <c r="AY623" s="16" t="s">
        <v>223</v>
      </c>
      <c r="BE623" s="147">
        <f>IF(N623="základní",J623,0)</f>
        <v>0</v>
      </c>
      <c r="BF623" s="147">
        <f>IF(N623="snížená",J623,0)</f>
        <v>0</v>
      </c>
      <c r="BG623" s="147">
        <f>IF(N623="zákl. přenesená",J623,0)</f>
        <v>0</v>
      </c>
      <c r="BH623" s="147">
        <f>IF(N623="sníž. přenesená",J623,0)</f>
        <v>0</v>
      </c>
      <c r="BI623" s="147">
        <f>IF(N623="nulová",J623,0)</f>
        <v>0</v>
      </c>
      <c r="BJ623" s="16" t="s">
        <v>84</v>
      </c>
      <c r="BK623" s="147">
        <f>ROUND(I623*H623,2)</f>
        <v>0</v>
      </c>
      <c r="BL623" s="16" t="s">
        <v>720</v>
      </c>
      <c r="BM623" s="146" t="s">
        <v>3861</v>
      </c>
    </row>
    <row r="624" spans="2:65" s="12" customFormat="1" ht="11.25">
      <c r="B624" s="148"/>
      <c r="D624" s="149" t="s">
        <v>253</v>
      </c>
      <c r="E624" s="150" t="s">
        <v>1</v>
      </c>
      <c r="F624" s="151" t="s">
        <v>1756</v>
      </c>
      <c r="H624" s="150" t="s">
        <v>1</v>
      </c>
      <c r="I624" s="152"/>
      <c r="L624" s="148"/>
      <c r="M624" s="153"/>
      <c r="T624" s="154"/>
      <c r="AT624" s="150" t="s">
        <v>253</v>
      </c>
      <c r="AU624" s="150" t="s">
        <v>86</v>
      </c>
      <c r="AV624" s="12" t="s">
        <v>84</v>
      </c>
      <c r="AW624" s="12" t="s">
        <v>32</v>
      </c>
      <c r="AX624" s="12" t="s">
        <v>76</v>
      </c>
      <c r="AY624" s="150" t="s">
        <v>223</v>
      </c>
    </row>
    <row r="625" spans="2:65" s="13" customFormat="1" ht="11.25">
      <c r="B625" s="155"/>
      <c r="D625" s="149" t="s">
        <v>253</v>
      </c>
      <c r="E625" s="156" t="s">
        <v>1</v>
      </c>
      <c r="F625" s="157" t="s">
        <v>781</v>
      </c>
      <c r="H625" s="158">
        <v>77</v>
      </c>
      <c r="I625" s="159"/>
      <c r="L625" s="155"/>
      <c r="M625" s="160"/>
      <c r="T625" s="161"/>
      <c r="AT625" s="156" t="s">
        <v>253</v>
      </c>
      <c r="AU625" s="156" t="s">
        <v>86</v>
      </c>
      <c r="AV625" s="13" t="s">
        <v>86</v>
      </c>
      <c r="AW625" s="13" t="s">
        <v>32</v>
      </c>
      <c r="AX625" s="13" t="s">
        <v>84</v>
      </c>
      <c r="AY625" s="156" t="s">
        <v>223</v>
      </c>
    </row>
    <row r="626" spans="2:65" s="1" customFormat="1" ht="33" customHeight="1">
      <c r="B626" s="31"/>
      <c r="C626" s="169" t="s">
        <v>1400</v>
      </c>
      <c r="D626" s="169" t="s">
        <v>294</v>
      </c>
      <c r="E626" s="170" t="s">
        <v>1759</v>
      </c>
      <c r="F626" s="171" t="s">
        <v>1760</v>
      </c>
      <c r="G626" s="172" t="s">
        <v>196</v>
      </c>
      <c r="H626" s="173">
        <v>77</v>
      </c>
      <c r="I626" s="174"/>
      <c r="J626" s="175">
        <f>ROUND(I626*H626,2)</f>
        <v>0</v>
      </c>
      <c r="K626" s="176"/>
      <c r="L626" s="31"/>
      <c r="M626" s="177" t="s">
        <v>1</v>
      </c>
      <c r="N626" s="178" t="s">
        <v>41</v>
      </c>
      <c r="P626" s="144">
        <f>O626*H626</f>
        <v>0</v>
      </c>
      <c r="Q626" s="144">
        <v>0</v>
      </c>
      <c r="R626" s="144">
        <f>Q626*H626</f>
        <v>0</v>
      </c>
      <c r="S626" s="144">
        <v>0</v>
      </c>
      <c r="T626" s="145">
        <f>S626*H626</f>
        <v>0</v>
      </c>
      <c r="AR626" s="146" t="s">
        <v>720</v>
      </c>
      <c r="AT626" s="146" t="s">
        <v>294</v>
      </c>
      <c r="AU626" s="146" t="s">
        <v>86</v>
      </c>
      <c r="AY626" s="16" t="s">
        <v>223</v>
      </c>
      <c r="BE626" s="147">
        <f>IF(N626="základní",J626,0)</f>
        <v>0</v>
      </c>
      <c r="BF626" s="147">
        <f>IF(N626="snížená",J626,0)</f>
        <v>0</v>
      </c>
      <c r="BG626" s="147">
        <f>IF(N626="zákl. přenesená",J626,0)</f>
        <v>0</v>
      </c>
      <c r="BH626" s="147">
        <f>IF(N626="sníž. přenesená",J626,0)</f>
        <v>0</v>
      </c>
      <c r="BI626" s="147">
        <f>IF(N626="nulová",J626,0)</f>
        <v>0</v>
      </c>
      <c r="BJ626" s="16" t="s">
        <v>84</v>
      </c>
      <c r="BK626" s="147">
        <f>ROUND(I626*H626,2)</f>
        <v>0</v>
      </c>
      <c r="BL626" s="16" t="s">
        <v>720</v>
      </c>
      <c r="BM626" s="146" t="s">
        <v>3862</v>
      </c>
    </row>
    <row r="627" spans="2:65" s="12" customFormat="1" ht="11.25">
      <c r="B627" s="148"/>
      <c r="D627" s="149" t="s">
        <v>253</v>
      </c>
      <c r="E627" s="150" t="s">
        <v>1</v>
      </c>
      <c r="F627" s="151" t="s">
        <v>1762</v>
      </c>
      <c r="H627" s="150" t="s">
        <v>1</v>
      </c>
      <c r="I627" s="152"/>
      <c r="L627" s="148"/>
      <c r="M627" s="153"/>
      <c r="T627" s="154"/>
      <c r="AT627" s="150" t="s">
        <v>253</v>
      </c>
      <c r="AU627" s="150" t="s">
        <v>86</v>
      </c>
      <c r="AV627" s="12" t="s">
        <v>84</v>
      </c>
      <c r="AW627" s="12" t="s">
        <v>32</v>
      </c>
      <c r="AX627" s="12" t="s">
        <v>76</v>
      </c>
      <c r="AY627" s="150" t="s">
        <v>223</v>
      </c>
    </row>
    <row r="628" spans="2:65" s="12" customFormat="1" ht="11.25">
      <c r="B628" s="148"/>
      <c r="D628" s="149" t="s">
        <v>253</v>
      </c>
      <c r="E628" s="150" t="s">
        <v>1</v>
      </c>
      <c r="F628" s="151" t="s">
        <v>1763</v>
      </c>
      <c r="H628" s="150" t="s">
        <v>1</v>
      </c>
      <c r="I628" s="152"/>
      <c r="L628" s="148"/>
      <c r="M628" s="153"/>
      <c r="T628" s="154"/>
      <c r="AT628" s="150" t="s">
        <v>253</v>
      </c>
      <c r="AU628" s="150" t="s">
        <v>86</v>
      </c>
      <c r="AV628" s="12" t="s">
        <v>84</v>
      </c>
      <c r="AW628" s="12" t="s">
        <v>32</v>
      </c>
      <c r="AX628" s="12" t="s">
        <v>76</v>
      </c>
      <c r="AY628" s="150" t="s">
        <v>223</v>
      </c>
    </row>
    <row r="629" spans="2:65" s="13" customFormat="1" ht="11.25">
      <c r="B629" s="155"/>
      <c r="D629" s="149" t="s">
        <v>253</v>
      </c>
      <c r="E629" s="156" t="s">
        <v>321</v>
      </c>
      <c r="F629" s="157" t="s">
        <v>781</v>
      </c>
      <c r="H629" s="158">
        <v>77</v>
      </c>
      <c r="I629" s="159"/>
      <c r="L629" s="155"/>
      <c r="M629" s="160"/>
      <c r="T629" s="161"/>
      <c r="AT629" s="156" t="s">
        <v>253</v>
      </c>
      <c r="AU629" s="156" t="s">
        <v>86</v>
      </c>
      <c r="AV629" s="13" t="s">
        <v>86</v>
      </c>
      <c r="AW629" s="13" t="s">
        <v>32</v>
      </c>
      <c r="AX629" s="13" t="s">
        <v>84</v>
      </c>
      <c r="AY629" s="156" t="s">
        <v>223</v>
      </c>
    </row>
    <row r="630" spans="2:65" s="1" customFormat="1" ht="33" customHeight="1">
      <c r="B630" s="31"/>
      <c r="C630" s="133" t="s">
        <v>1407</v>
      </c>
      <c r="D630" s="133" t="s">
        <v>225</v>
      </c>
      <c r="E630" s="134" t="s">
        <v>1766</v>
      </c>
      <c r="F630" s="135" t="s">
        <v>1767</v>
      </c>
      <c r="G630" s="136" t="s">
        <v>196</v>
      </c>
      <c r="H630" s="137">
        <v>80.849999999999994</v>
      </c>
      <c r="I630" s="138"/>
      <c r="J630" s="139">
        <f>ROUND(I630*H630,2)</f>
        <v>0</v>
      </c>
      <c r="K630" s="140"/>
      <c r="L630" s="141"/>
      <c r="M630" s="142" t="s">
        <v>1</v>
      </c>
      <c r="N630" s="143" t="s">
        <v>41</v>
      </c>
      <c r="P630" s="144">
        <f>O630*H630</f>
        <v>0</v>
      </c>
      <c r="Q630" s="144">
        <v>6.8999999999999997E-4</v>
      </c>
      <c r="R630" s="144">
        <f>Q630*H630</f>
        <v>5.5786499999999996E-2</v>
      </c>
      <c r="S630" s="144">
        <v>0</v>
      </c>
      <c r="T630" s="145">
        <f>S630*H630</f>
        <v>0</v>
      </c>
      <c r="AR630" s="146" t="s">
        <v>1063</v>
      </c>
      <c r="AT630" s="146" t="s">
        <v>225</v>
      </c>
      <c r="AU630" s="146" t="s">
        <v>86</v>
      </c>
      <c r="AY630" s="16" t="s">
        <v>223</v>
      </c>
      <c r="BE630" s="147">
        <f>IF(N630="základní",J630,0)</f>
        <v>0</v>
      </c>
      <c r="BF630" s="147">
        <f>IF(N630="snížená",J630,0)</f>
        <v>0</v>
      </c>
      <c r="BG630" s="147">
        <f>IF(N630="zákl. přenesená",J630,0)</f>
        <v>0</v>
      </c>
      <c r="BH630" s="147">
        <f>IF(N630="sníž. přenesená",J630,0)</f>
        <v>0</v>
      </c>
      <c r="BI630" s="147">
        <f>IF(N630="nulová",J630,0)</f>
        <v>0</v>
      </c>
      <c r="BJ630" s="16" t="s">
        <v>84</v>
      </c>
      <c r="BK630" s="147">
        <f>ROUND(I630*H630,2)</f>
        <v>0</v>
      </c>
      <c r="BL630" s="16" t="s">
        <v>1063</v>
      </c>
      <c r="BM630" s="146" t="s">
        <v>3863</v>
      </c>
    </row>
    <row r="631" spans="2:65" s="13" customFormat="1" ht="11.25">
      <c r="B631" s="155"/>
      <c r="D631" s="149" t="s">
        <v>253</v>
      </c>
      <c r="F631" s="157" t="s">
        <v>3864</v>
      </c>
      <c r="H631" s="158">
        <v>80.849999999999994</v>
      </c>
      <c r="I631" s="159"/>
      <c r="L631" s="155"/>
      <c r="M631" s="160"/>
      <c r="T631" s="161"/>
      <c r="AT631" s="156" t="s">
        <v>253</v>
      </c>
      <c r="AU631" s="156" t="s">
        <v>86</v>
      </c>
      <c r="AV631" s="13" t="s">
        <v>86</v>
      </c>
      <c r="AW631" s="13" t="s">
        <v>4</v>
      </c>
      <c r="AX631" s="13" t="s">
        <v>84</v>
      </c>
      <c r="AY631" s="156" t="s">
        <v>223</v>
      </c>
    </row>
    <row r="632" spans="2:65" s="1" customFormat="1" ht="24.2" customHeight="1">
      <c r="B632" s="31"/>
      <c r="C632" s="133" t="s">
        <v>1413</v>
      </c>
      <c r="D632" s="133" t="s">
        <v>225</v>
      </c>
      <c r="E632" s="134" t="s">
        <v>1771</v>
      </c>
      <c r="F632" s="135" t="s">
        <v>1772</v>
      </c>
      <c r="G632" s="136" t="s">
        <v>196</v>
      </c>
      <c r="H632" s="137">
        <v>80.849999999999994</v>
      </c>
      <c r="I632" s="138"/>
      <c r="J632" s="139">
        <f>ROUND(I632*H632,2)</f>
        <v>0</v>
      </c>
      <c r="K632" s="140"/>
      <c r="L632" s="141"/>
      <c r="M632" s="142" t="s">
        <v>1</v>
      </c>
      <c r="N632" s="143" t="s">
        <v>41</v>
      </c>
      <c r="P632" s="144">
        <f>O632*H632</f>
        <v>0</v>
      </c>
      <c r="Q632" s="144">
        <v>7.7999999999999999E-4</v>
      </c>
      <c r="R632" s="144">
        <f>Q632*H632</f>
        <v>6.3062999999999994E-2</v>
      </c>
      <c r="S632" s="144">
        <v>0</v>
      </c>
      <c r="T632" s="145">
        <f>S632*H632</f>
        <v>0</v>
      </c>
      <c r="AR632" s="146" t="s">
        <v>1063</v>
      </c>
      <c r="AT632" s="146" t="s">
        <v>225</v>
      </c>
      <c r="AU632" s="146" t="s">
        <v>86</v>
      </c>
      <c r="AY632" s="16" t="s">
        <v>223</v>
      </c>
      <c r="BE632" s="147">
        <f>IF(N632="základní",J632,0)</f>
        <v>0</v>
      </c>
      <c r="BF632" s="147">
        <f>IF(N632="snížená",J632,0)</f>
        <v>0</v>
      </c>
      <c r="BG632" s="147">
        <f>IF(N632="zákl. přenesená",J632,0)</f>
        <v>0</v>
      </c>
      <c r="BH632" s="147">
        <f>IF(N632="sníž. přenesená",J632,0)</f>
        <v>0</v>
      </c>
      <c r="BI632" s="147">
        <f>IF(N632="nulová",J632,0)</f>
        <v>0</v>
      </c>
      <c r="BJ632" s="16" t="s">
        <v>84</v>
      </c>
      <c r="BK632" s="147">
        <f>ROUND(I632*H632,2)</f>
        <v>0</v>
      </c>
      <c r="BL632" s="16" t="s">
        <v>1063</v>
      </c>
      <c r="BM632" s="146" t="s">
        <v>3865</v>
      </c>
    </row>
    <row r="633" spans="2:65" s="13" customFormat="1" ht="11.25">
      <c r="B633" s="155"/>
      <c r="D633" s="149" t="s">
        <v>253</v>
      </c>
      <c r="E633" s="156" t="s">
        <v>1</v>
      </c>
      <c r="F633" s="157" t="s">
        <v>321</v>
      </c>
      <c r="H633" s="158">
        <v>77</v>
      </c>
      <c r="I633" s="159"/>
      <c r="L633" s="155"/>
      <c r="M633" s="160"/>
      <c r="T633" s="161"/>
      <c r="AT633" s="156" t="s">
        <v>253</v>
      </c>
      <c r="AU633" s="156" t="s">
        <v>86</v>
      </c>
      <c r="AV633" s="13" t="s">
        <v>86</v>
      </c>
      <c r="AW633" s="13" t="s">
        <v>32</v>
      </c>
      <c r="AX633" s="13" t="s">
        <v>84</v>
      </c>
      <c r="AY633" s="156" t="s">
        <v>223</v>
      </c>
    </row>
    <row r="634" spans="2:65" s="13" customFormat="1" ht="11.25">
      <c r="B634" s="155"/>
      <c r="D634" s="149" t="s">
        <v>253</v>
      </c>
      <c r="F634" s="157" t="s">
        <v>3864</v>
      </c>
      <c r="H634" s="158">
        <v>80.849999999999994</v>
      </c>
      <c r="I634" s="159"/>
      <c r="L634" s="155"/>
      <c r="M634" s="186"/>
      <c r="N634" s="187"/>
      <c r="O634" s="187"/>
      <c r="P634" s="187"/>
      <c r="Q634" s="187"/>
      <c r="R634" s="187"/>
      <c r="S634" s="187"/>
      <c r="T634" s="188"/>
      <c r="AT634" s="156" t="s">
        <v>253</v>
      </c>
      <c r="AU634" s="156" t="s">
        <v>86</v>
      </c>
      <c r="AV634" s="13" t="s">
        <v>86</v>
      </c>
      <c r="AW634" s="13" t="s">
        <v>4</v>
      </c>
      <c r="AX634" s="13" t="s">
        <v>84</v>
      </c>
      <c r="AY634" s="156" t="s">
        <v>223</v>
      </c>
    </row>
    <row r="635" spans="2:65" s="1" customFormat="1" ht="6.95" customHeight="1">
      <c r="B635" s="43"/>
      <c r="C635" s="44"/>
      <c r="D635" s="44"/>
      <c r="E635" s="44"/>
      <c r="F635" s="44"/>
      <c r="G635" s="44"/>
      <c r="H635" s="44"/>
      <c r="I635" s="44"/>
      <c r="J635" s="44"/>
      <c r="K635" s="44"/>
      <c r="L635" s="31"/>
    </row>
  </sheetData>
  <sheetProtection algorithmName="SHA-512" hashValue="Dcpo+yurtisuxsYr0O571BNn1DYQEf1u75JrhxlW0mEPBphKT6EfZRMwQJHtEUy2YASMKb0uaOdZLWeYI+068w==" saltValue="5zj/9urRx6KArLu4q0GEgDOfKahEVYk1W/9u39pL641ycClWPrzzarQyOVG3D5obFC1LdKDL/R47QMpoPlfYjg==" spinCount="100000" sheet="1" objects="1" scenarios="1" formatColumns="0" formatRows="0" autoFilter="0"/>
  <autoFilter ref="C131:K634" xr:uid="{00000000-0009-0000-0000-00000E000000}"/>
  <mergeCells count="9">
    <mergeCell ref="E87:H87"/>
    <mergeCell ref="E122:H122"/>
    <mergeCell ref="E124:H12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BM26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128</v>
      </c>
      <c r="AZ2" s="87" t="s">
        <v>1775</v>
      </c>
      <c r="BA2" s="87" t="s">
        <v>1775</v>
      </c>
      <c r="BB2" s="87" t="s">
        <v>325</v>
      </c>
      <c r="BC2" s="87" t="s">
        <v>3866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1777</v>
      </c>
      <c r="BA3" s="87" t="s">
        <v>1777</v>
      </c>
      <c r="BB3" s="87" t="s">
        <v>196</v>
      </c>
      <c r="BC3" s="87" t="s">
        <v>3867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3868</v>
      </c>
      <c r="BA4" s="87" t="s">
        <v>3868</v>
      </c>
      <c r="BB4" s="87" t="s">
        <v>196</v>
      </c>
      <c r="BC4" s="87" t="s">
        <v>605</v>
      </c>
      <c r="BD4" s="87" t="s">
        <v>86</v>
      </c>
    </row>
    <row r="5" spans="2:56" ht="6.95" customHeight="1">
      <c r="B5" s="19"/>
      <c r="L5" s="19"/>
      <c r="AZ5" s="87" t="s">
        <v>1782</v>
      </c>
      <c r="BA5" s="87" t="s">
        <v>1782</v>
      </c>
      <c r="BB5" s="87" t="s">
        <v>311</v>
      </c>
      <c r="BC5" s="87" t="s">
        <v>3869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1789</v>
      </c>
      <c r="BA6" s="87" t="s">
        <v>1789</v>
      </c>
      <c r="BB6" s="87" t="s">
        <v>311</v>
      </c>
      <c r="BC6" s="87" t="s">
        <v>3870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337</v>
      </c>
      <c r="BA7" s="87" t="s">
        <v>337</v>
      </c>
      <c r="BB7" s="87" t="s">
        <v>325</v>
      </c>
      <c r="BC7" s="87" t="s">
        <v>3871</v>
      </c>
      <c r="BD7" s="87" t="s">
        <v>86</v>
      </c>
    </row>
    <row r="8" spans="2:56" s="1" customFormat="1" ht="12" customHeight="1">
      <c r="B8" s="31"/>
      <c r="D8" s="26" t="s">
        <v>199</v>
      </c>
      <c r="L8" s="31"/>
      <c r="AZ8" s="87" t="s">
        <v>1791</v>
      </c>
      <c r="BA8" s="87" t="s">
        <v>1791</v>
      </c>
      <c r="BB8" s="87" t="s">
        <v>325</v>
      </c>
      <c r="BC8" s="87" t="s">
        <v>3872</v>
      </c>
      <c r="BD8" s="87" t="s">
        <v>86</v>
      </c>
    </row>
    <row r="9" spans="2:56" s="1" customFormat="1" ht="16.5" customHeight="1">
      <c r="B9" s="31"/>
      <c r="E9" s="233" t="s">
        <v>3873</v>
      </c>
      <c r="F9" s="239"/>
      <c r="G9" s="239"/>
      <c r="H9" s="239"/>
      <c r="L9" s="31"/>
      <c r="AZ9" s="87" t="s">
        <v>343</v>
      </c>
      <c r="BA9" s="87" t="s">
        <v>343</v>
      </c>
      <c r="BB9" s="87" t="s">
        <v>325</v>
      </c>
      <c r="BC9" s="87" t="s">
        <v>3874</v>
      </c>
      <c r="BD9" s="87" t="s">
        <v>86</v>
      </c>
    </row>
    <row r="10" spans="2:56" s="1" customFormat="1" ht="11.25">
      <c r="B10" s="31"/>
      <c r="L10" s="31"/>
      <c r="AZ10" s="87" t="s">
        <v>339</v>
      </c>
      <c r="BA10" s="87" t="s">
        <v>339</v>
      </c>
      <c r="BB10" s="87" t="s">
        <v>325</v>
      </c>
      <c r="BC10" s="87" t="s">
        <v>3875</v>
      </c>
      <c r="BD10" s="87" t="s">
        <v>86</v>
      </c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  <c r="AZ11" s="87" t="s">
        <v>1794</v>
      </c>
      <c r="BA11" s="87" t="s">
        <v>1794</v>
      </c>
      <c r="BB11" s="87" t="s">
        <v>390</v>
      </c>
      <c r="BC11" s="87" t="s">
        <v>3876</v>
      </c>
      <c r="BD11" s="87" t="s">
        <v>86</v>
      </c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  <c r="AZ12" s="87" t="s">
        <v>1784</v>
      </c>
      <c r="BA12" s="87" t="s">
        <v>1784</v>
      </c>
      <c r="BB12" s="87" t="s">
        <v>311</v>
      </c>
      <c r="BC12" s="87" t="s">
        <v>3877</v>
      </c>
      <c r="BD12" s="87" t="s">
        <v>86</v>
      </c>
    </row>
    <row r="13" spans="2:56" s="1" customFormat="1" ht="10.9" customHeight="1">
      <c r="B13" s="31"/>
      <c r="L13" s="31"/>
      <c r="AZ13" s="87" t="s">
        <v>1804</v>
      </c>
      <c r="BA13" s="87" t="s">
        <v>1804</v>
      </c>
      <c r="BB13" s="87" t="s">
        <v>311</v>
      </c>
      <c r="BC13" s="87" t="s">
        <v>3878</v>
      </c>
      <c r="BD13" s="87" t="s">
        <v>86</v>
      </c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  <c r="AZ14" s="87" t="s">
        <v>1802</v>
      </c>
      <c r="BA14" s="87" t="s">
        <v>1802</v>
      </c>
      <c r="BB14" s="87" t="s">
        <v>311</v>
      </c>
      <c r="BC14" s="87" t="s">
        <v>3879</v>
      </c>
      <c r="BD14" s="87" t="s">
        <v>86</v>
      </c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ROUND(J127,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ROUND((SUM(BE127:BE262)),  2)</f>
        <v>0</v>
      </c>
      <c r="I33" s="92">
        <v>0.21</v>
      </c>
      <c r="J33" s="91">
        <f>ROUND(((SUM(BE127:BE262))*I33),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ROUND((SUM(BF127:BF262)),  2)</f>
        <v>0</v>
      </c>
      <c r="I34" s="92">
        <v>0.12</v>
      </c>
      <c r="J34" s="91">
        <f>ROUND(((SUM(BF127:BF262))*I34),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ROUND((SUM(BG127:BG262)),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ROUND((SUM(BH127:BH262)),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ROUND((SUM(BI127:BI262)),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015 - SO 301 ODVODNĚNÍ KOMUNIKACE - 3.etapa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J127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J128</f>
        <v>0</v>
      </c>
      <c r="L97" s="104"/>
    </row>
    <row r="98" spans="2:12" s="9" customFormat="1" ht="19.899999999999999" customHeight="1">
      <c r="B98" s="108"/>
      <c r="D98" s="109" t="s">
        <v>407</v>
      </c>
      <c r="E98" s="110"/>
      <c r="F98" s="110"/>
      <c r="G98" s="110"/>
      <c r="H98" s="110"/>
      <c r="I98" s="110"/>
      <c r="J98" s="111">
        <f>J129</f>
        <v>0</v>
      </c>
      <c r="L98" s="108"/>
    </row>
    <row r="99" spans="2:12" s="9" customFormat="1" ht="19.899999999999999" customHeight="1">
      <c r="B99" s="108"/>
      <c r="D99" s="109" t="s">
        <v>408</v>
      </c>
      <c r="E99" s="110"/>
      <c r="F99" s="110"/>
      <c r="G99" s="110"/>
      <c r="H99" s="110"/>
      <c r="I99" s="110"/>
      <c r="J99" s="111">
        <f>J184</f>
        <v>0</v>
      </c>
      <c r="L99" s="108"/>
    </row>
    <row r="100" spans="2:12" s="9" customFormat="1" ht="19.899999999999999" customHeight="1">
      <c r="B100" s="108"/>
      <c r="D100" s="109" t="s">
        <v>409</v>
      </c>
      <c r="E100" s="110"/>
      <c r="F100" s="110"/>
      <c r="G100" s="110"/>
      <c r="H100" s="110"/>
      <c r="I100" s="110"/>
      <c r="J100" s="111">
        <f>J204</f>
        <v>0</v>
      </c>
      <c r="L100" s="108"/>
    </row>
    <row r="101" spans="2:12" s="9" customFormat="1" ht="19.899999999999999" customHeight="1">
      <c r="B101" s="108"/>
      <c r="D101" s="109" t="s">
        <v>410</v>
      </c>
      <c r="E101" s="110"/>
      <c r="F101" s="110"/>
      <c r="G101" s="110"/>
      <c r="H101" s="110"/>
      <c r="I101" s="110"/>
      <c r="J101" s="111">
        <f>J212</f>
        <v>0</v>
      </c>
      <c r="L101" s="108"/>
    </row>
    <row r="102" spans="2:12" s="9" customFormat="1" ht="19.899999999999999" customHeight="1">
      <c r="B102" s="108"/>
      <c r="D102" s="109" t="s">
        <v>413</v>
      </c>
      <c r="E102" s="110"/>
      <c r="F102" s="110"/>
      <c r="G102" s="110"/>
      <c r="H102" s="110"/>
      <c r="I102" s="110"/>
      <c r="J102" s="111">
        <f>J217</f>
        <v>0</v>
      </c>
      <c r="L102" s="108"/>
    </row>
    <row r="103" spans="2:12" s="9" customFormat="1" ht="19.899999999999999" customHeight="1">
      <c r="B103" s="108"/>
      <c r="D103" s="109" t="s">
        <v>414</v>
      </c>
      <c r="E103" s="110"/>
      <c r="F103" s="110"/>
      <c r="G103" s="110"/>
      <c r="H103" s="110"/>
      <c r="I103" s="110"/>
      <c r="J103" s="111">
        <f>J238</f>
        <v>0</v>
      </c>
      <c r="L103" s="108"/>
    </row>
    <row r="104" spans="2:12" s="9" customFormat="1" ht="19.899999999999999" customHeight="1">
      <c r="B104" s="108"/>
      <c r="D104" s="109" t="s">
        <v>416</v>
      </c>
      <c r="E104" s="110"/>
      <c r="F104" s="110"/>
      <c r="G104" s="110"/>
      <c r="H104" s="110"/>
      <c r="I104" s="110"/>
      <c r="J104" s="111">
        <f>J247</f>
        <v>0</v>
      </c>
      <c r="L104" s="108"/>
    </row>
    <row r="105" spans="2:12" s="8" customFormat="1" ht="24.95" customHeight="1">
      <c r="B105" s="104"/>
      <c r="D105" s="105" t="s">
        <v>417</v>
      </c>
      <c r="E105" s="106"/>
      <c r="F105" s="106"/>
      <c r="G105" s="106"/>
      <c r="H105" s="106"/>
      <c r="I105" s="106"/>
      <c r="J105" s="107">
        <f>J249</f>
        <v>0</v>
      </c>
      <c r="L105" s="104"/>
    </row>
    <row r="106" spans="2:12" s="9" customFormat="1" ht="19.899999999999999" customHeight="1">
      <c r="B106" s="108"/>
      <c r="D106" s="109" t="s">
        <v>418</v>
      </c>
      <c r="E106" s="110"/>
      <c r="F106" s="110"/>
      <c r="G106" s="110"/>
      <c r="H106" s="110"/>
      <c r="I106" s="110"/>
      <c r="J106" s="111">
        <f>J250</f>
        <v>0</v>
      </c>
      <c r="L106" s="108"/>
    </row>
    <row r="107" spans="2:12" s="9" customFormat="1" ht="19.899999999999999" customHeight="1">
      <c r="B107" s="108"/>
      <c r="D107" s="109" t="s">
        <v>1808</v>
      </c>
      <c r="E107" s="110"/>
      <c r="F107" s="110"/>
      <c r="G107" s="110"/>
      <c r="H107" s="110"/>
      <c r="I107" s="110"/>
      <c r="J107" s="111">
        <f>J261</f>
        <v>0</v>
      </c>
      <c r="L107" s="108"/>
    </row>
    <row r="108" spans="2:12" s="1" customFormat="1" ht="21.75" customHeight="1">
      <c r="B108" s="31"/>
      <c r="L108" s="31"/>
    </row>
    <row r="109" spans="2:12" s="1" customFormat="1" ht="6.95" customHeight="1"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1"/>
    </row>
    <row r="113" spans="2:63" s="1" customFormat="1" ht="6.95" customHeight="1">
      <c r="B113" s="45"/>
      <c r="C113" s="46"/>
      <c r="D113" s="46"/>
      <c r="E113" s="46"/>
      <c r="F113" s="46"/>
      <c r="G113" s="46"/>
      <c r="H113" s="46"/>
      <c r="I113" s="46"/>
      <c r="J113" s="46"/>
      <c r="K113" s="46"/>
      <c r="L113" s="31"/>
    </row>
    <row r="114" spans="2:63" s="1" customFormat="1" ht="24.95" customHeight="1">
      <c r="B114" s="31"/>
      <c r="C114" s="20" t="s">
        <v>208</v>
      </c>
      <c r="L114" s="31"/>
    </row>
    <row r="115" spans="2:63" s="1" customFormat="1" ht="6.95" customHeight="1">
      <c r="B115" s="31"/>
      <c r="L115" s="31"/>
    </row>
    <row r="116" spans="2:63" s="1" customFormat="1" ht="12" customHeight="1">
      <c r="B116" s="31"/>
      <c r="C116" s="26" t="s">
        <v>16</v>
      </c>
      <c r="L116" s="31"/>
    </row>
    <row r="117" spans="2:63" s="1" customFormat="1" ht="16.5" customHeight="1">
      <c r="B117" s="31"/>
      <c r="E117" s="237" t="str">
        <f>E7</f>
        <v>Rekonstrukce Náměstí a přilehlých ulic</v>
      </c>
      <c r="F117" s="238"/>
      <c r="G117" s="238"/>
      <c r="H117" s="238"/>
      <c r="L117" s="31"/>
    </row>
    <row r="118" spans="2:63" s="1" customFormat="1" ht="12" customHeight="1">
      <c r="B118" s="31"/>
      <c r="C118" s="26" t="s">
        <v>199</v>
      </c>
      <c r="L118" s="31"/>
    </row>
    <row r="119" spans="2:63" s="1" customFormat="1" ht="16.5" customHeight="1">
      <c r="B119" s="31"/>
      <c r="E119" s="233" t="str">
        <f>E9</f>
        <v>015 - SO 301 ODVODNĚNÍ KOMUNIKACE - 3.etapa</v>
      </c>
      <c r="F119" s="239"/>
      <c r="G119" s="239"/>
      <c r="H119" s="239"/>
      <c r="L119" s="31"/>
    </row>
    <row r="120" spans="2:63" s="1" customFormat="1" ht="6.95" customHeight="1">
      <c r="B120" s="31"/>
      <c r="L120" s="31"/>
    </row>
    <row r="121" spans="2:63" s="1" customFormat="1" ht="12" customHeight="1">
      <c r="B121" s="31"/>
      <c r="C121" s="26" t="s">
        <v>20</v>
      </c>
      <c r="F121" s="24" t="str">
        <f>F12</f>
        <v>historické centrum</v>
      </c>
      <c r="I121" s="26" t="s">
        <v>22</v>
      </c>
      <c r="J121" s="51" t="str">
        <f>IF(J12="","",J12)</f>
        <v>12. 11. 2024</v>
      </c>
      <c r="L121" s="31"/>
    </row>
    <row r="122" spans="2:63" s="1" customFormat="1" ht="6.95" customHeight="1">
      <c r="B122" s="31"/>
      <c r="L122" s="31"/>
    </row>
    <row r="123" spans="2:63" s="1" customFormat="1" ht="25.7" customHeight="1">
      <c r="B123" s="31"/>
      <c r="C123" s="26" t="s">
        <v>24</v>
      </c>
      <c r="F123" s="24" t="str">
        <f>E15</f>
        <v>Město Velké Meziříčí</v>
      </c>
      <c r="I123" s="26" t="s">
        <v>30</v>
      </c>
      <c r="J123" s="29" t="str">
        <f>E21</f>
        <v>FILDMAN PROJEKT s.r.o.</v>
      </c>
      <c r="L123" s="31"/>
    </row>
    <row r="124" spans="2:63" s="1" customFormat="1" ht="25.7" customHeight="1">
      <c r="B124" s="31"/>
      <c r="C124" s="26" t="s">
        <v>28</v>
      </c>
      <c r="F124" s="24" t="str">
        <f>IF(E18="","",E18)</f>
        <v>Vyplň údaj</v>
      </c>
      <c r="I124" s="26" t="s">
        <v>33</v>
      </c>
      <c r="J124" s="29" t="str">
        <f>E24</f>
        <v>Ing. Bc. Roman Fildán</v>
      </c>
      <c r="L124" s="31"/>
    </row>
    <row r="125" spans="2:63" s="1" customFormat="1" ht="10.35" customHeight="1">
      <c r="B125" s="31"/>
      <c r="L125" s="31"/>
    </row>
    <row r="126" spans="2:63" s="10" customFormat="1" ht="29.25" customHeight="1">
      <c r="B126" s="112"/>
      <c r="C126" s="113" t="s">
        <v>209</v>
      </c>
      <c r="D126" s="114" t="s">
        <v>61</v>
      </c>
      <c r="E126" s="114" t="s">
        <v>57</v>
      </c>
      <c r="F126" s="114" t="s">
        <v>58</v>
      </c>
      <c r="G126" s="114" t="s">
        <v>210</v>
      </c>
      <c r="H126" s="114" t="s">
        <v>211</v>
      </c>
      <c r="I126" s="114" t="s">
        <v>212</v>
      </c>
      <c r="J126" s="115" t="s">
        <v>203</v>
      </c>
      <c r="K126" s="116" t="s">
        <v>213</v>
      </c>
      <c r="L126" s="112"/>
      <c r="M126" s="58" t="s">
        <v>1</v>
      </c>
      <c r="N126" s="59" t="s">
        <v>40</v>
      </c>
      <c r="O126" s="59" t="s">
        <v>214</v>
      </c>
      <c r="P126" s="59" t="s">
        <v>215</v>
      </c>
      <c r="Q126" s="59" t="s">
        <v>216</v>
      </c>
      <c r="R126" s="59" t="s">
        <v>217</v>
      </c>
      <c r="S126" s="59" t="s">
        <v>218</v>
      </c>
      <c r="T126" s="60" t="s">
        <v>219</v>
      </c>
    </row>
    <row r="127" spans="2:63" s="1" customFormat="1" ht="22.9" customHeight="1">
      <c r="B127" s="31"/>
      <c r="C127" s="63" t="s">
        <v>220</v>
      </c>
      <c r="J127" s="117">
        <f>BK127</f>
        <v>0</v>
      </c>
      <c r="L127" s="31"/>
      <c r="M127" s="61"/>
      <c r="N127" s="52"/>
      <c r="O127" s="52"/>
      <c r="P127" s="118">
        <f>P128+P249</f>
        <v>0</v>
      </c>
      <c r="Q127" s="52"/>
      <c r="R127" s="118">
        <f>R128+R249</f>
        <v>352.18597609999995</v>
      </c>
      <c r="S127" s="52"/>
      <c r="T127" s="119">
        <f>T128+T249</f>
        <v>5.4450000000000005E-2</v>
      </c>
      <c r="AT127" s="16" t="s">
        <v>75</v>
      </c>
      <c r="AU127" s="16" t="s">
        <v>205</v>
      </c>
      <c r="BK127" s="120">
        <f>BK128+BK249</f>
        <v>0</v>
      </c>
    </row>
    <row r="128" spans="2:63" s="11" customFormat="1" ht="25.9" customHeight="1">
      <c r="B128" s="121"/>
      <c r="D128" s="122" t="s">
        <v>75</v>
      </c>
      <c r="E128" s="123" t="s">
        <v>221</v>
      </c>
      <c r="F128" s="123" t="s">
        <v>222</v>
      </c>
      <c r="I128" s="124"/>
      <c r="J128" s="125">
        <f>BK128</f>
        <v>0</v>
      </c>
      <c r="L128" s="121"/>
      <c r="M128" s="126"/>
      <c r="P128" s="127">
        <f>P129+P184+P204+P212+P217+P238+P247</f>
        <v>0</v>
      </c>
      <c r="R128" s="127">
        <f>R129+R184+R204+R212+R217+R238+R247</f>
        <v>351.73427499999997</v>
      </c>
      <c r="T128" s="128">
        <f>T129+T184+T204+T212+T217+T238+T247</f>
        <v>5.4450000000000005E-2</v>
      </c>
      <c r="AR128" s="122" t="s">
        <v>84</v>
      </c>
      <c r="AT128" s="129" t="s">
        <v>75</v>
      </c>
      <c r="AU128" s="129" t="s">
        <v>76</v>
      </c>
      <c r="AY128" s="122" t="s">
        <v>223</v>
      </c>
      <c r="BK128" s="130">
        <f>BK129+BK184+BK204+BK212+BK217+BK238+BK247</f>
        <v>0</v>
      </c>
    </row>
    <row r="129" spans="2:65" s="11" customFormat="1" ht="22.9" customHeight="1">
      <c r="B129" s="121"/>
      <c r="D129" s="122" t="s">
        <v>75</v>
      </c>
      <c r="E129" s="131" t="s">
        <v>84</v>
      </c>
      <c r="F129" s="131" t="s">
        <v>424</v>
      </c>
      <c r="I129" s="124"/>
      <c r="J129" s="132">
        <f>BK129</f>
        <v>0</v>
      </c>
      <c r="L129" s="121"/>
      <c r="M129" s="126"/>
      <c r="P129" s="127">
        <f>SUM(P130:P183)</f>
        <v>0</v>
      </c>
      <c r="R129" s="127">
        <f>SUM(R130:R183)</f>
        <v>301.22551224</v>
      </c>
      <c r="T129" s="128">
        <f>SUM(T130:T183)</f>
        <v>0</v>
      </c>
      <c r="AR129" s="122" t="s">
        <v>84</v>
      </c>
      <c r="AT129" s="129" t="s">
        <v>75</v>
      </c>
      <c r="AU129" s="129" t="s">
        <v>84</v>
      </c>
      <c r="AY129" s="122" t="s">
        <v>223</v>
      </c>
      <c r="BK129" s="130">
        <f>SUM(BK130:BK183)</f>
        <v>0</v>
      </c>
    </row>
    <row r="130" spans="2:65" s="1" customFormat="1" ht="16.5" customHeight="1">
      <c r="B130" s="31"/>
      <c r="C130" s="169" t="s">
        <v>84</v>
      </c>
      <c r="D130" s="169" t="s">
        <v>294</v>
      </c>
      <c r="E130" s="170" t="s">
        <v>1809</v>
      </c>
      <c r="F130" s="171" t="s">
        <v>1810</v>
      </c>
      <c r="G130" s="172" t="s">
        <v>196</v>
      </c>
      <c r="H130" s="173">
        <v>6</v>
      </c>
      <c r="I130" s="174"/>
      <c r="J130" s="175">
        <f>ROUND(I130*H130,2)</f>
        <v>0</v>
      </c>
      <c r="K130" s="176"/>
      <c r="L130" s="31"/>
      <c r="M130" s="177" t="s">
        <v>1</v>
      </c>
      <c r="N130" s="178" t="s">
        <v>41</v>
      </c>
      <c r="P130" s="144">
        <f>O130*H130</f>
        <v>0</v>
      </c>
      <c r="Q130" s="144">
        <v>7.8700000000000003E-3</v>
      </c>
      <c r="R130" s="144">
        <f>Q130*H130</f>
        <v>4.7219999999999998E-2</v>
      </c>
      <c r="S130" s="144">
        <v>0</v>
      </c>
      <c r="T130" s="145">
        <f>S130*H130</f>
        <v>0</v>
      </c>
      <c r="AR130" s="146" t="s">
        <v>229</v>
      </c>
      <c r="AT130" s="146" t="s">
        <v>294</v>
      </c>
      <c r="AU130" s="146" t="s">
        <v>86</v>
      </c>
      <c r="AY130" s="16" t="s">
        <v>223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6" t="s">
        <v>84</v>
      </c>
      <c r="BK130" s="147">
        <f>ROUND(I130*H130,2)</f>
        <v>0</v>
      </c>
      <c r="BL130" s="16" t="s">
        <v>229</v>
      </c>
      <c r="BM130" s="146" t="s">
        <v>3880</v>
      </c>
    </row>
    <row r="131" spans="2:65" s="12" customFormat="1" ht="11.25">
      <c r="B131" s="148"/>
      <c r="D131" s="149" t="s">
        <v>253</v>
      </c>
      <c r="E131" s="150" t="s">
        <v>1</v>
      </c>
      <c r="F131" s="151" t="s">
        <v>1812</v>
      </c>
      <c r="H131" s="150" t="s">
        <v>1</v>
      </c>
      <c r="I131" s="152"/>
      <c r="L131" s="148"/>
      <c r="M131" s="153"/>
      <c r="T131" s="154"/>
      <c r="AT131" s="150" t="s">
        <v>253</v>
      </c>
      <c r="AU131" s="150" t="s">
        <v>86</v>
      </c>
      <c r="AV131" s="12" t="s">
        <v>84</v>
      </c>
      <c r="AW131" s="12" t="s">
        <v>32</v>
      </c>
      <c r="AX131" s="12" t="s">
        <v>76</v>
      </c>
      <c r="AY131" s="150" t="s">
        <v>223</v>
      </c>
    </row>
    <row r="132" spans="2:65" s="13" customFormat="1" ht="11.25">
      <c r="B132" s="155"/>
      <c r="D132" s="149" t="s">
        <v>253</v>
      </c>
      <c r="E132" s="156" t="s">
        <v>1</v>
      </c>
      <c r="F132" s="157" t="s">
        <v>241</v>
      </c>
      <c r="H132" s="158">
        <v>6</v>
      </c>
      <c r="I132" s="159"/>
      <c r="L132" s="155"/>
      <c r="M132" s="160"/>
      <c r="T132" s="161"/>
      <c r="AT132" s="156" t="s">
        <v>253</v>
      </c>
      <c r="AU132" s="156" t="s">
        <v>86</v>
      </c>
      <c r="AV132" s="13" t="s">
        <v>86</v>
      </c>
      <c r="AW132" s="13" t="s">
        <v>32</v>
      </c>
      <c r="AX132" s="13" t="s">
        <v>84</v>
      </c>
      <c r="AY132" s="156" t="s">
        <v>223</v>
      </c>
    </row>
    <row r="133" spans="2:65" s="1" customFormat="1" ht="24.2" customHeight="1">
      <c r="B133" s="31"/>
      <c r="C133" s="169" t="s">
        <v>86</v>
      </c>
      <c r="D133" s="169" t="s">
        <v>294</v>
      </c>
      <c r="E133" s="170" t="s">
        <v>1813</v>
      </c>
      <c r="F133" s="171" t="s">
        <v>1814</v>
      </c>
      <c r="G133" s="172" t="s">
        <v>1815</v>
      </c>
      <c r="H133" s="173">
        <v>56</v>
      </c>
      <c r="I133" s="174"/>
      <c r="J133" s="175">
        <f>ROUND(I133*H133,2)</f>
        <v>0</v>
      </c>
      <c r="K133" s="176"/>
      <c r="L133" s="31"/>
      <c r="M133" s="177" t="s">
        <v>1</v>
      </c>
      <c r="N133" s="178" t="s">
        <v>41</v>
      </c>
      <c r="P133" s="144">
        <f>O133*H133</f>
        <v>0</v>
      </c>
      <c r="Q133" s="144">
        <v>4.0000000000000003E-5</v>
      </c>
      <c r="R133" s="144">
        <f>Q133*H133</f>
        <v>2.2400000000000002E-3</v>
      </c>
      <c r="S133" s="144">
        <v>0</v>
      </c>
      <c r="T133" s="145">
        <f>S133*H133</f>
        <v>0</v>
      </c>
      <c r="AR133" s="146" t="s">
        <v>229</v>
      </c>
      <c r="AT133" s="146" t="s">
        <v>294</v>
      </c>
      <c r="AU133" s="146" t="s">
        <v>86</v>
      </c>
      <c r="AY133" s="16" t="s">
        <v>223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6" t="s">
        <v>84</v>
      </c>
      <c r="BK133" s="147">
        <f>ROUND(I133*H133,2)</f>
        <v>0</v>
      </c>
      <c r="BL133" s="16" t="s">
        <v>229</v>
      </c>
      <c r="BM133" s="146" t="s">
        <v>3881</v>
      </c>
    </row>
    <row r="134" spans="2:65" s="12" customFormat="1" ht="11.25">
      <c r="B134" s="148"/>
      <c r="D134" s="149" t="s">
        <v>253</v>
      </c>
      <c r="E134" s="150" t="s">
        <v>1</v>
      </c>
      <c r="F134" s="151" t="s">
        <v>3882</v>
      </c>
      <c r="H134" s="150" t="s">
        <v>1</v>
      </c>
      <c r="I134" s="152"/>
      <c r="L134" s="148"/>
      <c r="M134" s="153"/>
      <c r="T134" s="154"/>
      <c r="AT134" s="150" t="s">
        <v>253</v>
      </c>
      <c r="AU134" s="150" t="s">
        <v>86</v>
      </c>
      <c r="AV134" s="12" t="s">
        <v>84</v>
      </c>
      <c r="AW134" s="12" t="s">
        <v>32</v>
      </c>
      <c r="AX134" s="12" t="s">
        <v>76</v>
      </c>
      <c r="AY134" s="150" t="s">
        <v>223</v>
      </c>
    </row>
    <row r="135" spans="2:65" s="13" customFormat="1" ht="11.25">
      <c r="B135" s="155"/>
      <c r="D135" s="149" t="s">
        <v>253</v>
      </c>
      <c r="E135" s="156" t="s">
        <v>1</v>
      </c>
      <c r="F135" s="157" t="s">
        <v>3883</v>
      </c>
      <c r="H135" s="158">
        <v>56</v>
      </c>
      <c r="I135" s="159"/>
      <c r="L135" s="155"/>
      <c r="M135" s="160"/>
      <c r="T135" s="161"/>
      <c r="AT135" s="156" t="s">
        <v>253</v>
      </c>
      <c r="AU135" s="156" t="s">
        <v>86</v>
      </c>
      <c r="AV135" s="13" t="s">
        <v>86</v>
      </c>
      <c r="AW135" s="13" t="s">
        <v>32</v>
      </c>
      <c r="AX135" s="13" t="s">
        <v>84</v>
      </c>
      <c r="AY135" s="156" t="s">
        <v>223</v>
      </c>
    </row>
    <row r="136" spans="2:65" s="1" customFormat="1" ht="33" customHeight="1">
      <c r="B136" s="31"/>
      <c r="C136" s="169" t="s">
        <v>233</v>
      </c>
      <c r="D136" s="169" t="s">
        <v>294</v>
      </c>
      <c r="E136" s="170" t="s">
        <v>1819</v>
      </c>
      <c r="F136" s="171" t="s">
        <v>1820</v>
      </c>
      <c r="G136" s="172" t="s">
        <v>325</v>
      </c>
      <c r="H136" s="173">
        <v>86.4</v>
      </c>
      <c r="I136" s="174"/>
      <c r="J136" s="175">
        <f>ROUND(I136*H136,2)</f>
        <v>0</v>
      </c>
      <c r="K136" s="176"/>
      <c r="L136" s="31"/>
      <c r="M136" s="177" t="s">
        <v>1</v>
      </c>
      <c r="N136" s="178" t="s">
        <v>41</v>
      </c>
      <c r="P136" s="144">
        <f>O136*H136</f>
        <v>0</v>
      </c>
      <c r="Q136" s="144">
        <v>0</v>
      </c>
      <c r="R136" s="144">
        <f>Q136*H136</f>
        <v>0</v>
      </c>
      <c r="S136" s="144">
        <v>0</v>
      </c>
      <c r="T136" s="145">
        <f>S136*H136</f>
        <v>0</v>
      </c>
      <c r="AR136" s="146" t="s">
        <v>229</v>
      </c>
      <c r="AT136" s="146" t="s">
        <v>294</v>
      </c>
      <c r="AU136" s="146" t="s">
        <v>86</v>
      </c>
      <c r="AY136" s="16" t="s">
        <v>223</v>
      </c>
      <c r="BE136" s="147">
        <f>IF(N136="základní",J136,0)</f>
        <v>0</v>
      </c>
      <c r="BF136" s="147">
        <f>IF(N136="snížená",J136,0)</f>
        <v>0</v>
      </c>
      <c r="BG136" s="147">
        <f>IF(N136="zákl. přenesená",J136,0)</f>
        <v>0</v>
      </c>
      <c r="BH136" s="147">
        <f>IF(N136="sníž. přenesená",J136,0)</f>
        <v>0</v>
      </c>
      <c r="BI136" s="147">
        <f>IF(N136="nulová",J136,0)</f>
        <v>0</v>
      </c>
      <c r="BJ136" s="16" t="s">
        <v>84</v>
      </c>
      <c r="BK136" s="147">
        <f>ROUND(I136*H136,2)</f>
        <v>0</v>
      </c>
      <c r="BL136" s="16" t="s">
        <v>229</v>
      </c>
      <c r="BM136" s="146" t="s">
        <v>3884</v>
      </c>
    </row>
    <row r="137" spans="2:65" s="13" customFormat="1" ht="11.25">
      <c r="B137" s="155"/>
      <c r="D137" s="149" t="s">
        <v>253</v>
      </c>
      <c r="E137" s="156" t="s">
        <v>1</v>
      </c>
      <c r="F137" s="157" t="s">
        <v>3885</v>
      </c>
      <c r="H137" s="158">
        <v>86.4</v>
      </c>
      <c r="I137" s="159"/>
      <c r="L137" s="155"/>
      <c r="M137" s="160"/>
      <c r="T137" s="161"/>
      <c r="AT137" s="156" t="s">
        <v>253</v>
      </c>
      <c r="AU137" s="156" t="s">
        <v>86</v>
      </c>
      <c r="AV137" s="13" t="s">
        <v>86</v>
      </c>
      <c r="AW137" s="13" t="s">
        <v>32</v>
      </c>
      <c r="AX137" s="13" t="s">
        <v>76</v>
      </c>
      <c r="AY137" s="156" t="s">
        <v>223</v>
      </c>
    </row>
    <row r="138" spans="2:65" s="14" customFormat="1" ht="11.25">
      <c r="B138" s="162"/>
      <c r="D138" s="149" t="s">
        <v>253</v>
      </c>
      <c r="E138" s="163" t="s">
        <v>1775</v>
      </c>
      <c r="F138" s="164" t="s">
        <v>258</v>
      </c>
      <c r="H138" s="165">
        <v>86.4</v>
      </c>
      <c r="I138" s="166"/>
      <c r="L138" s="162"/>
      <c r="M138" s="167"/>
      <c r="T138" s="168"/>
      <c r="AT138" s="163" t="s">
        <v>253</v>
      </c>
      <c r="AU138" s="163" t="s">
        <v>86</v>
      </c>
      <c r="AV138" s="14" t="s">
        <v>229</v>
      </c>
      <c r="AW138" s="14" t="s">
        <v>32</v>
      </c>
      <c r="AX138" s="14" t="s">
        <v>84</v>
      </c>
      <c r="AY138" s="163" t="s">
        <v>223</v>
      </c>
    </row>
    <row r="139" spans="2:65" s="1" customFormat="1" ht="33" customHeight="1">
      <c r="B139" s="31"/>
      <c r="C139" s="169" t="s">
        <v>229</v>
      </c>
      <c r="D139" s="169" t="s">
        <v>294</v>
      </c>
      <c r="E139" s="170" t="s">
        <v>1823</v>
      </c>
      <c r="F139" s="171" t="s">
        <v>1824</v>
      </c>
      <c r="G139" s="172" t="s">
        <v>325</v>
      </c>
      <c r="H139" s="173">
        <v>98.991</v>
      </c>
      <c r="I139" s="174"/>
      <c r="J139" s="175">
        <f>ROUND(I139*H139,2)</f>
        <v>0</v>
      </c>
      <c r="K139" s="176"/>
      <c r="L139" s="31"/>
      <c r="M139" s="177" t="s">
        <v>1</v>
      </c>
      <c r="N139" s="178" t="s">
        <v>41</v>
      </c>
      <c r="P139" s="144">
        <f>O139*H139</f>
        <v>0</v>
      </c>
      <c r="Q139" s="144">
        <v>0</v>
      </c>
      <c r="R139" s="144">
        <f>Q139*H139</f>
        <v>0</v>
      </c>
      <c r="S139" s="144">
        <v>0</v>
      </c>
      <c r="T139" s="145">
        <f>S139*H139</f>
        <v>0</v>
      </c>
      <c r="AR139" s="146" t="s">
        <v>229</v>
      </c>
      <c r="AT139" s="146" t="s">
        <v>294</v>
      </c>
      <c r="AU139" s="146" t="s">
        <v>86</v>
      </c>
      <c r="AY139" s="16" t="s">
        <v>223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6" t="s">
        <v>84</v>
      </c>
      <c r="BK139" s="147">
        <f>ROUND(I139*H139,2)</f>
        <v>0</v>
      </c>
      <c r="BL139" s="16" t="s">
        <v>229</v>
      </c>
      <c r="BM139" s="146" t="s">
        <v>3886</v>
      </c>
    </row>
    <row r="140" spans="2:65" s="12" customFormat="1" ht="11.25">
      <c r="B140" s="148"/>
      <c r="D140" s="149" t="s">
        <v>253</v>
      </c>
      <c r="E140" s="150" t="s">
        <v>1</v>
      </c>
      <c r="F140" s="151" t="s">
        <v>1826</v>
      </c>
      <c r="H140" s="150" t="s">
        <v>1</v>
      </c>
      <c r="I140" s="152"/>
      <c r="L140" s="148"/>
      <c r="M140" s="153"/>
      <c r="T140" s="154"/>
      <c r="AT140" s="150" t="s">
        <v>253</v>
      </c>
      <c r="AU140" s="150" t="s">
        <v>86</v>
      </c>
      <c r="AV140" s="12" t="s">
        <v>84</v>
      </c>
      <c r="AW140" s="12" t="s">
        <v>32</v>
      </c>
      <c r="AX140" s="12" t="s">
        <v>76</v>
      </c>
      <c r="AY140" s="150" t="s">
        <v>223</v>
      </c>
    </row>
    <row r="141" spans="2:65" s="13" customFormat="1" ht="11.25">
      <c r="B141" s="155"/>
      <c r="D141" s="149" t="s">
        <v>253</v>
      </c>
      <c r="E141" s="156" t="s">
        <v>1</v>
      </c>
      <c r="F141" s="157" t="s">
        <v>3887</v>
      </c>
      <c r="H141" s="158">
        <v>13.843999999999999</v>
      </c>
      <c r="I141" s="159"/>
      <c r="L141" s="155"/>
      <c r="M141" s="160"/>
      <c r="T141" s="161"/>
      <c r="AT141" s="156" t="s">
        <v>253</v>
      </c>
      <c r="AU141" s="156" t="s">
        <v>86</v>
      </c>
      <c r="AV141" s="13" t="s">
        <v>86</v>
      </c>
      <c r="AW141" s="13" t="s">
        <v>32</v>
      </c>
      <c r="AX141" s="13" t="s">
        <v>76</v>
      </c>
      <c r="AY141" s="156" t="s">
        <v>223</v>
      </c>
    </row>
    <row r="142" spans="2:65" s="12" customFormat="1" ht="11.25">
      <c r="B142" s="148"/>
      <c r="D142" s="149" t="s">
        <v>253</v>
      </c>
      <c r="E142" s="150" t="s">
        <v>1</v>
      </c>
      <c r="F142" s="151" t="s">
        <v>1831</v>
      </c>
      <c r="H142" s="150" t="s">
        <v>1</v>
      </c>
      <c r="I142" s="152"/>
      <c r="L142" s="148"/>
      <c r="M142" s="153"/>
      <c r="T142" s="154"/>
      <c r="AT142" s="150" t="s">
        <v>253</v>
      </c>
      <c r="AU142" s="150" t="s">
        <v>86</v>
      </c>
      <c r="AV142" s="12" t="s">
        <v>84</v>
      </c>
      <c r="AW142" s="12" t="s">
        <v>32</v>
      </c>
      <c r="AX142" s="12" t="s">
        <v>76</v>
      </c>
      <c r="AY142" s="150" t="s">
        <v>223</v>
      </c>
    </row>
    <row r="143" spans="2:65" s="13" customFormat="1" ht="11.25">
      <c r="B143" s="155"/>
      <c r="D143" s="149" t="s">
        <v>253</v>
      </c>
      <c r="E143" s="156" t="s">
        <v>1</v>
      </c>
      <c r="F143" s="157" t="s">
        <v>3112</v>
      </c>
      <c r="H143" s="158">
        <v>118.10899999999999</v>
      </c>
      <c r="I143" s="159"/>
      <c r="L143" s="155"/>
      <c r="M143" s="160"/>
      <c r="T143" s="161"/>
      <c r="AT143" s="156" t="s">
        <v>253</v>
      </c>
      <c r="AU143" s="156" t="s">
        <v>86</v>
      </c>
      <c r="AV143" s="13" t="s">
        <v>86</v>
      </c>
      <c r="AW143" s="13" t="s">
        <v>32</v>
      </c>
      <c r="AX143" s="13" t="s">
        <v>76</v>
      </c>
      <c r="AY143" s="156" t="s">
        <v>223</v>
      </c>
    </row>
    <row r="144" spans="2:65" s="13" customFormat="1" ht="11.25">
      <c r="B144" s="155"/>
      <c r="D144" s="149" t="s">
        <v>253</v>
      </c>
      <c r="E144" s="156" t="s">
        <v>1</v>
      </c>
      <c r="F144" s="157" t="s">
        <v>3888</v>
      </c>
      <c r="H144" s="158">
        <v>-62.991999999999997</v>
      </c>
      <c r="I144" s="159"/>
      <c r="L144" s="155"/>
      <c r="M144" s="160"/>
      <c r="T144" s="161"/>
      <c r="AT144" s="156" t="s">
        <v>253</v>
      </c>
      <c r="AU144" s="156" t="s">
        <v>86</v>
      </c>
      <c r="AV144" s="13" t="s">
        <v>86</v>
      </c>
      <c r="AW144" s="13" t="s">
        <v>32</v>
      </c>
      <c r="AX144" s="13" t="s">
        <v>76</v>
      </c>
      <c r="AY144" s="156" t="s">
        <v>223</v>
      </c>
    </row>
    <row r="145" spans="2:65" s="13" customFormat="1" ht="11.25">
      <c r="B145" s="155"/>
      <c r="D145" s="149" t="s">
        <v>253</v>
      </c>
      <c r="E145" s="156" t="s">
        <v>1</v>
      </c>
      <c r="F145" s="157" t="s">
        <v>3889</v>
      </c>
      <c r="H145" s="158">
        <v>64.349999999999994</v>
      </c>
      <c r="I145" s="159"/>
      <c r="L145" s="155"/>
      <c r="M145" s="160"/>
      <c r="T145" s="161"/>
      <c r="AT145" s="156" t="s">
        <v>253</v>
      </c>
      <c r="AU145" s="156" t="s">
        <v>86</v>
      </c>
      <c r="AV145" s="13" t="s">
        <v>86</v>
      </c>
      <c r="AW145" s="13" t="s">
        <v>32</v>
      </c>
      <c r="AX145" s="13" t="s">
        <v>76</v>
      </c>
      <c r="AY145" s="156" t="s">
        <v>223</v>
      </c>
    </row>
    <row r="146" spans="2:65" s="13" customFormat="1" ht="11.25">
      <c r="B146" s="155"/>
      <c r="D146" s="149" t="s">
        <v>253</v>
      </c>
      <c r="E146" s="156" t="s">
        <v>1</v>
      </c>
      <c r="F146" s="157" t="s">
        <v>3890</v>
      </c>
      <c r="H146" s="158">
        <v>-34.32</v>
      </c>
      <c r="I146" s="159"/>
      <c r="L146" s="155"/>
      <c r="M146" s="160"/>
      <c r="T146" s="161"/>
      <c r="AT146" s="156" t="s">
        <v>253</v>
      </c>
      <c r="AU146" s="156" t="s">
        <v>86</v>
      </c>
      <c r="AV146" s="13" t="s">
        <v>86</v>
      </c>
      <c r="AW146" s="13" t="s">
        <v>32</v>
      </c>
      <c r="AX146" s="13" t="s">
        <v>76</v>
      </c>
      <c r="AY146" s="156" t="s">
        <v>223</v>
      </c>
    </row>
    <row r="147" spans="2:65" s="14" customFormat="1" ht="11.25">
      <c r="B147" s="162"/>
      <c r="D147" s="149" t="s">
        <v>253</v>
      </c>
      <c r="E147" s="163" t="s">
        <v>1782</v>
      </c>
      <c r="F147" s="164" t="s">
        <v>258</v>
      </c>
      <c r="H147" s="165">
        <v>98.991</v>
      </c>
      <c r="I147" s="166"/>
      <c r="L147" s="162"/>
      <c r="M147" s="167"/>
      <c r="T147" s="168"/>
      <c r="AT147" s="163" t="s">
        <v>253</v>
      </c>
      <c r="AU147" s="163" t="s">
        <v>86</v>
      </c>
      <c r="AV147" s="14" t="s">
        <v>229</v>
      </c>
      <c r="AW147" s="14" t="s">
        <v>32</v>
      </c>
      <c r="AX147" s="14" t="s">
        <v>84</v>
      </c>
      <c r="AY147" s="163" t="s">
        <v>223</v>
      </c>
    </row>
    <row r="148" spans="2:65" s="1" customFormat="1" ht="21.75" customHeight="1">
      <c r="B148" s="31"/>
      <c r="C148" s="169" t="s">
        <v>238</v>
      </c>
      <c r="D148" s="169" t="s">
        <v>294</v>
      </c>
      <c r="E148" s="170" t="s">
        <v>2518</v>
      </c>
      <c r="F148" s="171" t="s">
        <v>2519</v>
      </c>
      <c r="G148" s="172" t="s">
        <v>311</v>
      </c>
      <c r="H148" s="173">
        <v>159.58600000000001</v>
      </c>
      <c r="I148" s="174"/>
      <c r="J148" s="175">
        <f>ROUND(I148*H148,2)</f>
        <v>0</v>
      </c>
      <c r="K148" s="176"/>
      <c r="L148" s="31"/>
      <c r="M148" s="177" t="s">
        <v>1</v>
      </c>
      <c r="N148" s="178" t="s">
        <v>41</v>
      </c>
      <c r="P148" s="144">
        <f>O148*H148</f>
        <v>0</v>
      </c>
      <c r="Q148" s="144">
        <v>8.4000000000000003E-4</v>
      </c>
      <c r="R148" s="144">
        <f>Q148*H148</f>
        <v>0.13405224000000002</v>
      </c>
      <c r="S148" s="144">
        <v>0</v>
      </c>
      <c r="T148" s="145">
        <f>S148*H148</f>
        <v>0</v>
      </c>
      <c r="AR148" s="146" t="s">
        <v>229</v>
      </c>
      <c r="AT148" s="146" t="s">
        <v>294</v>
      </c>
      <c r="AU148" s="146" t="s">
        <v>86</v>
      </c>
      <c r="AY148" s="16" t="s">
        <v>223</v>
      </c>
      <c r="BE148" s="147">
        <f>IF(N148="základní",J148,0)</f>
        <v>0</v>
      </c>
      <c r="BF148" s="147">
        <f>IF(N148="snížená",J148,0)</f>
        <v>0</v>
      </c>
      <c r="BG148" s="147">
        <f>IF(N148="zákl. přenesená",J148,0)</f>
        <v>0</v>
      </c>
      <c r="BH148" s="147">
        <f>IF(N148="sníž. přenesená",J148,0)</f>
        <v>0</v>
      </c>
      <c r="BI148" s="147">
        <f>IF(N148="nulová",J148,0)</f>
        <v>0</v>
      </c>
      <c r="BJ148" s="16" t="s">
        <v>84</v>
      </c>
      <c r="BK148" s="147">
        <f>ROUND(I148*H148,2)</f>
        <v>0</v>
      </c>
      <c r="BL148" s="16" t="s">
        <v>229</v>
      </c>
      <c r="BM148" s="146" t="s">
        <v>3891</v>
      </c>
    </row>
    <row r="149" spans="2:65" s="13" customFormat="1" ht="11.25">
      <c r="B149" s="155"/>
      <c r="D149" s="149" t="s">
        <v>253</v>
      </c>
      <c r="E149" s="156" t="s">
        <v>1</v>
      </c>
      <c r="F149" s="157" t="s">
        <v>3892</v>
      </c>
      <c r="H149" s="158">
        <v>224.97</v>
      </c>
      <c r="I149" s="159"/>
      <c r="L149" s="155"/>
      <c r="M149" s="160"/>
      <c r="T149" s="161"/>
      <c r="AT149" s="156" t="s">
        <v>253</v>
      </c>
      <c r="AU149" s="156" t="s">
        <v>86</v>
      </c>
      <c r="AV149" s="13" t="s">
        <v>86</v>
      </c>
      <c r="AW149" s="13" t="s">
        <v>32</v>
      </c>
      <c r="AX149" s="13" t="s">
        <v>76</v>
      </c>
      <c r="AY149" s="156" t="s">
        <v>223</v>
      </c>
    </row>
    <row r="150" spans="2:65" s="13" customFormat="1" ht="11.25">
      <c r="B150" s="155"/>
      <c r="D150" s="149" t="s">
        <v>253</v>
      </c>
      <c r="E150" s="156" t="s">
        <v>1</v>
      </c>
      <c r="F150" s="157" t="s">
        <v>3893</v>
      </c>
      <c r="H150" s="158">
        <v>-119.98399999999999</v>
      </c>
      <c r="I150" s="159"/>
      <c r="L150" s="155"/>
      <c r="M150" s="160"/>
      <c r="T150" s="161"/>
      <c r="AT150" s="156" t="s">
        <v>253</v>
      </c>
      <c r="AU150" s="156" t="s">
        <v>86</v>
      </c>
      <c r="AV150" s="13" t="s">
        <v>86</v>
      </c>
      <c r="AW150" s="13" t="s">
        <v>32</v>
      </c>
      <c r="AX150" s="13" t="s">
        <v>76</v>
      </c>
      <c r="AY150" s="156" t="s">
        <v>223</v>
      </c>
    </row>
    <row r="151" spans="2:65" s="13" customFormat="1" ht="11.25">
      <c r="B151" s="155"/>
      <c r="D151" s="149" t="s">
        <v>253</v>
      </c>
      <c r="E151" s="156" t="s">
        <v>1</v>
      </c>
      <c r="F151" s="157" t="s">
        <v>3894</v>
      </c>
      <c r="H151" s="158">
        <v>117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32</v>
      </c>
      <c r="AX151" s="13" t="s">
        <v>76</v>
      </c>
      <c r="AY151" s="156" t="s">
        <v>223</v>
      </c>
    </row>
    <row r="152" spans="2:65" s="13" customFormat="1" ht="11.25">
      <c r="B152" s="155"/>
      <c r="D152" s="149" t="s">
        <v>253</v>
      </c>
      <c r="E152" s="156" t="s">
        <v>1</v>
      </c>
      <c r="F152" s="157" t="s">
        <v>3895</v>
      </c>
      <c r="H152" s="158">
        <v>-62.4</v>
      </c>
      <c r="I152" s="159"/>
      <c r="L152" s="155"/>
      <c r="M152" s="160"/>
      <c r="T152" s="161"/>
      <c r="AT152" s="156" t="s">
        <v>253</v>
      </c>
      <c r="AU152" s="156" t="s">
        <v>86</v>
      </c>
      <c r="AV152" s="13" t="s">
        <v>86</v>
      </c>
      <c r="AW152" s="13" t="s">
        <v>32</v>
      </c>
      <c r="AX152" s="13" t="s">
        <v>76</v>
      </c>
      <c r="AY152" s="156" t="s">
        <v>223</v>
      </c>
    </row>
    <row r="153" spans="2:65" s="14" customFormat="1" ht="11.25">
      <c r="B153" s="162"/>
      <c r="D153" s="149" t="s">
        <v>253</v>
      </c>
      <c r="E153" s="163" t="s">
        <v>1789</v>
      </c>
      <c r="F153" s="164" t="s">
        <v>258</v>
      </c>
      <c r="H153" s="165">
        <v>159.58600000000001</v>
      </c>
      <c r="I153" s="166"/>
      <c r="L153" s="162"/>
      <c r="M153" s="167"/>
      <c r="T153" s="168"/>
      <c r="AT153" s="163" t="s">
        <v>253</v>
      </c>
      <c r="AU153" s="163" t="s">
        <v>86</v>
      </c>
      <c r="AV153" s="14" t="s">
        <v>229</v>
      </c>
      <c r="AW153" s="14" t="s">
        <v>32</v>
      </c>
      <c r="AX153" s="14" t="s">
        <v>84</v>
      </c>
      <c r="AY153" s="163" t="s">
        <v>223</v>
      </c>
    </row>
    <row r="154" spans="2:65" s="1" customFormat="1" ht="24.2" customHeight="1">
      <c r="B154" s="31"/>
      <c r="C154" s="169" t="s">
        <v>241</v>
      </c>
      <c r="D154" s="169" t="s">
        <v>294</v>
      </c>
      <c r="E154" s="170" t="s">
        <v>2523</v>
      </c>
      <c r="F154" s="171" t="s">
        <v>2524</v>
      </c>
      <c r="G154" s="172" t="s">
        <v>311</v>
      </c>
      <c r="H154" s="173">
        <v>159.58600000000001</v>
      </c>
      <c r="I154" s="174"/>
      <c r="J154" s="175">
        <f>ROUND(I154*H154,2)</f>
        <v>0</v>
      </c>
      <c r="K154" s="176"/>
      <c r="L154" s="31"/>
      <c r="M154" s="177" t="s">
        <v>1</v>
      </c>
      <c r="N154" s="178" t="s">
        <v>41</v>
      </c>
      <c r="P154" s="144">
        <f>O154*H154</f>
        <v>0</v>
      </c>
      <c r="Q154" s="144">
        <v>0</v>
      </c>
      <c r="R154" s="144">
        <f>Q154*H154</f>
        <v>0</v>
      </c>
      <c r="S154" s="144">
        <v>0</v>
      </c>
      <c r="T154" s="145">
        <f>S154*H154</f>
        <v>0</v>
      </c>
      <c r="AR154" s="146" t="s">
        <v>229</v>
      </c>
      <c r="AT154" s="146" t="s">
        <v>294</v>
      </c>
      <c r="AU154" s="146" t="s">
        <v>86</v>
      </c>
      <c r="AY154" s="16" t="s">
        <v>223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6" t="s">
        <v>84</v>
      </c>
      <c r="BK154" s="147">
        <f>ROUND(I154*H154,2)</f>
        <v>0</v>
      </c>
      <c r="BL154" s="16" t="s">
        <v>229</v>
      </c>
      <c r="BM154" s="146" t="s">
        <v>3896</v>
      </c>
    </row>
    <row r="155" spans="2:65" s="13" customFormat="1" ht="11.25">
      <c r="B155" s="155"/>
      <c r="D155" s="149" t="s">
        <v>253</v>
      </c>
      <c r="E155" s="156" t="s">
        <v>1</v>
      </c>
      <c r="F155" s="157" t="s">
        <v>1789</v>
      </c>
      <c r="H155" s="158">
        <v>159.58600000000001</v>
      </c>
      <c r="I155" s="159"/>
      <c r="L155" s="155"/>
      <c r="M155" s="160"/>
      <c r="T155" s="161"/>
      <c r="AT155" s="156" t="s">
        <v>253</v>
      </c>
      <c r="AU155" s="156" t="s">
        <v>86</v>
      </c>
      <c r="AV155" s="13" t="s">
        <v>86</v>
      </c>
      <c r="AW155" s="13" t="s">
        <v>32</v>
      </c>
      <c r="AX155" s="13" t="s">
        <v>84</v>
      </c>
      <c r="AY155" s="156" t="s">
        <v>223</v>
      </c>
    </row>
    <row r="156" spans="2:65" s="1" customFormat="1" ht="24.2" customHeight="1">
      <c r="B156" s="31"/>
      <c r="C156" s="169" t="s">
        <v>244</v>
      </c>
      <c r="D156" s="169" t="s">
        <v>294</v>
      </c>
      <c r="E156" s="170" t="s">
        <v>1855</v>
      </c>
      <c r="F156" s="171" t="s">
        <v>1856</v>
      </c>
      <c r="G156" s="172" t="s">
        <v>325</v>
      </c>
      <c r="H156" s="173">
        <v>185.39099999999999</v>
      </c>
      <c r="I156" s="174"/>
      <c r="J156" s="175">
        <f>ROUND(I156*H156,2)</f>
        <v>0</v>
      </c>
      <c r="K156" s="176"/>
      <c r="L156" s="31"/>
      <c r="M156" s="177" t="s">
        <v>1</v>
      </c>
      <c r="N156" s="178" t="s">
        <v>41</v>
      </c>
      <c r="P156" s="144">
        <f>O156*H156</f>
        <v>0</v>
      </c>
      <c r="Q156" s="144">
        <v>0</v>
      </c>
      <c r="R156" s="144">
        <f>Q156*H156</f>
        <v>0</v>
      </c>
      <c r="S156" s="144">
        <v>0</v>
      </c>
      <c r="T156" s="145">
        <f>S156*H156</f>
        <v>0</v>
      </c>
      <c r="AR156" s="146" t="s">
        <v>229</v>
      </c>
      <c r="AT156" s="146" t="s">
        <v>294</v>
      </c>
      <c r="AU156" s="146" t="s">
        <v>86</v>
      </c>
      <c r="AY156" s="16" t="s">
        <v>223</v>
      </c>
      <c r="BE156" s="147">
        <f>IF(N156="základní",J156,0)</f>
        <v>0</v>
      </c>
      <c r="BF156" s="147">
        <f>IF(N156="snížená",J156,0)</f>
        <v>0</v>
      </c>
      <c r="BG156" s="147">
        <f>IF(N156="zákl. přenesená",J156,0)</f>
        <v>0</v>
      </c>
      <c r="BH156" s="147">
        <f>IF(N156="sníž. přenesená",J156,0)</f>
        <v>0</v>
      </c>
      <c r="BI156" s="147">
        <f>IF(N156="nulová",J156,0)</f>
        <v>0</v>
      </c>
      <c r="BJ156" s="16" t="s">
        <v>84</v>
      </c>
      <c r="BK156" s="147">
        <f>ROUND(I156*H156,2)</f>
        <v>0</v>
      </c>
      <c r="BL156" s="16" t="s">
        <v>229</v>
      </c>
      <c r="BM156" s="146" t="s">
        <v>3897</v>
      </c>
    </row>
    <row r="157" spans="2:65" s="13" customFormat="1" ht="11.25">
      <c r="B157" s="155"/>
      <c r="D157" s="149" t="s">
        <v>253</v>
      </c>
      <c r="E157" s="156" t="s">
        <v>1</v>
      </c>
      <c r="F157" s="157" t="s">
        <v>1775</v>
      </c>
      <c r="H157" s="158">
        <v>86.4</v>
      </c>
      <c r="I157" s="159"/>
      <c r="L157" s="155"/>
      <c r="M157" s="160"/>
      <c r="T157" s="161"/>
      <c r="AT157" s="156" t="s">
        <v>253</v>
      </c>
      <c r="AU157" s="156" t="s">
        <v>86</v>
      </c>
      <c r="AV157" s="13" t="s">
        <v>86</v>
      </c>
      <c r="AW157" s="13" t="s">
        <v>32</v>
      </c>
      <c r="AX157" s="13" t="s">
        <v>76</v>
      </c>
      <c r="AY157" s="156" t="s">
        <v>223</v>
      </c>
    </row>
    <row r="158" spans="2:65" s="13" customFormat="1" ht="11.25">
      <c r="B158" s="155"/>
      <c r="D158" s="149" t="s">
        <v>253</v>
      </c>
      <c r="E158" s="156" t="s">
        <v>1</v>
      </c>
      <c r="F158" s="157" t="s">
        <v>1782</v>
      </c>
      <c r="H158" s="158">
        <v>98.991</v>
      </c>
      <c r="I158" s="159"/>
      <c r="L158" s="155"/>
      <c r="M158" s="160"/>
      <c r="T158" s="161"/>
      <c r="AT158" s="156" t="s">
        <v>253</v>
      </c>
      <c r="AU158" s="156" t="s">
        <v>86</v>
      </c>
      <c r="AV158" s="13" t="s">
        <v>86</v>
      </c>
      <c r="AW158" s="13" t="s">
        <v>32</v>
      </c>
      <c r="AX158" s="13" t="s">
        <v>76</v>
      </c>
      <c r="AY158" s="156" t="s">
        <v>223</v>
      </c>
    </row>
    <row r="159" spans="2:65" s="14" customFormat="1" ht="11.25">
      <c r="B159" s="162"/>
      <c r="D159" s="149" t="s">
        <v>253</v>
      </c>
      <c r="E159" s="163" t="s">
        <v>337</v>
      </c>
      <c r="F159" s="164" t="s">
        <v>258</v>
      </c>
      <c r="H159" s="165">
        <v>185.39099999999999</v>
      </c>
      <c r="I159" s="166"/>
      <c r="L159" s="162"/>
      <c r="M159" s="167"/>
      <c r="T159" s="168"/>
      <c r="AT159" s="163" t="s">
        <v>253</v>
      </c>
      <c r="AU159" s="163" t="s">
        <v>86</v>
      </c>
      <c r="AV159" s="14" t="s">
        <v>229</v>
      </c>
      <c r="AW159" s="14" t="s">
        <v>32</v>
      </c>
      <c r="AX159" s="14" t="s">
        <v>84</v>
      </c>
      <c r="AY159" s="163" t="s">
        <v>223</v>
      </c>
    </row>
    <row r="160" spans="2:65" s="1" customFormat="1" ht="33" customHeight="1">
      <c r="B160" s="31"/>
      <c r="C160" s="169" t="s">
        <v>228</v>
      </c>
      <c r="D160" s="169" t="s">
        <v>294</v>
      </c>
      <c r="E160" s="170" t="s">
        <v>1859</v>
      </c>
      <c r="F160" s="171" t="s">
        <v>1860</v>
      </c>
      <c r="G160" s="172" t="s">
        <v>325</v>
      </c>
      <c r="H160" s="173">
        <v>2595.4740000000002</v>
      </c>
      <c r="I160" s="174"/>
      <c r="J160" s="175">
        <f>ROUND(I160*H160,2)</f>
        <v>0</v>
      </c>
      <c r="K160" s="176"/>
      <c r="L160" s="31"/>
      <c r="M160" s="177" t="s">
        <v>1</v>
      </c>
      <c r="N160" s="178" t="s">
        <v>41</v>
      </c>
      <c r="P160" s="144">
        <f>O160*H160</f>
        <v>0</v>
      </c>
      <c r="Q160" s="144">
        <v>0</v>
      </c>
      <c r="R160" s="144">
        <f>Q160*H160</f>
        <v>0</v>
      </c>
      <c r="S160" s="144">
        <v>0</v>
      </c>
      <c r="T160" s="145">
        <f>S160*H160</f>
        <v>0</v>
      </c>
      <c r="AR160" s="146" t="s">
        <v>229</v>
      </c>
      <c r="AT160" s="146" t="s">
        <v>294</v>
      </c>
      <c r="AU160" s="146" t="s">
        <v>86</v>
      </c>
      <c r="AY160" s="16" t="s">
        <v>223</v>
      </c>
      <c r="BE160" s="147">
        <f>IF(N160="základní",J160,0)</f>
        <v>0</v>
      </c>
      <c r="BF160" s="147">
        <f>IF(N160="snížená",J160,0)</f>
        <v>0</v>
      </c>
      <c r="BG160" s="147">
        <f>IF(N160="zákl. přenesená",J160,0)</f>
        <v>0</v>
      </c>
      <c r="BH160" s="147">
        <f>IF(N160="sníž. přenesená",J160,0)</f>
        <v>0</v>
      </c>
      <c r="BI160" s="147">
        <f>IF(N160="nulová",J160,0)</f>
        <v>0</v>
      </c>
      <c r="BJ160" s="16" t="s">
        <v>84</v>
      </c>
      <c r="BK160" s="147">
        <f>ROUND(I160*H160,2)</f>
        <v>0</v>
      </c>
      <c r="BL160" s="16" t="s">
        <v>229</v>
      </c>
      <c r="BM160" s="146" t="s">
        <v>3898</v>
      </c>
    </row>
    <row r="161" spans="2:65" s="13" customFormat="1" ht="11.25">
      <c r="B161" s="155"/>
      <c r="D161" s="149" t="s">
        <v>253</v>
      </c>
      <c r="E161" s="156" t="s">
        <v>1</v>
      </c>
      <c r="F161" s="157" t="s">
        <v>337</v>
      </c>
      <c r="H161" s="158">
        <v>185.39099999999999</v>
      </c>
      <c r="I161" s="159"/>
      <c r="L161" s="155"/>
      <c r="M161" s="160"/>
      <c r="T161" s="161"/>
      <c r="AT161" s="156" t="s">
        <v>253</v>
      </c>
      <c r="AU161" s="156" t="s">
        <v>86</v>
      </c>
      <c r="AV161" s="13" t="s">
        <v>86</v>
      </c>
      <c r="AW161" s="13" t="s">
        <v>32</v>
      </c>
      <c r="AX161" s="13" t="s">
        <v>84</v>
      </c>
      <c r="AY161" s="156" t="s">
        <v>223</v>
      </c>
    </row>
    <row r="162" spans="2:65" s="13" customFormat="1" ht="11.25">
      <c r="B162" s="155"/>
      <c r="D162" s="149" t="s">
        <v>253</v>
      </c>
      <c r="F162" s="157" t="s">
        <v>3899</v>
      </c>
      <c r="H162" s="158">
        <v>2595.4740000000002</v>
      </c>
      <c r="I162" s="159"/>
      <c r="L162" s="155"/>
      <c r="M162" s="160"/>
      <c r="T162" s="161"/>
      <c r="AT162" s="156" t="s">
        <v>253</v>
      </c>
      <c r="AU162" s="156" t="s">
        <v>86</v>
      </c>
      <c r="AV162" s="13" t="s">
        <v>86</v>
      </c>
      <c r="AW162" s="13" t="s">
        <v>4</v>
      </c>
      <c r="AX162" s="13" t="s">
        <v>84</v>
      </c>
      <c r="AY162" s="156" t="s">
        <v>223</v>
      </c>
    </row>
    <row r="163" spans="2:65" s="1" customFormat="1" ht="21.75" customHeight="1">
      <c r="B163" s="31"/>
      <c r="C163" s="169" t="s">
        <v>249</v>
      </c>
      <c r="D163" s="169" t="s">
        <v>294</v>
      </c>
      <c r="E163" s="170" t="s">
        <v>1863</v>
      </c>
      <c r="F163" s="171" t="s">
        <v>1864</v>
      </c>
      <c r="G163" s="172" t="s">
        <v>325</v>
      </c>
      <c r="H163" s="173">
        <v>185.39099999999999</v>
      </c>
      <c r="I163" s="174"/>
      <c r="J163" s="175">
        <f>ROUND(I163*H163,2)</f>
        <v>0</v>
      </c>
      <c r="K163" s="176"/>
      <c r="L163" s="31"/>
      <c r="M163" s="177" t="s">
        <v>1</v>
      </c>
      <c r="N163" s="178" t="s">
        <v>41</v>
      </c>
      <c r="P163" s="144">
        <f>O163*H163</f>
        <v>0</v>
      </c>
      <c r="Q163" s="144">
        <v>0</v>
      </c>
      <c r="R163" s="144">
        <f>Q163*H163</f>
        <v>0</v>
      </c>
      <c r="S163" s="144">
        <v>0</v>
      </c>
      <c r="T163" s="145">
        <f>S163*H163</f>
        <v>0</v>
      </c>
      <c r="AR163" s="146" t="s">
        <v>229</v>
      </c>
      <c r="AT163" s="146" t="s">
        <v>294</v>
      </c>
      <c r="AU163" s="146" t="s">
        <v>86</v>
      </c>
      <c r="AY163" s="16" t="s">
        <v>223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6" t="s">
        <v>84</v>
      </c>
      <c r="BK163" s="147">
        <f>ROUND(I163*H163,2)</f>
        <v>0</v>
      </c>
      <c r="BL163" s="16" t="s">
        <v>229</v>
      </c>
      <c r="BM163" s="146" t="s">
        <v>3900</v>
      </c>
    </row>
    <row r="164" spans="2:65" s="13" customFormat="1" ht="11.25">
      <c r="B164" s="155"/>
      <c r="D164" s="149" t="s">
        <v>253</v>
      </c>
      <c r="E164" s="156" t="s">
        <v>1</v>
      </c>
      <c r="F164" s="157" t="s">
        <v>3901</v>
      </c>
      <c r="H164" s="158">
        <v>185.39099999999999</v>
      </c>
      <c r="I164" s="159"/>
      <c r="L164" s="155"/>
      <c r="M164" s="160"/>
      <c r="T164" s="161"/>
      <c r="AT164" s="156" t="s">
        <v>253</v>
      </c>
      <c r="AU164" s="156" t="s">
        <v>86</v>
      </c>
      <c r="AV164" s="13" t="s">
        <v>86</v>
      </c>
      <c r="AW164" s="13" t="s">
        <v>32</v>
      </c>
      <c r="AX164" s="13" t="s">
        <v>84</v>
      </c>
      <c r="AY164" s="156" t="s">
        <v>223</v>
      </c>
    </row>
    <row r="165" spans="2:65" s="1" customFormat="1" ht="16.5" customHeight="1">
      <c r="B165" s="31"/>
      <c r="C165" s="169" t="s">
        <v>259</v>
      </c>
      <c r="D165" s="169" t="s">
        <v>294</v>
      </c>
      <c r="E165" s="170" t="s">
        <v>567</v>
      </c>
      <c r="F165" s="171" t="s">
        <v>568</v>
      </c>
      <c r="G165" s="172" t="s">
        <v>325</v>
      </c>
      <c r="H165" s="173">
        <v>185.39099999999999</v>
      </c>
      <c r="I165" s="174"/>
      <c r="J165" s="175">
        <f>ROUND(I165*H165,2)</f>
        <v>0</v>
      </c>
      <c r="K165" s="176"/>
      <c r="L165" s="31"/>
      <c r="M165" s="177" t="s">
        <v>1</v>
      </c>
      <c r="N165" s="178" t="s">
        <v>41</v>
      </c>
      <c r="P165" s="144">
        <f>O165*H165</f>
        <v>0</v>
      </c>
      <c r="Q165" s="144">
        <v>0</v>
      </c>
      <c r="R165" s="144">
        <f>Q165*H165</f>
        <v>0</v>
      </c>
      <c r="S165" s="144">
        <v>0</v>
      </c>
      <c r="T165" s="145">
        <f>S165*H165</f>
        <v>0</v>
      </c>
      <c r="AR165" s="146" t="s">
        <v>229</v>
      </c>
      <c r="AT165" s="146" t="s">
        <v>294</v>
      </c>
      <c r="AU165" s="146" t="s">
        <v>86</v>
      </c>
      <c r="AY165" s="16" t="s">
        <v>223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6" t="s">
        <v>84</v>
      </c>
      <c r="BK165" s="147">
        <f>ROUND(I165*H165,2)</f>
        <v>0</v>
      </c>
      <c r="BL165" s="16" t="s">
        <v>229</v>
      </c>
      <c r="BM165" s="146" t="s">
        <v>3902</v>
      </c>
    </row>
    <row r="166" spans="2:65" s="13" customFormat="1" ht="11.25">
      <c r="B166" s="155"/>
      <c r="D166" s="149" t="s">
        <v>253</v>
      </c>
      <c r="E166" s="156" t="s">
        <v>1</v>
      </c>
      <c r="F166" s="157" t="s">
        <v>337</v>
      </c>
      <c r="H166" s="158">
        <v>185.39099999999999</v>
      </c>
      <c r="I166" s="159"/>
      <c r="L166" s="155"/>
      <c r="M166" s="160"/>
      <c r="T166" s="161"/>
      <c r="AT166" s="156" t="s">
        <v>253</v>
      </c>
      <c r="AU166" s="156" t="s">
        <v>86</v>
      </c>
      <c r="AV166" s="13" t="s">
        <v>86</v>
      </c>
      <c r="AW166" s="13" t="s">
        <v>32</v>
      </c>
      <c r="AX166" s="13" t="s">
        <v>84</v>
      </c>
      <c r="AY166" s="156" t="s">
        <v>223</v>
      </c>
    </row>
    <row r="167" spans="2:65" s="1" customFormat="1" ht="24.2" customHeight="1">
      <c r="B167" s="31"/>
      <c r="C167" s="169" t="s">
        <v>263</v>
      </c>
      <c r="D167" s="169" t="s">
        <v>294</v>
      </c>
      <c r="E167" s="170" t="s">
        <v>1869</v>
      </c>
      <c r="F167" s="171" t="s">
        <v>1870</v>
      </c>
      <c r="G167" s="172" t="s">
        <v>390</v>
      </c>
      <c r="H167" s="173">
        <v>315.16500000000002</v>
      </c>
      <c r="I167" s="174"/>
      <c r="J167" s="175">
        <f>ROUND(I167*H167,2)</f>
        <v>0</v>
      </c>
      <c r="K167" s="176"/>
      <c r="L167" s="31"/>
      <c r="M167" s="177" t="s">
        <v>1</v>
      </c>
      <c r="N167" s="178" t="s">
        <v>41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229</v>
      </c>
      <c r="AT167" s="146" t="s">
        <v>294</v>
      </c>
      <c r="AU167" s="146" t="s">
        <v>86</v>
      </c>
      <c r="AY167" s="16" t="s">
        <v>223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6" t="s">
        <v>84</v>
      </c>
      <c r="BK167" s="147">
        <f>ROUND(I167*H167,2)</f>
        <v>0</v>
      </c>
      <c r="BL167" s="16" t="s">
        <v>229</v>
      </c>
      <c r="BM167" s="146" t="s">
        <v>3903</v>
      </c>
    </row>
    <row r="168" spans="2:65" s="13" customFormat="1" ht="11.25">
      <c r="B168" s="155"/>
      <c r="D168" s="149" t="s">
        <v>253</v>
      </c>
      <c r="E168" s="156" t="s">
        <v>1</v>
      </c>
      <c r="F168" s="157" t="s">
        <v>575</v>
      </c>
      <c r="H168" s="158">
        <v>315.16500000000002</v>
      </c>
      <c r="I168" s="159"/>
      <c r="L168" s="155"/>
      <c r="M168" s="160"/>
      <c r="T168" s="161"/>
      <c r="AT168" s="156" t="s">
        <v>253</v>
      </c>
      <c r="AU168" s="156" t="s">
        <v>86</v>
      </c>
      <c r="AV168" s="13" t="s">
        <v>86</v>
      </c>
      <c r="AW168" s="13" t="s">
        <v>32</v>
      </c>
      <c r="AX168" s="13" t="s">
        <v>84</v>
      </c>
      <c r="AY168" s="156" t="s">
        <v>223</v>
      </c>
    </row>
    <row r="169" spans="2:65" s="1" customFormat="1" ht="24.2" customHeight="1">
      <c r="B169" s="31"/>
      <c r="C169" s="169" t="s">
        <v>8</v>
      </c>
      <c r="D169" s="169" t="s">
        <v>294</v>
      </c>
      <c r="E169" s="170" t="s">
        <v>1872</v>
      </c>
      <c r="F169" s="171" t="s">
        <v>578</v>
      </c>
      <c r="G169" s="172" t="s">
        <v>325</v>
      </c>
      <c r="H169" s="173">
        <v>118.89400000000001</v>
      </c>
      <c r="I169" s="174"/>
      <c r="J169" s="175">
        <f>ROUND(I169*H169,2)</f>
        <v>0</v>
      </c>
      <c r="K169" s="176"/>
      <c r="L169" s="31"/>
      <c r="M169" s="177" t="s">
        <v>1</v>
      </c>
      <c r="N169" s="178" t="s">
        <v>41</v>
      </c>
      <c r="P169" s="144">
        <f>O169*H169</f>
        <v>0</v>
      </c>
      <c r="Q169" s="144">
        <v>0</v>
      </c>
      <c r="R169" s="144">
        <f>Q169*H169</f>
        <v>0</v>
      </c>
      <c r="S169" s="144">
        <v>0</v>
      </c>
      <c r="T169" s="145">
        <f>S169*H169</f>
        <v>0</v>
      </c>
      <c r="AR169" s="146" t="s">
        <v>229</v>
      </c>
      <c r="AT169" s="146" t="s">
        <v>294</v>
      </c>
      <c r="AU169" s="146" t="s">
        <v>86</v>
      </c>
      <c r="AY169" s="16" t="s">
        <v>223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6" t="s">
        <v>84</v>
      </c>
      <c r="BK169" s="147">
        <f>ROUND(I169*H169,2)</f>
        <v>0</v>
      </c>
      <c r="BL169" s="16" t="s">
        <v>229</v>
      </c>
      <c r="BM169" s="146" t="s">
        <v>3904</v>
      </c>
    </row>
    <row r="170" spans="2:65" s="13" customFormat="1" ht="11.25">
      <c r="B170" s="155"/>
      <c r="D170" s="149" t="s">
        <v>253</v>
      </c>
      <c r="E170" s="156" t="s">
        <v>1</v>
      </c>
      <c r="F170" s="157" t="s">
        <v>1874</v>
      </c>
      <c r="H170" s="158">
        <v>118.89400000000001</v>
      </c>
      <c r="I170" s="159"/>
      <c r="L170" s="155"/>
      <c r="M170" s="160"/>
      <c r="T170" s="161"/>
      <c r="AT170" s="156" t="s">
        <v>253</v>
      </c>
      <c r="AU170" s="156" t="s">
        <v>86</v>
      </c>
      <c r="AV170" s="13" t="s">
        <v>86</v>
      </c>
      <c r="AW170" s="13" t="s">
        <v>32</v>
      </c>
      <c r="AX170" s="13" t="s">
        <v>76</v>
      </c>
      <c r="AY170" s="156" t="s">
        <v>223</v>
      </c>
    </row>
    <row r="171" spans="2:65" s="14" customFormat="1" ht="11.25">
      <c r="B171" s="162"/>
      <c r="D171" s="149" t="s">
        <v>253</v>
      </c>
      <c r="E171" s="163" t="s">
        <v>339</v>
      </c>
      <c r="F171" s="164" t="s">
        <v>258</v>
      </c>
      <c r="H171" s="165">
        <v>118.89400000000001</v>
      </c>
      <c r="I171" s="166"/>
      <c r="L171" s="162"/>
      <c r="M171" s="167"/>
      <c r="T171" s="168"/>
      <c r="AT171" s="163" t="s">
        <v>253</v>
      </c>
      <c r="AU171" s="163" t="s">
        <v>86</v>
      </c>
      <c r="AV171" s="14" t="s">
        <v>229</v>
      </c>
      <c r="AW171" s="14" t="s">
        <v>32</v>
      </c>
      <c r="AX171" s="14" t="s">
        <v>84</v>
      </c>
      <c r="AY171" s="163" t="s">
        <v>223</v>
      </c>
    </row>
    <row r="172" spans="2:65" s="1" customFormat="1" ht="24.2" customHeight="1">
      <c r="B172" s="31"/>
      <c r="C172" s="169" t="s">
        <v>268</v>
      </c>
      <c r="D172" s="169" t="s">
        <v>294</v>
      </c>
      <c r="E172" s="170" t="s">
        <v>585</v>
      </c>
      <c r="F172" s="171" t="s">
        <v>586</v>
      </c>
      <c r="G172" s="172" t="s">
        <v>325</v>
      </c>
      <c r="H172" s="173">
        <v>54.332999999999998</v>
      </c>
      <c r="I172" s="174"/>
      <c r="J172" s="175">
        <f>ROUND(I172*H172,2)</f>
        <v>0</v>
      </c>
      <c r="K172" s="176"/>
      <c r="L172" s="31"/>
      <c r="M172" s="177" t="s">
        <v>1</v>
      </c>
      <c r="N172" s="178" t="s">
        <v>41</v>
      </c>
      <c r="P172" s="144">
        <f>O172*H172</f>
        <v>0</v>
      </c>
      <c r="Q172" s="144">
        <v>0</v>
      </c>
      <c r="R172" s="144">
        <f>Q172*H172</f>
        <v>0</v>
      </c>
      <c r="S172" s="144">
        <v>0</v>
      </c>
      <c r="T172" s="145">
        <f>S172*H172</f>
        <v>0</v>
      </c>
      <c r="AR172" s="146" t="s">
        <v>229</v>
      </c>
      <c r="AT172" s="146" t="s">
        <v>294</v>
      </c>
      <c r="AU172" s="146" t="s">
        <v>86</v>
      </c>
      <c r="AY172" s="16" t="s">
        <v>223</v>
      </c>
      <c r="BE172" s="147">
        <f>IF(N172="základní",J172,0)</f>
        <v>0</v>
      </c>
      <c r="BF172" s="147">
        <f>IF(N172="snížená",J172,0)</f>
        <v>0</v>
      </c>
      <c r="BG172" s="147">
        <f>IF(N172="zákl. přenesená",J172,0)</f>
        <v>0</v>
      </c>
      <c r="BH172" s="147">
        <f>IF(N172="sníž. přenesená",J172,0)</f>
        <v>0</v>
      </c>
      <c r="BI172" s="147">
        <f>IF(N172="nulová",J172,0)</f>
        <v>0</v>
      </c>
      <c r="BJ172" s="16" t="s">
        <v>84</v>
      </c>
      <c r="BK172" s="147">
        <f>ROUND(I172*H172,2)</f>
        <v>0</v>
      </c>
      <c r="BL172" s="16" t="s">
        <v>229</v>
      </c>
      <c r="BM172" s="146" t="s">
        <v>3905</v>
      </c>
    </row>
    <row r="173" spans="2:65" s="13" customFormat="1" ht="11.25">
      <c r="B173" s="155"/>
      <c r="D173" s="149" t="s">
        <v>253</v>
      </c>
      <c r="E173" s="156" t="s">
        <v>1</v>
      </c>
      <c r="F173" s="157" t="s">
        <v>1876</v>
      </c>
      <c r="H173" s="158">
        <v>35.433</v>
      </c>
      <c r="I173" s="159"/>
      <c r="L173" s="155"/>
      <c r="M173" s="160"/>
      <c r="T173" s="161"/>
      <c r="AT173" s="156" t="s">
        <v>253</v>
      </c>
      <c r="AU173" s="156" t="s">
        <v>86</v>
      </c>
      <c r="AV173" s="13" t="s">
        <v>86</v>
      </c>
      <c r="AW173" s="13" t="s">
        <v>32</v>
      </c>
      <c r="AX173" s="13" t="s">
        <v>76</v>
      </c>
      <c r="AY173" s="156" t="s">
        <v>223</v>
      </c>
    </row>
    <row r="174" spans="2:65" s="13" customFormat="1" ht="11.25">
      <c r="B174" s="155"/>
      <c r="D174" s="149" t="s">
        <v>253</v>
      </c>
      <c r="E174" s="156" t="s">
        <v>1</v>
      </c>
      <c r="F174" s="157" t="s">
        <v>1877</v>
      </c>
      <c r="H174" s="158">
        <v>-1.325</v>
      </c>
      <c r="I174" s="159"/>
      <c r="L174" s="155"/>
      <c r="M174" s="160"/>
      <c r="T174" s="161"/>
      <c r="AT174" s="156" t="s">
        <v>253</v>
      </c>
      <c r="AU174" s="156" t="s">
        <v>86</v>
      </c>
      <c r="AV174" s="13" t="s">
        <v>86</v>
      </c>
      <c r="AW174" s="13" t="s">
        <v>32</v>
      </c>
      <c r="AX174" s="13" t="s">
        <v>76</v>
      </c>
      <c r="AY174" s="156" t="s">
        <v>223</v>
      </c>
    </row>
    <row r="175" spans="2:65" s="13" customFormat="1" ht="11.25">
      <c r="B175" s="155"/>
      <c r="D175" s="149" t="s">
        <v>253</v>
      </c>
      <c r="E175" s="156" t="s">
        <v>1</v>
      </c>
      <c r="F175" s="157" t="s">
        <v>3906</v>
      </c>
      <c r="H175" s="158">
        <v>21.45</v>
      </c>
      <c r="I175" s="159"/>
      <c r="L175" s="155"/>
      <c r="M175" s="160"/>
      <c r="T175" s="161"/>
      <c r="AT175" s="156" t="s">
        <v>253</v>
      </c>
      <c r="AU175" s="156" t="s">
        <v>86</v>
      </c>
      <c r="AV175" s="13" t="s">
        <v>86</v>
      </c>
      <c r="AW175" s="13" t="s">
        <v>32</v>
      </c>
      <c r="AX175" s="13" t="s">
        <v>76</v>
      </c>
      <c r="AY175" s="156" t="s">
        <v>223</v>
      </c>
    </row>
    <row r="176" spans="2:65" s="13" customFormat="1" ht="11.25">
      <c r="B176" s="155"/>
      <c r="D176" s="149" t="s">
        <v>253</v>
      </c>
      <c r="E176" s="156" t="s">
        <v>1</v>
      </c>
      <c r="F176" s="157" t="s">
        <v>3907</v>
      </c>
      <c r="H176" s="158">
        <v>-1.2250000000000001</v>
      </c>
      <c r="I176" s="159"/>
      <c r="L176" s="155"/>
      <c r="M176" s="160"/>
      <c r="T176" s="161"/>
      <c r="AT176" s="156" t="s">
        <v>253</v>
      </c>
      <c r="AU176" s="156" t="s">
        <v>86</v>
      </c>
      <c r="AV176" s="13" t="s">
        <v>86</v>
      </c>
      <c r="AW176" s="13" t="s">
        <v>32</v>
      </c>
      <c r="AX176" s="13" t="s">
        <v>76</v>
      </c>
      <c r="AY176" s="156" t="s">
        <v>223</v>
      </c>
    </row>
    <row r="177" spans="2:65" s="14" customFormat="1" ht="11.25">
      <c r="B177" s="162"/>
      <c r="D177" s="149" t="s">
        <v>253</v>
      </c>
      <c r="E177" s="163" t="s">
        <v>343</v>
      </c>
      <c r="F177" s="164" t="s">
        <v>258</v>
      </c>
      <c r="H177" s="165">
        <v>54.332999999999998</v>
      </c>
      <c r="I177" s="166"/>
      <c r="L177" s="162"/>
      <c r="M177" s="167"/>
      <c r="T177" s="168"/>
      <c r="AT177" s="163" t="s">
        <v>253</v>
      </c>
      <c r="AU177" s="163" t="s">
        <v>86</v>
      </c>
      <c r="AV177" s="14" t="s">
        <v>229</v>
      </c>
      <c r="AW177" s="14" t="s">
        <v>32</v>
      </c>
      <c r="AX177" s="14" t="s">
        <v>84</v>
      </c>
      <c r="AY177" s="163" t="s">
        <v>223</v>
      </c>
    </row>
    <row r="178" spans="2:65" s="1" customFormat="1" ht="16.5" customHeight="1">
      <c r="B178" s="31"/>
      <c r="C178" s="133" t="s">
        <v>256</v>
      </c>
      <c r="D178" s="133" t="s">
        <v>225</v>
      </c>
      <c r="E178" s="134" t="s">
        <v>1883</v>
      </c>
      <c r="F178" s="135" t="s">
        <v>1884</v>
      </c>
      <c r="G178" s="136" t="s">
        <v>390</v>
      </c>
      <c r="H178" s="137">
        <v>129.6</v>
      </c>
      <c r="I178" s="138"/>
      <c r="J178" s="139">
        <f>ROUND(I178*H178,2)</f>
        <v>0</v>
      </c>
      <c r="K178" s="140"/>
      <c r="L178" s="141"/>
      <c r="M178" s="142" t="s">
        <v>1</v>
      </c>
      <c r="N178" s="143" t="s">
        <v>41</v>
      </c>
      <c r="P178" s="144">
        <f>O178*H178</f>
        <v>0</v>
      </c>
      <c r="Q178" s="144">
        <v>1</v>
      </c>
      <c r="R178" s="144">
        <f>Q178*H178</f>
        <v>129.6</v>
      </c>
      <c r="S178" s="144">
        <v>0</v>
      </c>
      <c r="T178" s="145">
        <f>S178*H178</f>
        <v>0</v>
      </c>
      <c r="AR178" s="146" t="s">
        <v>228</v>
      </c>
      <c r="AT178" s="146" t="s">
        <v>225</v>
      </c>
      <c r="AU178" s="146" t="s">
        <v>86</v>
      </c>
      <c r="AY178" s="16" t="s">
        <v>223</v>
      </c>
      <c r="BE178" s="147">
        <f>IF(N178="základní",J178,0)</f>
        <v>0</v>
      </c>
      <c r="BF178" s="147">
        <f>IF(N178="snížená",J178,0)</f>
        <v>0</v>
      </c>
      <c r="BG178" s="147">
        <f>IF(N178="zákl. přenesená",J178,0)</f>
        <v>0</v>
      </c>
      <c r="BH178" s="147">
        <f>IF(N178="sníž. přenesená",J178,0)</f>
        <v>0</v>
      </c>
      <c r="BI178" s="147">
        <f>IF(N178="nulová",J178,0)</f>
        <v>0</v>
      </c>
      <c r="BJ178" s="16" t="s">
        <v>84</v>
      </c>
      <c r="BK178" s="147">
        <f>ROUND(I178*H178,2)</f>
        <v>0</v>
      </c>
      <c r="BL178" s="16" t="s">
        <v>229</v>
      </c>
      <c r="BM178" s="146" t="s">
        <v>3908</v>
      </c>
    </row>
    <row r="179" spans="2:65" s="13" customFormat="1" ht="11.25">
      <c r="B179" s="155"/>
      <c r="D179" s="149" t="s">
        <v>253</v>
      </c>
      <c r="E179" s="156" t="s">
        <v>1794</v>
      </c>
      <c r="F179" s="157" t="s">
        <v>3909</v>
      </c>
      <c r="H179" s="158">
        <v>129.6</v>
      </c>
      <c r="I179" s="159"/>
      <c r="L179" s="155"/>
      <c r="M179" s="160"/>
      <c r="T179" s="161"/>
      <c r="AT179" s="156" t="s">
        <v>253</v>
      </c>
      <c r="AU179" s="156" t="s">
        <v>86</v>
      </c>
      <c r="AV179" s="13" t="s">
        <v>86</v>
      </c>
      <c r="AW179" s="13" t="s">
        <v>32</v>
      </c>
      <c r="AX179" s="13" t="s">
        <v>84</v>
      </c>
      <c r="AY179" s="156" t="s">
        <v>223</v>
      </c>
    </row>
    <row r="180" spans="2:65" s="1" customFormat="1" ht="16.5" customHeight="1">
      <c r="B180" s="31"/>
      <c r="C180" s="133" t="s">
        <v>273</v>
      </c>
      <c r="D180" s="133" t="s">
        <v>225</v>
      </c>
      <c r="E180" s="134" t="s">
        <v>1887</v>
      </c>
      <c r="F180" s="135" t="s">
        <v>1888</v>
      </c>
      <c r="G180" s="136" t="s">
        <v>390</v>
      </c>
      <c r="H180" s="137">
        <v>103.233</v>
      </c>
      <c r="I180" s="138"/>
      <c r="J180" s="139">
        <f>ROUND(I180*H180,2)</f>
        <v>0</v>
      </c>
      <c r="K180" s="140"/>
      <c r="L180" s="141"/>
      <c r="M180" s="142" t="s">
        <v>1</v>
      </c>
      <c r="N180" s="143" t="s">
        <v>41</v>
      </c>
      <c r="P180" s="144">
        <f>O180*H180</f>
        <v>0</v>
      </c>
      <c r="Q180" s="144">
        <v>1</v>
      </c>
      <c r="R180" s="144">
        <f>Q180*H180</f>
        <v>103.233</v>
      </c>
      <c r="S180" s="144">
        <v>0</v>
      </c>
      <c r="T180" s="145">
        <f>S180*H180</f>
        <v>0</v>
      </c>
      <c r="AR180" s="146" t="s">
        <v>228</v>
      </c>
      <c r="AT180" s="146" t="s">
        <v>225</v>
      </c>
      <c r="AU180" s="146" t="s">
        <v>86</v>
      </c>
      <c r="AY180" s="16" t="s">
        <v>223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6" t="s">
        <v>84</v>
      </c>
      <c r="BK180" s="147">
        <f>ROUND(I180*H180,2)</f>
        <v>0</v>
      </c>
      <c r="BL180" s="16" t="s">
        <v>229</v>
      </c>
      <c r="BM180" s="146" t="s">
        <v>3910</v>
      </c>
    </row>
    <row r="181" spans="2:65" s="13" customFormat="1" ht="11.25">
      <c r="B181" s="155"/>
      <c r="D181" s="149" t="s">
        <v>253</v>
      </c>
      <c r="E181" s="156" t="s">
        <v>1</v>
      </c>
      <c r="F181" s="157" t="s">
        <v>604</v>
      </c>
      <c r="H181" s="158">
        <v>103.233</v>
      </c>
      <c r="I181" s="159"/>
      <c r="L181" s="155"/>
      <c r="M181" s="160"/>
      <c r="T181" s="161"/>
      <c r="AT181" s="156" t="s">
        <v>253</v>
      </c>
      <c r="AU181" s="156" t="s">
        <v>86</v>
      </c>
      <c r="AV181" s="13" t="s">
        <v>86</v>
      </c>
      <c r="AW181" s="13" t="s">
        <v>32</v>
      </c>
      <c r="AX181" s="13" t="s">
        <v>84</v>
      </c>
      <c r="AY181" s="156" t="s">
        <v>223</v>
      </c>
    </row>
    <row r="182" spans="2:65" s="1" customFormat="1" ht="16.5" customHeight="1">
      <c r="B182" s="31"/>
      <c r="C182" s="133" t="s">
        <v>276</v>
      </c>
      <c r="D182" s="133" t="s">
        <v>225</v>
      </c>
      <c r="E182" s="134" t="s">
        <v>596</v>
      </c>
      <c r="F182" s="135" t="s">
        <v>597</v>
      </c>
      <c r="G182" s="136" t="s">
        <v>390</v>
      </c>
      <c r="H182" s="137">
        <v>68.209000000000003</v>
      </c>
      <c r="I182" s="138"/>
      <c r="J182" s="139">
        <f>ROUND(I182*H182,2)</f>
        <v>0</v>
      </c>
      <c r="K182" s="140"/>
      <c r="L182" s="141"/>
      <c r="M182" s="142" t="s">
        <v>1</v>
      </c>
      <c r="N182" s="143" t="s">
        <v>41</v>
      </c>
      <c r="P182" s="144">
        <f>O182*H182</f>
        <v>0</v>
      </c>
      <c r="Q182" s="144">
        <v>1</v>
      </c>
      <c r="R182" s="144">
        <f>Q182*H182</f>
        <v>68.209000000000003</v>
      </c>
      <c r="S182" s="144">
        <v>0</v>
      </c>
      <c r="T182" s="145">
        <f>S182*H182</f>
        <v>0</v>
      </c>
      <c r="AR182" s="146" t="s">
        <v>228</v>
      </c>
      <c r="AT182" s="146" t="s">
        <v>225</v>
      </c>
      <c r="AU182" s="146" t="s">
        <v>86</v>
      </c>
      <c r="AY182" s="16" t="s">
        <v>223</v>
      </c>
      <c r="BE182" s="147">
        <f>IF(N182="základní",J182,0)</f>
        <v>0</v>
      </c>
      <c r="BF182" s="147">
        <f>IF(N182="snížená",J182,0)</f>
        <v>0</v>
      </c>
      <c r="BG182" s="147">
        <f>IF(N182="zákl. přenesená",J182,0)</f>
        <v>0</v>
      </c>
      <c r="BH182" s="147">
        <f>IF(N182="sníž. přenesená",J182,0)</f>
        <v>0</v>
      </c>
      <c r="BI182" s="147">
        <f>IF(N182="nulová",J182,0)</f>
        <v>0</v>
      </c>
      <c r="BJ182" s="16" t="s">
        <v>84</v>
      </c>
      <c r="BK182" s="147">
        <f>ROUND(I182*H182,2)</f>
        <v>0</v>
      </c>
      <c r="BL182" s="16" t="s">
        <v>229</v>
      </c>
      <c r="BM182" s="146" t="s">
        <v>3911</v>
      </c>
    </row>
    <row r="183" spans="2:65" s="13" customFormat="1" ht="11.25">
      <c r="B183" s="155"/>
      <c r="D183" s="149" t="s">
        <v>253</v>
      </c>
      <c r="E183" s="156" t="s">
        <v>1</v>
      </c>
      <c r="F183" s="157" t="s">
        <v>3912</v>
      </c>
      <c r="H183" s="158">
        <v>68.209000000000003</v>
      </c>
      <c r="I183" s="159"/>
      <c r="L183" s="155"/>
      <c r="M183" s="160"/>
      <c r="T183" s="161"/>
      <c r="AT183" s="156" t="s">
        <v>253</v>
      </c>
      <c r="AU183" s="156" t="s">
        <v>86</v>
      </c>
      <c r="AV183" s="13" t="s">
        <v>86</v>
      </c>
      <c r="AW183" s="13" t="s">
        <v>32</v>
      </c>
      <c r="AX183" s="13" t="s">
        <v>84</v>
      </c>
      <c r="AY183" s="156" t="s">
        <v>223</v>
      </c>
    </row>
    <row r="184" spans="2:65" s="11" customFormat="1" ht="22.9" customHeight="1">
      <c r="B184" s="121"/>
      <c r="D184" s="122" t="s">
        <v>75</v>
      </c>
      <c r="E184" s="131" t="s">
        <v>86</v>
      </c>
      <c r="F184" s="131" t="s">
        <v>780</v>
      </c>
      <c r="I184" s="124"/>
      <c r="J184" s="132">
        <f>BK184</f>
        <v>0</v>
      </c>
      <c r="L184" s="121"/>
      <c r="M184" s="126"/>
      <c r="P184" s="127">
        <f>SUM(P185:P203)</f>
        <v>0</v>
      </c>
      <c r="R184" s="127">
        <f>SUM(R185:R203)</f>
        <v>26.354175700000003</v>
      </c>
      <c r="T184" s="128">
        <f>SUM(T185:T203)</f>
        <v>0</v>
      </c>
      <c r="AR184" s="122" t="s">
        <v>84</v>
      </c>
      <c r="AT184" s="129" t="s">
        <v>75</v>
      </c>
      <c r="AU184" s="129" t="s">
        <v>84</v>
      </c>
      <c r="AY184" s="122" t="s">
        <v>223</v>
      </c>
      <c r="BK184" s="130">
        <f>SUM(BK185:BK203)</f>
        <v>0</v>
      </c>
    </row>
    <row r="185" spans="2:65" s="1" customFormat="1" ht="24.2" customHeight="1">
      <c r="B185" s="31"/>
      <c r="C185" s="169" t="s">
        <v>279</v>
      </c>
      <c r="D185" s="169" t="s">
        <v>294</v>
      </c>
      <c r="E185" s="170" t="s">
        <v>1893</v>
      </c>
      <c r="F185" s="171" t="s">
        <v>1894</v>
      </c>
      <c r="G185" s="172" t="s">
        <v>196</v>
      </c>
      <c r="H185" s="173">
        <v>62.5</v>
      </c>
      <c r="I185" s="174"/>
      <c r="J185" s="175">
        <f>ROUND(I185*H185,2)</f>
        <v>0</v>
      </c>
      <c r="K185" s="176"/>
      <c r="L185" s="31"/>
      <c r="M185" s="177" t="s">
        <v>1</v>
      </c>
      <c r="N185" s="178" t="s">
        <v>41</v>
      </c>
      <c r="P185" s="144">
        <f>O185*H185</f>
        <v>0</v>
      </c>
      <c r="Q185" s="144">
        <v>1.16E-3</v>
      </c>
      <c r="R185" s="144">
        <f>Q185*H185</f>
        <v>7.2499999999999995E-2</v>
      </c>
      <c r="S185" s="144">
        <v>0</v>
      </c>
      <c r="T185" s="145">
        <f>S185*H185</f>
        <v>0</v>
      </c>
      <c r="AR185" s="146" t="s">
        <v>229</v>
      </c>
      <c r="AT185" s="146" t="s">
        <v>294</v>
      </c>
      <c r="AU185" s="146" t="s">
        <v>86</v>
      </c>
      <c r="AY185" s="16" t="s">
        <v>223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6" t="s">
        <v>84</v>
      </c>
      <c r="BK185" s="147">
        <f>ROUND(I185*H185,2)</f>
        <v>0</v>
      </c>
      <c r="BL185" s="16" t="s">
        <v>229</v>
      </c>
      <c r="BM185" s="146" t="s">
        <v>3913</v>
      </c>
    </row>
    <row r="186" spans="2:65" s="13" customFormat="1" ht="11.25">
      <c r="B186" s="155"/>
      <c r="D186" s="149" t="s">
        <v>253</v>
      </c>
      <c r="E186" s="156" t="s">
        <v>1</v>
      </c>
      <c r="F186" s="157" t="s">
        <v>3914</v>
      </c>
      <c r="H186" s="158">
        <v>62.5</v>
      </c>
      <c r="I186" s="159"/>
      <c r="L186" s="155"/>
      <c r="M186" s="160"/>
      <c r="T186" s="161"/>
      <c r="AT186" s="156" t="s">
        <v>253</v>
      </c>
      <c r="AU186" s="156" t="s">
        <v>86</v>
      </c>
      <c r="AV186" s="13" t="s">
        <v>86</v>
      </c>
      <c r="AW186" s="13" t="s">
        <v>32</v>
      </c>
      <c r="AX186" s="13" t="s">
        <v>84</v>
      </c>
      <c r="AY186" s="156" t="s">
        <v>223</v>
      </c>
    </row>
    <row r="187" spans="2:65" s="1" customFormat="1" ht="21.75" customHeight="1">
      <c r="B187" s="31"/>
      <c r="C187" s="169" t="s">
        <v>282</v>
      </c>
      <c r="D187" s="169" t="s">
        <v>294</v>
      </c>
      <c r="E187" s="170" t="s">
        <v>1900</v>
      </c>
      <c r="F187" s="171" t="s">
        <v>1901</v>
      </c>
      <c r="G187" s="172" t="s">
        <v>311</v>
      </c>
      <c r="H187" s="173">
        <v>266.755</v>
      </c>
      <c r="I187" s="174"/>
      <c r="J187" s="175">
        <f>ROUND(I187*H187,2)</f>
        <v>0</v>
      </c>
      <c r="K187" s="176"/>
      <c r="L187" s="31"/>
      <c r="M187" s="177" t="s">
        <v>1</v>
      </c>
      <c r="N187" s="178" t="s">
        <v>41</v>
      </c>
      <c r="P187" s="144">
        <f>O187*H187</f>
        <v>0</v>
      </c>
      <c r="Q187" s="144">
        <v>1.3999999999999999E-4</v>
      </c>
      <c r="R187" s="144">
        <f>Q187*H187</f>
        <v>3.7345699999999996E-2</v>
      </c>
      <c r="S187" s="144">
        <v>0</v>
      </c>
      <c r="T187" s="145">
        <f>S187*H187</f>
        <v>0</v>
      </c>
      <c r="AR187" s="146" t="s">
        <v>229</v>
      </c>
      <c r="AT187" s="146" t="s">
        <v>294</v>
      </c>
      <c r="AU187" s="146" t="s">
        <v>86</v>
      </c>
      <c r="AY187" s="16" t="s">
        <v>223</v>
      </c>
      <c r="BE187" s="147">
        <f>IF(N187="základní",J187,0)</f>
        <v>0</v>
      </c>
      <c r="BF187" s="147">
        <f>IF(N187="snížená",J187,0)</f>
        <v>0</v>
      </c>
      <c r="BG187" s="147">
        <f>IF(N187="zákl. přenesená",J187,0)</f>
        <v>0</v>
      </c>
      <c r="BH187" s="147">
        <f>IF(N187="sníž. přenesená",J187,0)</f>
        <v>0</v>
      </c>
      <c r="BI187" s="147">
        <f>IF(N187="nulová",J187,0)</f>
        <v>0</v>
      </c>
      <c r="BJ187" s="16" t="s">
        <v>84</v>
      </c>
      <c r="BK187" s="147">
        <f>ROUND(I187*H187,2)</f>
        <v>0</v>
      </c>
      <c r="BL187" s="16" t="s">
        <v>229</v>
      </c>
      <c r="BM187" s="146" t="s">
        <v>3915</v>
      </c>
    </row>
    <row r="188" spans="2:65" s="12" customFormat="1" ht="11.25">
      <c r="B188" s="148"/>
      <c r="D188" s="149" t="s">
        <v>253</v>
      </c>
      <c r="E188" s="150" t="s">
        <v>1</v>
      </c>
      <c r="F188" s="151" t="s">
        <v>1903</v>
      </c>
      <c r="H188" s="150" t="s">
        <v>1</v>
      </c>
      <c r="I188" s="152"/>
      <c r="L188" s="148"/>
      <c r="M188" s="153"/>
      <c r="T188" s="154"/>
      <c r="AT188" s="150" t="s">
        <v>253</v>
      </c>
      <c r="AU188" s="150" t="s">
        <v>86</v>
      </c>
      <c r="AV188" s="12" t="s">
        <v>84</v>
      </c>
      <c r="AW188" s="12" t="s">
        <v>32</v>
      </c>
      <c r="AX188" s="12" t="s">
        <v>76</v>
      </c>
      <c r="AY188" s="150" t="s">
        <v>223</v>
      </c>
    </row>
    <row r="189" spans="2:65" s="13" customFormat="1" ht="11.25">
      <c r="B189" s="155"/>
      <c r="D189" s="149" t="s">
        <v>253</v>
      </c>
      <c r="E189" s="156" t="s">
        <v>1</v>
      </c>
      <c r="F189" s="157" t="s">
        <v>3916</v>
      </c>
      <c r="H189" s="158">
        <v>266.755</v>
      </c>
      <c r="I189" s="159"/>
      <c r="L189" s="155"/>
      <c r="M189" s="160"/>
      <c r="T189" s="161"/>
      <c r="AT189" s="156" t="s">
        <v>253</v>
      </c>
      <c r="AU189" s="156" t="s">
        <v>86</v>
      </c>
      <c r="AV189" s="13" t="s">
        <v>86</v>
      </c>
      <c r="AW189" s="13" t="s">
        <v>32</v>
      </c>
      <c r="AX189" s="13" t="s">
        <v>76</v>
      </c>
      <c r="AY189" s="156" t="s">
        <v>223</v>
      </c>
    </row>
    <row r="190" spans="2:65" s="14" customFormat="1" ht="11.25">
      <c r="B190" s="162"/>
      <c r="D190" s="149" t="s">
        <v>253</v>
      </c>
      <c r="E190" s="163" t="s">
        <v>1905</v>
      </c>
      <c r="F190" s="164" t="s">
        <v>258</v>
      </c>
      <c r="H190" s="165">
        <v>266.755</v>
      </c>
      <c r="I190" s="166"/>
      <c r="L190" s="162"/>
      <c r="M190" s="167"/>
      <c r="T190" s="168"/>
      <c r="AT190" s="163" t="s">
        <v>253</v>
      </c>
      <c r="AU190" s="163" t="s">
        <v>86</v>
      </c>
      <c r="AV190" s="14" t="s">
        <v>229</v>
      </c>
      <c r="AW190" s="14" t="s">
        <v>32</v>
      </c>
      <c r="AX190" s="14" t="s">
        <v>84</v>
      </c>
      <c r="AY190" s="163" t="s">
        <v>223</v>
      </c>
    </row>
    <row r="191" spans="2:65" s="1" customFormat="1" ht="24.2" customHeight="1">
      <c r="B191" s="31"/>
      <c r="C191" s="133" t="s">
        <v>285</v>
      </c>
      <c r="D191" s="133" t="s">
        <v>225</v>
      </c>
      <c r="E191" s="134" t="s">
        <v>802</v>
      </c>
      <c r="F191" s="135" t="s">
        <v>803</v>
      </c>
      <c r="G191" s="136" t="s">
        <v>311</v>
      </c>
      <c r="H191" s="137">
        <v>268.68900000000002</v>
      </c>
      <c r="I191" s="138"/>
      <c r="J191" s="139">
        <f>ROUND(I191*H191,2)</f>
        <v>0</v>
      </c>
      <c r="K191" s="140"/>
      <c r="L191" s="141"/>
      <c r="M191" s="142" t="s">
        <v>1</v>
      </c>
      <c r="N191" s="143" t="s">
        <v>41</v>
      </c>
      <c r="P191" s="144">
        <f>O191*H191</f>
        <v>0</v>
      </c>
      <c r="Q191" s="144">
        <v>2.9999999999999997E-4</v>
      </c>
      <c r="R191" s="144">
        <f>Q191*H191</f>
        <v>8.0606700000000003E-2</v>
      </c>
      <c r="S191" s="144">
        <v>0</v>
      </c>
      <c r="T191" s="145">
        <f>S191*H191</f>
        <v>0</v>
      </c>
      <c r="AR191" s="146" t="s">
        <v>228</v>
      </c>
      <c r="AT191" s="146" t="s">
        <v>225</v>
      </c>
      <c r="AU191" s="146" t="s">
        <v>86</v>
      </c>
      <c r="AY191" s="16" t="s">
        <v>223</v>
      </c>
      <c r="BE191" s="147">
        <f>IF(N191="základní",J191,0)</f>
        <v>0</v>
      </c>
      <c r="BF191" s="147">
        <f>IF(N191="snížená",J191,0)</f>
        <v>0</v>
      </c>
      <c r="BG191" s="147">
        <f>IF(N191="zákl. přenesená",J191,0)</f>
        <v>0</v>
      </c>
      <c r="BH191" s="147">
        <f>IF(N191="sníž. přenesená",J191,0)</f>
        <v>0</v>
      </c>
      <c r="BI191" s="147">
        <f>IF(N191="nulová",J191,0)</f>
        <v>0</v>
      </c>
      <c r="BJ191" s="16" t="s">
        <v>84</v>
      </c>
      <c r="BK191" s="147">
        <f>ROUND(I191*H191,2)</f>
        <v>0</v>
      </c>
      <c r="BL191" s="16" t="s">
        <v>229</v>
      </c>
      <c r="BM191" s="146" t="s">
        <v>3917</v>
      </c>
    </row>
    <row r="192" spans="2:65" s="13" customFormat="1" ht="11.25">
      <c r="B192" s="155"/>
      <c r="D192" s="149" t="s">
        <v>253</v>
      </c>
      <c r="E192" s="156" t="s">
        <v>1</v>
      </c>
      <c r="F192" s="157" t="s">
        <v>3918</v>
      </c>
      <c r="H192" s="158">
        <v>244.26300000000001</v>
      </c>
      <c r="I192" s="159"/>
      <c r="L192" s="155"/>
      <c r="M192" s="160"/>
      <c r="T192" s="161"/>
      <c r="AT192" s="156" t="s">
        <v>253</v>
      </c>
      <c r="AU192" s="156" t="s">
        <v>86</v>
      </c>
      <c r="AV192" s="13" t="s">
        <v>86</v>
      </c>
      <c r="AW192" s="13" t="s">
        <v>32</v>
      </c>
      <c r="AX192" s="13" t="s">
        <v>84</v>
      </c>
      <c r="AY192" s="156" t="s">
        <v>223</v>
      </c>
    </row>
    <row r="193" spans="2:65" s="13" customFormat="1" ht="11.25">
      <c r="B193" s="155"/>
      <c r="D193" s="149" t="s">
        <v>253</v>
      </c>
      <c r="F193" s="157" t="s">
        <v>3919</v>
      </c>
      <c r="H193" s="158">
        <v>268.68900000000002</v>
      </c>
      <c r="I193" s="159"/>
      <c r="L193" s="155"/>
      <c r="M193" s="160"/>
      <c r="T193" s="161"/>
      <c r="AT193" s="156" t="s">
        <v>253</v>
      </c>
      <c r="AU193" s="156" t="s">
        <v>86</v>
      </c>
      <c r="AV193" s="13" t="s">
        <v>86</v>
      </c>
      <c r="AW193" s="13" t="s">
        <v>4</v>
      </c>
      <c r="AX193" s="13" t="s">
        <v>84</v>
      </c>
      <c r="AY193" s="156" t="s">
        <v>223</v>
      </c>
    </row>
    <row r="194" spans="2:65" s="1" customFormat="1" ht="16.5" customHeight="1">
      <c r="B194" s="31"/>
      <c r="C194" s="169" t="s">
        <v>288</v>
      </c>
      <c r="D194" s="169" t="s">
        <v>294</v>
      </c>
      <c r="E194" s="170" t="s">
        <v>1909</v>
      </c>
      <c r="F194" s="171" t="s">
        <v>1910</v>
      </c>
      <c r="G194" s="172" t="s">
        <v>325</v>
      </c>
      <c r="H194" s="173">
        <v>1.2849999999999999</v>
      </c>
      <c r="I194" s="174"/>
      <c r="J194" s="175">
        <f>ROUND(I194*H194,2)</f>
        <v>0</v>
      </c>
      <c r="K194" s="176"/>
      <c r="L194" s="31"/>
      <c r="M194" s="177" t="s">
        <v>1</v>
      </c>
      <c r="N194" s="178" t="s">
        <v>41</v>
      </c>
      <c r="P194" s="144">
        <f>O194*H194</f>
        <v>0</v>
      </c>
      <c r="Q194" s="144">
        <v>2.3010199999999998</v>
      </c>
      <c r="R194" s="144">
        <f>Q194*H194</f>
        <v>2.9568106999999997</v>
      </c>
      <c r="S194" s="144">
        <v>0</v>
      </c>
      <c r="T194" s="145">
        <f>S194*H194</f>
        <v>0</v>
      </c>
      <c r="AR194" s="146" t="s">
        <v>229</v>
      </c>
      <c r="AT194" s="146" t="s">
        <v>294</v>
      </c>
      <c r="AU194" s="146" t="s">
        <v>86</v>
      </c>
      <c r="AY194" s="16" t="s">
        <v>223</v>
      </c>
      <c r="BE194" s="147">
        <f>IF(N194="základní",J194,0)</f>
        <v>0</v>
      </c>
      <c r="BF194" s="147">
        <f>IF(N194="snížená",J194,0)</f>
        <v>0</v>
      </c>
      <c r="BG194" s="147">
        <f>IF(N194="zákl. přenesená",J194,0)</f>
        <v>0</v>
      </c>
      <c r="BH194" s="147">
        <f>IF(N194="sníž. přenesená",J194,0)</f>
        <v>0</v>
      </c>
      <c r="BI194" s="147">
        <f>IF(N194="nulová",J194,0)</f>
        <v>0</v>
      </c>
      <c r="BJ194" s="16" t="s">
        <v>84</v>
      </c>
      <c r="BK194" s="147">
        <f>ROUND(I194*H194,2)</f>
        <v>0</v>
      </c>
      <c r="BL194" s="16" t="s">
        <v>229</v>
      </c>
      <c r="BM194" s="146" t="s">
        <v>3920</v>
      </c>
    </row>
    <row r="195" spans="2:65" s="13" customFormat="1" ht="11.25">
      <c r="B195" s="155"/>
      <c r="D195" s="149" t="s">
        <v>253</v>
      </c>
      <c r="E195" s="156" t="s">
        <v>1</v>
      </c>
      <c r="F195" s="157" t="s">
        <v>1912</v>
      </c>
      <c r="H195" s="158">
        <v>1.2849999999999999</v>
      </c>
      <c r="I195" s="159"/>
      <c r="L195" s="155"/>
      <c r="M195" s="160"/>
      <c r="T195" s="161"/>
      <c r="AT195" s="156" t="s">
        <v>253</v>
      </c>
      <c r="AU195" s="156" t="s">
        <v>86</v>
      </c>
      <c r="AV195" s="13" t="s">
        <v>86</v>
      </c>
      <c r="AW195" s="13" t="s">
        <v>32</v>
      </c>
      <c r="AX195" s="13" t="s">
        <v>84</v>
      </c>
      <c r="AY195" s="156" t="s">
        <v>223</v>
      </c>
    </row>
    <row r="196" spans="2:65" s="1" customFormat="1" ht="16.5" customHeight="1">
      <c r="B196" s="31"/>
      <c r="C196" s="169" t="s">
        <v>7</v>
      </c>
      <c r="D196" s="169" t="s">
        <v>294</v>
      </c>
      <c r="E196" s="170" t="s">
        <v>1913</v>
      </c>
      <c r="F196" s="171" t="s">
        <v>1914</v>
      </c>
      <c r="G196" s="172" t="s">
        <v>311</v>
      </c>
      <c r="H196" s="173">
        <v>12.853</v>
      </c>
      <c r="I196" s="174"/>
      <c r="J196" s="175">
        <f>ROUND(I196*H196,2)</f>
        <v>0</v>
      </c>
      <c r="K196" s="176"/>
      <c r="L196" s="31"/>
      <c r="M196" s="177" t="s">
        <v>1</v>
      </c>
      <c r="N196" s="178" t="s">
        <v>41</v>
      </c>
      <c r="P196" s="144">
        <f>O196*H196</f>
        <v>0</v>
      </c>
      <c r="Q196" s="144">
        <v>2.47E-3</v>
      </c>
      <c r="R196" s="144">
        <f>Q196*H196</f>
        <v>3.1746909999999996E-2</v>
      </c>
      <c r="S196" s="144">
        <v>0</v>
      </c>
      <c r="T196" s="145">
        <f>S196*H196</f>
        <v>0</v>
      </c>
      <c r="AR196" s="146" t="s">
        <v>229</v>
      </c>
      <c r="AT196" s="146" t="s">
        <v>294</v>
      </c>
      <c r="AU196" s="146" t="s">
        <v>86</v>
      </c>
      <c r="AY196" s="16" t="s">
        <v>223</v>
      </c>
      <c r="BE196" s="147">
        <f>IF(N196="základní",J196,0)</f>
        <v>0</v>
      </c>
      <c r="BF196" s="147">
        <f>IF(N196="snížená",J196,0)</f>
        <v>0</v>
      </c>
      <c r="BG196" s="147">
        <f>IF(N196="zákl. přenesená",J196,0)</f>
        <v>0</v>
      </c>
      <c r="BH196" s="147">
        <f>IF(N196="sníž. přenesená",J196,0)</f>
        <v>0</v>
      </c>
      <c r="BI196" s="147">
        <f>IF(N196="nulová",J196,0)</f>
        <v>0</v>
      </c>
      <c r="BJ196" s="16" t="s">
        <v>84</v>
      </c>
      <c r="BK196" s="147">
        <f>ROUND(I196*H196,2)</f>
        <v>0</v>
      </c>
      <c r="BL196" s="16" t="s">
        <v>229</v>
      </c>
      <c r="BM196" s="146" t="s">
        <v>3921</v>
      </c>
    </row>
    <row r="197" spans="2:65" s="13" customFormat="1" ht="11.25">
      <c r="B197" s="155"/>
      <c r="D197" s="149" t="s">
        <v>253</v>
      </c>
      <c r="E197" s="156" t="s">
        <v>1</v>
      </c>
      <c r="F197" s="157" t="s">
        <v>1916</v>
      </c>
      <c r="H197" s="158">
        <v>12.853</v>
      </c>
      <c r="I197" s="159"/>
      <c r="L197" s="155"/>
      <c r="M197" s="160"/>
      <c r="T197" s="161"/>
      <c r="AT197" s="156" t="s">
        <v>253</v>
      </c>
      <c r="AU197" s="156" t="s">
        <v>86</v>
      </c>
      <c r="AV197" s="13" t="s">
        <v>86</v>
      </c>
      <c r="AW197" s="13" t="s">
        <v>32</v>
      </c>
      <c r="AX197" s="13" t="s">
        <v>76</v>
      </c>
      <c r="AY197" s="156" t="s">
        <v>223</v>
      </c>
    </row>
    <row r="198" spans="2:65" s="14" customFormat="1" ht="11.25">
      <c r="B198" s="162"/>
      <c r="D198" s="149" t="s">
        <v>253</v>
      </c>
      <c r="E198" s="163" t="s">
        <v>1804</v>
      </c>
      <c r="F198" s="164" t="s">
        <v>258</v>
      </c>
      <c r="H198" s="165">
        <v>12.853</v>
      </c>
      <c r="I198" s="166"/>
      <c r="L198" s="162"/>
      <c r="M198" s="167"/>
      <c r="T198" s="168"/>
      <c r="AT198" s="163" t="s">
        <v>253</v>
      </c>
      <c r="AU198" s="163" t="s">
        <v>86</v>
      </c>
      <c r="AV198" s="14" t="s">
        <v>229</v>
      </c>
      <c r="AW198" s="14" t="s">
        <v>32</v>
      </c>
      <c r="AX198" s="14" t="s">
        <v>84</v>
      </c>
      <c r="AY198" s="163" t="s">
        <v>223</v>
      </c>
    </row>
    <row r="199" spans="2:65" s="1" customFormat="1" ht="16.5" customHeight="1">
      <c r="B199" s="31"/>
      <c r="C199" s="169" t="s">
        <v>293</v>
      </c>
      <c r="D199" s="169" t="s">
        <v>294</v>
      </c>
      <c r="E199" s="170" t="s">
        <v>1917</v>
      </c>
      <c r="F199" s="171" t="s">
        <v>1918</v>
      </c>
      <c r="G199" s="172" t="s">
        <v>311</v>
      </c>
      <c r="H199" s="173">
        <v>12.853</v>
      </c>
      <c r="I199" s="174"/>
      <c r="J199" s="175">
        <f>ROUND(I199*H199,2)</f>
        <v>0</v>
      </c>
      <c r="K199" s="176"/>
      <c r="L199" s="31"/>
      <c r="M199" s="177" t="s">
        <v>1</v>
      </c>
      <c r="N199" s="178" t="s">
        <v>41</v>
      </c>
      <c r="P199" s="144">
        <f>O199*H199</f>
        <v>0</v>
      </c>
      <c r="Q199" s="144">
        <v>0</v>
      </c>
      <c r="R199" s="144">
        <f>Q199*H199</f>
        <v>0</v>
      </c>
      <c r="S199" s="144">
        <v>0</v>
      </c>
      <c r="T199" s="145">
        <f>S199*H199</f>
        <v>0</v>
      </c>
      <c r="AR199" s="146" t="s">
        <v>229</v>
      </c>
      <c r="AT199" s="146" t="s">
        <v>294</v>
      </c>
      <c r="AU199" s="146" t="s">
        <v>86</v>
      </c>
      <c r="AY199" s="16" t="s">
        <v>223</v>
      </c>
      <c r="BE199" s="147">
        <f>IF(N199="základní",J199,0)</f>
        <v>0</v>
      </c>
      <c r="BF199" s="147">
        <f>IF(N199="snížená",J199,0)</f>
        <v>0</v>
      </c>
      <c r="BG199" s="147">
        <f>IF(N199="zákl. přenesená",J199,0)</f>
        <v>0</v>
      </c>
      <c r="BH199" s="147">
        <f>IF(N199="sníž. přenesená",J199,0)</f>
        <v>0</v>
      </c>
      <c r="BI199" s="147">
        <f>IF(N199="nulová",J199,0)</f>
        <v>0</v>
      </c>
      <c r="BJ199" s="16" t="s">
        <v>84</v>
      </c>
      <c r="BK199" s="147">
        <f>ROUND(I199*H199,2)</f>
        <v>0</v>
      </c>
      <c r="BL199" s="16" t="s">
        <v>229</v>
      </c>
      <c r="BM199" s="146" t="s">
        <v>3922</v>
      </c>
    </row>
    <row r="200" spans="2:65" s="13" customFormat="1" ht="11.25">
      <c r="B200" s="155"/>
      <c r="D200" s="149" t="s">
        <v>253</v>
      </c>
      <c r="E200" s="156" t="s">
        <v>1</v>
      </c>
      <c r="F200" s="157" t="s">
        <v>1804</v>
      </c>
      <c r="H200" s="158">
        <v>12.853</v>
      </c>
      <c r="I200" s="159"/>
      <c r="L200" s="155"/>
      <c r="M200" s="160"/>
      <c r="T200" s="161"/>
      <c r="AT200" s="156" t="s">
        <v>253</v>
      </c>
      <c r="AU200" s="156" t="s">
        <v>86</v>
      </c>
      <c r="AV200" s="13" t="s">
        <v>86</v>
      </c>
      <c r="AW200" s="13" t="s">
        <v>32</v>
      </c>
      <c r="AX200" s="13" t="s">
        <v>84</v>
      </c>
      <c r="AY200" s="156" t="s">
        <v>223</v>
      </c>
    </row>
    <row r="201" spans="2:65" s="1" customFormat="1" ht="33" customHeight="1">
      <c r="B201" s="31"/>
      <c r="C201" s="169" t="s">
        <v>299</v>
      </c>
      <c r="D201" s="169" t="s">
        <v>294</v>
      </c>
      <c r="E201" s="170" t="s">
        <v>1920</v>
      </c>
      <c r="F201" s="171" t="s">
        <v>1921</v>
      </c>
      <c r="G201" s="172" t="s">
        <v>311</v>
      </c>
      <c r="H201" s="173">
        <v>64.263000000000005</v>
      </c>
      <c r="I201" s="174"/>
      <c r="J201" s="175">
        <f>ROUND(I201*H201,2)</f>
        <v>0</v>
      </c>
      <c r="K201" s="176"/>
      <c r="L201" s="31"/>
      <c r="M201" s="177" t="s">
        <v>1</v>
      </c>
      <c r="N201" s="178" t="s">
        <v>41</v>
      </c>
      <c r="P201" s="144">
        <f>O201*H201</f>
        <v>0</v>
      </c>
      <c r="Q201" s="144">
        <v>0.36063000000000001</v>
      </c>
      <c r="R201" s="144">
        <f>Q201*H201</f>
        <v>23.175165690000004</v>
      </c>
      <c r="S201" s="144">
        <v>0</v>
      </c>
      <c r="T201" s="145">
        <f>S201*H201</f>
        <v>0</v>
      </c>
      <c r="AR201" s="146" t="s">
        <v>229</v>
      </c>
      <c r="AT201" s="146" t="s">
        <v>294</v>
      </c>
      <c r="AU201" s="146" t="s">
        <v>86</v>
      </c>
      <c r="AY201" s="16" t="s">
        <v>223</v>
      </c>
      <c r="BE201" s="147">
        <f>IF(N201="základní",J201,0)</f>
        <v>0</v>
      </c>
      <c r="BF201" s="147">
        <f>IF(N201="snížená",J201,0)</f>
        <v>0</v>
      </c>
      <c r="BG201" s="147">
        <f>IF(N201="zákl. přenesená",J201,0)</f>
        <v>0</v>
      </c>
      <c r="BH201" s="147">
        <f>IF(N201="sníž. přenesená",J201,0)</f>
        <v>0</v>
      </c>
      <c r="BI201" s="147">
        <f>IF(N201="nulová",J201,0)</f>
        <v>0</v>
      </c>
      <c r="BJ201" s="16" t="s">
        <v>84</v>
      </c>
      <c r="BK201" s="147">
        <f>ROUND(I201*H201,2)</f>
        <v>0</v>
      </c>
      <c r="BL201" s="16" t="s">
        <v>229</v>
      </c>
      <c r="BM201" s="146" t="s">
        <v>3923</v>
      </c>
    </row>
    <row r="202" spans="2:65" s="12" customFormat="1" ht="11.25">
      <c r="B202" s="148"/>
      <c r="D202" s="149" t="s">
        <v>253</v>
      </c>
      <c r="E202" s="150" t="s">
        <v>1</v>
      </c>
      <c r="F202" s="151" t="s">
        <v>1903</v>
      </c>
      <c r="H202" s="150" t="s">
        <v>1</v>
      </c>
      <c r="I202" s="152"/>
      <c r="L202" s="148"/>
      <c r="M202" s="153"/>
      <c r="T202" s="154"/>
      <c r="AT202" s="150" t="s">
        <v>253</v>
      </c>
      <c r="AU202" s="150" t="s">
        <v>86</v>
      </c>
      <c r="AV202" s="12" t="s">
        <v>84</v>
      </c>
      <c r="AW202" s="12" t="s">
        <v>32</v>
      </c>
      <c r="AX202" s="12" t="s">
        <v>76</v>
      </c>
      <c r="AY202" s="150" t="s">
        <v>223</v>
      </c>
    </row>
    <row r="203" spans="2:65" s="13" customFormat="1" ht="11.25">
      <c r="B203" s="155"/>
      <c r="D203" s="149" t="s">
        <v>253</v>
      </c>
      <c r="E203" s="156" t="s">
        <v>1784</v>
      </c>
      <c r="F203" s="157" t="s">
        <v>3924</v>
      </c>
      <c r="H203" s="158">
        <v>64.263000000000005</v>
      </c>
      <c r="I203" s="159"/>
      <c r="L203" s="155"/>
      <c r="M203" s="160"/>
      <c r="T203" s="161"/>
      <c r="AT203" s="156" t="s">
        <v>253</v>
      </c>
      <c r="AU203" s="156" t="s">
        <v>86</v>
      </c>
      <c r="AV203" s="13" t="s">
        <v>86</v>
      </c>
      <c r="AW203" s="13" t="s">
        <v>32</v>
      </c>
      <c r="AX203" s="13" t="s">
        <v>84</v>
      </c>
      <c r="AY203" s="156" t="s">
        <v>223</v>
      </c>
    </row>
    <row r="204" spans="2:65" s="11" customFormat="1" ht="22.9" customHeight="1">
      <c r="B204" s="121"/>
      <c r="D204" s="122" t="s">
        <v>75</v>
      </c>
      <c r="E204" s="131" t="s">
        <v>233</v>
      </c>
      <c r="F204" s="131" t="s">
        <v>833</v>
      </c>
      <c r="I204" s="124"/>
      <c r="J204" s="132">
        <f>BK204</f>
        <v>0</v>
      </c>
      <c r="L204" s="121"/>
      <c r="M204" s="126"/>
      <c r="P204" s="127">
        <f>SUM(P205:P211)</f>
        <v>0</v>
      </c>
      <c r="R204" s="127">
        <f>SUM(R205:R211)</f>
        <v>8.2888379999999998E-2</v>
      </c>
      <c r="T204" s="128">
        <f>SUM(T205:T211)</f>
        <v>0</v>
      </c>
      <c r="AR204" s="122" t="s">
        <v>84</v>
      </c>
      <c r="AT204" s="129" t="s">
        <v>75</v>
      </c>
      <c r="AU204" s="129" t="s">
        <v>84</v>
      </c>
      <c r="AY204" s="122" t="s">
        <v>223</v>
      </c>
      <c r="BK204" s="130">
        <f>SUM(BK205:BK211)</f>
        <v>0</v>
      </c>
    </row>
    <row r="205" spans="2:65" s="1" customFormat="1" ht="16.5" customHeight="1">
      <c r="B205" s="31"/>
      <c r="C205" s="169" t="s">
        <v>303</v>
      </c>
      <c r="D205" s="169" t="s">
        <v>294</v>
      </c>
      <c r="E205" s="170" t="s">
        <v>827</v>
      </c>
      <c r="F205" s="171" t="s">
        <v>828</v>
      </c>
      <c r="G205" s="172" t="s">
        <v>390</v>
      </c>
      <c r="H205" s="173">
        <v>7.9000000000000001E-2</v>
      </c>
      <c r="I205" s="174"/>
      <c r="J205" s="175">
        <f>ROUND(I205*H205,2)</f>
        <v>0</v>
      </c>
      <c r="K205" s="176"/>
      <c r="L205" s="31"/>
      <c r="M205" s="177" t="s">
        <v>1</v>
      </c>
      <c r="N205" s="178" t="s">
        <v>41</v>
      </c>
      <c r="P205" s="144">
        <f>O205*H205</f>
        <v>0</v>
      </c>
      <c r="Q205" s="144">
        <v>1.04922</v>
      </c>
      <c r="R205" s="144">
        <f>Q205*H205</f>
        <v>8.2888379999999998E-2</v>
      </c>
      <c r="S205" s="144">
        <v>0</v>
      </c>
      <c r="T205" s="145">
        <f>S205*H205</f>
        <v>0</v>
      </c>
      <c r="AR205" s="146" t="s">
        <v>229</v>
      </c>
      <c r="AT205" s="146" t="s">
        <v>294</v>
      </c>
      <c r="AU205" s="146" t="s">
        <v>86</v>
      </c>
      <c r="AY205" s="16" t="s">
        <v>223</v>
      </c>
      <c r="BE205" s="147">
        <f>IF(N205="základní",J205,0)</f>
        <v>0</v>
      </c>
      <c r="BF205" s="147">
        <f>IF(N205="snížená",J205,0)</f>
        <v>0</v>
      </c>
      <c r="BG205" s="147">
        <f>IF(N205="zákl. přenesená",J205,0)</f>
        <v>0</v>
      </c>
      <c r="BH205" s="147">
        <f>IF(N205="sníž. přenesená",J205,0)</f>
        <v>0</v>
      </c>
      <c r="BI205" s="147">
        <f>IF(N205="nulová",J205,0)</f>
        <v>0</v>
      </c>
      <c r="BJ205" s="16" t="s">
        <v>84</v>
      </c>
      <c r="BK205" s="147">
        <f>ROUND(I205*H205,2)</f>
        <v>0</v>
      </c>
      <c r="BL205" s="16" t="s">
        <v>229</v>
      </c>
      <c r="BM205" s="146" t="s">
        <v>3925</v>
      </c>
    </row>
    <row r="206" spans="2:65" s="12" customFormat="1" ht="11.25">
      <c r="B206" s="148"/>
      <c r="D206" s="149" t="s">
        <v>253</v>
      </c>
      <c r="E206" s="150" t="s">
        <v>1</v>
      </c>
      <c r="F206" s="151" t="s">
        <v>1903</v>
      </c>
      <c r="H206" s="150" t="s">
        <v>1</v>
      </c>
      <c r="I206" s="152"/>
      <c r="L206" s="148"/>
      <c r="M206" s="153"/>
      <c r="T206" s="154"/>
      <c r="AT206" s="150" t="s">
        <v>253</v>
      </c>
      <c r="AU206" s="150" t="s">
        <v>86</v>
      </c>
      <c r="AV206" s="12" t="s">
        <v>84</v>
      </c>
      <c r="AW206" s="12" t="s">
        <v>32</v>
      </c>
      <c r="AX206" s="12" t="s">
        <v>76</v>
      </c>
      <c r="AY206" s="150" t="s">
        <v>223</v>
      </c>
    </row>
    <row r="207" spans="2:65" s="13" customFormat="1" ht="11.25">
      <c r="B207" s="155"/>
      <c r="D207" s="149" t="s">
        <v>253</v>
      </c>
      <c r="E207" s="156" t="s">
        <v>1</v>
      </c>
      <c r="F207" s="157" t="s">
        <v>1925</v>
      </c>
      <c r="H207" s="158">
        <v>7.9000000000000001E-2</v>
      </c>
      <c r="I207" s="159"/>
      <c r="L207" s="155"/>
      <c r="M207" s="160"/>
      <c r="T207" s="161"/>
      <c r="AT207" s="156" t="s">
        <v>253</v>
      </c>
      <c r="AU207" s="156" t="s">
        <v>86</v>
      </c>
      <c r="AV207" s="13" t="s">
        <v>86</v>
      </c>
      <c r="AW207" s="13" t="s">
        <v>32</v>
      </c>
      <c r="AX207" s="13" t="s">
        <v>84</v>
      </c>
      <c r="AY207" s="156" t="s">
        <v>223</v>
      </c>
    </row>
    <row r="208" spans="2:65" s="1" customFormat="1" ht="16.5" customHeight="1">
      <c r="B208" s="31"/>
      <c r="C208" s="169" t="s">
        <v>531</v>
      </c>
      <c r="D208" s="169" t="s">
        <v>294</v>
      </c>
      <c r="E208" s="170" t="s">
        <v>1926</v>
      </c>
      <c r="F208" s="171" t="s">
        <v>1927</v>
      </c>
      <c r="G208" s="172" t="s">
        <v>196</v>
      </c>
      <c r="H208" s="173">
        <v>113.99</v>
      </c>
      <c r="I208" s="174"/>
      <c r="J208" s="175">
        <f>ROUND(I208*H208,2)</f>
        <v>0</v>
      </c>
      <c r="K208" s="176"/>
      <c r="L208" s="31"/>
      <c r="M208" s="177" t="s">
        <v>1</v>
      </c>
      <c r="N208" s="178" t="s">
        <v>41</v>
      </c>
      <c r="P208" s="144">
        <f>O208*H208</f>
        <v>0</v>
      </c>
      <c r="Q208" s="144">
        <v>0</v>
      </c>
      <c r="R208" s="144">
        <f>Q208*H208</f>
        <v>0</v>
      </c>
      <c r="S208" s="144">
        <v>0</v>
      </c>
      <c r="T208" s="145">
        <f>S208*H208</f>
        <v>0</v>
      </c>
      <c r="AR208" s="146" t="s">
        <v>229</v>
      </c>
      <c r="AT208" s="146" t="s">
        <v>294</v>
      </c>
      <c r="AU208" s="146" t="s">
        <v>86</v>
      </c>
      <c r="AY208" s="16" t="s">
        <v>223</v>
      </c>
      <c r="BE208" s="147">
        <f>IF(N208="základní",J208,0)</f>
        <v>0</v>
      </c>
      <c r="BF208" s="147">
        <f>IF(N208="snížená",J208,0)</f>
        <v>0</v>
      </c>
      <c r="BG208" s="147">
        <f>IF(N208="zákl. přenesená",J208,0)</f>
        <v>0</v>
      </c>
      <c r="BH208" s="147">
        <f>IF(N208="sníž. přenesená",J208,0)</f>
        <v>0</v>
      </c>
      <c r="BI208" s="147">
        <f>IF(N208="nulová",J208,0)</f>
        <v>0</v>
      </c>
      <c r="BJ208" s="16" t="s">
        <v>84</v>
      </c>
      <c r="BK208" s="147">
        <f>ROUND(I208*H208,2)</f>
        <v>0</v>
      </c>
      <c r="BL208" s="16" t="s">
        <v>229</v>
      </c>
      <c r="BM208" s="146" t="s">
        <v>3926</v>
      </c>
    </row>
    <row r="209" spans="2:65" s="13" customFormat="1" ht="11.25">
      <c r="B209" s="155"/>
      <c r="D209" s="149" t="s">
        <v>253</v>
      </c>
      <c r="E209" s="156" t="s">
        <v>1</v>
      </c>
      <c r="F209" s="157" t="s">
        <v>3927</v>
      </c>
      <c r="H209" s="158">
        <v>113.99</v>
      </c>
      <c r="I209" s="159"/>
      <c r="L209" s="155"/>
      <c r="M209" s="160"/>
      <c r="T209" s="161"/>
      <c r="AT209" s="156" t="s">
        <v>253</v>
      </c>
      <c r="AU209" s="156" t="s">
        <v>86</v>
      </c>
      <c r="AV209" s="13" t="s">
        <v>86</v>
      </c>
      <c r="AW209" s="13" t="s">
        <v>32</v>
      </c>
      <c r="AX209" s="13" t="s">
        <v>84</v>
      </c>
      <c r="AY209" s="156" t="s">
        <v>223</v>
      </c>
    </row>
    <row r="210" spans="2:65" s="1" customFormat="1" ht="21.75" customHeight="1">
      <c r="B210" s="31"/>
      <c r="C210" s="169" t="s">
        <v>535</v>
      </c>
      <c r="D210" s="169" t="s">
        <v>294</v>
      </c>
      <c r="E210" s="170" t="s">
        <v>1930</v>
      </c>
      <c r="F210" s="171" t="s">
        <v>1931</v>
      </c>
      <c r="G210" s="172" t="s">
        <v>196</v>
      </c>
      <c r="H210" s="173">
        <v>113.99</v>
      </c>
      <c r="I210" s="174"/>
      <c r="J210" s="175">
        <f>ROUND(I210*H210,2)</f>
        <v>0</v>
      </c>
      <c r="K210" s="176"/>
      <c r="L210" s="31"/>
      <c r="M210" s="177" t="s">
        <v>1</v>
      </c>
      <c r="N210" s="178" t="s">
        <v>41</v>
      </c>
      <c r="P210" s="144">
        <f>O210*H210</f>
        <v>0</v>
      </c>
      <c r="Q210" s="144">
        <v>0</v>
      </c>
      <c r="R210" s="144">
        <f>Q210*H210</f>
        <v>0</v>
      </c>
      <c r="S210" s="144">
        <v>0</v>
      </c>
      <c r="T210" s="145">
        <f>S210*H210</f>
        <v>0</v>
      </c>
      <c r="AR210" s="146" t="s">
        <v>229</v>
      </c>
      <c r="AT210" s="146" t="s">
        <v>294</v>
      </c>
      <c r="AU210" s="146" t="s">
        <v>86</v>
      </c>
      <c r="AY210" s="16" t="s">
        <v>223</v>
      </c>
      <c r="BE210" s="147">
        <f>IF(N210="základní",J210,0)</f>
        <v>0</v>
      </c>
      <c r="BF210" s="147">
        <f>IF(N210="snížená",J210,0)</f>
        <v>0</v>
      </c>
      <c r="BG210" s="147">
        <f>IF(N210="zákl. přenesená",J210,0)</f>
        <v>0</v>
      </c>
      <c r="BH210" s="147">
        <f>IF(N210="sníž. přenesená",J210,0)</f>
        <v>0</v>
      </c>
      <c r="BI210" s="147">
        <f>IF(N210="nulová",J210,0)</f>
        <v>0</v>
      </c>
      <c r="BJ210" s="16" t="s">
        <v>84</v>
      </c>
      <c r="BK210" s="147">
        <f>ROUND(I210*H210,2)</f>
        <v>0</v>
      </c>
      <c r="BL210" s="16" t="s">
        <v>229</v>
      </c>
      <c r="BM210" s="146" t="s">
        <v>3928</v>
      </c>
    </row>
    <row r="211" spans="2:65" s="13" customFormat="1" ht="11.25">
      <c r="B211" s="155"/>
      <c r="D211" s="149" t="s">
        <v>253</v>
      </c>
      <c r="E211" s="156" t="s">
        <v>1</v>
      </c>
      <c r="F211" s="157" t="s">
        <v>3927</v>
      </c>
      <c r="H211" s="158">
        <v>113.99</v>
      </c>
      <c r="I211" s="159"/>
      <c r="L211" s="155"/>
      <c r="M211" s="160"/>
      <c r="T211" s="161"/>
      <c r="AT211" s="156" t="s">
        <v>253</v>
      </c>
      <c r="AU211" s="156" t="s">
        <v>86</v>
      </c>
      <c r="AV211" s="13" t="s">
        <v>86</v>
      </c>
      <c r="AW211" s="13" t="s">
        <v>32</v>
      </c>
      <c r="AX211" s="13" t="s">
        <v>84</v>
      </c>
      <c r="AY211" s="156" t="s">
        <v>223</v>
      </c>
    </row>
    <row r="212" spans="2:65" s="11" customFormat="1" ht="22.9" customHeight="1">
      <c r="B212" s="121"/>
      <c r="D212" s="122" t="s">
        <v>75</v>
      </c>
      <c r="E212" s="131" t="s">
        <v>229</v>
      </c>
      <c r="F212" s="131" t="s">
        <v>916</v>
      </c>
      <c r="I212" s="124"/>
      <c r="J212" s="132">
        <f>BK212</f>
        <v>0</v>
      </c>
      <c r="L212" s="121"/>
      <c r="M212" s="126"/>
      <c r="P212" s="127">
        <f>SUM(P213:P216)</f>
        <v>0</v>
      </c>
      <c r="R212" s="127">
        <f>SUM(R213:R216)</f>
        <v>22.999326280000002</v>
      </c>
      <c r="T212" s="128">
        <f>SUM(T213:T216)</f>
        <v>0</v>
      </c>
      <c r="AR212" s="122" t="s">
        <v>84</v>
      </c>
      <c r="AT212" s="129" t="s">
        <v>75</v>
      </c>
      <c r="AU212" s="129" t="s">
        <v>84</v>
      </c>
      <c r="AY212" s="122" t="s">
        <v>223</v>
      </c>
      <c r="BK212" s="130">
        <f>SUM(BK213:BK216)</f>
        <v>0</v>
      </c>
    </row>
    <row r="213" spans="2:65" s="1" customFormat="1" ht="16.5" customHeight="1">
      <c r="B213" s="31"/>
      <c r="C213" s="169" t="s">
        <v>539</v>
      </c>
      <c r="D213" s="169" t="s">
        <v>294</v>
      </c>
      <c r="E213" s="170" t="s">
        <v>918</v>
      </c>
      <c r="F213" s="171" t="s">
        <v>919</v>
      </c>
      <c r="G213" s="172" t="s">
        <v>325</v>
      </c>
      <c r="H213" s="173">
        <v>12.164</v>
      </c>
      <c r="I213" s="174"/>
      <c r="J213" s="175">
        <f>ROUND(I213*H213,2)</f>
        <v>0</v>
      </c>
      <c r="K213" s="176"/>
      <c r="L213" s="31"/>
      <c r="M213" s="177" t="s">
        <v>1</v>
      </c>
      <c r="N213" s="178" t="s">
        <v>41</v>
      </c>
      <c r="P213" s="144">
        <f>O213*H213</f>
        <v>0</v>
      </c>
      <c r="Q213" s="144">
        <v>1.8907700000000001</v>
      </c>
      <c r="R213" s="144">
        <f>Q213*H213</f>
        <v>22.999326280000002</v>
      </c>
      <c r="S213" s="144">
        <v>0</v>
      </c>
      <c r="T213" s="145">
        <f>S213*H213</f>
        <v>0</v>
      </c>
      <c r="AR213" s="146" t="s">
        <v>229</v>
      </c>
      <c r="AT213" s="146" t="s">
        <v>294</v>
      </c>
      <c r="AU213" s="146" t="s">
        <v>86</v>
      </c>
      <c r="AY213" s="16" t="s">
        <v>223</v>
      </c>
      <c r="BE213" s="147">
        <f>IF(N213="základní",J213,0)</f>
        <v>0</v>
      </c>
      <c r="BF213" s="147">
        <f>IF(N213="snížená",J213,0)</f>
        <v>0</v>
      </c>
      <c r="BG213" s="147">
        <f>IF(N213="zákl. přenesená",J213,0)</f>
        <v>0</v>
      </c>
      <c r="BH213" s="147">
        <f>IF(N213="sníž. přenesená",J213,0)</f>
        <v>0</v>
      </c>
      <c r="BI213" s="147">
        <f>IF(N213="nulová",J213,0)</f>
        <v>0</v>
      </c>
      <c r="BJ213" s="16" t="s">
        <v>84</v>
      </c>
      <c r="BK213" s="147">
        <f>ROUND(I213*H213,2)</f>
        <v>0</v>
      </c>
      <c r="BL213" s="16" t="s">
        <v>229</v>
      </c>
      <c r="BM213" s="146" t="s">
        <v>3929</v>
      </c>
    </row>
    <row r="214" spans="2:65" s="13" customFormat="1" ht="11.25">
      <c r="B214" s="155"/>
      <c r="D214" s="149" t="s">
        <v>253</v>
      </c>
      <c r="E214" s="156" t="s">
        <v>1</v>
      </c>
      <c r="F214" s="157" t="s">
        <v>1934</v>
      </c>
      <c r="H214" s="158">
        <v>7.8739999999999997</v>
      </c>
      <c r="I214" s="159"/>
      <c r="L214" s="155"/>
      <c r="M214" s="160"/>
      <c r="T214" s="161"/>
      <c r="AT214" s="156" t="s">
        <v>253</v>
      </c>
      <c r="AU214" s="156" t="s">
        <v>86</v>
      </c>
      <c r="AV214" s="13" t="s">
        <v>86</v>
      </c>
      <c r="AW214" s="13" t="s">
        <v>32</v>
      </c>
      <c r="AX214" s="13" t="s">
        <v>76</v>
      </c>
      <c r="AY214" s="156" t="s">
        <v>223</v>
      </c>
    </row>
    <row r="215" spans="2:65" s="13" customFormat="1" ht="11.25">
      <c r="B215" s="155"/>
      <c r="D215" s="149" t="s">
        <v>253</v>
      </c>
      <c r="E215" s="156" t="s">
        <v>1</v>
      </c>
      <c r="F215" s="157" t="s">
        <v>3930</v>
      </c>
      <c r="H215" s="158">
        <v>4.29</v>
      </c>
      <c r="I215" s="159"/>
      <c r="L215" s="155"/>
      <c r="M215" s="160"/>
      <c r="T215" s="161"/>
      <c r="AT215" s="156" t="s">
        <v>253</v>
      </c>
      <c r="AU215" s="156" t="s">
        <v>86</v>
      </c>
      <c r="AV215" s="13" t="s">
        <v>86</v>
      </c>
      <c r="AW215" s="13" t="s">
        <v>32</v>
      </c>
      <c r="AX215" s="13" t="s">
        <v>76</v>
      </c>
      <c r="AY215" s="156" t="s">
        <v>223</v>
      </c>
    </row>
    <row r="216" spans="2:65" s="14" customFormat="1" ht="11.25">
      <c r="B216" s="162"/>
      <c r="D216" s="149" t="s">
        <v>253</v>
      </c>
      <c r="E216" s="163" t="s">
        <v>1791</v>
      </c>
      <c r="F216" s="164" t="s">
        <v>258</v>
      </c>
      <c r="H216" s="165">
        <v>12.164</v>
      </c>
      <c r="I216" s="166"/>
      <c r="L216" s="162"/>
      <c r="M216" s="167"/>
      <c r="T216" s="168"/>
      <c r="AT216" s="163" t="s">
        <v>253</v>
      </c>
      <c r="AU216" s="163" t="s">
        <v>86</v>
      </c>
      <c r="AV216" s="14" t="s">
        <v>229</v>
      </c>
      <c r="AW216" s="14" t="s">
        <v>32</v>
      </c>
      <c r="AX216" s="14" t="s">
        <v>84</v>
      </c>
      <c r="AY216" s="163" t="s">
        <v>223</v>
      </c>
    </row>
    <row r="217" spans="2:65" s="11" customFormat="1" ht="22.9" customHeight="1">
      <c r="B217" s="121"/>
      <c r="D217" s="122" t="s">
        <v>75</v>
      </c>
      <c r="E217" s="131" t="s">
        <v>228</v>
      </c>
      <c r="F217" s="131" t="s">
        <v>1085</v>
      </c>
      <c r="I217" s="124"/>
      <c r="J217" s="132">
        <f>BK217</f>
        <v>0</v>
      </c>
      <c r="L217" s="121"/>
      <c r="M217" s="126"/>
      <c r="P217" s="127">
        <f>SUM(P218:P237)</f>
        <v>0</v>
      </c>
      <c r="R217" s="127">
        <f>SUM(R218:R237)</f>
        <v>1.0703319</v>
      </c>
      <c r="T217" s="128">
        <f>SUM(T218:T237)</f>
        <v>0</v>
      </c>
      <c r="AR217" s="122" t="s">
        <v>84</v>
      </c>
      <c r="AT217" s="129" t="s">
        <v>75</v>
      </c>
      <c r="AU217" s="129" t="s">
        <v>84</v>
      </c>
      <c r="AY217" s="122" t="s">
        <v>223</v>
      </c>
      <c r="BK217" s="130">
        <f>SUM(BK218:BK237)</f>
        <v>0</v>
      </c>
    </row>
    <row r="218" spans="2:65" s="1" customFormat="1" ht="24.2" customHeight="1">
      <c r="B218" s="31"/>
      <c r="C218" s="169" t="s">
        <v>543</v>
      </c>
      <c r="D218" s="169" t="s">
        <v>294</v>
      </c>
      <c r="E218" s="170" t="s">
        <v>1957</v>
      </c>
      <c r="F218" s="171" t="s">
        <v>1958</v>
      </c>
      <c r="G218" s="172" t="s">
        <v>196</v>
      </c>
      <c r="H218" s="173">
        <v>74.989999999999995</v>
      </c>
      <c r="I218" s="174"/>
      <c r="J218" s="175">
        <f>ROUND(I218*H218,2)</f>
        <v>0</v>
      </c>
      <c r="K218" s="176"/>
      <c r="L218" s="31"/>
      <c r="M218" s="177" t="s">
        <v>1</v>
      </c>
      <c r="N218" s="178" t="s">
        <v>41</v>
      </c>
      <c r="P218" s="144">
        <f>O218*H218</f>
        <v>0</v>
      </c>
      <c r="Q218" s="144">
        <v>1.0000000000000001E-5</v>
      </c>
      <c r="R218" s="144">
        <f>Q218*H218</f>
        <v>7.4989999999999996E-4</v>
      </c>
      <c r="S218" s="144">
        <v>0</v>
      </c>
      <c r="T218" s="145">
        <f>S218*H218</f>
        <v>0</v>
      </c>
      <c r="AR218" s="146" t="s">
        <v>229</v>
      </c>
      <c r="AT218" s="146" t="s">
        <v>294</v>
      </c>
      <c r="AU218" s="146" t="s">
        <v>86</v>
      </c>
      <c r="AY218" s="16" t="s">
        <v>223</v>
      </c>
      <c r="BE218" s="147">
        <f>IF(N218="základní",J218,0)</f>
        <v>0</v>
      </c>
      <c r="BF218" s="147">
        <f>IF(N218="snížená",J218,0)</f>
        <v>0</v>
      </c>
      <c r="BG218" s="147">
        <f>IF(N218="zákl. přenesená",J218,0)</f>
        <v>0</v>
      </c>
      <c r="BH218" s="147">
        <f>IF(N218="sníž. přenesená",J218,0)</f>
        <v>0</v>
      </c>
      <c r="BI218" s="147">
        <f>IF(N218="nulová",J218,0)</f>
        <v>0</v>
      </c>
      <c r="BJ218" s="16" t="s">
        <v>84</v>
      </c>
      <c r="BK218" s="147">
        <f>ROUND(I218*H218,2)</f>
        <v>0</v>
      </c>
      <c r="BL218" s="16" t="s">
        <v>229</v>
      </c>
      <c r="BM218" s="146" t="s">
        <v>3931</v>
      </c>
    </row>
    <row r="219" spans="2:65" s="12" customFormat="1" ht="11.25">
      <c r="B219" s="148"/>
      <c r="D219" s="149" t="s">
        <v>253</v>
      </c>
      <c r="E219" s="150" t="s">
        <v>1</v>
      </c>
      <c r="F219" s="151" t="s">
        <v>1831</v>
      </c>
      <c r="H219" s="150" t="s">
        <v>1</v>
      </c>
      <c r="I219" s="152"/>
      <c r="L219" s="148"/>
      <c r="M219" s="153"/>
      <c r="T219" s="154"/>
      <c r="AT219" s="150" t="s">
        <v>253</v>
      </c>
      <c r="AU219" s="150" t="s">
        <v>86</v>
      </c>
      <c r="AV219" s="12" t="s">
        <v>84</v>
      </c>
      <c r="AW219" s="12" t="s">
        <v>32</v>
      </c>
      <c r="AX219" s="12" t="s">
        <v>76</v>
      </c>
      <c r="AY219" s="150" t="s">
        <v>223</v>
      </c>
    </row>
    <row r="220" spans="2:65" s="13" customFormat="1" ht="11.25">
      <c r="B220" s="155"/>
      <c r="D220" s="149" t="s">
        <v>253</v>
      </c>
      <c r="E220" s="156" t="s">
        <v>1777</v>
      </c>
      <c r="F220" s="157" t="s">
        <v>3932</v>
      </c>
      <c r="H220" s="158">
        <v>74.989999999999995</v>
      </c>
      <c r="I220" s="159"/>
      <c r="L220" s="155"/>
      <c r="M220" s="160"/>
      <c r="T220" s="161"/>
      <c r="AT220" s="156" t="s">
        <v>253</v>
      </c>
      <c r="AU220" s="156" t="s">
        <v>86</v>
      </c>
      <c r="AV220" s="13" t="s">
        <v>86</v>
      </c>
      <c r="AW220" s="13" t="s">
        <v>32</v>
      </c>
      <c r="AX220" s="13" t="s">
        <v>84</v>
      </c>
      <c r="AY220" s="156" t="s">
        <v>223</v>
      </c>
    </row>
    <row r="221" spans="2:65" s="1" customFormat="1" ht="24.2" customHeight="1">
      <c r="B221" s="31"/>
      <c r="C221" s="133" t="s">
        <v>551</v>
      </c>
      <c r="D221" s="133" t="s">
        <v>225</v>
      </c>
      <c r="E221" s="134" t="s">
        <v>1967</v>
      </c>
      <c r="F221" s="135" t="s">
        <v>1968</v>
      </c>
      <c r="G221" s="136" t="s">
        <v>196</v>
      </c>
      <c r="H221" s="137">
        <v>76.489999999999995</v>
      </c>
      <c r="I221" s="138"/>
      <c r="J221" s="139">
        <f>ROUND(I221*H221,2)</f>
        <v>0</v>
      </c>
      <c r="K221" s="140"/>
      <c r="L221" s="141"/>
      <c r="M221" s="142" t="s">
        <v>1</v>
      </c>
      <c r="N221" s="143" t="s">
        <v>41</v>
      </c>
      <c r="P221" s="144">
        <f>O221*H221</f>
        <v>0</v>
      </c>
      <c r="Q221" s="144">
        <v>2.5999999999999999E-3</v>
      </c>
      <c r="R221" s="144">
        <f>Q221*H221</f>
        <v>0.19887399999999997</v>
      </c>
      <c r="S221" s="144">
        <v>0</v>
      </c>
      <c r="T221" s="145">
        <f>S221*H221</f>
        <v>0</v>
      </c>
      <c r="AR221" s="146" t="s">
        <v>228</v>
      </c>
      <c r="AT221" s="146" t="s">
        <v>225</v>
      </c>
      <c r="AU221" s="146" t="s">
        <v>86</v>
      </c>
      <c r="AY221" s="16" t="s">
        <v>223</v>
      </c>
      <c r="BE221" s="147">
        <f>IF(N221="základní",J221,0)</f>
        <v>0</v>
      </c>
      <c r="BF221" s="147">
        <f>IF(N221="snížená",J221,0)</f>
        <v>0</v>
      </c>
      <c r="BG221" s="147">
        <f>IF(N221="zákl. přenesená",J221,0)</f>
        <v>0</v>
      </c>
      <c r="BH221" s="147">
        <f>IF(N221="sníž. přenesená",J221,0)</f>
        <v>0</v>
      </c>
      <c r="BI221" s="147">
        <f>IF(N221="nulová",J221,0)</f>
        <v>0</v>
      </c>
      <c r="BJ221" s="16" t="s">
        <v>84</v>
      </c>
      <c r="BK221" s="147">
        <f>ROUND(I221*H221,2)</f>
        <v>0</v>
      </c>
      <c r="BL221" s="16" t="s">
        <v>229</v>
      </c>
      <c r="BM221" s="146" t="s">
        <v>3933</v>
      </c>
    </row>
    <row r="222" spans="2:65" s="13" customFormat="1" ht="11.25">
      <c r="B222" s="155"/>
      <c r="D222" s="149" t="s">
        <v>253</v>
      </c>
      <c r="E222" s="156" t="s">
        <v>1</v>
      </c>
      <c r="F222" s="157" t="s">
        <v>1777</v>
      </c>
      <c r="H222" s="158">
        <v>74.989999999999995</v>
      </c>
      <c r="I222" s="159"/>
      <c r="L222" s="155"/>
      <c r="M222" s="160"/>
      <c r="T222" s="161"/>
      <c r="AT222" s="156" t="s">
        <v>253</v>
      </c>
      <c r="AU222" s="156" t="s">
        <v>86</v>
      </c>
      <c r="AV222" s="13" t="s">
        <v>86</v>
      </c>
      <c r="AW222" s="13" t="s">
        <v>32</v>
      </c>
      <c r="AX222" s="13" t="s">
        <v>84</v>
      </c>
      <c r="AY222" s="156" t="s">
        <v>223</v>
      </c>
    </row>
    <row r="223" spans="2:65" s="13" customFormat="1" ht="11.25">
      <c r="B223" s="155"/>
      <c r="D223" s="149" t="s">
        <v>253</v>
      </c>
      <c r="F223" s="157" t="s">
        <v>3934</v>
      </c>
      <c r="H223" s="158">
        <v>76.489999999999995</v>
      </c>
      <c r="I223" s="159"/>
      <c r="L223" s="155"/>
      <c r="M223" s="160"/>
      <c r="T223" s="161"/>
      <c r="AT223" s="156" t="s">
        <v>253</v>
      </c>
      <c r="AU223" s="156" t="s">
        <v>86</v>
      </c>
      <c r="AV223" s="13" t="s">
        <v>86</v>
      </c>
      <c r="AW223" s="13" t="s">
        <v>4</v>
      </c>
      <c r="AX223" s="13" t="s">
        <v>84</v>
      </c>
      <c r="AY223" s="156" t="s">
        <v>223</v>
      </c>
    </row>
    <row r="224" spans="2:65" s="1" customFormat="1" ht="24.2" customHeight="1">
      <c r="B224" s="31"/>
      <c r="C224" s="169" t="s">
        <v>557</v>
      </c>
      <c r="D224" s="169" t="s">
        <v>294</v>
      </c>
      <c r="E224" s="170" t="s">
        <v>3935</v>
      </c>
      <c r="F224" s="171" t="s">
        <v>3936</v>
      </c>
      <c r="G224" s="172" t="s">
        <v>196</v>
      </c>
      <c r="H224" s="173">
        <v>39</v>
      </c>
      <c r="I224" s="174"/>
      <c r="J224" s="175">
        <f>ROUND(I224*H224,2)</f>
        <v>0</v>
      </c>
      <c r="K224" s="176"/>
      <c r="L224" s="31"/>
      <c r="M224" s="177" t="s">
        <v>1</v>
      </c>
      <c r="N224" s="178" t="s">
        <v>41</v>
      </c>
      <c r="P224" s="144">
        <f>O224*H224</f>
        <v>0</v>
      </c>
      <c r="Q224" s="144">
        <v>1.0000000000000001E-5</v>
      </c>
      <c r="R224" s="144">
        <f>Q224*H224</f>
        <v>3.9000000000000005E-4</v>
      </c>
      <c r="S224" s="144">
        <v>0</v>
      </c>
      <c r="T224" s="145">
        <f>S224*H224</f>
        <v>0</v>
      </c>
      <c r="AR224" s="146" t="s">
        <v>229</v>
      </c>
      <c r="AT224" s="146" t="s">
        <v>294</v>
      </c>
      <c r="AU224" s="146" t="s">
        <v>86</v>
      </c>
      <c r="AY224" s="16" t="s">
        <v>223</v>
      </c>
      <c r="BE224" s="147">
        <f>IF(N224="základní",J224,0)</f>
        <v>0</v>
      </c>
      <c r="BF224" s="147">
        <f>IF(N224="snížená",J224,0)</f>
        <v>0</v>
      </c>
      <c r="BG224" s="147">
        <f>IF(N224="zákl. přenesená",J224,0)</f>
        <v>0</v>
      </c>
      <c r="BH224" s="147">
        <f>IF(N224="sníž. přenesená",J224,0)</f>
        <v>0</v>
      </c>
      <c r="BI224" s="147">
        <f>IF(N224="nulová",J224,0)</f>
        <v>0</v>
      </c>
      <c r="BJ224" s="16" t="s">
        <v>84</v>
      </c>
      <c r="BK224" s="147">
        <f>ROUND(I224*H224,2)</f>
        <v>0</v>
      </c>
      <c r="BL224" s="16" t="s">
        <v>229</v>
      </c>
      <c r="BM224" s="146" t="s">
        <v>3937</v>
      </c>
    </row>
    <row r="225" spans="2:65" s="13" customFormat="1" ht="11.25">
      <c r="B225" s="155"/>
      <c r="D225" s="149" t="s">
        <v>253</v>
      </c>
      <c r="E225" s="156" t="s">
        <v>3868</v>
      </c>
      <c r="F225" s="157" t="s">
        <v>605</v>
      </c>
      <c r="H225" s="158">
        <v>39</v>
      </c>
      <c r="I225" s="159"/>
      <c r="L225" s="155"/>
      <c r="M225" s="160"/>
      <c r="T225" s="161"/>
      <c r="AT225" s="156" t="s">
        <v>253</v>
      </c>
      <c r="AU225" s="156" t="s">
        <v>86</v>
      </c>
      <c r="AV225" s="13" t="s">
        <v>86</v>
      </c>
      <c r="AW225" s="13" t="s">
        <v>32</v>
      </c>
      <c r="AX225" s="13" t="s">
        <v>84</v>
      </c>
      <c r="AY225" s="156" t="s">
        <v>223</v>
      </c>
    </row>
    <row r="226" spans="2:65" s="1" customFormat="1" ht="24.2" customHeight="1">
      <c r="B226" s="31"/>
      <c r="C226" s="133" t="s">
        <v>336</v>
      </c>
      <c r="D226" s="133" t="s">
        <v>225</v>
      </c>
      <c r="E226" s="134" t="s">
        <v>3938</v>
      </c>
      <c r="F226" s="135" t="s">
        <v>3939</v>
      </c>
      <c r="G226" s="136" t="s">
        <v>196</v>
      </c>
      <c r="H226" s="137">
        <v>39.78</v>
      </c>
      <c r="I226" s="138"/>
      <c r="J226" s="139">
        <f>ROUND(I226*H226,2)</f>
        <v>0</v>
      </c>
      <c r="K226" s="140"/>
      <c r="L226" s="141"/>
      <c r="M226" s="142" t="s">
        <v>1</v>
      </c>
      <c r="N226" s="143" t="s">
        <v>41</v>
      </c>
      <c r="P226" s="144">
        <f>O226*H226</f>
        <v>0</v>
      </c>
      <c r="Q226" s="144">
        <v>3.0999999999999999E-3</v>
      </c>
      <c r="R226" s="144">
        <f>Q226*H226</f>
        <v>0.123318</v>
      </c>
      <c r="S226" s="144">
        <v>0</v>
      </c>
      <c r="T226" s="145">
        <f>S226*H226</f>
        <v>0</v>
      </c>
      <c r="AR226" s="146" t="s">
        <v>228</v>
      </c>
      <c r="AT226" s="146" t="s">
        <v>225</v>
      </c>
      <c r="AU226" s="146" t="s">
        <v>86</v>
      </c>
      <c r="AY226" s="16" t="s">
        <v>223</v>
      </c>
      <c r="BE226" s="147">
        <f>IF(N226="základní",J226,0)</f>
        <v>0</v>
      </c>
      <c r="BF226" s="147">
        <f>IF(N226="snížená",J226,0)</f>
        <v>0</v>
      </c>
      <c r="BG226" s="147">
        <f>IF(N226="zákl. přenesená",J226,0)</f>
        <v>0</v>
      </c>
      <c r="BH226" s="147">
        <f>IF(N226="sníž. přenesená",J226,0)</f>
        <v>0</v>
      </c>
      <c r="BI226" s="147">
        <f>IF(N226="nulová",J226,0)</f>
        <v>0</v>
      </c>
      <c r="BJ226" s="16" t="s">
        <v>84</v>
      </c>
      <c r="BK226" s="147">
        <f>ROUND(I226*H226,2)</f>
        <v>0</v>
      </c>
      <c r="BL226" s="16" t="s">
        <v>229</v>
      </c>
      <c r="BM226" s="146" t="s">
        <v>3940</v>
      </c>
    </row>
    <row r="227" spans="2:65" s="13" customFormat="1" ht="11.25">
      <c r="B227" s="155"/>
      <c r="D227" s="149" t="s">
        <v>253</v>
      </c>
      <c r="E227" s="156" t="s">
        <v>1</v>
      </c>
      <c r="F227" s="157" t="s">
        <v>3868</v>
      </c>
      <c r="H227" s="158">
        <v>39</v>
      </c>
      <c r="I227" s="159"/>
      <c r="L227" s="155"/>
      <c r="M227" s="160"/>
      <c r="T227" s="161"/>
      <c r="AT227" s="156" t="s">
        <v>253</v>
      </c>
      <c r="AU227" s="156" t="s">
        <v>86</v>
      </c>
      <c r="AV227" s="13" t="s">
        <v>86</v>
      </c>
      <c r="AW227" s="13" t="s">
        <v>32</v>
      </c>
      <c r="AX227" s="13" t="s">
        <v>84</v>
      </c>
      <c r="AY227" s="156" t="s">
        <v>223</v>
      </c>
    </row>
    <row r="228" spans="2:65" s="13" customFormat="1" ht="11.25">
      <c r="B228" s="155"/>
      <c r="D228" s="149" t="s">
        <v>253</v>
      </c>
      <c r="F228" s="157" t="s">
        <v>3941</v>
      </c>
      <c r="H228" s="158">
        <v>39.78</v>
      </c>
      <c r="I228" s="159"/>
      <c r="L228" s="155"/>
      <c r="M228" s="160"/>
      <c r="T228" s="161"/>
      <c r="AT228" s="156" t="s">
        <v>253</v>
      </c>
      <c r="AU228" s="156" t="s">
        <v>86</v>
      </c>
      <c r="AV228" s="13" t="s">
        <v>86</v>
      </c>
      <c r="AW228" s="13" t="s">
        <v>4</v>
      </c>
      <c r="AX228" s="13" t="s">
        <v>84</v>
      </c>
      <c r="AY228" s="156" t="s">
        <v>223</v>
      </c>
    </row>
    <row r="229" spans="2:65" s="1" customFormat="1" ht="24.2" customHeight="1">
      <c r="B229" s="31"/>
      <c r="C229" s="169" t="s">
        <v>566</v>
      </c>
      <c r="D229" s="169" t="s">
        <v>294</v>
      </c>
      <c r="E229" s="170" t="s">
        <v>3942</v>
      </c>
      <c r="F229" s="171" t="s">
        <v>3943</v>
      </c>
      <c r="G229" s="172" t="s">
        <v>1981</v>
      </c>
      <c r="H229" s="173">
        <v>1</v>
      </c>
      <c r="I229" s="174"/>
      <c r="J229" s="175">
        <f t="shared" ref="J229:J237" si="0">ROUND(I229*H229,2)</f>
        <v>0</v>
      </c>
      <c r="K229" s="176"/>
      <c r="L229" s="31"/>
      <c r="M229" s="177" t="s">
        <v>1</v>
      </c>
      <c r="N229" s="178" t="s">
        <v>41</v>
      </c>
      <c r="P229" s="144">
        <f t="shared" ref="P229:P237" si="1">O229*H229</f>
        <v>0</v>
      </c>
      <c r="Q229" s="144">
        <v>1E-4</v>
      </c>
      <c r="R229" s="144">
        <f t="shared" ref="R229:R237" si="2">Q229*H229</f>
        <v>1E-4</v>
      </c>
      <c r="S229" s="144">
        <v>0</v>
      </c>
      <c r="T229" s="145">
        <f t="shared" ref="T229:T237" si="3">S229*H229</f>
        <v>0</v>
      </c>
      <c r="AR229" s="146" t="s">
        <v>229</v>
      </c>
      <c r="AT229" s="146" t="s">
        <v>294</v>
      </c>
      <c r="AU229" s="146" t="s">
        <v>86</v>
      </c>
      <c r="AY229" s="16" t="s">
        <v>223</v>
      </c>
      <c r="BE229" s="147">
        <f t="shared" ref="BE229:BE237" si="4">IF(N229="základní",J229,0)</f>
        <v>0</v>
      </c>
      <c r="BF229" s="147">
        <f t="shared" ref="BF229:BF237" si="5">IF(N229="snížená",J229,0)</f>
        <v>0</v>
      </c>
      <c r="BG229" s="147">
        <f t="shared" ref="BG229:BG237" si="6">IF(N229="zákl. přenesená",J229,0)</f>
        <v>0</v>
      </c>
      <c r="BH229" s="147">
        <f t="shared" ref="BH229:BH237" si="7">IF(N229="sníž. přenesená",J229,0)</f>
        <v>0</v>
      </c>
      <c r="BI229" s="147">
        <f t="shared" ref="BI229:BI237" si="8">IF(N229="nulová",J229,0)</f>
        <v>0</v>
      </c>
      <c r="BJ229" s="16" t="s">
        <v>84</v>
      </c>
      <c r="BK229" s="147">
        <f t="shared" ref="BK229:BK237" si="9">ROUND(I229*H229,2)</f>
        <v>0</v>
      </c>
      <c r="BL229" s="16" t="s">
        <v>229</v>
      </c>
      <c r="BM229" s="146" t="s">
        <v>3944</v>
      </c>
    </row>
    <row r="230" spans="2:65" s="1" customFormat="1" ht="24.2" customHeight="1">
      <c r="B230" s="31"/>
      <c r="C230" s="169" t="s">
        <v>571</v>
      </c>
      <c r="D230" s="169" t="s">
        <v>294</v>
      </c>
      <c r="E230" s="170" t="s">
        <v>3945</v>
      </c>
      <c r="F230" s="171" t="s">
        <v>3946</v>
      </c>
      <c r="G230" s="172" t="s">
        <v>1981</v>
      </c>
      <c r="H230" s="173">
        <v>6</v>
      </c>
      <c r="I230" s="174"/>
      <c r="J230" s="175">
        <f t="shared" si="0"/>
        <v>0</v>
      </c>
      <c r="K230" s="176"/>
      <c r="L230" s="31"/>
      <c r="M230" s="177" t="s">
        <v>1</v>
      </c>
      <c r="N230" s="178" t="s">
        <v>41</v>
      </c>
      <c r="P230" s="144">
        <f t="shared" si="1"/>
        <v>0</v>
      </c>
      <c r="Q230" s="144">
        <v>1.8000000000000001E-4</v>
      </c>
      <c r="R230" s="144">
        <f t="shared" si="2"/>
        <v>1.08E-3</v>
      </c>
      <c r="S230" s="144">
        <v>0</v>
      </c>
      <c r="T230" s="145">
        <f t="shared" si="3"/>
        <v>0</v>
      </c>
      <c r="AR230" s="146" t="s">
        <v>229</v>
      </c>
      <c r="AT230" s="146" t="s">
        <v>294</v>
      </c>
      <c r="AU230" s="146" t="s">
        <v>86</v>
      </c>
      <c r="AY230" s="16" t="s">
        <v>223</v>
      </c>
      <c r="BE230" s="147">
        <f t="shared" si="4"/>
        <v>0</v>
      </c>
      <c r="BF230" s="147">
        <f t="shared" si="5"/>
        <v>0</v>
      </c>
      <c r="BG230" s="147">
        <f t="shared" si="6"/>
        <v>0</v>
      </c>
      <c r="BH230" s="147">
        <f t="shared" si="7"/>
        <v>0</v>
      </c>
      <c r="BI230" s="147">
        <f t="shared" si="8"/>
        <v>0</v>
      </c>
      <c r="BJ230" s="16" t="s">
        <v>84</v>
      </c>
      <c r="BK230" s="147">
        <f t="shared" si="9"/>
        <v>0</v>
      </c>
      <c r="BL230" s="16" t="s">
        <v>229</v>
      </c>
      <c r="BM230" s="146" t="s">
        <v>3947</v>
      </c>
    </row>
    <row r="231" spans="2:65" s="1" customFormat="1" ht="24.2" customHeight="1">
      <c r="B231" s="31"/>
      <c r="C231" s="169" t="s">
        <v>576</v>
      </c>
      <c r="D231" s="169" t="s">
        <v>294</v>
      </c>
      <c r="E231" s="170" t="s">
        <v>1986</v>
      </c>
      <c r="F231" s="171" t="s">
        <v>1987</v>
      </c>
      <c r="G231" s="172" t="s">
        <v>251</v>
      </c>
      <c r="H231" s="173">
        <v>2</v>
      </c>
      <c r="I231" s="174"/>
      <c r="J231" s="175">
        <f t="shared" si="0"/>
        <v>0</v>
      </c>
      <c r="K231" s="176"/>
      <c r="L231" s="31"/>
      <c r="M231" s="177" t="s">
        <v>1</v>
      </c>
      <c r="N231" s="178" t="s">
        <v>41</v>
      </c>
      <c r="P231" s="144">
        <f t="shared" si="1"/>
        <v>0</v>
      </c>
      <c r="Q231" s="144">
        <v>4.0050000000000002E-2</v>
      </c>
      <c r="R231" s="144">
        <f t="shared" si="2"/>
        <v>8.0100000000000005E-2</v>
      </c>
      <c r="S231" s="144">
        <v>0</v>
      </c>
      <c r="T231" s="145">
        <f t="shared" si="3"/>
        <v>0</v>
      </c>
      <c r="AR231" s="146" t="s">
        <v>229</v>
      </c>
      <c r="AT231" s="146" t="s">
        <v>294</v>
      </c>
      <c r="AU231" s="146" t="s">
        <v>86</v>
      </c>
      <c r="AY231" s="16" t="s">
        <v>223</v>
      </c>
      <c r="BE231" s="147">
        <f t="shared" si="4"/>
        <v>0</v>
      </c>
      <c r="BF231" s="147">
        <f t="shared" si="5"/>
        <v>0</v>
      </c>
      <c r="BG231" s="147">
        <f t="shared" si="6"/>
        <v>0</v>
      </c>
      <c r="BH231" s="147">
        <f t="shared" si="7"/>
        <v>0</v>
      </c>
      <c r="BI231" s="147">
        <f t="shared" si="8"/>
        <v>0</v>
      </c>
      <c r="BJ231" s="16" t="s">
        <v>84</v>
      </c>
      <c r="BK231" s="147">
        <f t="shared" si="9"/>
        <v>0</v>
      </c>
      <c r="BL231" s="16" t="s">
        <v>229</v>
      </c>
      <c r="BM231" s="146" t="s">
        <v>3948</v>
      </c>
    </row>
    <row r="232" spans="2:65" s="1" customFormat="1" ht="24.2" customHeight="1">
      <c r="B232" s="31"/>
      <c r="C232" s="169" t="s">
        <v>584</v>
      </c>
      <c r="D232" s="169" t="s">
        <v>294</v>
      </c>
      <c r="E232" s="170" t="s">
        <v>3949</v>
      </c>
      <c r="F232" s="171" t="s">
        <v>3950</v>
      </c>
      <c r="G232" s="172" t="s">
        <v>251</v>
      </c>
      <c r="H232" s="173">
        <v>1</v>
      </c>
      <c r="I232" s="174"/>
      <c r="J232" s="175">
        <f t="shared" si="0"/>
        <v>0</v>
      </c>
      <c r="K232" s="176"/>
      <c r="L232" s="31"/>
      <c r="M232" s="177" t="s">
        <v>1</v>
      </c>
      <c r="N232" s="178" t="s">
        <v>41</v>
      </c>
      <c r="P232" s="144">
        <f t="shared" si="1"/>
        <v>0</v>
      </c>
      <c r="Q232" s="144">
        <v>4.9050000000000003E-2</v>
      </c>
      <c r="R232" s="144">
        <f t="shared" si="2"/>
        <v>4.9050000000000003E-2</v>
      </c>
      <c r="S232" s="144">
        <v>0</v>
      </c>
      <c r="T232" s="145">
        <f t="shared" si="3"/>
        <v>0</v>
      </c>
      <c r="AR232" s="146" t="s">
        <v>229</v>
      </c>
      <c r="AT232" s="146" t="s">
        <v>294</v>
      </c>
      <c r="AU232" s="146" t="s">
        <v>86</v>
      </c>
      <c r="AY232" s="16" t="s">
        <v>223</v>
      </c>
      <c r="BE232" s="147">
        <f t="shared" si="4"/>
        <v>0</v>
      </c>
      <c r="BF232" s="147">
        <f t="shared" si="5"/>
        <v>0</v>
      </c>
      <c r="BG232" s="147">
        <f t="shared" si="6"/>
        <v>0</v>
      </c>
      <c r="BH232" s="147">
        <f t="shared" si="7"/>
        <v>0</v>
      </c>
      <c r="BI232" s="147">
        <f t="shared" si="8"/>
        <v>0</v>
      </c>
      <c r="BJ232" s="16" t="s">
        <v>84</v>
      </c>
      <c r="BK232" s="147">
        <f t="shared" si="9"/>
        <v>0</v>
      </c>
      <c r="BL232" s="16" t="s">
        <v>229</v>
      </c>
      <c r="BM232" s="146" t="s">
        <v>3951</v>
      </c>
    </row>
    <row r="233" spans="2:65" s="1" customFormat="1" ht="24.2" customHeight="1">
      <c r="B233" s="31"/>
      <c r="C233" s="169" t="s">
        <v>590</v>
      </c>
      <c r="D233" s="169" t="s">
        <v>294</v>
      </c>
      <c r="E233" s="170" t="s">
        <v>3952</v>
      </c>
      <c r="F233" s="171" t="s">
        <v>3953</v>
      </c>
      <c r="G233" s="172" t="s">
        <v>251</v>
      </c>
      <c r="H233" s="173">
        <v>4</v>
      </c>
      <c r="I233" s="174"/>
      <c r="J233" s="175">
        <f t="shared" si="0"/>
        <v>0</v>
      </c>
      <c r="K233" s="176"/>
      <c r="L233" s="31"/>
      <c r="M233" s="177" t="s">
        <v>1</v>
      </c>
      <c r="N233" s="178" t="s">
        <v>41</v>
      </c>
      <c r="P233" s="144">
        <f t="shared" si="1"/>
        <v>0</v>
      </c>
      <c r="Q233" s="144">
        <v>8.2049999999999998E-2</v>
      </c>
      <c r="R233" s="144">
        <f t="shared" si="2"/>
        <v>0.32819999999999999</v>
      </c>
      <c r="S233" s="144">
        <v>0</v>
      </c>
      <c r="T233" s="145">
        <f t="shared" si="3"/>
        <v>0</v>
      </c>
      <c r="AR233" s="146" t="s">
        <v>229</v>
      </c>
      <c r="AT233" s="146" t="s">
        <v>294</v>
      </c>
      <c r="AU233" s="146" t="s">
        <v>86</v>
      </c>
      <c r="AY233" s="16" t="s">
        <v>223</v>
      </c>
      <c r="BE233" s="147">
        <f t="shared" si="4"/>
        <v>0</v>
      </c>
      <c r="BF233" s="147">
        <f t="shared" si="5"/>
        <v>0</v>
      </c>
      <c r="BG233" s="147">
        <f t="shared" si="6"/>
        <v>0</v>
      </c>
      <c r="BH233" s="147">
        <f t="shared" si="7"/>
        <v>0</v>
      </c>
      <c r="BI233" s="147">
        <f t="shared" si="8"/>
        <v>0</v>
      </c>
      <c r="BJ233" s="16" t="s">
        <v>84</v>
      </c>
      <c r="BK233" s="147">
        <f t="shared" si="9"/>
        <v>0</v>
      </c>
      <c r="BL233" s="16" t="s">
        <v>229</v>
      </c>
      <c r="BM233" s="146" t="s">
        <v>3954</v>
      </c>
    </row>
    <row r="234" spans="2:65" s="1" customFormat="1" ht="33" customHeight="1">
      <c r="B234" s="31"/>
      <c r="C234" s="169" t="s">
        <v>595</v>
      </c>
      <c r="D234" s="169" t="s">
        <v>294</v>
      </c>
      <c r="E234" s="170" t="s">
        <v>1989</v>
      </c>
      <c r="F234" s="171" t="s">
        <v>1990</v>
      </c>
      <c r="G234" s="172" t="s">
        <v>251</v>
      </c>
      <c r="H234" s="173">
        <v>7</v>
      </c>
      <c r="I234" s="174"/>
      <c r="J234" s="175">
        <f t="shared" si="0"/>
        <v>0</v>
      </c>
      <c r="K234" s="176"/>
      <c r="L234" s="31"/>
      <c r="M234" s="177" t="s">
        <v>1</v>
      </c>
      <c r="N234" s="178" t="s">
        <v>41</v>
      </c>
      <c r="P234" s="144">
        <f t="shared" si="1"/>
        <v>0</v>
      </c>
      <c r="Q234" s="144">
        <v>3.96E-3</v>
      </c>
      <c r="R234" s="144">
        <f t="shared" si="2"/>
        <v>2.7720000000000002E-2</v>
      </c>
      <c r="S234" s="144">
        <v>0</v>
      </c>
      <c r="T234" s="145">
        <f t="shared" si="3"/>
        <v>0</v>
      </c>
      <c r="AR234" s="146" t="s">
        <v>229</v>
      </c>
      <c r="AT234" s="146" t="s">
        <v>294</v>
      </c>
      <c r="AU234" s="146" t="s">
        <v>86</v>
      </c>
      <c r="AY234" s="16" t="s">
        <v>223</v>
      </c>
      <c r="BE234" s="147">
        <f t="shared" si="4"/>
        <v>0</v>
      </c>
      <c r="BF234" s="147">
        <f t="shared" si="5"/>
        <v>0</v>
      </c>
      <c r="BG234" s="147">
        <f t="shared" si="6"/>
        <v>0</v>
      </c>
      <c r="BH234" s="147">
        <f t="shared" si="7"/>
        <v>0</v>
      </c>
      <c r="BI234" s="147">
        <f t="shared" si="8"/>
        <v>0</v>
      </c>
      <c r="BJ234" s="16" t="s">
        <v>84</v>
      </c>
      <c r="BK234" s="147">
        <f t="shared" si="9"/>
        <v>0</v>
      </c>
      <c r="BL234" s="16" t="s">
        <v>229</v>
      </c>
      <c r="BM234" s="146" t="s">
        <v>3955</v>
      </c>
    </row>
    <row r="235" spans="2:65" s="1" customFormat="1" ht="24.2" customHeight="1">
      <c r="B235" s="31"/>
      <c r="C235" s="169" t="s">
        <v>600</v>
      </c>
      <c r="D235" s="169" t="s">
        <v>294</v>
      </c>
      <c r="E235" s="170" t="s">
        <v>1992</v>
      </c>
      <c r="F235" s="171" t="s">
        <v>1993</v>
      </c>
      <c r="G235" s="172" t="s">
        <v>251</v>
      </c>
      <c r="H235" s="173">
        <v>7</v>
      </c>
      <c r="I235" s="174"/>
      <c r="J235" s="175">
        <f t="shared" si="0"/>
        <v>0</v>
      </c>
      <c r="K235" s="176"/>
      <c r="L235" s="31"/>
      <c r="M235" s="177" t="s">
        <v>1</v>
      </c>
      <c r="N235" s="178" t="s">
        <v>41</v>
      </c>
      <c r="P235" s="144">
        <f t="shared" si="1"/>
        <v>0</v>
      </c>
      <c r="Q235" s="144">
        <v>0</v>
      </c>
      <c r="R235" s="144">
        <f t="shared" si="2"/>
        <v>0</v>
      </c>
      <c r="S235" s="144">
        <v>0</v>
      </c>
      <c r="T235" s="145">
        <f t="shared" si="3"/>
        <v>0</v>
      </c>
      <c r="AR235" s="146" t="s">
        <v>229</v>
      </c>
      <c r="AT235" s="146" t="s">
        <v>294</v>
      </c>
      <c r="AU235" s="146" t="s">
        <v>86</v>
      </c>
      <c r="AY235" s="16" t="s">
        <v>223</v>
      </c>
      <c r="BE235" s="147">
        <f t="shared" si="4"/>
        <v>0</v>
      </c>
      <c r="BF235" s="147">
        <f t="shared" si="5"/>
        <v>0</v>
      </c>
      <c r="BG235" s="147">
        <f t="shared" si="6"/>
        <v>0</v>
      </c>
      <c r="BH235" s="147">
        <f t="shared" si="7"/>
        <v>0</v>
      </c>
      <c r="BI235" s="147">
        <f t="shared" si="8"/>
        <v>0</v>
      </c>
      <c r="BJ235" s="16" t="s">
        <v>84</v>
      </c>
      <c r="BK235" s="147">
        <f t="shared" si="9"/>
        <v>0</v>
      </c>
      <c r="BL235" s="16" t="s">
        <v>229</v>
      </c>
      <c r="BM235" s="146" t="s">
        <v>3956</v>
      </c>
    </row>
    <row r="236" spans="2:65" s="1" customFormat="1" ht="33" customHeight="1">
      <c r="B236" s="31"/>
      <c r="C236" s="169" t="s">
        <v>605</v>
      </c>
      <c r="D236" s="169" t="s">
        <v>294</v>
      </c>
      <c r="E236" s="170" t="s">
        <v>1995</v>
      </c>
      <c r="F236" s="171" t="s">
        <v>1996</v>
      </c>
      <c r="G236" s="172" t="s">
        <v>251</v>
      </c>
      <c r="H236" s="173">
        <v>7</v>
      </c>
      <c r="I236" s="174"/>
      <c r="J236" s="175">
        <f t="shared" si="0"/>
        <v>0</v>
      </c>
      <c r="K236" s="176"/>
      <c r="L236" s="31"/>
      <c r="M236" s="177" t="s">
        <v>1</v>
      </c>
      <c r="N236" s="178" t="s">
        <v>41</v>
      </c>
      <c r="P236" s="144">
        <f t="shared" si="1"/>
        <v>0</v>
      </c>
      <c r="Q236" s="144">
        <v>3.7249999999999998E-2</v>
      </c>
      <c r="R236" s="144">
        <f t="shared" si="2"/>
        <v>0.26074999999999998</v>
      </c>
      <c r="S236" s="144">
        <v>0</v>
      </c>
      <c r="T236" s="145">
        <f t="shared" si="3"/>
        <v>0</v>
      </c>
      <c r="AR236" s="146" t="s">
        <v>229</v>
      </c>
      <c r="AT236" s="146" t="s">
        <v>294</v>
      </c>
      <c r="AU236" s="146" t="s">
        <v>86</v>
      </c>
      <c r="AY236" s="16" t="s">
        <v>223</v>
      </c>
      <c r="BE236" s="147">
        <f t="shared" si="4"/>
        <v>0</v>
      </c>
      <c r="BF236" s="147">
        <f t="shared" si="5"/>
        <v>0</v>
      </c>
      <c r="BG236" s="147">
        <f t="shared" si="6"/>
        <v>0</v>
      </c>
      <c r="BH236" s="147">
        <f t="shared" si="7"/>
        <v>0</v>
      </c>
      <c r="BI236" s="147">
        <f t="shared" si="8"/>
        <v>0</v>
      </c>
      <c r="BJ236" s="16" t="s">
        <v>84</v>
      </c>
      <c r="BK236" s="147">
        <f t="shared" si="9"/>
        <v>0</v>
      </c>
      <c r="BL236" s="16" t="s">
        <v>229</v>
      </c>
      <c r="BM236" s="146" t="s">
        <v>3957</v>
      </c>
    </row>
    <row r="237" spans="2:65" s="1" customFormat="1" ht="24.2" customHeight="1">
      <c r="B237" s="31"/>
      <c r="C237" s="169" t="s">
        <v>609</v>
      </c>
      <c r="D237" s="169" t="s">
        <v>294</v>
      </c>
      <c r="E237" s="170" t="s">
        <v>2019</v>
      </c>
      <c r="F237" s="171" t="s">
        <v>2020</v>
      </c>
      <c r="G237" s="172" t="s">
        <v>251</v>
      </c>
      <c r="H237" s="173">
        <v>3</v>
      </c>
      <c r="I237" s="174"/>
      <c r="J237" s="175">
        <f t="shared" si="0"/>
        <v>0</v>
      </c>
      <c r="K237" s="176"/>
      <c r="L237" s="31"/>
      <c r="M237" s="177" t="s">
        <v>1</v>
      </c>
      <c r="N237" s="178" t="s">
        <v>41</v>
      </c>
      <c r="P237" s="144">
        <f t="shared" si="1"/>
        <v>0</v>
      </c>
      <c r="Q237" s="144">
        <v>0</v>
      </c>
      <c r="R237" s="144">
        <f t="shared" si="2"/>
        <v>0</v>
      </c>
      <c r="S237" s="144">
        <v>0</v>
      </c>
      <c r="T237" s="145">
        <f t="shared" si="3"/>
        <v>0</v>
      </c>
      <c r="AR237" s="146" t="s">
        <v>229</v>
      </c>
      <c r="AT237" s="146" t="s">
        <v>294</v>
      </c>
      <c r="AU237" s="146" t="s">
        <v>86</v>
      </c>
      <c r="AY237" s="16" t="s">
        <v>223</v>
      </c>
      <c r="BE237" s="147">
        <f t="shared" si="4"/>
        <v>0</v>
      </c>
      <c r="BF237" s="147">
        <f t="shared" si="5"/>
        <v>0</v>
      </c>
      <c r="BG237" s="147">
        <f t="shared" si="6"/>
        <v>0</v>
      </c>
      <c r="BH237" s="147">
        <f t="shared" si="7"/>
        <v>0</v>
      </c>
      <c r="BI237" s="147">
        <f t="shared" si="8"/>
        <v>0</v>
      </c>
      <c r="BJ237" s="16" t="s">
        <v>84</v>
      </c>
      <c r="BK237" s="147">
        <f t="shared" si="9"/>
        <v>0</v>
      </c>
      <c r="BL237" s="16" t="s">
        <v>229</v>
      </c>
      <c r="BM237" s="146" t="s">
        <v>3958</v>
      </c>
    </row>
    <row r="238" spans="2:65" s="11" customFormat="1" ht="22.9" customHeight="1">
      <c r="B238" s="121"/>
      <c r="D238" s="122" t="s">
        <v>75</v>
      </c>
      <c r="E238" s="131" t="s">
        <v>249</v>
      </c>
      <c r="F238" s="131" t="s">
        <v>1164</v>
      </c>
      <c r="I238" s="124"/>
      <c r="J238" s="132">
        <f>BK238</f>
        <v>0</v>
      </c>
      <c r="L238" s="121"/>
      <c r="M238" s="126"/>
      <c r="P238" s="127">
        <f>SUM(P239:P246)</f>
        <v>0</v>
      </c>
      <c r="R238" s="127">
        <f>SUM(R239:R246)</f>
        <v>2.0405000000000002E-3</v>
      </c>
      <c r="T238" s="128">
        <f>SUM(T239:T246)</f>
        <v>5.4450000000000005E-2</v>
      </c>
      <c r="AR238" s="122" t="s">
        <v>84</v>
      </c>
      <c r="AT238" s="129" t="s">
        <v>75</v>
      </c>
      <c r="AU238" s="129" t="s">
        <v>84</v>
      </c>
      <c r="AY238" s="122" t="s">
        <v>223</v>
      </c>
      <c r="BK238" s="130">
        <f>SUM(BK239:BK246)</f>
        <v>0</v>
      </c>
    </row>
    <row r="239" spans="2:65" s="1" customFormat="1" ht="24.2" customHeight="1">
      <c r="B239" s="31"/>
      <c r="C239" s="169" t="s">
        <v>614</v>
      </c>
      <c r="D239" s="169" t="s">
        <v>294</v>
      </c>
      <c r="E239" s="170" t="s">
        <v>2025</v>
      </c>
      <c r="F239" s="171" t="s">
        <v>2026</v>
      </c>
      <c r="G239" s="172" t="s">
        <v>196</v>
      </c>
      <c r="H239" s="173">
        <v>0.55000000000000004</v>
      </c>
      <c r="I239" s="174"/>
      <c r="J239" s="175">
        <f>ROUND(I239*H239,2)</f>
        <v>0</v>
      </c>
      <c r="K239" s="176"/>
      <c r="L239" s="31"/>
      <c r="M239" s="177" t="s">
        <v>1</v>
      </c>
      <c r="N239" s="178" t="s">
        <v>41</v>
      </c>
      <c r="P239" s="144">
        <f>O239*H239</f>
        <v>0</v>
      </c>
      <c r="Q239" s="144">
        <v>2.81E-3</v>
      </c>
      <c r="R239" s="144">
        <f>Q239*H239</f>
        <v>1.5455000000000002E-3</v>
      </c>
      <c r="S239" s="144">
        <v>6.9000000000000006E-2</v>
      </c>
      <c r="T239" s="145">
        <f>S239*H239</f>
        <v>3.7950000000000005E-2</v>
      </c>
      <c r="AR239" s="146" t="s">
        <v>229</v>
      </c>
      <c r="AT239" s="146" t="s">
        <v>294</v>
      </c>
      <c r="AU239" s="146" t="s">
        <v>86</v>
      </c>
      <c r="AY239" s="16" t="s">
        <v>223</v>
      </c>
      <c r="BE239" s="147">
        <f>IF(N239="základní",J239,0)</f>
        <v>0</v>
      </c>
      <c r="BF239" s="147">
        <f>IF(N239="snížená",J239,0)</f>
        <v>0</v>
      </c>
      <c r="BG239" s="147">
        <f>IF(N239="zákl. přenesená",J239,0)</f>
        <v>0</v>
      </c>
      <c r="BH239" s="147">
        <f>IF(N239="sníž. přenesená",J239,0)</f>
        <v>0</v>
      </c>
      <c r="BI239" s="147">
        <f>IF(N239="nulová",J239,0)</f>
        <v>0</v>
      </c>
      <c r="BJ239" s="16" t="s">
        <v>84</v>
      </c>
      <c r="BK239" s="147">
        <f>ROUND(I239*H239,2)</f>
        <v>0</v>
      </c>
      <c r="BL239" s="16" t="s">
        <v>229</v>
      </c>
      <c r="BM239" s="146" t="s">
        <v>3959</v>
      </c>
    </row>
    <row r="240" spans="2:65" s="12" customFormat="1" ht="11.25">
      <c r="B240" s="148"/>
      <c r="D240" s="149" t="s">
        <v>253</v>
      </c>
      <c r="E240" s="150" t="s">
        <v>1</v>
      </c>
      <c r="F240" s="151" t="s">
        <v>3960</v>
      </c>
      <c r="H240" s="150" t="s">
        <v>1</v>
      </c>
      <c r="I240" s="152"/>
      <c r="L240" s="148"/>
      <c r="M240" s="153"/>
      <c r="T240" s="154"/>
      <c r="AT240" s="150" t="s">
        <v>253</v>
      </c>
      <c r="AU240" s="150" t="s">
        <v>86</v>
      </c>
      <c r="AV240" s="12" t="s">
        <v>84</v>
      </c>
      <c r="AW240" s="12" t="s">
        <v>32</v>
      </c>
      <c r="AX240" s="12" t="s">
        <v>76</v>
      </c>
      <c r="AY240" s="150" t="s">
        <v>223</v>
      </c>
    </row>
    <row r="241" spans="2:65" s="13" customFormat="1" ht="11.25">
      <c r="B241" s="155"/>
      <c r="D241" s="149" t="s">
        <v>253</v>
      </c>
      <c r="E241" s="156" t="s">
        <v>1</v>
      </c>
      <c r="F241" s="157" t="s">
        <v>3961</v>
      </c>
      <c r="H241" s="158">
        <v>0.1</v>
      </c>
      <c r="I241" s="159"/>
      <c r="L241" s="155"/>
      <c r="M241" s="160"/>
      <c r="T241" s="161"/>
      <c r="AT241" s="156" t="s">
        <v>253</v>
      </c>
      <c r="AU241" s="156" t="s">
        <v>86</v>
      </c>
      <c r="AV241" s="13" t="s">
        <v>86</v>
      </c>
      <c r="AW241" s="13" t="s">
        <v>32</v>
      </c>
      <c r="AX241" s="13" t="s">
        <v>76</v>
      </c>
      <c r="AY241" s="156" t="s">
        <v>223</v>
      </c>
    </row>
    <row r="242" spans="2:65" s="12" customFormat="1" ht="11.25">
      <c r="B242" s="148"/>
      <c r="D242" s="149" t="s">
        <v>253</v>
      </c>
      <c r="E242" s="150" t="s">
        <v>1</v>
      </c>
      <c r="F242" s="151" t="s">
        <v>3962</v>
      </c>
      <c r="H242" s="150" t="s">
        <v>1</v>
      </c>
      <c r="I242" s="152"/>
      <c r="L242" s="148"/>
      <c r="M242" s="153"/>
      <c r="T242" s="154"/>
      <c r="AT242" s="150" t="s">
        <v>253</v>
      </c>
      <c r="AU242" s="150" t="s">
        <v>86</v>
      </c>
      <c r="AV242" s="12" t="s">
        <v>84</v>
      </c>
      <c r="AW242" s="12" t="s">
        <v>32</v>
      </c>
      <c r="AX242" s="12" t="s">
        <v>76</v>
      </c>
      <c r="AY242" s="150" t="s">
        <v>223</v>
      </c>
    </row>
    <row r="243" spans="2:65" s="13" customFormat="1" ht="11.25">
      <c r="B243" s="155"/>
      <c r="D243" s="149" t="s">
        <v>253</v>
      </c>
      <c r="E243" s="156" t="s">
        <v>1</v>
      </c>
      <c r="F243" s="157" t="s">
        <v>3963</v>
      </c>
      <c r="H243" s="158">
        <v>0.45</v>
      </c>
      <c r="I243" s="159"/>
      <c r="L243" s="155"/>
      <c r="M243" s="160"/>
      <c r="T243" s="161"/>
      <c r="AT243" s="156" t="s">
        <v>253</v>
      </c>
      <c r="AU243" s="156" t="s">
        <v>86</v>
      </c>
      <c r="AV243" s="13" t="s">
        <v>86</v>
      </c>
      <c r="AW243" s="13" t="s">
        <v>32</v>
      </c>
      <c r="AX243" s="13" t="s">
        <v>76</v>
      </c>
      <c r="AY243" s="156" t="s">
        <v>223</v>
      </c>
    </row>
    <row r="244" spans="2:65" s="14" customFormat="1" ht="11.25">
      <c r="B244" s="162"/>
      <c r="D244" s="149" t="s">
        <v>253</v>
      </c>
      <c r="E244" s="163" t="s">
        <v>1</v>
      </c>
      <c r="F244" s="164" t="s">
        <v>258</v>
      </c>
      <c r="H244" s="165">
        <v>0.55000000000000004</v>
      </c>
      <c r="I244" s="166"/>
      <c r="L244" s="162"/>
      <c r="M244" s="167"/>
      <c r="T244" s="168"/>
      <c r="AT244" s="163" t="s">
        <v>253</v>
      </c>
      <c r="AU244" s="163" t="s">
        <v>86</v>
      </c>
      <c r="AV244" s="14" t="s">
        <v>229</v>
      </c>
      <c r="AW244" s="14" t="s">
        <v>32</v>
      </c>
      <c r="AX244" s="14" t="s">
        <v>84</v>
      </c>
      <c r="AY244" s="163" t="s">
        <v>223</v>
      </c>
    </row>
    <row r="245" spans="2:65" s="1" customFormat="1" ht="24.2" customHeight="1">
      <c r="B245" s="31"/>
      <c r="C245" s="169" t="s">
        <v>619</v>
      </c>
      <c r="D245" s="169" t="s">
        <v>294</v>
      </c>
      <c r="E245" s="170" t="s">
        <v>3964</v>
      </c>
      <c r="F245" s="171" t="s">
        <v>3965</v>
      </c>
      <c r="G245" s="172" t="s">
        <v>196</v>
      </c>
      <c r="H245" s="173">
        <v>0.15</v>
      </c>
      <c r="I245" s="174"/>
      <c r="J245" s="175">
        <f>ROUND(I245*H245,2)</f>
        <v>0</v>
      </c>
      <c r="K245" s="176"/>
      <c r="L245" s="31"/>
      <c r="M245" s="177" t="s">
        <v>1</v>
      </c>
      <c r="N245" s="178" t="s">
        <v>41</v>
      </c>
      <c r="P245" s="144">
        <f>O245*H245</f>
        <v>0</v>
      </c>
      <c r="Q245" s="144">
        <v>3.3E-3</v>
      </c>
      <c r="R245" s="144">
        <f>Q245*H245</f>
        <v>4.95E-4</v>
      </c>
      <c r="S245" s="144">
        <v>0.11</v>
      </c>
      <c r="T245" s="145">
        <f>S245*H245</f>
        <v>1.6500000000000001E-2</v>
      </c>
      <c r="AR245" s="146" t="s">
        <v>229</v>
      </c>
      <c r="AT245" s="146" t="s">
        <v>294</v>
      </c>
      <c r="AU245" s="146" t="s">
        <v>86</v>
      </c>
      <c r="AY245" s="16" t="s">
        <v>223</v>
      </c>
      <c r="BE245" s="147">
        <f>IF(N245="základní",J245,0)</f>
        <v>0</v>
      </c>
      <c r="BF245" s="147">
        <f>IF(N245="snížená",J245,0)</f>
        <v>0</v>
      </c>
      <c r="BG245" s="147">
        <f>IF(N245="zákl. přenesená",J245,0)</f>
        <v>0</v>
      </c>
      <c r="BH245" s="147">
        <f>IF(N245="sníž. přenesená",J245,0)</f>
        <v>0</v>
      </c>
      <c r="BI245" s="147">
        <f>IF(N245="nulová",J245,0)</f>
        <v>0</v>
      </c>
      <c r="BJ245" s="16" t="s">
        <v>84</v>
      </c>
      <c r="BK245" s="147">
        <f>ROUND(I245*H245,2)</f>
        <v>0</v>
      </c>
      <c r="BL245" s="16" t="s">
        <v>229</v>
      </c>
      <c r="BM245" s="146" t="s">
        <v>3966</v>
      </c>
    </row>
    <row r="246" spans="2:65" s="13" customFormat="1" ht="11.25">
      <c r="B246" s="155"/>
      <c r="D246" s="149" t="s">
        <v>253</v>
      </c>
      <c r="E246" s="156" t="s">
        <v>1</v>
      </c>
      <c r="F246" s="157" t="s">
        <v>3967</v>
      </c>
      <c r="H246" s="158">
        <v>0.15</v>
      </c>
      <c r="I246" s="159"/>
      <c r="L246" s="155"/>
      <c r="M246" s="160"/>
      <c r="T246" s="161"/>
      <c r="AT246" s="156" t="s">
        <v>253</v>
      </c>
      <c r="AU246" s="156" t="s">
        <v>86</v>
      </c>
      <c r="AV246" s="13" t="s">
        <v>86</v>
      </c>
      <c r="AW246" s="13" t="s">
        <v>32</v>
      </c>
      <c r="AX246" s="13" t="s">
        <v>84</v>
      </c>
      <c r="AY246" s="156" t="s">
        <v>223</v>
      </c>
    </row>
    <row r="247" spans="2:65" s="11" customFormat="1" ht="22.9" customHeight="1">
      <c r="B247" s="121"/>
      <c r="D247" s="122" t="s">
        <v>75</v>
      </c>
      <c r="E247" s="131" t="s">
        <v>1523</v>
      </c>
      <c r="F247" s="131" t="s">
        <v>1524</v>
      </c>
      <c r="I247" s="124"/>
      <c r="J247" s="132">
        <f>BK247</f>
        <v>0</v>
      </c>
      <c r="L247" s="121"/>
      <c r="M247" s="126"/>
      <c r="P247" s="127">
        <f>P248</f>
        <v>0</v>
      </c>
      <c r="R247" s="127">
        <f>R248</f>
        <v>0</v>
      </c>
      <c r="T247" s="128">
        <f>T248</f>
        <v>0</v>
      </c>
      <c r="AR247" s="122" t="s">
        <v>84</v>
      </c>
      <c r="AT247" s="129" t="s">
        <v>75</v>
      </c>
      <c r="AU247" s="129" t="s">
        <v>84</v>
      </c>
      <c r="AY247" s="122" t="s">
        <v>223</v>
      </c>
      <c r="BK247" s="130">
        <f>BK248</f>
        <v>0</v>
      </c>
    </row>
    <row r="248" spans="2:65" s="1" customFormat="1" ht="21.75" customHeight="1">
      <c r="B248" s="31"/>
      <c r="C248" s="169" t="s">
        <v>624</v>
      </c>
      <c r="D248" s="169" t="s">
        <v>294</v>
      </c>
      <c r="E248" s="170" t="s">
        <v>2038</v>
      </c>
      <c r="F248" s="171" t="s">
        <v>2039</v>
      </c>
      <c r="G248" s="172" t="s">
        <v>390</v>
      </c>
      <c r="H248" s="173">
        <v>351.73399999999998</v>
      </c>
      <c r="I248" s="174"/>
      <c r="J248" s="175">
        <f>ROUND(I248*H248,2)</f>
        <v>0</v>
      </c>
      <c r="K248" s="176"/>
      <c r="L248" s="31"/>
      <c r="M248" s="177" t="s">
        <v>1</v>
      </c>
      <c r="N248" s="178" t="s">
        <v>41</v>
      </c>
      <c r="P248" s="144">
        <f>O248*H248</f>
        <v>0</v>
      </c>
      <c r="Q248" s="144">
        <v>0</v>
      </c>
      <c r="R248" s="144">
        <f>Q248*H248</f>
        <v>0</v>
      </c>
      <c r="S248" s="144">
        <v>0</v>
      </c>
      <c r="T248" s="145">
        <f>S248*H248</f>
        <v>0</v>
      </c>
      <c r="AR248" s="146" t="s">
        <v>229</v>
      </c>
      <c r="AT248" s="146" t="s">
        <v>294</v>
      </c>
      <c r="AU248" s="146" t="s">
        <v>86</v>
      </c>
      <c r="AY248" s="16" t="s">
        <v>223</v>
      </c>
      <c r="BE248" s="147">
        <f>IF(N248="základní",J248,0)</f>
        <v>0</v>
      </c>
      <c r="BF248" s="147">
        <f>IF(N248="snížená",J248,0)</f>
        <v>0</v>
      </c>
      <c r="BG248" s="147">
        <f>IF(N248="zákl. přenesená",J248,0)</f>
        <v>0</v>
      </c>
      <c r="BH248" s="147">
        <f>IF(N248="sníž. přenesená",J248,0)</f>
        <v>0</v>
      </c>
      <c r="BI248" s="147">
        <f>IF(N248="nulová",J248,0)</f>
        <v>0</v>
      </c>
      <c r="BJ248" s="16" t="s">
        <v>84</v>
      </c>
      <c r="BK248" s="147">
        <f>ROUND(I248*H248,2)</f>
        <v>0</v>
      </c>
      <c r="BL248" s="16" t="s">
        <v>229</v>
      </c>
      <c r="BM248" s="146" t="s">
        <v>3968</v>
      </c>
    </row>
    <row r="249" spans="2:65" s="11" customFormat="1" ht="25.9" customHeight="1">
      <c r="B249" s="121"/>
      <c r="D249" s="122" t="s">
        <v>75</v>
      </c>
      <c r="E249" s="123" t="s">
        <v>1529</v>
      </c>
      <c r="F249" s="123" t="s">
        <v>1530</v>
      </c>
      <c r="I249" s="124"/>
      <c r="J249" s="125">
        <f>BK249</f>
        <v>0</v>
      </c>
      <c r="L249" s="121"/>
      <c r="M249" s="126"/>
      <c r="P249" s="127">
        <f>P250+P261</f>
        <v>0</v>
      </c>
      <c r="R249" s="127">
        <f>R250+R261</f>
        <v>0.45170110000000002</v>
      </c>
      <c r="T249" s="128">
        <f>T250+T261</f>
        <v>0</v>
      </c>
      <c r="AR249" s="122" t="s">
        <v>86</v>
      </c>
      <c r="AT249" s="129" t="s">
        <v>75</v>
      </c>
      <c r="AU249" s="129" t="s">
        <v>76</v>
      </c>
      <c r="AY249" s="122" t="s">
        <v>223</v>
      </c>
      <c r="BK249" s="130">
        <f>BK250+BK261</f>
        <v>0</v>
      </c>
    </row>
    <row r="250" spans="2:65" s="11" customFormat="1" ht="22.9" customHeight="1">
      <c r="B250" s="121"/>
      <c r="D250" s="122" t="s">
        <v>75</v>
      </c>
      <c r="E250" s="131" t="s">
        <v>1531</v>
      </c>
      <c r="F250" s="131" t="s">
        <v>1532</v>
      </c>
      <c r="I250" s="124"/>
      <c r="J250" s="132">
        <f>BK250</f>
        <v>0</v>
      </c>
      <c r="L250" s="121"/>
      <c r="M250" s="126"/>
      <c r="P250" s="127">
        <f>SUM(P251:P260)</f>
        <v>0</v>
      </c>
      <c r="R250" s="127">
        <f>SUM(R251:R260)</f>
        <v>0.44720110000000002</v>
      </c>
      <c r="T250" s="128">
        <f>SUM(T251:T260)</f>
        <v>0</v>
      </c>
      <c r="AR250" s="122" t="s">
        <v>86</v>
      </c>
      <c r="AT250" s="129" t="s">
        <v>75</v>
      </c>
      <c r="AU250" s="129" t="s">
        <v>84</v>
      </c>
      <c r="AY250" s="122" t="s">
        <v>223</v>
      </c>
      <c r="BK250" s="130">
        <f>SUM(BK251:BK260)</f>
        <v>0</v>
      </c>
    </row>
    <row r="251" spans="2:65" s="1" customFormat="1" ht="24.2" customHeight="1">
      <c r="B251" s="31"/>
      <c r="C251" s="169" t="s">
        <v>628</v>
      </c>
      <c r="D251" s="169" t="s">
        <v>294</v>
      </c>
      <c r="E251" s="170" t="s">
        <v>2041</v>
      </c>
      <c r="F251" s="171" t="s">
        <v>2042</v>
      </c>
      <c r="G251" s="172" t="s">
        <v>311</v>
      </c>
      <c r="H251" s="173">
        <v>69.403999999999996</v>
      </c>
      <c r="I251" s="174"/>
      <c r="J251" s="175">
        <f>ROUND(I251*H251,2)</f>
        <v>0</v>
      </c>
      <c r="K251" s="176"/>
      <c r="L251" s="31"/>
      <c r="M251" s="177" t="s">
        <v>1</v>
      </c>
      <c r="N251" s="178" t="s">
        <v>41</v>
      </c>
      <c r="P251" s="144">
        <f>O251*H251</f>
        <v>0</v>
      </c>
      <c r="Q251" s="144">
        <v>0</v>
      </c>
      <c r="R251" s="144">
        <f>Q251*H251</f>
        <v>0</v>
      </c>
      <c r="S251" s="144">
        <v>0</v>
      </c>
      <c r="T251" s="145">
        <f>S251*H251</f>
        <v>0</v>
      </c>
      <c r="AR251" s="146" t="s">
        <v>276</v>
      </c>
      <c r="AT251" s="146" t="s">
        <v>294</v>
      </c>
      <c r="AU251" s="146" t="s">
        <v>86</v>
      </c>
      <c r="AY251" s="16" t="s">
        <v>223</v>
      </c>
      <c r="BE251" s="147">
        <f>IF(N251="základní",J251,0)</f>
        <v>0</v>
      </c>
      <c r="BF251" s="147">
        <f>IF(N251="snížená",J251,0)</f>
        <v>0</v>
      </c>
      <c r="BG251" s="147">
        <f>IF(N251="zákl. přenesená",J251,0)</f>
        <v>0</v>
      </c>
      <c r="BH251" s="147">
        <f>IF(N251="sníž. přenesená",J251,0)</f>
        <v>0</v>
      </c>
      <c r="BI251" s="147">
        <f>IF(N251="nulová",J251,0)</f>
        <v>0</v>
      </c>
      <c r="BJ251" s="16" t="s">
        <v>84</v>
      </c>
      <c r="BK251" s="147">
        <f>ROUND(I251*H251,2)</f>
        <v>0</v>
      </c>
      <c r="BL251" s="16" t="s">
        <v>276</v>
      </c>
      <c r="BM251" s="146" t="s">
        <v>3969</v>
      </c>
    </row>
    <row r="252" spans="2:65" s="13" customFormat="1" ht="11.25">
      <c r="B252" s="155"/>
      <c r="D252" s="149" t="s">
        <v>253</v>
      </c>
      <c r="E252" s="156" t="s">
        <v>1802</v>
      </c>
      <c r="F252" s="157" t="s">
        <v>3970</v>
      </c>
      <c r="H252" s="158">
        <v>69.403999999999996</v>
      </c>
      <c r="I252" s="159"/>
      <c r="L252" s="155"/>
      <c r="M252" s="160"/>
      <c r="T252" s="161"/>
      <c r="AT252" s="156" t="s">
        <v>253</v>
      </c>
      <c r="AU252" s="156" t="s">
        <v>86</v>
      </c>
      <c r="AV252" s="13" t="s">
        <v>86</v>
      </c>
      <c r="AW252" s="13" t="s">
        <v>32</v>
      </c>
      <c r="AX252" s="13" t="s">
        <v>84</v>
      </c>
      <c r="AY252" s="156" t="s">
        <v>223</v>
      </c>
    </row>
    <row r="253" spans="2:65" s="1" customFormat="1" ht="16.5" customHeight="1">
      <c r="B253" s="31"/>
      <c r="C253" s="133" t="s">
        <v>633</v>
      </c>
      <c r="D253" s="133" t="s">
        <v>225</v>
      </c>
      <c r="E253" s="134" t="s">
        <v>2045</v>
      </c>
      <c r="F253" s="135" t="s">
        <v>2046</v>
      </c>
      <c r="G253" s="136" t="s">
        <v>390</v>
      </c>
      <c r="H253" s="137">
        <v>2.8000000000000001E-2</v>
      </c>
      <c r="I253" s="138"/>
      <c r="J253" s="139">
        <f>ROUND(I253*H253,2)</f>
        <v>0</v>
      </c>
      <c r="K253" s="140"/>
      <c r="L253" s="141"/>
      <c r="M253" s="142" t="s">
        <v>1</v>
      </c>
      <c r="N253" s="143" t="s">
        <v>41</v>
      </c>
      <c r="P253" s="144">
        <f>O253*H253</f>
        <v>0</v>
      </c>
      <c r="Q253" s="144">
        <v>1</v>
      </c>
      <c r="R253" s="144">
        <f>Q253*H253</f>
        <v>2.8000000000000001E-2</v>
      </c>
      <c r="S253" s="144">
        <v>0</v>
      </c>
      <c r="T253" s="145">
        <f>S253*H253</f>
        <v>0</v>
      </c>
      <c r="AR253" s="146" t="s">
        <v>566</v>
      </c>
      <c r="AT253" s="146" t="s">
        <v>225</v>
      </c>
      <c r="AU253" s="146" t="s">
        <v>86</v>
      </c>
      <c r="AY253" s="16" t="s">
        <v>223</v>
      </c>
      <c r="BE253" s="147">
        <f>IF(N253="základní",J253,0)</f>
        <v>0</v>
      </c>
      <c r="BF253" s="147">
        <f>IF(N253="snížená",J253,0)</f>
        <v>0</v>
      </c>
      <c r="BG253" s="147">
        <f>IF(N253="zákl. přenesená",J253,0)</f>
        <v>0</v>
      </c>
      <c r="BH253" s="147">
        <f>IF(N253="sníž. přenesená",J253,0)</f>
        <v>0</v>
      </c>
      <c r="BI253" s="147">
        <f>IF(N253="nulová",J253,0)</f>
        <v>0</v>
      </c>
      <c r="BJ253" s="16" t="s">
        <v>84</v>
      </c>
      <c r="BK253" s="147">
        <f>ROUND(I253*H253,2)</f>
        <v>0</v>
      </c>
      <c r="BL253" s="16" t="s">
        <v>276</v>
      </c>
      <c r="BM253" s="146" t="s">
        <v>3971</v>
      </c>
    </row>
    <row r="254" spans="2:65" s="13" customFormat="1" ht="11.25">
      <c r="B254" s="155"/>
      <c r="D254" s="149" t="s">
        <v>253</v>
      </c>
      <c r="E254" s="156" t="s">
        <v>1</v>
      </c>
      <c r="F254" s="157" t="s">
        <v>2048</v>
      </c>
      <c r="H254" s="158">
        <v>2.8000000000000001E-2</v>
      </c>
      <c r="I254" s="159"/>
      <c r="L254" s="155"/>
      <c r="M254" s="160"/>
      <c r="T254" s="161"/>
      <c r="AT254" s="156" t="s">
        <v>253</v>
      </c>
      <c r="AU254" s="156" t="s">
        <v>86</v>
      </c>
      <c r="AV254" s="13" t="s">
        <v>86</v>
      </c>
      <c r="AW254" s="13" t="s">
        <v>32</v>
      </c>
      <c r="AX254" s="13" t="s">
        <v>84</v>
      </c>
      <c r="AY254" s="156" t="s">
        <v>223</v>
      </c>
    </row>
    <row r="255" spans="2:65" s="1" customFormat="1" ht="24.2" customHeight="1">
      <c r="B255" s="31"/>
      <c r="C255" s="169" t="s">
        <v>638</v>
      </c>
      <c r="D255" s="169" t="s">
        <v>294</v>
      </c>
      <c r="E255" s="170" t="s">
        <v>2049</v>
      </c>
      <c r="F255" s="171" t="s">
        <v>2050</v>
      </c>
      <c r="G255" s="172" t="s">
        <v>311</v>
      </c>
      <c r="H255" s="173">
        <v>69.403999999999996</v>
      </c>
      <c r="I255" s="174"/>
      <c r="J255" s="175">
        <f>ROUND(I255*H255,2)</f>
        <v>0</v>
      </c>
      <c r="K255" s="176"/>
      <c r="L255" s="31"/>
      <c r="M255" s="177" t="s">
        <v>1</v>
      </c>
      <c r="N255" s="178" t="s">
        <v>41</v>
      </c>
      <c r="P255" s="144">
        <f>O255*H255</f>
        <v>0</v>
      </c>
      <c r="Q255" s="144">
        <v>4.0000000000000002E-4</v>
      </c>
      <c r="R255" s="144">
        <f>Q255*H255</f>
        <v>2.7761600000000001E-2</v>
      </c>
      <c r="S255" s="144">
        <v>0</v>
      </c>
      <c r="T255" s="145">
        <f>S255*H255</f>
        <v>0</v>
      </c>
      <c r="AR255" s="146" t="s">
        <v>276</v>
      </c>
      <c r="AT255" s="146" t="s">
        <v>294</v>
      </c>
      <c r="AU255" s="146" t="s">
        <v>86</v>
      </c>
      <c r="AY255" s="16" t="s">
        <v>223</v>
      </c>
      <c r="BE255" s="147">
        <f>IF(N255="základní",J255,0)</f>
        <v>0</v>
      </c>
      <c r="BF255" s="147">
        <f>IF(N255="snížená",J255,0)</f>
        <v>0</v>
      </c>
      <c r="BG255" s="147">
        <f>IF(N255="zákl. přenesená",J255,0)</f>
        <v>0</v>
      </c>
      <c r="BH255" s="147">
        <f>IF(N255="sníž. přenesená",J255,0)</f>
        <v>0</v>
      </c>
      <c r="BI255" s="147">
        <f>IF(N255="nulová",J255,0)</f>
        <v>0</v>
      </c>
      <c r="BJ255" s="16" t="s">
        <v>84</v>
      </c>
      <c r="BK255" s="147">
        <f>ROUND(I255*H255,2)</f>
        <v>0</v>
      </c>
      <c r="BL255" s="16" t="s">
        <v>276</v>
      </c>
      <c r="BM255" s="146" t="s">
        <v>3972</v>
      </c>
    </row>
    <row r="256" spans="2:65" s="13" customFormat="1" ht="11.25">
      <c r="B256" s="155"/>
      <c r="D256" s="149" t="s">
        <v>253</v>
      </c>
      <c r="E256" s="156" t="s">
        <v>1</v>
      </c>
      <c r="F256" s="157" t="s">
        <v>1802</v>
      </c>
      <c r="H256" s="158">
        <v>69.403999999999996</v>
      </c>
      <c r="I256" s="159"/>
      <c r="L256" s="155"/>
      <c r="M256" s="160"/>
      <c r="T256" s="161"/>
      <c r="AT256" s="156" t="s">
        <v>253</v>
      </c>
      <c r="AU256" s="156" t="s">
        <v>86</v>
      </c>
      <c r="AV256" s="13" t="s">
        <v>86</v>
      </c>
      <c r="AW256" s="13" t="s">
        <v>32</v>
      </c>
      <c r="AX256" s="13" t="s">
        <v>84</v>
      </c>
      <c r="AY256" s="156" t="s">
        <v>223</v>
      </c>
    </row>
    <row r="257" spans="2:65" s="1" customFormat="1" ht="37.9" customHeight="1">
      <c r="B257" s="31"/>
      <c r="C257" s="133" t="s">
        <v>642</v>
      </c>
      <c r="D257" s="133" t="s">
        <v>225</v>
      </c>
      <c r="E257" s="134" t="s">
        <v>2052</v>
      </c>
      <c r="F257" s="135" t="s">
        <v>2053</v>
      </c>
      <c r="G257" s="136" t="s">
        <v>311</v>
      </c>
      <c r="H257" s="137">
        <v>83.284999999999997</v>
      </c>
      <c r="I257" s="138"/>
      <c r="J257" s="139">
        <f>ROUND(I257*H257,2)</f>
        <v>0</v>
      </c>
      <c r="K257" s="140"/>
      <c r="L257" s="141"/>
      <c r="M257" s="142" t="s">
        <v>1</v>
      </c>
      <c r="N257" s="143" t="s">
        <v>41</v>
      </c>
      <c r="P257" s="144">
        <f>O257*H257</f>
        <v>0</v>
      </c>
      <c r="Q257" s="144">
        <v>4.7000000000000002E-3</v>
      </c>
      <c r="R257" s="144">
        <f>Q257*H257</f>
        <v>0.3914395</v>
      </c>
      <c r="S257" s="144">
        <v>0</v>
      </c>
      <c r="T257" s="145">
        <f>S257*H257</f>
        <v>0</v>
      </c>
      <c r="AR257" s="146" t="s">
        <v>566</v>
      </c>
      <c r="AT257" s="146" t="s">
        <v>225</v>
      </c>
      <c r="AU257" s="146" t="s">
        <v>86</v>
      </c>
      <c r="AY257" s="16" t="s">
        <v>223</v>
      </c>
      <c r="BE257" s="147">
        <f>IF(N257="základní",J257,0)</f>
        <v>0</v>
      </c>
      <c r="BF257" s="147">
        <f>IF(N257="snížená",J257,0)</f>
        <v>0</v>
      </c>
      <c r="BG257" s="147">
        <f>IF(N257="zákl. přenesená",J257,0)</f>
        <v>0</v>
      </c>
      <c r="BH257" s="147">
        <f>IF(N257="sníž. přenesená",J257,0)</f>
        <v>0</v>
      </c>
      <c r="BI257" s="147">
        <f>IF(N257="nulová",J257,0)</f>
        <v>0</v>
      </c>
      <c r="BJ257" s="16" t="s">
        <v>84</v>
      </c>
      <c r="BK257" s="147">
        <f>ROUND(I257*H257,2)</f>
        <v>0</v>
      </c>
      <c r="BL257" s="16" t="s">
        <v>276</v>
      </c>
      <c r="BM257" s="146" t="s">
        <v>3973</v>
      </c>
    </row>
    <row r="258" spans="2:65" s="13" customFormat="1" ht="11.25">
      <c r="B258" s="155"/>
      <c r="D258" s="149" t="s">
        <v>253</v>
      </c>
      <c r="E258" s="156" t="s">
        <v>1</v>
      </c>
      <c r="F258" s="157" t="s">
        <v>1802</v>
      </c>
      <c r="H258" s="158">
        <v>69.403999999999996</v>
      </c>
      <c r="I258" s="159"/>
      <c r="L258" s="155"/>
      <c r="M258" s="160"/>
      <c r="T258" s="161"/>
      <c r="AT258" s="156" t="s">
        <v>253</v>
      </c>
      <c r="AU258" s="156" t="s">
        <v>86</v>
      </c>
      <c r="AV258" s="13" t="s">
        <v>86</v>
      </c>
      <c r="AW258" s="13" t="s">
        <v>32</v>
      </c>
      <c r="AX258" s="13" t="s">
        <v>84</v>
      </c>
      <c r="AY258" s="156" t="s">
        <v>223</v>
      </c>
    </row>
    <row r="259" spans="2:65" s="13" customFormat="1" ht="11.25">
      <c r="B259" s="155"/>
      <c r="D259" s="149" t="s">
        <v>253</v>
      </c>
      <c r="F259" s="157" t="s">
        <v>3974</v>
      </c>
      <c r="H259" s="158">
        <v>83.284999999999997</v>
      </c>
      <c r="I259" s="159"/>
      <c r="L259" s="155"/>
      <c r="M259" s="160"/>
      <c r="T259" s="161"/>
      <c r="AT259" s="156" t="s">
        <v>253</v>
      </c>
      <c r="AU259" s="156" t="s">
        <v>86</v>
      </c>
      <c r="AV259" s="13" t="s">
        <v>86</v>
      </c>
      <c r="AW259" s="13" t="s">
        <v>4</v>
      </c>
      <c r="AX259" s="13" t="s">
        <v>84</v>
      </c>
      <c r="AY259" s="156" t="s">
        <v>223</v>
      </c>
    </row>
    <row r="260" spans="2:65" s="1" customFormat="1" ht="24.2" customHeight="1">
      <c r="B260" s="31"/>
      <c r="C260" s="169" t="s">
        <v>646</v>
      </c>
      <c r="D260" s="169" t="s">
        <v>294</v>
      </c>
      <c r="E260" s="170" t="s">
        <v>1543</v>
      </c>
      <c r="F260" s="171" t="s">
        <v>1544</v>
      </c>
      <c r="G260" s="172" t="s">
        <v>390</v>
      </c>
      <c r="H260" s="173">
        <v>0.44700000000000001</v>
      </c>
      <c r="I260" s="174"/>
      <c r="J260" s="175">
        <f>ROUND(I260*H260,2)</f>
        <v>0</v>
      </c>
      <c r="K260" s="176"/>
      <c r="L260" s="31"/>
      <c r="M260" s="177" t="s">
        <v>1</v>
      </c>
      <c r="N260" s="178" t="s">
        <v>41</v>
      </c>
      <c r="P260" s="144">
        <f>O260*H260</f>
        <v>0</v>
      </c>
      <c r="Q260" s="144">
        <v>0</v>
      </c>
      <c r="R260" s="144">
        <f>Q260*H260</f>
        <v>0</v>
      </c>
      <c r="S260" s="144">
        <v>0</v>
      </c>
      <c r="T260" s="145">
        <f>S260*H260</f>
        <v>0</v>
      </c>
      <c r="AR260" s="146" t="s">
        <v>276</v>
      </c>
      <c r="AT260" s="146" t="s">
        <v>294</v>
      </c>
      <c r="AU260" s="146" t="s">
        <v>86</v>
      </c>
      <c r="AY260" s="16" t="s">
        <v>223</v>
      </c>
      <c r="BE260" s="147">
        <f>IF(N260="základní",J260,0)</f>
        <v>0</v>
      </c>
      <c r="BF260" s="147">
        <f>IF(N260="snížená",J260,0)</f>
        <v>0</v>
      </c>
      <c r="BG260" s="147">
        <f>IF(N260="zákl. přenesená",J260,0)</f>
        <v>0</v>
      </c>
      <c r="BH260" s="147">
        <f>IF(N260="sníž. přenesená",J260,0)</f>
        <v>0</v>
      </c>
      <c r="BI260" s="147">
        <f>IF(N260="nulová",J260,0)</f>
        <v>0</v>
      </c>
      <c r="BJ260" s="16" t="s">
        <v>84</v>
      </c>
      <c r="BK260" s="147">
        <f>ROUND(I260*H260,2)</f>
        <v>0</v>
      </c>
      <c r="BL260" s="16" t="s">
        <v>276</v>
      </c>
      <c r="BM260" s="146" t="s">
        <v>3975</v>
      </c>
    </row>
    <row r="261" spans="2:65" s="11" customFormat="1" ht="22.9" customHeight="1">
      <c r="B261" s="121"/>
      <c r="D261" s="122" t="s">
        <v>75</v>
      </c>
      <c r="E261" s="131" t="s">
        <v>2057</v>
      </c>
      <c r="F261" s="131" t="s">
        <v>2058</v>
      </c>
      <c r="I261" s="124"/>
      <c r="J261" s="132">
        <f>BK261</f>
        <v>0</v>
      </c>
      <c r="L261" s="121"/>
      <c r="M261" s="126"/>
      <c r="P261" s="127">
        <f>P262</f>
        <v>0</v>
      </c>
      <c r="R261" s="127">
        <f>R262</f>
        <v>4.5000000000000005E-3</v>
      </c>
      <c r="T261" s="128">
        <f>T262</f>
        <v>0</v>
      </c>
      <c r="AR261" s="122" t="s">
        <v>86</v>
      </c>
      <c r="AT261" s="129" t="s">
        <v>75</v>
      </c>
      <c r="AU261" s="129" t="s">
        <v>84</v>
      </c>
      <c r="AY261" s="122" t="s">
        <v>223</v>
      </c>
      <c r="BK261" s="130">
        <f>BK262</f>
        <v>0</v>
      </c>
    </row>
    <row r="262" spans="2:65" s="1" customFormat="1" ht="24.2" customHeight="1">
      <c r="B262" s="31"/>
      <c r="C262" s="169" t="s">
        <v>650</v>
      </c>
      <c r="D262" s="169" t="s">
        <v>294</v>
      </c>
      <c r="E262" s="170" t="s">
        <v>2059</v>
      </c>
      <c r="F262" s="171" t="s">
        <v>2060</v>
      </c>
      <c r="G262" s="172" t="s">
        <v>251</v>
      </c>
      <c r="H262" s="173">
        <v>3</v>
      </c>
      <c r="I262" s="174"/>
      <c r="J262" s="175">
        <f>ROUND(I262*H262,2)</f>
        <v>0</v>
      </c>
      <c r="K262" s="176"/>
      <c r="L262" s="31"/>
      <c r="M262" s="179" t="s">
        <v>1</v>
      </c>
      <c r="N262" s="180" t="s">
        <v>41</v>
      </c>
      <c r="O262" s="181"/>
      <c r="P262" s="182">
        <f>O262*H262</f>
        <v>0</v>
      </c>
      <c r="Q262" s="182">
        <v>1.5E-3</v>
      </c>
      <c r="R262" s="182">
        <f>Q262*H262</f>
        <v>4.5000000000000005E-3</v>
      </c>
      <c r="S262" s="182">
        <v>0</v>
      </c>
      <c r="T262" s="183">
        <f>S262*H262</f>
        <v>0</v>
      </c>
      <c r="AR262" s="146" t="s">
        <v>276</v>
      </c>
      <c r="AT262" s="146" t="s">
        <v>294</v>
      </c>
      <c r="AU262" s="146" t="s">
        <v>86</v>
      </c>
      <c r="AY262" s="16" t="s">
        <v>223</v>
      </c>
      <c r="BE262" s="147">
        <f>IF(N262="základní",J262,0)</f>
        <v>0</v>
      </c>
      <c r="BF262" s="147">
        <f>IF(N262="snížená",J262,0)</f>
        <v>0</v>
      </c>
      <c r="BG262" s="147">
        <f>IF(N262="zákl. přenesená",J262,0)</f>
        <v>0</v>
      </c>
      <c r="BH262" s="147">
        <f>IF(N262="sníž. přenesená",J262,0)</f>
        <v>0</v>
      </c>
      <c r="BI262" s="147">
        <f>IF(N262="nulová",J262,0)</f>
        <v>0</v>
      </c>
      <c r="BJ262" s="16" t="s">
        <v>84</v>
      </c>
      <c r="BK262" s="147">
        <f>ROUND(I262*H262,2)</f>
        <v>0</v>
      </c>
      <c r="BL262" s="16" t="s">
        <v>276</v>
      </c>
      <c r="BM262" s="146" t="s">
        <v>3976</v>
      </c>
    </row>
    <row r="263" spans="2:65" s="1" customFormat="1" ht="6.95" customHeight="1">
      <c r="B263" s="43"/>
      <c r="C263" s="44"/>
      <c r="D263" s="44"/>
      <c r="E263" s="44"/>
      <c r="F263" s="44"/>
      <c r="G263" s="44"/>
      <c r="H263" s="44"/>
      <c r="I263" s="44"/>
      <c r="J263" s="44"/>
      <c r="K263" s="44"/>
      <c r="L263" s="31"/>
    </row>
  </sheetData>
  <sheetProtection algorithmName="SHA-512" hashValue="EJiSv+s2uttRMqBN2NAS7xR+VP6qy0oRckRtcHNXwMZPqDOGleNRet6aNORxQcNE4oIu8RauDEGu8Jw1DCTwYg==" saltValue="NEBzfPtWJi5WuGmb9NwWqOklBj21/ORbqQmBBX8T7rQnRfOgxy8P4y4+7gnarj5ZP//lcttUHJzfqUVDw2+JRQ==" spinCount="100000" sheet="1" objects="1" scenarios="1" formatColumns="0" formatRows="0" autoFilter="0"/>
  <autoFilter ref="C126:K262" xr:uid="{00000000-0009-0000-0000-00000F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2:BM22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131</v>
      </c>
      <c r="AZ2" s="87" t="s">
        <v>3145</v>
      </c>
      <c r="BA2" s="87" t="s">
        <v>3145</v>
      </c>
      <c r="BB2" s="87" t="s">
        <v>196</v>
      </c>
      <c r="BC2" s="87" t="s">
        <v>3977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3147</v>
      </c>
      <c r="BA3" s="87" t="s">
        <v>3147</v>
      </c>
      <c r="BB3" s="87" t="s">
        <v>196</v>
      </c>
      <c r="BC3" s="87" t="s">
        <v>249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2068</v>
      </c>
      <c r="BA4" s="87" t="s">
        <v>2068</v>
      </c>
      <c r="BB4" s="87" t="s">
        <v>325</v>
      </c>
      <c r="BC4" s="87" t="s">
        <v>3978</v>
      </c>
      <c r="BD4" s="87" t="s">
        <v>86</v>
      </c>
    </row>
    <row r="5" spans="2:56" ht="6.95" customHeight="1">
      <c r="B5" s="19"/>
      <c r="L5" s="19"/>
      <c r="AZ5" s="87" t="s">
        <v>1791</v>
      </c>
      <c r="BA5" s="87" t="s">
        <v>1791</v>
      </c>
      <c r="BB5" s="87" t="s">
        <v>325</v>
      </c>
      <c r="BC5" s="87" t="s">
        <v>3979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343</v>
      </c>
      <c r="BA6" s="87" t="s">
        <v>343</v>
      </c>
      <c r="BB6" s="87" t="s">
        <v>325</v>
      </c>
      <c r="BC6" s="87" t="s">
        <v>3980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339</v>
      </c>
      <c r="BA7" s="87" t="s">
        <v>339</v>
      </c>
      <c r="BB7" s="87" t="s">
        <v>325</v>
      </c>
      <c r="BC7" s="87" t="s">
        <v>3981</v>
      </c>
      <c r="BD7" s="87" t="s">
        <v>86</v>
      </c>
    </row>
    <row r="8" spans="2:56" s="1" customFormat="1" ht="12" customHeight="1">
      <c r="B8" s="31"/>
      <c r="D8" s="26" t="s">
        <v>199</v>
      </c>
      <c r="L8" s="31"/>
    </row>
    <row r="9" spans="2:56" s="1" customFormat="1" ht="16.5" customHeight="1">
      <c r="B9" s="31"/>
      <c r="E9" s="233" t="s">
        <v>3982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ROUND(J125,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ROUND((SUM(BE125:BE225)),  2)</f>
        <v>0</v>
      </c>
      <c r="I33" s="92">
        <v>0.21</v>
      </c>
      <c r="J33" s="91">
        <f>ROUND(((SUM(BE125:BE225))*I33),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ROUND((SUM(BF125:BF225)),  2)</f>
        <v>0</v>
      </c>
      <c r="I34" s="92">
        <v>0.12</v>
      </c>
      <c r="J34" s="91">
        <f>ROUND(((SUM(BF125:BF225))*I34),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ROUND((SUM(BG125:BG225)),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ROUND((SUM(BH125:BH225)),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ROUND((SUM(BI125:BI225)),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016 - SO 302 VODNÍ PRVKY - 3.etapa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J125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J126</f>
        <v>0</v>
      </c>
      <c r="L97" s="104"/>
    </row>
    <row r="98" spans="2:12" s="9" customFormat="1" ht="19.899999999999999" customHeight="1">
      <c r="B98" s="108"/>
      <c r="D98" s="109" t="s">
        <v>407</v>
      </c>
      <c r="E98" s="110"/>
      <c r="F98" s="110"/>
      <c r="G98" s="110"/>
      <c r="H98" s="110"/>
      <c r="I98" s="110"/>
      <c r="J98" s="111">
        <f>J127</f>
        <v>0</v>
      </c>
      <c r="L98" s="108"/>
    </row>
    <row r="99" spans="2:12" s="9" customFormat="1" ht="19.899999999999999" customHeight="1">
      <c r="B99" s="108"/>
      <c r="D99" s="109" t="s">
        <v>408</v>
      </c>
      <c r="E99" s="110"/>
      <c r="F99" s="110"/>
      <c r="G99" s="110"/>
      <c r="H99" s="110"/>
      <c r="I99" s="110"/>
      <c r="J99" s="111">
        <f>J154</f>
        <v>0</v>
      </c>
      <c r="L99" s="108"/>
    </row>
    <row r="100" spans="2:12" s="9" customFormat="1" ht="19.899999999999999" customHeight="1">
      <c r="B100" s="108"/>
      <c r="D100" s="109" t="s">
        <v>410</v>
      </c>
      <c r="E100" s="110"/>
      <c r="F100" s="110"/>
      <c r="G100" s="110"/>
      <c r="H100" s="110"/>
      <c r="I100" s="110"/>
      <c r="J100" s="111">
        <f>J161</f>
        <v>0</v>
      </c>
      <c r="L100" s="108"/>
    </row>
    <row r="101" spans="2:12" s="9" customFormat="1" ht="19.899999999999999" customHeight="1">
      <c r="B101" s="108"/>
      <c r="D101" s="109" t="s">
        <v>413</v>
      </c>
      <c r="E101" s="110"/>
      <c r="F101" s="110"/>
      <c r="G101" s="110"/>
      <c r="H101" s="110"/>
      <c r="I101" s="110"/>
      <c r="J101" s="111">
        <f>J166</f>
        <v>0</v>
      </c>
      <c r="L101" s="108"/>
    </row>
    <row r="102" spans="2:12" s="9" customFormat="1" ht="19.899999999999999" customHeight="1">
      <c r="B102" s="108"/>
      <c r="D102" s="109" t="s">
        <v>414</v>
      </c>
      <c r="E102" s="110"/>
      <c r="F102" s="110"/>
      <c r="G102" s="110"/>
      <c r="H102" s="110"/>
      <c r="I102" s="110"/>
      <c r="J102" s="111">
        <f>J216</f>
        <v>0</v>
      </c>
      <c r="L102" s="108"/>
    </row>
    <row r="103" spans="2:12" s="9" customFormat="1" ht="19.899999999999999" customHeight="1">
      <c r="B103" s="108"/>
      <c r="D103" s="109" t="s">
        <v>416</v>
      </c>
      <c r="E103" s="110"/>
      <c r="F103" s="110"/>
      <c r="G103" s="110"/>
      <c r="H103" s="110"/>
      <c r="I103" s="110"/>
      <c r="J103" s="111">
        <f>J219</f>
        <v>0</v>
      </c>
      <c r="L103" s="108"/>
    </row>
    <row r="104" spans="2:12" s="8" customFormat="1" ht="24.95" customHeight="1">
      <c r="B104" s="104"/>
      <c r="D104" s="105" t="s">
        <v>417</v>
      </c>
      <c r="E104" s="106"/>
      <c r="F104" s="106"/>
      <c r="G104" s="106"/>
      <c r="H104" s="106"/>
      <c r="I104" s="106"/>
      <c r="J104" s="107">
        <f>J221</f>
        <v>0</v>
      </c>
      <c r="L104" s="104"/>
    </row>
    <row r="105" spans="2:12" s="9" customFormat="1" ht="19.899999999999999" customHeight="1">
      <c r="B105" s="108"/>
      <c r="D105" s="109" t="s">
        <v>3154</v>
      </c>
      <c r="E105" s="110"/>
      <c r="F105" s="110"/>
      <c r="G105" s="110"/>
      <c r="H105" s="110"/>
      <c r="I105" s="110"/>
      <c r="J105" s="111">
        <f>J222</f>
        <v>0</v>
      </c>
      <c r="L105" s="108"/>
    </row>
    <row r="106" spans="2:12" s="1" customFormat="1" ht="21.75" customHeight="1">
      <c r="B106" s="31"/>
      <c r="L106" s="31"/>
    </row>
    <row r="107" spans="2:12" s="1" customFormat="1" ht="6.95" customHeigh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1"/>
    </row>
    <row r="111" spans="2:12" s="1" customFormat="1" ht="6.95" customHeight="1"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31"/>
    </row>
    <row r="112" spans="2:12" s="1" customFormat="1" ht="24.95" customHeight="1">
      <c r="B112" s="31"/>
      <c r="C112" s="20" t="s">
        <v>208</v>
      </c>
      <c r="L112" s="31"/>
    </row>
    <row r="113" spans="2:65" s="1" customFormat="1" ht="6.95" customHeight="1">
      <c r="B113" s="31"/>
      <c r="L113" s="31"/>
    </row>
    <row r="114" spans="2:65" s="1" customFormat="1" ht="12" customHeight="1">
      <c r="B114" s="31"/>
      <c r="C114" s="26" t="s">
        <v>16</v>
      </c>
      <c r="L114" s="31"/>
    </row>
    <row r="115" spans="2:65" s="1" customFormat="1" ht="16.5" customHeight="1">
      <c r="B115" s="31"/>
      <c r="E115" s="237" t="str">
        <f>E7</f>
        <v>Rekonstrukce Náměstí a přilehlých ulic</v>
      </c>
      <c r="F115" s="238"/>
      <c r="G115" s="238"/>
      <c r="H115" s="238"/>
      <c r="L115" s="31"/>
    </row>
    <row r="116" spans="2:65" s="1" customFormat="1" ht="12" customHeight="1">
      <c r="B116" s="31"/>
      <c r="C116" s="26" t="s">
        <v>199</v>
      </c>
      <c r="L116" s="31"/>
    </row>
    <row r="117" spans="2:65" s="1" customFormat="1" ht="16.5" customHeight="1">
      <c r="B117" s="31"/>
      <c r="E117" s="233" t="str">
        <f>E9</f>
        <v>016 - SO 302 VODNÍ PRVKY - 3.etapa</v>
      </c>
      <c r="F117" s="239"/>
      <c r="G117" s="239"/>
      <c r="H117" s="239"/>
      <c r="L117" s="31"/>
    </row>
    <row r="118" spans="2:65" s="1" customFormat="1" ht="6.95" customHeight="1">
      <c r="B118" s="31"/>
      <c r="L118" s="31"/>
    </row>
    <row r="119" spans="2:65" s="1" customFormat="1" ht="12" customHeight="1">
      <c r="B119" s="31"/>
      <c r="C119" s="26" t="s">
        <v>20</v>
      </c>
      <c r="F119" s="24" t="str">
        <f>F12</f>
        <v>historické centrum</v>
      </c>
      <c r="I119" s="26" t="s">
        <v>22</v>
      </c>
      <c r="J119" s="51" t="str">
        <f>IF(J12="","",J12)</f>
        <v>12. 11. 2024</v>
      </c>
      <c r="L119" s="31"/>
    </row>
    <row r="120" spans="2:65" s="1" customFormat="1" ht="6.95" customHeight="1">
      <c r="B120" s="31"/>
      <c r="L120" s="31"/>
    </row>
    <row r="121" spans="2:65" s="1" customFormat="1" ht="25.7" customHeight="1">
      <c r="B121" s="31"/>
      <c r="C121" s="26" t="s">
        <v>24</v>
      </c>
      <c r="F121" s="24" t="str">
        <f>E15</f>
        <v>Město Velké Meziříčí</v>
      </c>
      <c r="I121" s="26" t="s">
        <v>30</v>
      </c>
      <c r="J121" s="29" t="str">
        <f>E21</f>
        <v>FILDMAN PROJEKT s.r.o.</v>
      </c>
      <c r="L121" s="31"/>
    </row>
    <row r="122" spans="2:65" s="1" customFormat="1" ht="25.7" customHeight="1">
      <c r="B122" s="31"/>
      <c r="C122" s="26" t="s">
        <v>28</v>
      </c>
      <c r="F122" s="24" t="str">
        <f>IF(E18="","",E18)</f>
        <v>Vyplň údaj</v>
      </c>
      <c r="I122" s="26" t="s">
        <v>33</v>
      </c>
      <c r="J122" s="29" t="str">
        <f>E24</f>
        <v>Ing. Bc. Roman Fildán</v>
      </c>
      <c r="L122" s="31"/>
    </row>
    <row r="123" spans="2:65" s="1" customFormat="1" ht="10.35" customHeight="1">
      <c r="B123" s="31"/>
      <c r="L123" s="31"/>
    </row>
    <row r="124" spans="2:65" s="10" customFormat="1" ht="29.25" customHeight="1">
      <c r="B124" s="112"/>
      <c r="C124" s="113" t="s">
        <v>209</v>
      </c>
      <c r="D124" s="114" t="s">
        <v>61</v>
      </c>
      <c r="E124" s="114" t="s">
        <v>57</v>
      </c>
      <c r="F124" s="114" t="s">
        <v>58</v>
      </c>
      <c r="G124" s="114" t="s">
        <v>210</v>
      </c>
      <c r="H124" s="114" t="s">
        <v>211</v>
      </c>
      <c r="I124" s="114" t="s">
        <v>212</v>
      </c>
      <c r="J124" s="115" t="s">
        <v>203</v>
      </c>
      <c r="K124" s="116" t="s">
        <v>213</v>
      </c>
      <c r="L124" s="112"/>
      <c r="M124" s="58" t="s">
        <v>1</v>
      </c>
      <c r="N124" s="59" t="s">
        <v>40</v>
      </c>
      <c r="O124" s="59" t="s">
        <v>214</v>
      </c>
      <c r="P124" s="59" t="s">
        <v>215</v>
      </c>
      <c r="Q124" s="59" t="s">
        <v>216</v>
      </c>
      <c r="R124" s="59" t="s">
        <v>217</v>
      </c>
      <c r="S124" s="59" t="s">
        <v>218</v>
      </c>
      <c r="T124" s="60" t="s">
        <v>219</v>
      </c>
    </row>
    <row r="125" spans="2:65" s="1" customFormat="1" ht="22.9" customHeight="1">
      <c r="B125" s="31"/>
      <c r="C125" s="63" t="s">
        <v>220</v>
      </c>
      <c r="J125" s="117">
        <f>BK125</f>
        <v>0</v>
      </c>
      <c r="L125" s="31"/>
      <c r="M125" s="61"/>
      <c r="N125" s="52"/>
      <c r="O125" s="52"/>
      <c r="P125" s="118">
        <f>P126+P221</f>
        <v>0</v>
      </c>
      <c r="Q125" s="52"/>
      <c r="R125" s="118">
        <f>R126+R221</f>
        <v>25.50778476</v>
      </c>
      <c r="S125" s="52"/>
      <c r="T125" s="119">
        <f>T126+T221</f>
        <v>1.98E-3</v>
      </c>
      <c r="AT125" s="16" t="s">
        <v>75</v>
      </c>
      <c r="AU125" s="16" t="s">
        <v>205</v>
      </c>
      <c r="BK125" s="120">
        <f>BK126+BK221</f>
        <v>0</v>
      </c>
    </row>
    <row r="126" spans="2:65" s="11" customFormat="1" ht="25.9" customHeight="1">
      <c r="B126" s="121"/>
      <c r="D126" s="122" t="s">
        <v>75</v>
      </c>
      <c r="E126" s="123" t="s">
        <v>221</v>
      </c>
      <c r="F126" s="123" t="s">
        <v>222</v>
      </c>
      <c r="I126" s="124"/>
      <c r="J126" s="125">
        <f>BK126</f>
        <v>0</v>
      </c>
      <c r="L126" s="121"/>
      <c r="M126" s="126"/>
      <c r="P126" s="127">
        <f>P127+P154+P161+P166+P216+P219</f>
        <v>0</v>
      </c>
      <c r="R126" s="127">
        <f>R127+R154+R161+R166+R216+R219</f>
        <v>25.504424759999999</v>
      </c>
      <c r="T126" s="128">
        <f>T127+T154+T161+T166+T216+T219</f>
        <v>1.98E-3</v>
      </c>
      <c r="AR126" s="122" t="s">
        <v>84</v>
      </c>
      <c r="AT126" s="129" t="s">
        <v>75</v>
      </c>
      <c r="AU126" s="129" t="s">
        <v>76</v>
      </c>
      <c r="AY126" s="122" t="s">
        <v>223</v>
      </c>
      <c r="BK126" s="130">
        <f>BK127+BK154+BK161+BK166+BK216+BK219</f>
        <v>0</v>
      </c>
    </row>
    <row r="127" spans="2:65" s="11" customFormat="1" ht="22.9" customHeight="1">
      <c r="B127" s="121"/>
      <c r="D127" s="122" t="s">
        <v>75</v>
      </c>
      <c r="E127" s="131" t="s">
        <v>84</v>
      </c>
      <c r="F127" s="131" t="s">
        <v>424</v>
      </c>
      <c r="I127" s="124"/>
      <c r="J127" s="132">
        <f>BK127</f>
        <v>0</v>
      </c>
      <c r="L127" s="121"/>
      <c r="M127" s="126"/>
      <c r="P127" s="127">
        <f>SUM(P128:P153)</f>
        <v>0</v>
      </c>
      <c r="R127" s="127">
        <f>SUM(R128:R153)</f>
        <v>21.826999999999998</v>
      </c>
      <c r="T127" s="128">
        <f>SUM(T128:T153)</f>
        <v>0</v>
      </c>
      <c r="AR127" s="122" t="s">
        <v>84</v>
      </c>
      <c r="AT127" s="129" t="s">
        <v>75</v>
      </c>
      <c r="AU127" s="129" t="s">
        <v>84</v>
      </c>
      <c r="AY127" s="122" t="s">
        <v>223</v>
      </c>
      <c r="BK127" s="130">
        <f>SUM(BK128:BK153)</f>
        <v>0</v>
      </c>
    </row>
    <row r="128" spans="2:65" s="1" customFormat="1" ht="33" customHeight="1">
      <c r="B128" s="31"/>
      <c r="C128" s="169" t="s">
        <v>84</v>
      </c>
      <c r="D128" s="169" t="s">
        <v>294</v>
      </c>
      <c r="E128" s="170" t="s">
        <v>3155</v>
      </c>
      <c r="F128" s="171" t="s">
        <v>3156</v>
      </c>
      <c r="G128" s="172" t="s">
        <v>325</v>
      </c>
      <c r="H128" s="173">
        <v>16.077999999999999</v>
      </c>
      <c r="I128" s="174"/>
      <c r="J128" s="175">
        <f>ROUND(I128*H128,2)</f>
        <v>0</v>
      </c>
      <c r="K128" s="176"/>
      <c r="L128" s="31"/>
      <c r="M128" s="177" t="s">
        <v>1</v>
      </c>
      <c r="N128" s="178" t="s">
        <v>41</v>
      </c>
      <c r="P128" s="144">
        <f>O128*H128</f>
        <v>0</v>
      </c>
      <c r="Q128" s="144">
        <v>0</v>
      </c>
      <c r="R128" s="144">
        <f>Q128*H128</f>
        <v>0</v>
      </c>
      <c r="S128" s="144">
        <v>0</v>
      </c>
      <c r="T128" s="145">
        <f>S128*H128</f>
        <v>0</v>
      </c>
      <c r="AR128" s="146" t="s">
        <v>229</v>
      </c>
      <c r="AT128" s="146" t="s">
        <v>294</v>
      </c>
      <c r="AU128" s="146" t="s">
        <v>86</v>
      </c>
      <c r="AY128" s="16" t="s">
        <v>223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6" t="s">
        <v>84</v>
      </c>
      <c r="BK128" s="147">
        <f>ROUND(I128*H128,2)</f>
        <v>0</v>
      </c>
      <c r="BL128" s="16" t="s">
        <v>229</v>
      </c>
      <c r="BM128" s="146" t="s">
        <v>3983</v>
      </c>
    </row>
    <row r="129" spans="2:65" s="13" customFormat="1" ht="11.25">
      <c r="B129" s="155"/>
      <c r="D129" s="149" t="s">
        <v>253</v>
      </c>
      <c r="E129" s="156" t="s">
        <v>1</v>
      </c>
      <c r="F129" s="157" t="s">
        <v>3158</v>
      </c>
      <c r="H129" s="158">
        <v>3.22</v>
      </c>
      <c r="I129" s="159"/>
      <c r="L129" s="155"/>
      <c r="M129" s="160"/>
      <c r="T129" s="161"/>
      <c r="AT129" s="156" t="s">
        <v>253</v>
      </c>
      <c r="AU129" s="156" t="s">
        <v>86</v>
      </c>
      <c r="AV129" s="13" t="s">
        <v>86</v>
      </c>
      <c r="AW129" s="13" t="s">
        <v>32</v>
      </c>
      <c r="AX129" s="13" t="s">
        <v>76</v>
      </c>
      <c r="AY129" s="156" t="s">
        <v>223</v>
      </c>
    </row>
    <row r="130" spans="2:65" s="13" customFormat="1" ht="11.25">
      <c r="B130" s="155"/>
      <c r="D130" s="149" t="s">
        <v>253</v>
      </c>
      <c r="E130" s="156" t="s">
        <v>1</v>
      </c>
      <c r="F130" s="157" t="s">
        <v>3159</v>
      </c>
      <c r="H130" s="158">
        <v>8.6020000000000003</v>
      </c>
      <c r="I130" s="159"/>
      <c r="L130" s="155"/>
      <c r="M130" s="160"/>
      <c r="T130" s="161"/>
      <c r="AT130" s="156" t="s">
        <v>253</v>
      </c>
      <c r="AU130" s="156" t="s">
        <v>86</v>
      </c>
      <c r="AV130" s="13" t="s">
        <v>86</v>
      </c>
      <c r="AW130" s="13" t="s">
        <v>32</v>
      </c>
      <c r="AX130" s="13" t="s">
        <v>76</v>
      </c>
      <c r="AY130" s="156" t="s">
        <v>223</v>
      </c>
    </row>
    <row r="131" spans="2:65" s="13" customFormat="1" ht="11.25">
      <c r="B131" s="155"/>
      <c r="D131" s="149" t="s">
        <v>253</v>
      </c>
      <c r="E131" s="156" t="s">
        <v>1</v>
      </c>
      <c r="F131" s="157" t="s">
        <v>3160</v>
      </c>
      <c r="H131" s="158">
        <v>4.2560000000000002</v>
      </c>
      <c r="I131" s="159"/>
      <c r="L131" s="155"/>
      <c r="M131" s="160"/>
      <c r="T131" s="161"/>
      <c r="AT131" s="156" t="s">
        <v>253</v>
      </c>
      <c r="AU131" s="156" t="s">
        <v>86</v>
      </c>
      <c r="AV131" s="13" t="s">
        <v>86</v>
      </c>
      <c r="AW131" s="13" t="s">
        <v>32</v>
      </c>
      <c r="AX131" s="13" t="s">
        <v>76</v>
      </c>
      <c r="AY131" s="156" t="s">
        <v>223</v>
      </c>
    </row>
    <row r="132" spans="2:65" s="14" customFormat="1" ht="11.25">
      <c r="B132" s="162"/>
      <c r="D132" s="149" t="s">
        <v>253</v>
      </c>
      <c r="E132" s="163" t="s">
        <v>2068</v>
      </c>
      <c r="F132" s="164" t="s">
        <v>258</v>
      </c>
      <c r="H132" s="165">
        <v>16.077999999999999</v>
      </c>
      <c r="I132" s="166"/>
      <c r="L132" s="162"/>
      <c r="M132" s="167"/>
      <c r="T132" s="168"/>
      <c r="AT132" s="163" t="s">
        <v>253</v>
      </c>
      <c r="AU132" s="163" t="s">
        <v>86</v>
      </c>
      <c r="AV132" s="14" t="s">
        <v>229</v>
      </c>
      <c r="AW132" s="14" t="s">
        <v>32</v>
      </c>
      <c r="AX132" s="14" t="s">
        <v>84</v>
      </c>
      <c r="AY132" s="163" t="s">
        <v>223</v>
      </c>
    </row>
    <row r="133" spans="2:65" s="1" customFormat="1" ht="24.2" customHeight="1">
      <c r="B133" s="31"/>
      <c r="C133" s="169" t="s">
        <v>86</v>
      </c>
      <c r="D133" s="169" t="s">
        <v>294</v>
      </c>
      <c r="E133" s="170" t="s">
        <v>1855</v>
      </c>
      <c r="F133" s="171" t="s">
        <v>1856</v>
      </c>
      <c r="G133" s="172" t="s">
        <v>325</v>
      </c>
      <c r="H133" s="173">
        <v>16.077999999999999</v>
      </c>
      <c r="I133" s="174"/>
      <c r="J133" s="175">
        <f>ROUND(I133*H133,2)</f>
        <v>0</v>
      </c>
      <c r="K133" s="176"/>
      <c r="L133" s="31"/>
      <c r="M133" s="177" t="s">
        <v>1</v>
      </c>
      <c r="N133" s="178" t="s">
        <v>41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229</v>
      </c>
      <c r="AT133" s="146" t="s">
        <v>294</v>
      </c>
      <c r="AU133" s="146" t="s">
        <v>86</v>
      </c>
      <c r="AY133" s="16" t="s">
        <v>223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6" t="s">
        <v>84</v>
      </c>
      <c r="BK133" s="147">
        <f>ROUND(I133*H133,2)</f>
        <v>0</v>
      </c>
      <c r="BL133" s="16" t="s">
        <v>229</v>
      </c>
      <c r="BM133" s="146" t="s">
        <v>3984</v>
      </c>
    </row>
    <row r="134" spans="2:65" s="13" customFormat="1" ht="11.25">
      <c r="B134" s="155"/>
      <c r="D134" s="149" t="s">
        <v>253</v>
      </c>
      <c r="E134" s="156" t="s">
        <v>1</v>
      </c>
      <c r="F134" s="157" t="s">
        <v>2068</v>
      </c>
      <c r="H134" s="158">
        <v>16.077999999999999</v>
      </c>
      <c r="I134" s="159"/>
      <c r="L134" s="155"/>
      <c r="M134" s="160"/>
      <c r="T134" s="161"/>
      <c r="AT134" s="156" t="s">
        <v>253</v>
      </c>
      <c r="AU134" s="156" t="s">
        <v>86</v>
      </c>
      <c r="AV134" s="13" t="s">
        <v>86</v>
      </c>
      <c r="AW134" s="13" t="s">
        <v>32</v>
      </c>
      <c r="AX134" s="13" t="s">
        <v>84</v>
      </c>
      <c r="AY134" s="156" t="s">
        <v>223</v>
      </c>
    </row>
    <row r="135" spans="2:65" s="1" customFormat="1" ht="33" customHeight="1">
      <c r="B135" s="31"/>
      <c r="C135" s="169" t="s">
        <v>233</v>
      </c>
      <c r="D135" s="169" t="s">
        <v>294</v>
      </c>
      <c r="E135" s="170" t="s">
        <v>1859</v>
      </c>
      <c r="F135" s="171" t="s">
        <v>1860</v>
      </c>
      <c r="G135" s="172" t="s">
        <v>325</v>
      </c>
      <c r="H135" s="173">
        <v>225.09200000000001</v>
      </c>
      <c r="I135" s="174"/>
      <c r="J135" s="175">
        <f>ROUND(I135*H135,2)</f>
        <v>0</v>
      </c>
      <c r="K135" s="176"/>
      <c r="L135" s="31"/>
      <c r="M135" s="177" t="s">
        <v>1</v>
      </c>
      <c r="N135" s="178" t="s">
        <v>41</v>
      </c>
      <c r="P135" s="144">
        <f>O135*H135</f>
        <v>0</v>
      </c>
      <c r="Q135" s="144">
        <v>0</v>
      </c>
      <c r="R135" s="144">
        <f>Q135*H135</f>
        <v>0</v>
      </c>
      <c r="S135" s="144">
        <v>0</v>
      </c>
      <c r="T135" s="145">
        <f>S135*H135</f>
        <v>0</v>
      </c>
      <c r="AR135" s="146" t="s">
        <v>229</v>
      </c>
      <c r="AT135" s="146" t="s">
        <v>294</v>
      </c>
      <c r="AU135" s="146" t="s">
        <v>86</v>
      </c>
      <c r="AY135" s="16" t="s">
        <v>223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6" t="s">
        <v>84</v>
      </c>
      <c r="BK135" s="147">
        <f>ROUND(I135*H135,2)</f>
        <v>0</v>
      </c>
      <c r="BL135" s="16" t="s">
        <v>229</v>
      </c>
      <c r="BM135" s="146" t="s">
        <v>3985</v>
      </c>
    </row>
    <row r="136" spans="2:65" s="13" customFormat="1" ht="11.25">
      <c r="B136" s="155"/>
      <c r="D136" s="149" t="s">
        <v>253</v>
      </c>
      <c r="E136" s="156" t="s">
        <v>1</v>
      </c>
      <c r="F136" s="157" t="s">
        <v>2068</v>
      </c>
      <c r="H136" s="158">
        <v>16.077999999999999</v>
      </c>
      <c r="I136" s="159"/>
      <c r="L136" s="155"/>
      <c r="M136" s="160"/>
      <c r="T136" s="161"/>
      <c r="AT136" s="156" t="s">
        <v>253</v>
      </c>
      <c r="AU136" s="156" t="s">
        <v>86</v>
      </c>
      <c r="AV136" s="13" t="s">
        <v>86</v>
      </c>
      <c r="AW136" s="13" t="s">
        <v>32</v>
      </c>
      <c r="AX136" s="13" t="s">
        <v>84</v>
      </c>
      <c r="AY136" s="156" t="s">
        <v>223</v>
      </c>
    </row>
    <row r="137" spans="2:65" s="13" customFormat="1" ht="11.25">
      <c r="B137" s="155"/>
      <c r="D137" s="149" t="s">
        <v>253</v>
      </c>
      <c r="F137" s="157" t="s">
        <v>3986</v>
      </c>
      <c r="H137" s="158">
        <v>225.09200000000001</v>
      </c>
      <c r="I137" s="159"/>
      <c r="L137" s="155"/>
      <c r="M137" s="160"/>
      <c r="T137" s="161"/>
      <c r="AT137" s="156" t="s">
        <v>253</v>
      </c>
      <c r="AU137" s="156" t="s">
        <v>86</v>
      </c>
      <c r="AV137" s="13" t="s">
        <v>86</v>
      </c>
      <c r="AW137" s="13" t="s">
        <v>4</v>
      </c>
      <c r="AX137" s="13" t="s">
        <v>84</v>
      </c>
      <c r="AY137" s="156" t="s">
        <v>223</v>
      </c>
    </row>
    <row r="138" spans="2:65" s="1" customFormat="1" ht="21.75" customHeight="1">
      <c r="B138" s="31"/>
      <c r="C138" s="169" t="s">
        <v>229</v>
      </c>
      <c r="D138" s="169" t="s">
        <v>294</v>
      </c>
      <c r="E138" s="170" t="s">
        <v>1863</v>
      </c>
      <c r="F138" s="171" t="s">
        <v>1864</v>
      </c>
      <c r="G138" s="172" t="s">
        <v>325</v>
      </c>
      <c r="H138" s="173">
        <v>16.077999999999999</v>
      </c>
      <c r="I138" s="174"/>
      <c r="J138" s="175">
        <f>ROUND(I138*H138,2)</f>
        <v>0</v>
      </c>
      <c r="K138" s="176"/>
      <c r="L138" s="31"/>
      <c r="M138" s="177" t="s">
        <v>1</v>
      </c>
      <c r="N138" s="178" t="s">
        <v>41</v>
      </c>
      <c r="P138" s="144">
        <f>O138*H138</f>
        <v>0</v>
      </c>
      <c r="Q138" s="144">
        <v>0</v>
      </c>
      <c r="R138" s="144">
        <f>Q138*H138</f>
        <v>0</v>
      </c>
      <c r="S138" s="144">
        <v>0</v>
      </c>
      <c r="T138" s="145">
        <f>S138*H138</f>
        <v>0</v>
      </c>
      <c r="AR138" s="146" t="s">
        <v>229</v>
      </c>
      <c r="AT138" s="146" t="s">
        <v>294</v>
      </c>
      <c r="AU138" s="146" t="s">
        <v>86</v>
      </c>
      <c r="AY138" s="16" t="s">
        <v>223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6" t="s">
        <v>84</v>
      </c>
      <c r="BK138" s="147">
        <f>ROUND(I138*H138,2)</f>
        <v>0</v>
      </c>
      <c r="BL138" s="16" t="s">
        <v>229</v>
      </c>
      <c r="BM138" s="146" t="s">
        <v>3987</v>
      </c>
    </row>
    <row r="139" spans="2:65" s="13" customFormat="1" ht="11.25">
      <c r="B139" s="155"/>
      <c r="D139" s="149" t="s">
        <v>253</v>
      </c>
      <c r="E139" s="156" t="s">
        <v>1</v>
      </c>
      <c r="F139" s="157" t="s">
        <v>2068</v>
      </c>
      <c r="H139" s="158">
        <v>16.077999999999999</v>
      </c>
      <c r="I139" s="159"/>
      <c r="L139" s="155"/>
      <c r="M139" s="160"/>
      <c r="T139" s="161"/>
      <c r="AT139" s="156" t="s">
        <v>253</v>
      </c>
      <c r="AU139" s="156" t="s">
        <v>86</v>
      </c>
      <c r="AV139" s="13" t="s">
        <v>86</v>
      </c>
      <c r="AW139" s="13" t="s">
        <v>32</v>
      </c>
      <c r="AX139" s="13" t="s">
        <v>84</v>
      </c>
      <c r="AY139" s="156" t="s">
        <v>223</v>
      </c>
    </row>
    <row r="140" spans="2:65" s="1" customFormat="1" ht="16.5" customHeight="1">
      <c r="B140" s="31"/>
      <c r="C140" s="169" t="s">
        <v>238</v>
      </c>
      <c r="D140" s="169" t="s">
        <v>294</v>
      </c>
      <c r="E140" s="170" t="s">
        <v>567</v>
      </c>
      <c r="F140" s="171" t="s">
        <v>568</v>
      </c>
      <c r="G140" s="172" t="s">
        <v>325</v>
      </c>
      <c r="H140" s="173">
        <v>16.077999999999999</v>
      </c>
      <c r="I140" s="174"/>
      <c r="J140" s="175">
        <f>ROUND(I140*H140,2)</f>
        <v>0</v>
      </c>
      <c r="K140" s="176"/>
      <c r="L140" s="31"/>
      <c r="M140" s="177" t="s">
        <v>1</v>
      </c>
      <c r="N140" s="178" t="s">
        <v>41</v>
      </c>
      <c r="P140" s="144">
        <f>O140*H140</f>
        <v>0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AR140" s="146" t="s">
        <v>229</v>
      </c>
      <c r="AT140" s="146" t="s">
        <v>294</v>
      </c>
      <c r="AU140" s="146" t="s">
        <v>86</v>
      </c>
      <c r="AY140" s="16" t="s">
        <v>223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6" t="s">
        <v>84</v>
      </c>
      <c r="BK140" s="147">
        <f>ROUND(I140*H140,2)</f>
        <v>0</v>
      </c>
      <c r="BL140" s="16" t="s">
        <v>229</v>
      </c>
      <c r="BM140" s="146" t="s">
        <v>3988</v>
      </c>
    </row>
    <row r="141" spans="2:65" s="13" customFormat="1" ht="11.25">
      <c r="B141" s="155"/>
      <c r="D141" s="149" t="s">
        <v>253</v>
      </c>
      <c r="E141" s="156" t="s">
        <v>1</v>
      </c>
      <c r="F141" s="157" t="s">
        <v>2068</v>
      </c>
      <c r="H141" s="158">
        <v>16.077999999999999</v>
      </c>
      <c r="I141" s="159"/>
      <c r="L141" s="155"/>
      <c r="M141" s="160"/>
      <c r="T141" s="161"/>
      <c r="AT141" s="156" t="s">
        <v>253</v>
      </c>
      <c r="AU141" s="156" t="s">
        <v>86</v>
      </c>
      <c r="AV141" s="13" t="s">
        <v>86</v>
      </c>
      <c r="AW141" s="13" t="s">
        <v>32</v>
      </c>
      <c r="AX141" s="13" t="s">
        <v>84</v>
      </c>
      <c r="AY141" s="156" t="s">
        <v>223</v>
      </c>
    </row>
    <row r="142" spans="2:65" s="1" customFormat="1" ht="24.2" customHeight="1">
      <c r="B142" s="31"/>
      <c r="C142" s="169" t="s">
        <v>241</v>
      </c>
      <c r="D142" s="169" t="s">
        <v>294</v>
      </c>
      <c r="E142" s="170" t="s">
        <v>1869</v>
      </c>
      <c r="F142" s="171" t="s">
        <v>1870</v>
      </c>
      <c r="G142" s="172" t="s">
        <v>390</v>
      </c>
      <c r="H142" s="173">
        <v>27.332999999999998</v>
      </c>
      <c r="I142" s="174"/>
      <c r="J142" s="175">
        <f>ROUND(I142*H142,2)</f>
        <v>0</v>
      </c>
      <c r="K142" s="176"/>
      <c r="L142" s="31"/>
      <c r="M142" s="177" t="s">
        <v>1</v>
      </c>
      <c r="N142" s="178" t="s">
        <v>41</v>
      </c>
      <c r="P142" s="144">
        <f>O142*H142</f>
        <v>0</v>
      </c>
      <c r="Q142" s="144">
        <v>0</v>
      </c>
      <c r="R142" s="144">
        <f>Q142*H142</f>
        <v>0</v>
      </c>
      <c r="S142" s="144">
        <v>0</v>
      </c>
      <c r="T142" s="145">
        <f>S142*H142</f>
        <v>0</v>
      </c>
      <c r="AR142" s="146" t="s">
        <v>229</v>
      </c>
      <c r="AT142" s="146" t="s">
        <v>294</v>
      </c>
      <c r="AU142" s="146" t="s">
        <v>86</v>
      </c>
      <c r="AY142" s="16" t="s">
        <v>223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6" t="s">
        <v>84</v>
      </c>
      <c r="BK142" s="147">
        <f>ROUND(I142*H142,2)</f>
        <v>0</v>
      </c>
      <c r="BL142" s="16" t="s">
        <v>229</v>
      </c>
      <c r="BM142" s="146" t="s">
        <v>3989</v>
      </c>
    </row>
    <row r="143" spans="2:65" s="13" customFormat="1" ht="11.25">
      <c r="B143" s="155"/>
      <c r="D143" s="149" t="s">
        <v>253</v>
      </c>
      <c r="E143" s="156" t="s">
        <v>1</v>
      </c>
      <c r="F143" s="157" t="s">
        <v>3167</v>
      </c>
      <c r="H143" s="158">
        <v>27.332999999999998</v>
      </c>
      <c r="I143" s="159"/>
      <c r="L143" s="155"/>
      <c r="M143" s="160"/>
      <c r="T143" s="161"/>
      <c r="AT143" s="156" t="s">
        <v>253</v>
      </c>
      <c r="AU143" s="156" t="s">
        <v>86</v>
      </c>
      <c r="AV143" s="13" t="s">
        <v>86</v>
      </c>
      <c r="AW143" s="13" t="s">
        <v>32</v>
      </c>
      <c r="AX143" s="13" t="s">
        <v>84</v>
      </c>
      <c r="AY143" s="156" t="s">
        <v>223</v>
      </c>
    </row>
    <row r="144" spans="2:65" s="1" customFormat="1" ht="24.2" customHeight="1">
      <c r="B144" s="31"/>
      <c r="C144" s="169" t="s">
        <v>244</v>
      </c>
      <c r="D144" s="169" t="s">
        <v>294</v>
      </c>
      <c r="E144" s="170" t="s">
        <v>1872</v>
      </c>
      <c r="F144" s="171" t="s">
        <v>578</v>
      </c>
      <c r="G144" s="172" t="s">
        <v>325</v>
      </c>
      <c r="H144" s="173">
        <v>7.524</v>
      </c>
      <c r="I144" s="174"/>
      <c r="J144" s="175">
        <f>ROUND(I144*H144,2)</f>
        <v>0</v>
      </c>
      <c r="K144" s="176"/>
      <c r="L144" s="31"/>
      <c r="M144" s="177" t="s">
        <v>1</v>
      </c>
      <c r="N144" s="178" t="s">
        <v>41</v>
      </c>
      <c r="P144" s="144">
        <f>O144*H144</f>
        <v>0</v>
      </c>
      <c r="Q144" s="144">
        <v>0</v>
      </c>
      <c r="R144" s="144">
        <f>Q144*H144</f>
        <v>0</v>
      </c>
      <c r="S144" s="144">
        <v>0</v>
      </c>
      <c r="T144" s="145">
        <f>S144*H144</f>
        <v>0</v>
      </c>
      <c r="AR144" s="146" t="s">
        <v>229</v>
      </c>
      <c r="AT144" s="146" t="s">
        <v>294</v>
      </c>
      <c r="AU144" s="146" t="s">
        <v>86</v>
      </c>
      <c r="AY144" s="16" t="s">
        <v>223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6" t="s">
        <v>84</v>
      </c>
      <c r="BK144" s="147">
        <f>ROUND(I144*H144,2)</f>
        <v>0</v>
      </c>
      <c r="BL144" s="16" t="s">
        <v>229</v>
      </c>
      <c r="BM144" s="146" t="s">
        <v>3990</v>
      </c>
    </row>
    <row r="145" spans="2:65" s="13" customFormat="1" ht="11.25">
      <c r="B145" s="155"/>
      <c r="D145" s="149" t="s">
        <v>253</v>
      </c>
      <c r="E145" s="156" t="s">
        <v>339</v>
      </c>
      <c r="F145" s="157" t="s">
        <v>3169</v>
      </c>
      <c r="H145" s="158">
        <v>7.524</v>
      </c>
      <c r="I145" s="159"/>
      <c r="L145" s="155"/>
      <c r="M145" s="160"/>
      <c r="T145" s="161"/>
      <c r="AT145" s="156" t="s">
        <v>253</v>
      </c>
      <c r="AU145" s="156" t="s">
        <v>86</v>
      </c>
      <c r="AV145" s="13" t="s">
        <v>86</v>
      </c>
      <c r="AW145" s="13" t="s">
        <v>32</v>
      </c>
      <c r="AX145" s="13" t="s">
        <v>84</v>
      </c>
      <c r="AY145" s="156" t="s">
        <v>223</v>
      </c>
    </row>
    <row r="146" spans="2:65" s="1" customFormat="1" ht="24.2" customHeight="1">
      <c r="B146" s="31"/>
      <c r="C146" s="169" t="s">
        <v>228</v>
      </c>
      <c r="D146" s="169" t="s">
        <v>294</v>
      </c>
      <c r="E146" s="170" t="s">
        <v>585</v>
      </c>
      <c r="F146" s="171" t="s">
        <v>586</v>
      </c>
      <c r="G146" s="172" t="s">
        <v>325</v>
      </c>
      <c r="H146" s="173">
        <v>4.3600000000000003</v>
      </c>
      <c r="I146" s="174"/>
      <c r="J146" s="175">
        <f>ROUND(I146*H146,2)</f>
        <v>0</v>
      </c>
      <c r="K146" s="176"/>
      <c r="L146" s="31"/>
      <c r="M146" s="177" t="s">
        <v>1</v>
      </c>
      <c r="N146" s="178" t="s">
        <v>41</v>
      </c>
      <c r="P146" s="144">
        <f>O146*H146</f>
        <v>0</v>
      </c>
      <c r="Q146" s="144">
        <v>0</v>
      </c>
      <c r="R146" s="144">
        <f>Q146*H146</f>
        <v>0</v>
      </c>
      <c r="S146" s="144">
        <v>0</v>
      </c>
      <c r="T146" s="145">
        <f>S146*H146</f>
        <v>0</v>
      </c>
      <c r="AR146" s="146" t="s">
        <v>229</v>
      </c>
      <c r="AT146" s="146" t="s">
        <v>294</v>
      </c>
      <c r="AU146" s="146" t="s">
        <v>86</v>
      </c>
      <c r="AY146" s="16" t="s">
        <v>223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6" t="s">
        <v>84</v>
      </c>
      <c r="BK146" s="147">
        <f>ROUND(I146*H146,2)</f>
        <v>0</v>
      </c>
      <c r="BL146" s="16" t="s">
        <v>229</v>
      </c>
      <c r="BM146" s="146" t="s">
        <v>3991</v>
      </c>
    </row>
    <row r="147" spans="2:65" s="13" customFormat="1" ht="11.25">
      <c r="B147" s="155"/>
      <c r="D147" s="149" t="s">
        <v>253</v>
      </c>
      <c r="E147" s="156" t="s">
        <v>1</v>
      </c>
      <c r="F147" s="157" t="s">
        <v>3171</v>
      </c>
      <c r="H147" s="158">
        <v>2.52</v>
      </c>
      <c r="I147" s="159"/>
      <c r="L147" s="155"/>
      <c r="M147" s="160"/>
      <c r="T147" s="161"/>
      <c r="AT147" s="156" t="s">
        <v>253</v>
      </c>
      <c r="AU147" s="156" t="s">
        <v>86</v>
      </c>
      <c r="AV147" s="13" t="s">
        <v>86</v>
      </c>
      <c r="AW147" s="13" t="s">
        <v>32</v>
      </c>
      <c r="AX147" s="13" t="s">
        <v>76</v>
      </c>
      <c r="AY147" s="156" t="s">
        <v>223</v>
      </c>
    </row>
    <row r="148" spans="2:65" s="13" customFormat="1" ht="11.25">
      <c r="B148" s="155"/>
      <c r="D148" s="149" t="s">
        <v>253</v>
      </c>
      <c r="E148" s="156" t="s">
        <v>1</v>
      </c>
      <c r="F148" s="157" t="s">
        <v>3172</v>
      </c>
      <c r="H148" s="158">
        <v>1.84</v>
      </c>
      <c r="I148" s="159"/>
      <c r="L148" s="155"/>
      <c r="M148" s="160"/>
      <c r="T148" s="161"/>
      <c r="AT148" s="156" t="s">
        <v>253</v>
      </c>
      <c r="AU148" s="156" t="s">
        <v>86</v>
      </c>
      <c r="AV148" s="13" t="s">
        <v>86</v>
      </c>
      <c r="AW148" s="13" t="s">
        <v>32</v>
      </c>
      <c r="AX148" s="13" t="s">
        <v>76</v>
      </c>
      <c r="AY148" s="156" t="s">
        <v>223</v>
      </c>
    </row>
    <row r="149" spans="2:65" s="14" customFormat="1" ht="11.25">
      <c r="B149" s="162"/>
      <c r="D149" s="149" t="s">
        <v>253</v>
      </c>
      <c r="E149" s="163" t="s">
        <v>343</v>
      </c>
      <c r="F149" s="164" t="s">
        <v>258</v>
      </c>
      <c r="H149" s="165">
        <v>4.3600000000000003</v>
      </c>
      <c r="I149" s="166"/>
      <c r="L149" s="162"/>
      <c r="M149" s="167"/>
      <c r="T149" s="168"/>
      <c r="AT149" s="163" t="s">
        <v>253</v>
      </c>
      <c r="AU149" s="163" t="s">
        <v>86</v>
      </c>
      <c r="AV149" s="14" t="s">
        <v>229</v>
      </c>
      <c r="AW149" s="14" t="s">
        <v>32</v>
      </c>
      <c r="AX149" s="14" t="s">
        <v>84</v>
      </c>
      <c r="AY149" s="163" t="s">
        <v>223</v>
      </c>
    </row>
    <row r="150" spans="2:65" s="1" customFormat="1" ht="16.5" customHeight="1">
      <c r="B150" s="31"/>
      <c r="C150" s="133" t="s">
        <v>249</v>
      </c>
      <c r="D150" s="133" t="s">
        <v>225</v>
      </c>
      <c r="E150" s="134" t="s">
        <v>1887</v>
      </c>
      <c r="F150" s="135" t="s">
        <v>1888</v>
      </c>
      <c r="G150" s="136" t="s">
        <v>390</v>
      </c>
      <c r="H150" s="137">
        <v>8.2840000000000007</v>
      </c>
      <c r="I150" s="138"/>
      <c r="J150" s="139">
        <f>ROUND(I150*H150,2)</f>
        <v>0</v>
      </c>
      <c r="K150" s="140"/>
      <c r="L150" s="141"/>
      <c r="M150" s="142" t="s">
        <v>1</v>
      </c>
      <c r="N150" s="143" t="s">
        <v>41</v>
      </c>
      <c r="P150" s="144">
        <f>O150*H150</f>
        <v>0</v>
      </c>
      <c r="Q150" s="144">
        <v>1</v>
      </c>
      <c r="R150" s="144">
        <f>Q150*H150</f>
        <v>8.2840000000000007</v>
      </c>
      <c r="S150" s="144">
        <v>0</v>
      </c>
      <c r="T150" s="145">
        <f>S150*H150</f>
        <v>0</v>
      </c>
      <c r="AR150" s="146" t="s">
        <v>228</v>
      </c>
      <c r="AT150" s="146" t="s">
        <v>225</v>
      </c>
      <c r="AU150" s="146" t="s">
        <v>86</v>
      </c>
      <c r="AY150" s="16" t="s">
        <v>223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6" t="s">
        <v>84</v>
      </c>
      <c r="BK150" s="147">
        <f>ROUND(I150*H150,2)</f>
        <v>0</v>
      </c>
      <c r="BL150" s="16" t="s">
        <v>229</v>
      </c>
      <c r="BM150" s="146" t="s">
        <v>3992</v>
      </c>
    </row>
    <row r="151" spans="2:65" s="13" customFormat="1" ht="11.25">
      <c r="B151" s="155"/>
      <c r="D151" s="149" t="s">
        <v>253</v>
      </c>
      <c r="E151" s="156" t="s">
        <v>1</v>
      </c>
      <c r="F151" s="157" t="s">
        <v>604</v>
      </c>
      <c r="H151" s="158">
        <v>8.2840000000000007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32</v>
      </c>
      <c r="AX151" s="13" t="s">
        <v>84</v>
      </c>
      <c r="AY151" s="156" t="s">
        <v>223</v>
      </c>
    </row>
    <row r="152" spans="2:65" s="1" customFormat="1" ht="16.5" customHeight="1">
      <c r="B152" s="31"/>
      <c r="C152" s="133" t="s">
        <v>259</v>
      </c>
      <c r="D152" s="133" t="s">
        <v>225</v>
      </c>
      <c r="E152" s="134" t="s">
        <v>596</v>
      </c>
      <c r="F152" s="135" t="s">
        <v>597</v>
      </c>
      <c r="G152" s="136" t="s">
        <v>390</v>
      </c>
      <c r="H152" s="137">
        <v>13.542999999999999</v>
      </c>
      <c r="I152" s="138"/>
      <c r="J152" s="139">
        <f>ROUND(I152*H152,2)</f>
        <v>0</v>
      </c>
      <c r="K152" s="140"/>
      <c r="L152" s="141"/>
      <c r="M152" s="142" t="s">
        <v>1</v>
      </c>
      <c r="N152" s="143" t="s">
        <v>41</v>
      </c>
      <c r="P152" s="144">
        <f>O152*H152</f>
        <v>0</v>
      </c>
      <c r="Q152" s="144">
        <v>1</v>
      </c>
      <c r="R152" s="144">
        <f>Q152*H152</f>
        <v>13.542999999999999</v>
      </c>
      <c r="S152" s="144">
        <v>0</v>
      </c>
      <c r="T152" s="145">
        <f>S152*H152</f>
        <v>0</v>
      </c>
      <c r="AR152" s="146" t="s">
        <v>228</v>
      </c>
      <c r="AT152" s="146" t="s">
        <v>225</v>
      </c>
      <c r="AU152" s="146" t="s">
        <v>86</v>
      </c>
      <c r="AY152" s="16" t="s">
        <v>223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6" t="s">
        <v>84</v>
      </c>
      <c r="BK152" s="147">
        <f>ROUND(I152*H152,2)</f>
        <v>0</v>
      </c>
      <c r="BL152" s="16" t="s">
        <v>229</v>
      </c>
      <c r="BM152" s="146" t="s">
        <v>3993</v>
      </c>
    </row>
    <row r="153" spans="2:65" s="13" customFormat="1" ht="11.25">
      <c r="B153" s="155"/>
      <c r="D153" s="149" t="s">
        <v>253</v>
      </c>
      <c r="E153" s="156" t="s">
        <v>1</v>
      </c>
      <c r="F153" s="157" t="s">
        <v>599</v>
      </c>
      <c r="H153" s="158">
        <v>13.542999999999999</v>
      </c>
      <c r="I153" s="159"/>
      <c r="L153" s="155"/>
      <c r="M153" s="160"/>
      <c r="T153" s="161"/>
      <c r="AT153" s="156" t="s">
        <v>253</v>
      </c>
      <c r="AU153" s="156" t="s">
        <v>86</v>
      </c>
      <c r="AV153" s="13" t="s">
        <v>86</v>
      </c>
      <c r="AW153" s="13" t="s">
        <v>32</v>
      </c>
      <c r="AX153" s="13" t="s">
        <v>84</v>
      </c>
      <c r="AY153" s="156" t="s">
        <v>223</v>
      </c>
    </row>
    <row r="154" spans="2:65" s="11" customFormat="1" ht="22.9" customHeight="1">
      <c r="B154" s="121"/>
      <c r="D154" s="122" t="s">
        <v>75</v>
      </c>
      <c r="E154" s="131" t="s">
        <v>86</v>
      </c>
      <c r="F154" s="131" t="s">
        <v>780</v>
      </c>
      <c r="I154" s="124"/>
      <c r="J154" s="132">
        <f>BK154</f>
        <v>0</v>
      </c>
      <c r="L154" s="121"/>
      <c r="M154" s="126"/>
      <c r="P154" s="127">
        <f>SUM(P155:P160)</f>
        <v>0</v>
      </c>
      <c r="R154" s="127">
        <f>SUM(R155:R160)</f>
        <v>0.47861215999999995</v>
      </c>
      <c r="T154" s="128">
        <f>SUM(T155:T160)</f>
        <v>0</v>
      </c>
      <c r="AR154" s="122" t="s">
        <v>84</v>
      </c>
      <c r="AT154" s="129" t="s">
        <v>75</v>
      </c>
      <c r="AU154" s="129" t="s">
        <v>84</v>
      </c>
      <c r="AY154" s="122" t="s">
        <v>223</v>
      </c>
      <c r="BK154" s="130">
        <f>SUM(BK155:BK160)</f>
        <v>0</v>
      </c>
    </row>
    <row r="155" spans="2:65" s="1" customFormat="1" ht="16.5" customHeight="1">
      <c r="B155" s="31"/>
      <c r="C155" s="169" t="s">
        <v>263</v>
      </c>
      <c r="D155" s="169" t="s">
        <v>294</v>
      </c>
      <c r="E155" s="170" t="s">
        <v>3175</v>
      </c>
      <c r="F155" s="171" t="s">
        <v>3176</v>
      </c>
      <c r="G155" s="172" t="s">
        <v>325</v>
      </c>
      <c r="H155" s="173">
        <v>0.20799999999999999</v>
      </c>
      <c r="I155" s="174"/>
      <c r="J155" s="175">
        <f>ROUND(I155*H155,2)</f>
        <v>0</v>
      </c>
      <c r="K155" s="176"/>
      <c r="L155" s="31"/>
      <c r="M155" s="177" t="s">
        <v>1</v>
      </c>
      <c r="N155" s="178" t="s">
        <v>41</v>
      </c>
      <c r="P155" s="144">
        <f>O155*H155</f>
        <v>0</v>
      </c>
      <c r="Q155" s="144">
        <v>2.3010199999999998</v>
      </c>
      <c r="R155" s="144">
        <f>Q155*H155</f>
        <v>0.47861215999999995</v>
      </c>
      <c r="S155" s="144">
        <v>0</v>
      </c>
      <c r="T155" s="145">
        <f>S155*H155</f>
        <v>0</v>
      </c>
      <c r="AR155" s="146" t="s">
        <v>229</v>
      </c>
      <c r="AT155" s="146" t="s">
        <v>294</v>
      </c>
      <c r="AU155" s="146" t="s">
        <v>86</v>
      </c>
      <c r="AY155" s="16" t="s">
        <v>223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6" t="s">
        <v>84</v>
      </c>
      <c r="BK155" s="147">
        <f>ROUND(I155*H155,2)</f>
        <v>0</v>
      </c>
      <c r="BL155" s="16" t="s">
        <v>229</v>
      </c>
      <c r="BM155" s="146" t="s">
        <v>3994</v>
      </c>
    </row>
    <row r="156" spans="2:65" s="12" customFormat="1" ht="11.25">
      <c r="B156" s="148"/>
      <c r="D156" s="149" t="s">
        <v>253</v>
      </c>
      <c r="E156" s="150" t="s">
        <v>1</v>
      </c>
      <c r="F156" s="151" t="s">
        <v>3178</v>
      </c>
      <c r="H156" s="150" t="s">
        <v>1</v>
      </c>
      <c r="I156" s="152"/>
      <c r="L156" s="148"/>
      <c r="M156" s="153"/>
      <c r="T156" s="154"/>
      <c r="AT156" s="150" t="s">
        <v>253</v>
      </c>
      <c r="AU156" s="150" t="s">
        <v>86</v>
      </c>
      <c r="AV156" s="12" t="s">
        <v>84</v>
      </c>
      <c r="AW156" s="12" t="s">
        <v>32</v>
      </c>
      <c r="AX156" s="12" t="s">
        <v>76</v>
      </c>
      <c r="AY156" s="150" t="s">
        <v>223</v>
      </c>
    </row>
    <row r="157" spans="2:65" s="13" customFormat="1" ht="11.25">
      <c r="B157" s="155"/>
      <c r="D157" s="149" t="s">
        <v>253</v>
      </c>
      <c r="E157" s="156" t="s">
        <v>1</v>
      </c>
      <c r="F157" s="157" t="s">
        <v>3179</v>
      </c>
      <c r="H157" s="158">
        <v>0.20799999999999999</v>
      </c>
      <c r="I157" s="159"/>
      <c r="L157" s="155"/>
      <c r="M157" s="160"/>
      <c r="T157" s="161"/>
      <c r="AT157" s="156" t="s">
        <v>253</v>
      </c>
      <c r="AU157" s="156" t="s">
        <v>86</v>
      </c>
      <c r="AV157" s="13" t="s">
        <v>86</v>
      </c>
      <c r="AW157" s="13" t="s">
        <v>32</v>
      </c>
      <c r="AX157" s="13" t="s">
        <v>84</v>
      </c>
      <c r="AY157" s="156" t="s">
        <v>223</v>
      </c>
    </row>
    <row r="158" spans="2:65" s="1" customFormat="1" ht="24.2" customHeight="1">
      <c r="B158" s="31"/>
      <c r="C158" s="133" t="s">
        <v>8</v>
      </c>
      <c r="D158" s="133" t="s">
        <v>225</v>
      </c>
      <c r="E158" s="134" t="s">
        <v>3180</v>
      </c>
      <c r="F158" s="135" t="s">
        <v>3181</v>
      </c>
      <c r="G158" s="136" t="s">
        <v>251</v>
      </c>
      <c r="H158" s="137">
        <v>1</v>
      </c>
      <c r="I158" s="138"/>
      <c r="J158" s="139">
        <f>ROUND(I158*H158,2)</f>
        <v>0</v>
      </c>
      <c r="K158" s="140"/>
      <c r="L158" s="141"/>
      <c r="M158" s="142" t="s">
        <v>1</v>
      </c>
      <c r="N158" s="143" t="s">
        <v>41</v>
      </c>
      <c r="P158" s="144">
        <f>O158*H158</f>
        <v>0</v>
      </c>
      <c r="Q158" s="144">
        <v>0</v>
      </c>
      <c r="R158" s="144">
        <f>Q158*H158</f>
        <v>0</v>
      </c>
      <c r="S158" s="144">
        <v>0</v>
      </c>
      <c r="T158" s="145">
        <f>S158*H158</f>
        <v>0</v>
      </c>
      <c r="AR158" s="146" t="s">
        <v>228</v>
      </c>
      <c r="AT158" s="146" t="s">
        <v>225</v>
      </c>
      <c r="AU158" s="146" t="s">
        <v>86</v>
      </c>
      <c r="AY158" s="16" t="s">
        <v>223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6" t="s">
        <v>84</v>
      </c>
      <c r="BK158" s="147">
        <f>ROUND(I158*H158,2)</f>
        <v>0</v>
      </c>
      <c r="BL158" s="16" t="s">
        <v>229</v>
      </c>
      <c r="BM158" s="146" t="s">
        <v>3995</v>
      </c>
    </row>
    <row r="159" spans="2:65" s="1" customFormat="1" ht="16.5" customHeight="1">
      <c r="B159" s="31"/>
      <c r="C159" s="133" t="s">
        <v>268</v>
      </c>
      <c r="D159" s="133" t="s">
        <v>225</v>
      </c>
      <c r="E159" s="134" t="s">
        <v>3183</v>
      </c>
      <c r="F159" s="135" t="s">
        <v>3184</v>
      </c>
      <c r="G159" s="136" t="s">
        <v>251</v>
      </c>
      <c r="H159" s="137">
        <v>1</v>
      </c>
      <c r="I159" s="138"/>
      <c r="J159" s="139">
        <f>ROUND(I159*H159,2)</f>
        <v>0</v>
      </c>
      <c r="K159" s="140"/>
      <c r="L159" s="141"/>
      <c r="M159" s="142" t="s">
        <v>1</v>
      </c>
      <c r="N159" s="143" t="s">
        <v>41</v>
      </c>
      <c r="P159" s="144">
        <f>O159*H159</f>
        <v>0</v>
      </c>
      <c r="Q159" s="144">
        <v>0</v>
      </c>
      <c r="R159" s="144">
        <f>Q159*H159</f>
        <v>0</v>
      </c>
      <c r="S159" s="144">
        <v>0</v>
      </c>
      <c r="T159" s="145">
        <f>S159*H159</f>
        <v>0</v>
      </c>
      <c r="AR159" s="146" t="s">
        <v>228</v>
      </c>
      <c r="AT159" s="146" t="s">
        <v>225</v>
      </c>
      <c r="AU159" s="146" t="s">
        <v>86</v>
      </c>
      <c r="AY159" s="16" t="s">
        <v>223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6" t="s">
        <v>84</v>
      </c>
      <c r="BK159" s="147">
        <f>ROUND(I159*H159,2)</f>
        <v>0</v>
      </c>
      <c r="BL159" s="16" t="s">
        <v>229</v>
      </c>
      <c r="BM159" s="146" t="s">
        <v>3996</v>
      </c>
    </row>
    <row r="160" spans="2:65" s="1" customFormat="1" ht="16.5" customHeight="1">
      <c r="B160" s="31"/>
      <c r="C160" s="133" t="s">
        <v>256</v>
      </c>
      <c r="D160" s="133" t="s">
        <v>225</v>
      </c>
      <c r="E160" s="134" t="s">
        <v>3186</v>
      </c>
      <c r="F160" s="135" t="s">
        <v>3187</v>
      </c>
      <c r="G160" s="136" t="s">
        <v>251</v>
      </c>
      <c r="H160" s="137">
        <v>1</v>
      </c>
      <c r="I160" s="138"/>
      <c r="J160" s="139">
        <f>ROUND(I160*H160,2)</f>
        <v>0</v>
      </c>
      <c r="K160" s="140"/>
      <c r="L160" s="141"/>
      <c r="M160" s="142" t="s">
        <v>1</v>
      </c>
      <c r="N160" s="143" t="s">
        <v>41</v>
      </c>
      <c r="P160" s="144">
        <f>O160*H160</f>
        <v>0</v>
      </c>
      <c r="Q160" s="144">
        <v>0</v>
      </c>
      <c r="R160" s="144">
        <f>Q160*H160</f>
        <v>0</v>
      </c>
      <c r="S160" s="144">
        <v>0</v>
      </c>
      <c r="T160" s="145">
        <f>S160*H160</f>
        <v>0</v>
      </c>
      <c r="AR160" s="146" t="s">
        <v>228</v>
      </c>
      <c r="AT160" s="146" t="s">
        <v>225</v>
      </c>
      <c r="AU160" s="146" t="s">
        <v>86</v>
      </c>
      <c r="AY160" s="16" t="s">
        <v>223</v>
      </c>
      <c r="BE160" s="147">
        <f>IF(N160="základní",J160,0)</f>
        <v>0</v>
      </c>
      <c r="BF160" s="147">
        <f>IF(N160="snížená",J160,0)</f>
        <v>0</v>
      </c>
      <c r="BG160" s="147">
        <f>IF(N160="zákl. přenesená",J160,0)</f>
        <v>0</v>
      </c>
      <c r="BH160" s="147">
        <f>IF(N160="sníž. přenesená",J160,0)</f>
        <v>0</v>
      </c>
      <c r="BI160" s="147">
        <f>IF(N160="nulová",J160,0)</f>
        <v>0</v>
      </c>
      <c r="BJ160" s="16" t="s">
        <v>84</v>
      </c>
      <c r="BK160" s="147">
        <f>ROUND(I160*H160,2)</f>
        <v>0</v>
      </c>
      <c r="BL160" s="16" t="s">
        <v>229</v>
      </c>
      <c r="BM160" s="146" t="s">
        <v>3997</v>
      </c>
    </row>
    <row r="161" spans="2:65" s="11" customFormat="1" ht="22.9" customHeight="1">
      <c r="B161" s="121"/>
      <c r="D161" s="122" t="s">
        <v>75</v>
      </c>
      <c r="E161" s="131" t="s">
        <v>229</v>
      </c>
      <c r="F161" s="131" t="s">
        <v>916</v>
      </c>
      <c r="I161" s="124"/>
      <c r="J161" s="132">
        <f>BK161</f>
        <v>0</v>
      </c>
      <c r="L161" s="121"/>
      <c r="M161" s="126"/>
      <c r="P161" s="127">
        <f>SUM(P162:P165)</f>
        <v>0</v>
      </c>
      <c r="R161" s="127">
        <f>SUM(R162:R165)</f>
        <v>2.2311085999999998</v>
      </c>
      <c r="T161" s="128">
        <f>SUM(T162:T165)</f>
        <v>0</v>
      </c>
      <c r="AR161" s="122" t="s">
        <v>84</v>
      </c>
      <c r="AT161" s="129" t="s">
        <v>75</v>
      </c>
      <c r="AU161" s="129" t="s">
        <v>84</v>
      </c>
      <c r="AY161" s="122" t="s">
        <v>223</v>
      </c>
      <c r="BK161" s="130">
        <f>SUM(BK162:BK165)</f>
        <v>0</v>
      </c>
    </row>
    <row r="162" spans="2:65" s="1" customFormat="1" ht="16.5" customHeight="1">
      <c r="B162" s="31"/>
      <c r="C162" s="169" t="s">
        <v>273</v>
      </c>
      <c r="D162" s="169" t="s">
        <v>294</v>
      </c>
      <c r="E162" s="170" t="s">
        <v>918</v>
      </c>
      <c r="F162" s="171" t="s">
        <v>919</v>
      </c>
      <c r="G162" s="172" t="s">
        <v>325</v>
      </c>
      <c r="H162" s="173">
        <v>1.18</v>
      </c>
      <c r="I162" s="174"/>
      <c r="J162" s="175">
        <f>ROUND(I162*H162,2)</f>
        <v>0</v>
      </c>
      <c r="K162" s="176"/>
      <c r="L162" s="31"/>
      <c r="M162" s="177" t="s">
        <v>1</v>
      </c>
      <c r="N162" s="178" t="s">
        <v>41</v>
      </c>
      <c r="P162" s="144">
        <f>O162*H162</f>
        <v>0</v>
      </c>
      <c r="Q162" s="144">
        <v>1.8907700000000001</v>
      </c>
      <c r="R162" s="144">
        <f>Q162*H162</f>
        <v>2.2311085999999998</v>
      </c>
      <c r="S162" s="144">
        <v>0</v>
      </c>
      <c r="T162" s="145">
        <f>S162*H162</f>
        <v>0</v>
      </c>
      <c r="AR162" s="146" t="s">
        <v>229</v>
      </c>
      <c r="AT162" s="146" t="s">
        <v>294</v>
      </c>
      <c r="AU162" s="146" t="s">
        <v>86</v>
      </c>
      <c r="AY162" s="16" t="s">
        <v>223</v>
      </c>
      <c r="BE162" s="147">
        <f>IF(N162="základní",J162,0)</f>
        <v>0</v>
      </c>
      <c r="BF162" s="147">
        <f>IF(N162="snížená",J162,0)</f>
        <v>0</v>
      </c>
      <c r="BG162" s="147">
        <f>IF(N162="zákl. přenesená",J162,0)</f>
        <v>0</v>
      </c>
      <c r="BH162" s="147">
        <f>IF(N162="sníž. přenesená",J162,0)</f>
        <v>0</v>
      </c>
      <c r="BI162" s="147">
        <f>IF(N162="nulová",J162,0)</f>
        <v>0</v>
      </c>
      <c r="BJ162" s="16" t="s">
        <v>84</v>
      </c>
      <c r="BK162" s="147">
        <f>ROUND(I162*H162,2)</f>
        <v>0</v>
      </c>
      <c r="BL162" s="16" t="s">
        <v>229</v>
      </c>
      <c r="BM162" s="146" t="s">
        <v>3998</v>
      </c>
    </row>
    <row r="163" spans="2:65" s="13" customFormat="1" ht="11.25">
      <c r="B163" s="155"/>
      <c r="D163" s="149" t="s">
        <v>253</v>
      </c>
      <c r="E163" s="156" t="s">
        <v>1</v>
      </c>
      <c r="F163" s="157" t="s">
        <v>3190</v>
      </c>
      <c r="H163" s="158">
        <v>0.72</v>
      </c>
      <c r="I163" s="159"/>
      <c r="L163" s="155"/>
      <c r="M163" s="160"/>
      <c r="T163" s="161"/>
      <c r="AT163" s="156" t="s">
        <v>253</v>
      </c>
      <c r="AU163" s="156" t="s">
        <v>86</v>
      </c>
      <c r="AV163" s="13" t="s">
        <v>86</v>
      </c>
      <c r="AW163" s="13" t="s">
        <v>32</v>
      </c>
      <c r="AX163" s="13" t="s">
        <v>76</v>
      </c>
      <c r="AY163" s="156" t="s">
        <v>223</v>
      </c>
    </row>
    <row r="164" spans="2:65" s="13" customFormat="1" ht="11.25">
      <c r="B164" s="155"/>
      <c r="D164" s="149" t="s">
        <v>253</v>
      </c>
      <c r="E164" s="156" t="s">
        <v>1</v>
      </c>
      <c r="F164" s="157" t="s">
        <v>3191</v>
      </c>
      <c r="H164" s="158">
        <v>0.46</v>
      </c>
      <c r="I164" s="159"/>
      <c r="L164" s="155"/>
      <c r="M164" s="160"/>
      <c r="T164" s="161"/>
      <c r="AT164" s="156" t="s">
        <v>253</v>
      </c>
      <c r="AU164" s="156" t="s">
        <v>86</v>
      </c>
      <c r="AV164" s="13" t="s">
        <v>86</v>
      </c>
      <c r="AW164" s="13" t="s">
        <v>32</v>
      </c>
      <c r="AX164" s="13" t="s">
        <v>76</v>
      </c>
      <c r="AY164" s="156" t="s">
        <v>223</v>
      </c>
    </row>
    <row r="165" spans="2:65" s="14" customFormat="1" ht="11.25">
      <c r="B165" s="162"/>
      <c r="D165" s="149" t="s">
        <v>253</v>
      </c>
      <c r="E165" s="163" t="s">
        <v>1791</v>
      </c>
      <c r="F165" s="164" t="s">
        <v>258</v>
      </c>
      <c r="H165" s="165">
        <v>1.18</v>
      </c>
      <c r="I165" s="166"/>
      <c r="L165" s="162"/>
      <c r="M165" s="167"/>
      <c r="T165" s="168"/>
      <c r="AT165" s="163" t="s">
        <v>253</v>
      </c>
      <c r="AU165" s="163" t="s">
        <v>86</v>
      </c>
      <c r="AV165" s="14" t="s">
        <v>229</v>
      </c>
      <c r="AW165" s="14" t="s">
        <v>32</v>
      </c>
      <c r="AX165" s="14" t="s">
        <v>84</v>
      </c>
      <c r="AY165" s="163" t="s">
        <v>223</v>
      </c>
    </row>
    <row r="166" spans="2:65" s="11" customFormat="1" ht="22.9" customHeight="1">
      <c r="B166" s="121"/>
      <c r="D166" s="122" t="s">
        <v>75</v>
      </c>
      <c r="E166" s="131" t="s">
        <v>228</v>
      </c>
      <c r="F166" s="131" t="s">
        <v>1085</v>
      </c>
      <c r="I166" s="124"/>
      <c r="J166" s="132">
        <f>BK166</f>
        <v>0</v>
      </c>
      <c r="L166" s="121"/>
      <c r="M166" s="126"/>
      <c r="P166" s="127">
        <f>SUM(P167:P215)</f>
        <v>0</v>
      </c>
      <c r="R166" s="127">
        <f>SUM(R167:R215)</f>
        <v>0.96750060000000004</v>
      </c>
      <c r="T166" s="128">
        <f>SUM(T167:T215)</f>
        <v>0</v>
      </c>
      <c r="AR166" s="122" t="s">
        <v>84</v>
      </c>
      <c r="AT166" s="129" t="s">
        <v>75</v>
      </c>
      <c r="AU166" s="129" t="s">
        <v>84</v>
      </c>
      <c r="AY166" s="122" t="s">
        <v>223</v>
      </c>
      <c r="BK166" s="130">
        <f>SUM(BK167:BK215)</f>
        <v>0</v>
      </c>
    </row>
    <row r="167" spans="2:65" s="1" customFormat="1" ht="21.75" customHeight="1">
      <c r="B167" s="31"/>
      <c r="C167" s="169" t="s">
        <v>276</v>
      </c>
      <c r="D167" s="169" t="s">
        <v>294</v>
      </c>
      <c r="E167" s="170" t="s">
        <v>2667</v>
      </c>
      <c r="F167" s="171" t="s">
        <v>2668</v>
      </c>
      <c r="G167" s="172" t="s">
        <v>251</v>
      </c>
      <c r="H167" s="173">
        <v>1</v>
      </c>
      <c r="I167" s="174"/>
      <c r="J167" s="175">
        <f>ROUND(I167*H167,2)</f>
        <v>0</v>
      </c>
      <c r="K167" s="176"/>
      <c r="L167" s="31"/>
      <c r="M167" s="177" t="s">
        <v>1</v>
      </c>
      <c r="N167" s="178" t="s">
        <v>41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720</v>
      </c>
      <c r="AT167" s="146" t="s">
        <v>294</v>
      </c>
      <c r="AU167" s="146" t="s">
        <v>86</v>
      </c>
      <c r="AY167" s="16" t="s">
        <v>223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6" t="s">
        <v>84</v>
      </c>
      <c r="BK167" s="147">
        <f>ROUND(I167*H167,2)</f>
        <v>0</v>
      </c>
      <c r="BL167" s="16" t="s">
        <v>720</v>
      </c>
      <c r="BM167" s="146" t="s">
        <v>3999</v>
      </c>
    </row>
    <row r="168" spans="2:65" s="1" customFormat="1" ht="21.75" customHeight="1">
      <c r="B168" s="31"/>
      <c r="C168" s="133" t="s">
        <v>279</v>
      </c>
      <c r="D168" s="133" t="s">
        <v>225</v>
      </c>
      <c r="E168" s="134" t="s">
        <v>3193</v>
      </c>
      <c r="F168" s="135" t="s">
        <v>3194</v>
      </c>
      <c r="G168" s="136" t="s">
        <v>251</v>
      </c>
      <c r="H168" s="137">
        <v>1</v>
      </c>
      <c r="I168" s="138"/>
      <c r="J168" s="139">
        <f>ROUND(I168*H168,2)</f>
        <v>0</v>
      </c>
      <c r="K168" s="140"/>
      <c r="L168" s="141"/>
      <c r="M168" s="142" t="s">
        <v>1</v>
      </c>
      <c r="N168" s="143" t="s">
        <v>41</v>
      </c>
      <c r="P168" s="144">
        <f>O168*H168</f>
        <v>0</v>
      </c>
      <c r="Q168" s="144">
        <v>3.5000000000000001E-3</v>
      </c>
      <c r="R168" s="144">
        <f>Q168*H168</f>
        <v>3.5000000000000001E-3</v>
      </c>
      <c r="S168" s="144">
        <v>0</v>
      </c>
      <c r="T168" s="145">
        <f>S168*H168</f>
        <v>0</v>
      </c>
      <c r="AR168" s="146" t="s">
        <v>893</v>
      </c>
      <c r="AT168" s="146" t="s">
        <v>225</v>
      </c>
      <c r="AU168" s="146" t="s">
        <v>86</v>
      </c>
      <c r="AY168" s="16" t="s">
        <v>223</v>
      </c>
      <c r="BE168" s="147">
        <f>IF(N168="základní",J168,0)</f>
        <v>0</v>
      </c>
      <c r="BF168" s="147">
        <f>IF(N168="snížená",J168,0)</f>
        <v>0</v>
      </c>
      <c r="BG168" s="147">
        <f>IF(N168="zákl. přenesená",J168,0)</f>
        <v>0</v>
      </c>
      <c r="BH168" s="147">
        <f>IF(N168="sníž. přenesená",J168,0)</f>
        <v>0</v>
      </c>
      <c r="BI168" s="147">
        <f>IF(N168="nulová",J168,0)</f>
        <v>0</v>
      </c>
      <c r="BJ168" s="16" t="s">
        <v>84</v>
      </c>
      <c r="BK168" s="147">
        <f>ROUND(I168*H168,2)</f>
        <v>0</v>
      </c>
      <c r="BL168" s="16" t="s">
        <v>720</v>
      </c>
      <c r="BM168" s="146" t="s">
        <v>4000</v>
      </c>
    </row>
    <row r="169" spans="2:65" s="1" customFormat="1" ht="24.2" customHeight="1">
      <c r="B169" s="31"/>
      <c r="C169" s="169" t="s">
        <v>282</v>
      </c>
      <c r="D169" s="169" t="s">
        <v>294</v>
      </c>
      <c r="E169" s="170" t="s">
        <v>3196</v>
      </c>
      <c r="F169" s="171" t="s">
        <v>3197</v>
      </c>
      <c r="G169" s="172" t="s">
        <v>196</v>
      </c>
      <c r="H169" s="173">
        <v>9</v>
      </c>
      <c r="I169" s="174"/>
      <c r="J169" s="175">
        <f>ROUND(I169*H169,2)</f>
        <v>0</v>
      </c>
      <c r="K169" s="176"/>
      <c r="L169" s="31"/>
      <c r="M169" s="177" t="s">
        <v>1</v>
      </c>
      <c r="N169" s="178" t="s">
        <v>41</v>
      </c>
      <c r="P169" s="144">
        <f>O169*H169</f>
        <v>0</v>
      </c>
      <c r="Q169" s="144">
        <v>0</v>
      </c>
      <c r="R169" s="144">
        <f>Q169*H169</f>
        <v>0</v>
      </c>
      <c r="S169" s="144">
        <v>0</v>
      </c>
      <c r="T169" s="145">
        <f>S169*H169</f>
        <v>0</v>
      </c>
      <c r="AR169" s="146" t="s">
        <v>229</v>
      </c>
      <c r="AT169" s="146" t="s">
        <v>294</v>
      </c>
      <c r="AU169" s="146" t="s">
        <v>86</v>
      </c>
      <c r="AY169" s="16" t="s">
        <v>223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6" t="s">
        <v>84</v>
      </c>
      <c r="BK169" s="147">
        <f>ROUND(I169*H169,2)</f>
        <v>0</v>
      </c>
      <c r="BL169" s="16" t="s">
        <v>229</v>
      </c>
      <c r="BM169" s="146" t="s">
        <v>4001</v>
      </c>
    </row>
    <row r="170" spans="2:65" s="13" customFormat="1" ht="11.25">
      <c r="B170" s="155"/>
      <c r="D170" s="149" t="s">
        <v>253</v>
      </c>
      <c r="E170" s="156" t="s">
        <v>3147</v>
      </c>
      <c r="F170" s="157" t="s">
        <v>4002</v>
      </c>
      <c r="H170" s="158">
        <v>9</v>
      </c>
      <c r="I170" s="159"/>
      <c r="L170" s="155"/>
      <c r="M170" s="160"/>
      <c r="T170" s="161"/>
      <c r="AT170" s="156" t="s">
        <v>253</v>
      </c>
      <c r="AU170" s="156" t="s">
        <v>86</v>
      </c>
      <c r="AV170" s="13" t="s">
        <v>86</v>
      </c>
      <c r="AW170" s="13" t="s">
        <v>32</v>
      </c>
      <c r="AX170" s="13" t="s">
        <v>84</v>
      </c>
      <c r="AY170" s="156" t="s">
        <v>223</v>
      </c>
    </row>
    <row r="171" spans="2:65" s="1" customFormat="1" ht="24.2" customHeight="1">
      <c r="B171" s="31"/>
      <c r="C171" s="133" t="s">
        <v>285</v>
      </c>
      <c r="D171" s="133" t="s">
        <v>225</v>
      </c>
      <c r="E171" s="134" t="s">
        <v>3200</v>
      </c>
      <c r="F171" s="135" t="s">
        <v>3201</v>
      </c>
      <c r="G171" s="136" t="s">
        <v>196</v>
      </c>
      <c r="H171" s="137">
        <v>9.4499999999999993</v>
      </c>
      <c r="I171" s="138"/>
      <c r="J171" s="139">
        <f>ROUND(I171*H171,2)</f>
        <v>0</v>
      </c>
      <c r="K171" s="140"/>
      <c r="L171" s="141"/>
      <c r="M171" s="142" t="s">
        <v>1</v>
      </c>
      <c r="N171" s="143" t="s">
        <v>41</v>
      </c>
      <c r="P171" s="144">
        <f>O171*H171</f>
        <v>0</v>
      </c>
      <c r="Q171" s="144">
        <v>2.7999999999999998E-4</v>
      </c>
      <c r="R171" s="144">
        <f>Q171*H171</f>
        <v>2.6459999999999995E-3</v>
      </c>
      <c r="S171" s="144">
        <v>0</v>
      </c>
      <c r="T171" s="145">
        <f>S171*H171</f>
        <v>0</v>
      </c>
      <c r="AR171" s="146" t="s">
        <v>228</v>
      </c>
      <c r="AT171" s="146" t="s">
        <v>225</v>
      </c>
      <c r="AU171" s="146" t="s">
        <v>86</v>
      </c>
      <c r="AY171" s="16" t="s">
        <v>223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6" t="s">
        <v>84</v>
      </c>
      <c r="BK171" s="147">
        <f>ROUND(I171*H171,2)</f>
        <v>0</v>
      </c>
      <c r="BL171" s="16" t="s">
        <v>229</v>
      </c>
      <c r="BM171" s="146" t="s">
        <v>4003</v>
      </c>
    </row>
    <row r="172" spans="2:65" s="13" customFormat="1" ht="11.25">
      <c r="B172" s="155"/>
      <c r="D172" s="149" t="s">
        <v>253</v>
      </c>
      <c r="E172" s="156" t="s">
        <v>1</v>
      </c>
      <c r="F172" s="157" t="s">
        <v>3147</v>
      </c>
      <c r="H172" s="158">
        <v>9</v>
      </c>
      <c r="I172" s="159"/>
      <c r="L172" s="155"/>
      <c r="M172" s="160"/>
      <c r="T172" s="161"/>
      <c r="AT172" s="156" t="s">
        <v>253</v>
      </c>
      <c r="AU172" s="156" t="s">
        <v>86</v>
      </c>
      <c r="AV172" s="13" t="s">
        <v>86</v>
      </c>
      <c r="AW172" s="13" t="s">
        <v>32</v>
      </c>
      <c r="AX172" s="13" t="s">
        <v>84</v>
      </c>
      <c r="AY172" s="156" t="s">
        <v>223</v>
      </c>
    </row>
    <row r="173" spans="2:65" s="13" customFormat="1" ht="11.25">
      <c r="B173" s="155"/>
      <c r="D173" s="149" t="s">
        <v>253</v>
      </c>
      <c r="F173" s="157" t="s">
        <v>4004</v>
      </c>
      <c r="H173" s="158">
        <v>9.4499999999999993</v>
      </c>
      <c r="I173" s="159"/>
      <c r="L173" s="155"/>
      <c r="M173" s="160"/>
      <c r="T173" s="161"/>
      <c r="AT173" s="156" t="s">
        <v>253</v>
      </c>
      <c r="AU173" s="156" t="s">
        <v>86</v>
      </c>
      <c r="AV173" s="13" t="s">
        <v>86</v>
      </c>
      <c r="AW173" s="13" t="s">
        <v>4</v>
      </c>
      <c r="AX173" s="13" t="s">
        <v>84</v>
      </c>
      <c r="AY173" s="156" t="s">
        <v>223</v>
      </c>
    </row>
    <row r="174" spans="2:65" s="1" customFormat="1" ht="33" customHeight="1">
      <c r="B174" s="31"/>
      <c r="C174" s="169" t="s">
        <v>288</v>
      </c>
      <c r="D174" s="169" t="s">
        <v>294</v>
      </c>
      <c r="E174" s="170" t="s">
        <v>3204</v>
      </c>
      <c r="F174" s="171" t="s">
        <v>3205</v>
      </c>
      <c r="G174" s="172" t="s">
        <v>196</v>
      </c>
      <c r="H174" s="173">
        <v>4.5999999999999996</v>
      </c>
      <c r="I174" s="174"/>
      <c r="J174" s="175">
        <f>ROUND(I174*H174,2)</f>
        <v>0</v>
      </c>
      <c r="K174" s="176"/>
      <c r="L174" s="31"/>
      <c r="M174" s="177" t="s">
        <v>1</v>
      </c>
      <c r="N174" s="178" t="s">
        <v>41</v>
      </c>
      <c r="P174" s="144">
        <f>O174*H174</f>
        <v>0</v>
      </c>
      <c r="Q174" s="144">
        <v>1.0000000000000001E-5</v>
      </c>
      <c r="R174" s="144">
        <f>Q174*H174</f>
        <v>4.6E-5</v>
      </c>
      <c r="S174" s="144">
        <v>0</v>
      </c>
      <c r="T174" s="145">
        <f>S174*H174</f>
        <v>0</v>
      </c>
      <c r="AR174" s="146" t="s">
        <v>229</v>
      </c>
      <c r="AT174" s="146" t="s">
        <v>294</v>
      </c>
      <c r="AU174" s="146" t="s">
        <v>86</v>
      </c>
      <c r="AY174" s="16" t="s">
        <v>223</v>
      </c>
      <c r="BE174" s="147">
        <f>IF(N174="základní",J174,0)</f>
        <v>0</v>
      </c>
      <c r="BF174" s="147">
        <f>IF(N174="snížená",J174,0)</f>
        <v>0</v>
      </c>
      <c r="BG174" s="147">
        <f>IF(N174="zákl. přenesená",J174,0)</f>
        <v>0</v>
      </c>
      <c r="BH174" s="147">
        <f>IF(N174="sníž. přenesená",J174,0)</f>
        <v>0</v>
      </c>
      <c r="BI174" s="147">
        <f>IF(N174="nulová",J174,0)</f>
        <v>0</v>
      </c>
      <c r="BJ174" s="16" t="s">
        <v>84</v>
      </c>
      <c r="BK174" s="147">
        <f>ROUND(I174*H174,2)</f>
        <v>0</v>
      </c>
      <c r="BL174" s="16" t="s">
        <v>229</v>
      </c>
      <c r="BM174" s="146" t="s">
        <v>4005</v>
      </c>
    </row>
    <row r="175" spans="2:65" s="13" customFormat="1" ht="11.25">
      <c r="B175" s="155"/>
      <c r="D175" s="149" t="s">
        <v>253</v>
      </c>
      <c r="E175" s="156" t="s">
        <v>3145</v>
      </c>
      <c r="F175" s="157" t="s">
        <v>3977</v>
      </c>
      <c r="H175" s="158">
        <v>4.5999999999999996</v>
      </c>
      <c r="I175" s="159"/>
      <c r="L175" s="155"/>
      <c r="M175" s="160"/>
      <c r="T175" s="161"/>
      <c r="AT175" s="156" t="s">
        <v>253</v>
      </c>
      <c r="AU175" s="156" t="s">
        <v>86</v>
      </c>
      <c r="AV175" s="13" t="s">
        <v>86</v>
      </c>
      <c r="AW175" s="13" t="s">
        <v>32</v>
      </c>
      <c r="AX175" s="13" t="s">
        <v>84</v>
      </c>
      <c r="AY175" s="156" t="s">
        <v>223</v>
      </c>
    </row>
    <row r="176" spans="2:65" s="1" customFormat="1" ht="16.5" customHeight="1">
      <c r="B176" s="31"/>
      <c r="C176" s="133" t="s">
        <v>7</v>
      </c>
      <c r="D176" s="133" t="s">
        <v>225</v>
      </c>
      <c r="E176" s="134" t="s">
        <v>3207</v>
      </c>
      <c r="F176" s="135" t="s">
        <v>3208</v>
      </c>
      <c r="G176" s="136" t="s">
        <v>196</v>
      </c>
      <c r="H176" s="137">
        <v>4.83</v>
      </c>
      <c r="I176" s="138"/>
      <c r="J176" s="139">
        <f>ROUND(I176*H176,2)</f>
        <v>0</v>
      </c>
      <c r="K176" s="140"/>
      <c r="L176" s="141"/>
      <c r="M176" s="142" t="s">
        <v>1</v>
      </c>
      <c r="N176" s="143" t="s">
        <v>41</v>
      </c>
      <c r="P176" s="144">
        <f>O176*H176</f>
        <v>0</v>
      </c>
      <c r="Q176" s="144">
        <v>1.4E-3</v>
      </c>
      <c r="R176" s="144">
        <f>Q176*H176</f>
        <v>6.7619999999999998E-3</v>
      </c>
      <c r="S176" s="144">
        <v>0</v>
      </c>
      <c r="T176" s="145">
        <f>S176*H176</f>
        <v>0</v>
      </c>
      <c r="AR176" s="146" t="s">
        <v>228</v>
      </c>
      <c r="AT176" s="146" t="s">
        <v>225</v>
      </c>
      <c r="AU176" s="146" t="s">
        <v>86</v>
      </c>
      <c r="AY176" s="16" t="s">
        <v>223</v>
      </c>
      <c r="BE176" s="147">
        <f>IF(N176="základní",J176,0)</f>
        <v>0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6" t="s">
        <v>84</v>
      </c>
      <c r="BK176" s="147">
        <f>ROUND(I176*H176,2)</f>
        <v>0</v>
      </c>
      <c r="BL176" s="16" t="s">
        <v>229</v>
      </c>
      <c r="BM176" s="146" t="s">
        <v>4006</v>
      </c>
    </row>
    <row r="177" spans="2:65" s="13" customFormat="1" ht="11.25">
      <c r="B177" s="155"/>
      <c r="D177" s="149" t="s">
        <v>253</v>
      </c>
      <c r="E177" s="156" t="s">
        <v>1</v>
      </c>
      <c r="F177" s="157" t="s">
        <v>3145</v>
      </c>
      <c r="H177" s="158">
        <v>4.5999999999999996</v>
      </c>
      <c r="I177" s="159"/>
      <c r="L177" s="155"/>
      <c r="M177" s="160"/>
      <c r="T177" s="161"/>
      <c r="AT177" s="156" t="s">
        <v>253</v>
      </c>
      <c r="AU177" s="156" t="s">
        <v>86</v>
      </c>
      <c r="AV177" s="13" t="s">
        <v>86</v>
      </c>
      <c r="AW177" s="13" t="s">
        <v>32</v>
      </c>
      <c r="AX177" s="13" t="s">
        <v>84</v>
      </c>
      <c r="AY177" s="156" t="s">
        <v>223</v>
      </c>
    </row>
    <row r="178" spans="2:65" s="13" customFormat="1" ht="11.25">
      <c r="B178" s="155"/>
      <c r="D178" s="149" t="s">
        <v>253</v>
      </c>
      <c r="F178" s="157" t="s">
        <v>4007</v>
      </c>
      <c r="H178" s="158">
        <v>4.83</v>
      </c>
      <c r="I178" s="159"/>
      <c r="L178" s="155"/>
      <c r="M178" s="160"/>
      <c r="T178" s="161"/>
      <c r="AT178" s="156" t="s">
        <v>253</v>
      </c>
      <c r="AU178" s="156" t="s">
        <v>86</v>
      </c>
      <c r="AV178" s="13" t="s">
        <v>86</v>
      </c>
      <c r="AW178" s="13" t="s">
        <v>4</v>
      </c>
      <c r="AX178" s="13" t="s">
        <v>84</v>
      </c>
      <c r="AY178" s="156" t="s">
        <v>223</v>
      </c>
    </row>
    <row r="179" spans="2:65" s="1" customFormat="1" ht="24.2" customHeight="1">
      <c r="B179" s="31"/>
      <c r="C179" s="169" t="s">
        <v>293</v>
      </c>
      <c r="D179" s="169" t="s">
        <v>294</v>
      </c>
      <c r="E179" s="170" t="s">
        <v>3211</v>
      </c>
      <c r="F179" s="171" t="s">
        <v>3212</v>
      </c>
      <c r="G179" s="172" t="s">
        <v>251</v>
      </c>
      <c r="H179" s="173">
        <v>2</v>
      </c>
      <c r="I179" s="174"/>
      <c r="J179" s="175">
        <f>ROUND(I179*H179,2)</f>
        <v>0</v>
      </c>
      <c r="K179" s="176"/>
      <c r="L179" s="31"/>
      <c r="M179" s="177" t="s">
        <v>1</v>
      </c>
      <c r="N179" s="178" t="s">
        <v>41</v>
      </c>
      <c r="P179" s="144">
        <f>O179*H179</f>
        <v>0</v>
      </c>
      <c r="Q179" s="144">
        <v>0</v>
      </c>
      <c r="R179" s="144">
        <f>Q179*H179</f>
        <v>0</v>
      </c>
      <c r="S179" s="144">
        <v>0</v>
      </c>
      <c r="T179" s="145">
        <f>S179*H179</f>
        <v>0</v>
      </c>
      <c r="AR179" s="146" t="s">
        <v>229</v>
      </c>
      <c r="AT179" s="146" t="s">
        <v>294</v>
      </c>
      <c r="AU179" s="146" t="s">
        <v>86</v>
      </c>
      <c r="AY179" s="16" t="s">
        <v>223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6" t="s">
        <v>84</v>
      </c>
      <c r="BK179" s="147">
        <f>ROUND(I179*H179,2)</f>
        <v>0</v>
      </c>
      <c r="BL179" s="16" t="s">
        <v>229</v>
      </c>
      <c r="BM179" s="146" t="s">
        <v>4008</v>
      </c>
    </row>
    <row r="180" spans="2:65" s="1" customFormat="1" ht="16.5" customHeight="1">
      <c r="B180" s="31"/>
      <c r="C180" s="133" t="s">
        <v>299</v>
      </c>
      <c r="D180" s="133" t="s">
        <v>225</v>
      </c>
      <c r="E180" s="134" t="s">
        <v>3214</v>
      </c>
      <c r="F180" s="135" t="s">
        <v>3215</v>
      </c>
      <c r="G180" s="136" t="s">
        <v>251</v>
      </c>
      <c r="H180" s="137">
        <v>1</v>
      </c>
      <c r="I180" s="138"/>
      <c r="J180" s="139">
        <f>ROUND(I180*H180,2)</f>
        <v>0</v>
      </c>
      <c r="K180" s="140"/>
      <c r="L180" s="141"/>
      <c r="M180" s="142" t="s">
        <v>1</v>
      </c>
      <c r="N180" s="143" t="s">
        <v>41</v>
      </c>
      <c r="P180" s="144">
        <f>O180*H180</f>
        <v>0</v>
      </c>
      <c r="Q180" s="144">
        <v>5.0000000000000002E-5</v>
      </c>
      <c r="R180" s="144">
        <f>Q180*H180</f>
        <v>5.0000000000000002E-5</v>
      </c>
      <c r="S180" s="144">
        <v>0</v>
      </c>
      <c r="T180" s="145">
        <f>S180*H180</f>
        <v>0</v>
      </c>
      <c r="AR180" s="146" t="s">
        <v>228</v>
      </c>
      <c r="AT180" s="146" t="s">
        <v>225</v>
      </c>
      <c r="AU180" s="146" t="s">
        <v>86</v>
      </c>
      <c r="AY180" s="16" t="s">
        <v>223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6" t="s">
        <v>84</v>
      </c>
      <c r="BK180" s="147">
        <f>ROUND(I180*H180,2)</f>
        <v>0</v>
      </c>
      <c r="BL180" s="16" t="s">
        <v>229</v>
      </c>
      <c r="BM180" s="146" t="s">
        <v>4009</v>
      </c>
    </row>
    <row r="181" spans="2:65" s="1" customFormat="1" ht="24.2" customHeight="1">
      <c r="B181" s="31"/>
      <c r="C181" s="133" t="s">
        <v>303</v>
      </c>
      <c r="D181" s="133" t="s">
        <v>225</v>
      </c>
      <c r="E181" s="134" t="s">
        <v>3217</v>
      </c>
      <c r="F181" s="135" t="s">
        <v>3218</v>
      </c>
      <c r="G181" s="136" t="s">
        <v>251</v>
      </c>
      <c r="H181" s="137">
        <v>1</v>
      </c>
      <c r="I181" s="138"/>
      <c r="J181" s="139">
        <f>ROUND(I181*H181,2)</f>
        <v>0</v>
      </c>
      <c r="K181" s="140"/>
      <c r="L181" s="141"/>
      <c r="M181" s="142" t="s">
        <v>1</v>
      </c>
      <c r="N181" s="143" t="s">
        <v>41</v>
      </c>
      <c r="P181" s="144">
        <f>O181*H181</f>
        <v>0</v>
      </c>
      <c r="Q181" s="144">
        <v>1.2E-4</v>
      </c>
      <c r="R181" s="144">
        <f>Q181*H181</f>
        <v>1.2E-4</v>
      </c>
      <c r="S181" s="144">
        <v>0</v>
      </c>
      <c r="T181" s="145">
        <f>S181*H181</f>
        <v>0</v>
      </c>
      <c r="AR181" s="146" t="s">
        <v>228</v>
      </c>
      <c r="AT181" s="146" t="s">
        <v>225</v>
      </c>
      <c r="AU181" s="146" t="s">
        <v>86</v>
      </c>
      <c r="AY181" s="16" t="s">
        <v>223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6" t="s">
        <v>84</v>
      </c>
      <c r="BK181" s="147">
        <f>ROUND(I181*H181,2)</f>
        <v>0</v>
      </c>
      <c r="BL181" s="16" t="s">
        <v>229</v>
      </c>
      <c r="BM181" s="146" t="s">
        <v>4010</v>
      </c>
    </row>
    <row r="182" spans="2:65" s="12" customFormat="1" ht="11.25">
      <c r="B182" s="148"/>
      <c r="D182" s="149" t="s">
        <v>253</v>
      </c>
      <c r="E182" s="150" t="s">
        <v>1</v>
      </c>
      <c r="F182" s="151" t="s">
        <v>3220</v>
      </c>
      <c r="H182" s="150" t="s">
        <v>1</v>
      </c>
      <c r="I182" s="152"/>
      <c r="L182" s="148"/>
      <c r="M182" s="153"/>
      <c r="T182" s="154"/>
      <c r="AT182" s="150" t="s">
        <v>253</v>
      </c>
      <c r="AU182" s="150" t="s">
        <v>86</v>
      </c>
      <c r="AV182" s="12" t="s">
        <v>84</v>
      </c>
      <c r="AW182" s="12" t="s">
        <v>32</v>
      </c>
      <c r="AX182" s="12" t="s">
        <v>76</v>
      </c>
      <c r="AY182" s="150" t="s">
        <v>223</v>
      </c>
    </row>
    <row r="183" spans="2:65" s="13" customFormat="1" ht="11.25">
      <c r="B183" s="155"/>
      <c r="D183" s="149" t="s">
        <v>253</v>
      </c>
      <c r="E183" s="156" t="s">
        <v>1</v>
      </c>
      <c r="F183" s="157" t="s">
        <v>84</v>
      </c>
      <c r="H183" s="158">
        <v>1</v>
      </c>
      <c r="I183" s="159"/>
      <c r="L183" s="155"/>
      <c r="M183" s="160"/>
      <c r="T183" s="161"/>
      <c r="AT183" s="156" t="s">
        <v>253</v>
      </c>
      <c r="AU183" s="156" t="s">
        <v>86</v>
      </c>
      <c r="AV183" s="13" t="s">
        <v>86</v>
      </c>
      <c r="AW183" s="13" t="s">
        <v>32</v>
      </c>
      <c r="AX183" s="13" t="s">
        <v>84</v>
      </c>
      <c r="AY183" s="156" t="s">
        <v>223</v>
      </c>
    </row>
    <row r="184" spans="2:65" s="1" customFormat="1" ht="24.2" customHeight="1">
      <c r="B184" s="31"/>
      <c r="C184" s="169" t="s">
        <v>531</v>
      </c>
      <c r="D184" s="169" t="s">
        <v>294</v>
      </c>
      <c r="E184" s="170" t="s">
        <v>3221</v>
      </c>
      <c r="F184" s="171" t="s">
        <v>3222</v>
      </c>
      <c r="G184" s="172" t="s">
        <v>251</v>
      </c>
      <c r="H184" s="173">
        <v>5</v>
      </c>
      <c r="I184" s="174"/>
      <c r="J184" s="175">
        <f t="shared" ref="J184:J190" si="0">ROUND(I184*H184,2)</f>
        <v>0</v>
      </c>
      <c r="K184" s="176"/>
      <c r="L184" s="31"/>
      <c r="M184" s="177" t="s">
        <v>1</v>
      </c>
      <c r="N184" s="178" t="s">
        <v>41</v>
      </c>
      <c r="P184" s="144">
        <f t="shared" ref="P184:P190" si="1">O184*H184</f>
        <v>0</v>
      </c>
      <c r="Q184" s="144">
        <v>0</v>
      </c>
      <c r="R184" s="144">
        <f t="shared" ref="R184:R190" si="2">Q184*H184</f>
        <v>0</v>
      </c>
      <c r="S184" s="144">
        <v>0</v>
      </c>
      <c r="T184" s="145">
        <f t="shared" ref="T184:T190" si="3">S184*H184</f>
        <v>0</v>
      </c>
      <c r="AR184" s="146" t="s">
        <v>229</v>
      </c>
      <c r="AT184" s="146" t="s">
        <v>294</v>
      </c>
      <c r="AU184" s="146" t="s">
        <v>86</v>
      </c>
      <c r="AY184" s="16" t="s">
        <v>223</v>
      </c>
      <c r="BE184" s="147">
        <f t="shared" ref="BE184:BE190" si="4">IF(N184="základní",J184,0)</f>
        <v>0</v>
      </c>
      <c r="BF184" s="147">
        <f t="shared" ref="BF184:BF190" si="5">IF(N184="snížená",J184,0)</f>
        <v>0</v>
      </c>
      <c r="BG184" s="147">
        <f t="shared" ref="BG184:BG190" si="6">IF(N184="zákl. přenesená",J184,0)</f>
        <v>0</v>
      </c>
      <c r="BH184" s="147">
        <f t="shared" ref="BH184:BH190" si="7">IF(N184="sníž. přenesená",J184,0)</f>
        <v>0</v>
      </c>
      <c r="BI184" s="147">
        <f t="shared" ref="BI184:BI190" si="8">IF(N184="nulová",J184,0)</f>
        <v>0</v>
      </c>
      <c r="BJ184" s="16" t="s">
        <v>84</v>
      </c>
      <c r="BK184" s="147">
        <f t="shared" ref="BK184:BK190" si="9">ROUND(I184*H184,2)</f>
        <v>0</v>
      </c>
      <c r="BL184" s="16" t="s">
        <v>229</v>
      </c>
      <c r="BM184" s="146" t="s">
        <v>4011</v>
      </c>
    </row>
    <row r="185" spans="2:65" s="1" customFormat="1" ht="16.5" customHeight="1">
      <c r="B185" s="31"/>
      <c r="C185" s="133" t="s">
        <v>535</v>
      </c>
      <c r="D185" s="133" t="s">
        <v>225</v>
      </c>
      <c r="E185" s="134" t="s">
        <v>3224</v>
      </c>
      <c r="F185" s="135" t="s">
        <v>3225</v>
      </c>
      <c r="G185" s="136" t="s">
        <v>251</v>
      </c>
      <c r="H185" s="137">
        <v>5</v>
      </c>
      <c r="I185" s="138"/>
      <c r="J185" s="139">
        <f t="shared" si="0"/>
        <v>0</v>
      </c>
      <c r="K185" s="140"/>
      <c r="L185" s="141"/>
      <c r="M185" s="142" t="s">
        <v>1</v>
      </c>
      <c r="N185" s="143" t="s">
        <v>41</v>
      </c>
      <c r="P185" s="144">
        <f t="shared" si="1"/>
        <v>0</v>
      </c>
      <c r="Q185" s="144">
        <v>8.0000000000000007E-5</v>
      </c>
      <c r="R185" s="144">
        <f t="shared" si="2"/>
        <v>4.0000000000000002E-4</v>
      </c>
      <c r="S185" s="144">
        <v>0</v>
      </c>
      <c r="T185" s="145">
        <f t="shared" si="3"/>
        <v>0</v>
      </c>
      <c r="AR185" s="146" t="s">
        <v>228</v>
      </c>
      <c r="AT185" s="146" t="s">
        <v>225</v>
      </c>
      <c r="AU185" s="146" t="s">
        <v>86</v>
      </c>
      <c r="AY185" s="16" t="s">
        <v>223</v>
      </c>
      <c r="BE185" s="147">
        <f t="shared" si="4"/>
        <v>0</v>
      </c>
      <c r="BF185" s="147">
        <f t="shared" si="5"/>
        <v>0</v>
      </c>
      <c r="BG185" s="147">
        <f t="shared" si="6"/>
        <v>0</v>
      </c>
      <c r="BH185" s="147">
        <f t="shared" si="7"/>
        <v>0</v>
      </c>
      <c r="BI185" s="147">
        <f t="shared" si="8"/>
        <v>0</v>
      </c>
      <c r="BJ185" s="16" t="s">
        <v>84</v>
      </c>
      <c r="BK185" s="147">
        <f t="shared" si="9"/>
        <v>0</v>
      </c>
      <c r="BL185" s="16" t="s">
        <v>229</v>
      </c>
      <c r="BM185" s="146" t="s">
        <v>4012</v>
      </c>
    </row>
    <row r="186" spans="2:65" s="1" customFormat="1" ht="21.75" customHeight="1">
      <c r="B186" s="31"/>
      <c r="C186" s="169" t="s">
        <v>539</v>
      </c>
      <c r="D186" s="169" t="s">
        <v>294</v>
      </c>
      <c r="E186" s="170" t="s">
        <v>3227</v>
      </c>
      <c r="F186" s="171" t="s">
        <v>3228</v>
      </c>
      <c r="G186" s="172" t="s">
        <v>251</v>
      </c>
      <c r="H186" s="173">
        <v>1</v>
      </c>
      <c r="I186" s="174"/>
      <c r="J186" s="175">
        <f t="shared" si="0"/>
        <v>0</v>
      </c>
      <c r="K186" s="176"/>
      <c r="L186" s="31"/>
      <c r="M186" s="177" t="s">
        <v>1</v>
      </c>
      <c r="N186" s="178" t="s">
        <v>41</v>
      </c>
      <c r="P186" s="144">
        <f t="shared" si="1"/>
        <v>0</v>
      </c>
      <c r="Q186" s="144">
        <v>7.2000000000000005E-4</v>
      </c>
      <c r="R186" s="144">
        <f t="shared" si="2"/>
        <v>7.2000000000000005E-4</v>
      </c>
      <c r="S186" s="144">
        <v>0</v>
      </c>
      <c r="T186" s="145">
        <f t="shared" si="3"/>
        <v>0</v>
      </c>
      <c r="AR186" s="146" t="s">
        <v>229</v>
      </c>
      <c r="AT186" s="146" t="s">
        <v>294</v>
      </c>
      <c r="AU186" s="146" t="s">
        <v>86</v>
      </c>
      <c r="AY186" s="16" t="s">
        <v>223</v>
      </c>
      <c r="BE186" s="147">
        <f t="shared" si="4"/>
        <v>0</v>
      </c>
      <c r="BF186" s="147">
        <f t="shared" si="5"/>
        <v>0</v>
      </c>
      <c r="BG186" s="147">
        <f t="shared" si="6"/>
        <v>0</v>
      </c>
      <c r="BH186" s="147">
        <f t="shared" si="7"/>
        <v>0</v>
      </c>
      <c r="BI186" s="147">
        <f t="shared" si="8"/>
        <v>0</v>
      </c>
      <c r="BJ186" s="16" t="s">
        <v>84</v>
      </c>
      <c r="BK186" s="147">
        <f t="shared" si="9"/>
        <v>0</v>
      </c>
      <c r="BL186" s="16" t="s">
        <v>229</v>
      </c>
      <c r="BM186" s="146" t="s">
        <v>4013</v>
      </c>
    </row>
    <row r="187" spans="2:65" s="1" customFormat="1" ht="24.2" customHeight="1">
      <c r="B187" s="31"/>
      <c r="C187" s="133" t="s">
        <v>543</v>
      </c>
      <c r="D187" s="133" t="s">
        <v>225</v>
      </c>
      <c r="E187" s="134" t="s">
        <v>3230</v>
      </c>
      <c r="F187" s="135" t="s">
        <v>3231</v>
      </c>
      <c r="G187" s="136" t="s">
        <v>251</v>
      </c>
      <c r="H187" s="137">
        <v>1</v>
      </c>
      <c r="I187" s="138"/>
      <c r="J187" s="139">
        <f t="shared" si="0"/>
        <v>0</v>
      </c>
      <c r="K187" s="140"/>
      <c r="L187" s="141"/>
      <c r="M187" s="142" t="s">
        <v>1</v>
      </c>
      <c r="N187" s="143" t="s">
        <v>41</v>
      </c>
      <c r="P187" s="144">
        <f t="shared" si="1"/>
        <v>0</v>
      </c>
      <c r="Q187" s="144">
        <v>2.8E-3</v>
      </c>
      <c r="R187" s="144">
        <f t="shared" si="2"/>
        <v>2.8E-3</v>
      </c>
      <c r="S187" s="144">
        <v>0</v>
      </c>
      <c r="T187" s="145">
        <f t="shared" si="3"/>
        <v>0</v>
      </c>
      <c r="AR187" s="146" t="s">
        <v>228</v>
      </c>
      <c r="AT187" s="146" t="s">
        <v>225</v>
      </c>
      <c r="AU187" s="146" t="s">
        <v>86</v>
      </c>
      <c r="AY187" s="16" t="s">
        <v>223</v>
      </c>
      <c r="BE187" s="147">
        <f t="shared" si="4"/>
        <v>0</v>
      </c>
      <c r="BF187" s="147">
        <f t="shared" si="5"/>
        <v>0</v>
      </c>
      <c r="BG187" s="147">
        <f t="shared" si="6"/>
        <v>0</v>
      </c>
      <c r="BH187" s="147">
        <f t="shared" si="7"/>
        <v>0</v>
      </c>
      <c r="BI187" s="147">
        <f t="shared" si="8"/>
        <v>0</v>
      </c>
      <c r="BJ187" s="16" t="s">
        <v>84</v>
      </c>
      <c r="BK187" s="147">
        <f t="shared" si="9"/>
        <v>0</v>
      </c>
      <c r="BL187" s="16" t="s">
        <v>229</v>
      </c>
      <c r="BM187" s="146" t="s">
        <v>4014</v>
      </c>
    </row>
    <row r="188" spans="2:65" s="1" customFormat="1" ht="24.2" customHeight="1">
      <c r="B188" s="31"/>
      <c r="C188" s="169" t="s">
        <v>551</v>
      </c>
      <c r="D188" s="169" t="s">
        <v>294</v>
      </c>
      <c r="E188" s="170" t="s">
        <v>3233</v>
      </c>
      <c r="F188" s="171" t="s">
        <v>3234</v>
      </c>
      <c r="G188" s="172" t="s">
        <v>251</v>
      </c>
      <c r="H188" s="173">
        <v>1</v>
      </c>
      <c r="I188" s="174"/>
      <c r="J188" s="175">
        <f t="shared" si="0"/>
        <v>0</v>
      </c>
      <c r="K188" s="176"/>
      <c r="L188" s="31"/>
      <c r="M188" s="177" t="s">
        <v>1</v>
      </c>
      <c r="N188" s="178" t="s">
        <v>41</v>
      </c>
      <c r="P188" s="144">
        <f t="shared" si="1"/>
        <v>0</v>
      </c>
      <c r="Q188" s="144">
        <v>0</v>
      </c>
      <c r="R188" s="144">
        <f t="shared" si="2"/>
        <v>0</v>
      </c>
      <c r="S188" s="144">
        <v>0</v>
      </c>
      <c r="T188" s="145">
        <f t="shared" si="3"/>
        <v>0</v>
      </c>
      <c r="AR188" s="146" t="s">
        <v>229</v>
      </c>
      <c r="AT188" s="146" t="s">
        <v>294</v>
      </c>
      <c r="AU188" s="146" t="s">
        <v>86</v>
      </c>
      <c r="AY188" s="16" t="s">
        <v>223</v>
      </c>
      <c r="BE188" s="147">
        <f t="shared" si="4"/>
        <v>0</v>
      </c>
      <c r="BF188" s="147">
        <f t="shared" si="5"/>
        <v>0</v>
      </c>
      <c r="BG188" s="147">
        <f t="shared" si="6"/>
        <v>0</v>
      </c>
      <c r="BH188" s="147">
        <f t="shared" si="7"/>
        <v>0</v>
      </c>
      <c r="BI188" s="147">
        <f t="shared" si="8"/>
        <v>0</v>
      </c>
      <c r="BJ188" s="16" t="s">
        <v>84</v>
      </c>
      <c r="BK188" s="147">
        <f t="shared" si="9"/>
        <v>0</v>
      </c>
      <c r="BL188" s="16" t="s">
        <v>229</v>
      </c>
      <c r="BM188" s="146" t="s">
        <v>4015</v>
      </c>
    </row>
    <row r="189" spans="2:65" s="1" customFormat="1" ht="33" customHeight="1">
      <c r="B189" s="31"/>
      <c r="C189" s="133" t="s">
        <v>557</v>
      </c>
      <c r="D189" s="133" t="s">
        <v>225</v>
      </c>
      <c r="E189" s="134" t="s">
        <v>3236</v>
      </c>
      <c r="F189" s="135" t="s">
        <v>3237</v>
      </c>
      <c r="G189" s="136" t="s">
        <v>251</v>
      </c>
      <c r="H189" s="137">
        <v>1</v>
      </c>
      <c r="I189" s="138"/>
      <c r="J189" s="139">
        <f t="shared" si="0"/>
        <v>0</v>
      </c>
      <c r="K189" s="140"/>
      <c r="L189" s="141"/>
      <c r="M189" s="142" t="s">
        <v>1</v>
      </c>
      <c r="N189" s="143" t="s">
        <v>41</v>
      </c>
      <c r="P189" s="144">
        <f t="shared" si="1"/>
        <v>0</v>
      </c>
      <c r="Q189" s="144">
        <v>1.9E-3</v>
      </c>
      <c r="R189" s="144">
        <f t="shared" si="2"/>
        <v>1.9E-3</v>
      </c>
      <c r="S189" s="144">
        <v>0</v>
      </c>
      <c r="T189" s="145">
        <f t="shared" si="3"/>
        <v>0</v>
      </c>
      <c r="AR189" s="146" t="s">
        <v>228</v>
      </c>
      <c r="AT189" s="146" t="s">
        <v>225</v>
      </c>
      <c r="AU189" s="146" t="s">
        <v>86</v>
      </c>
      <c r="AY189" s="16" t="s">
        <v>223</v>
      </c>
      <c r="BE189" s="147">
        <f t="shared" si="4"/>
        <v>0</v>
      </c>
      <c r="BF189" s="147">
        <f t="shared" si="5"/>
        <v>0</v>
      </c>
      <c r="BG189" s="147">
        <f t="shared" si="6"/>
        <v>0</v>
      </c>
      <c r="BH189" s="147">
        <f t="shared" si="7"/>
        <v>0</v>
      </c>
      <c r="BI189" s="147">
        <f t="shared" si="8"/>
        <v>0</v>
      </c>
      <c r="BJ189" s="16" t="s">
        <v>84</v>
      </c>
      <c r="BK189" s="147">
        <f t="shared" si="9"/>
        <v>0</v>
      </c>
      <c r="BL189" s="16" t="s">
        <v>229</v>
      </c>
      <c r="BM189" s="146" t="s">
        <v>4016</v>
      </c>
    </row>
    <row r="190" spans="2:65" s="1" customFormat="1" ht="24.2" customHeight="1">
      <c r="B190" s="31"/>
      <c r="C190" s="169" t="s">
        <v>336</v>
      </c>
      <c r="D190" s="169" t="s">
        <v>294</v>
      </c>
      <c r="E190" s="170" t="s">
        <v>3239</v>
      </c>
      <c r="F190" s="171" t="s">
        <v>3240</v>
      </c>
      <c r="G190" s="172" t="s">
        <v>196</v>
      </c>
      <c r="H190" s="173">
        <v>9</v>
      </c>
      <c r="I190" s="174"/>
      <c r="J190" s="175">
        <f t="shared" si="0"/>
        <v>0</v>
      </c>
      <c r="K190" s="176"/>
      <c r="L190" s="31"/>
      <c r="M190" s="177" t="s">
        <v>1</v>
      </c>
      <c r="N190" s="178" t="s">
        <v>41</v>
      </c>
      <c r="P190" s="144">
        <f t="shared" si="1"/>
        <v>0</v>
      </c>
      <c r="Q190" s="144">
        <v>0</v>
      </c>
      <c r="R190" s="144">
        <f t="shared" si="2"/>
        <v>0</v>
      </c>
      <c r="S190" s="144">
        <v>0</v>
      </c>
      <c r="T190" s="145">
        <f t="shared" si="3"/>
        <v>0</v>
      </c>
      <c r="AR190" s="146" t="s">
        <v>229</v>
      </c>
      <c r="AT190" s="146" t="s">
        <v>294</v>
      </c>
      <c r="AU190" s="146" t="s">
        <v>86</v>
      </c>
      <c r="AY190" s="16" t="s">
        <v>223</v>
      </c>
      <c r="BE190" s="147">
        <f t="shared" si="4"/>
        <v>0</v>
      </c>
      <c r="BF190" s="147">
        <f t="shared" si="5"/>
        <v>0</v>
      </c>
      <c r="BG190" s="147">
        <f t="shared" si="6"/>
        <v>0</v>
      </c>
      <c r="BH190" s="147">
        <f t="shared" si="7"/>
        <v>0</v>
      </c>
      <c r="BI190" s="147">
        <f t="shared" si="8"/>
        <v>0</v>
      </c>
      <c r="BJ190" s="16" t="s">
        <v>84</v>
      </c>
      <c r="BK190" s="147">
        <f t="shared" si="9"/>
        <v>0</v>
      </c>
      <c r="BL190" s="16" t="s">
        <v>229</v>
      </c>
      <c r="BM190" s="146" t="s">
        <v>4017</v>
      </c>
    </row>
    <row r="191" spans="2:65" s="13" customFormat="1" ht="11.25">
      <c r="B191" s="155"/>
      <c r="D191" s="149" t="s">
        <v>253</v>
      </c>
      <c r="E191" s="156" t="s">
        <v>1</v>
      </c>
      <c r="F191" s="157" t="s">
        <v>3147</v>
      </c>
      <c r="H191" s="158">
        <v>9</v>
      </c>
      <c r="I191" s="159"/>
      <c r="L191" s="155"/>
      <c r="M191" s="160"/>
      <c r="T191" s="161"/>
      <c r="AT191" s="156" t="s">
        <v>253</v>
      </c>
      <c r="AU191" s="156" t="s">
        <v>86</v>
      </c>
      <c r="AV191" s="13" t="s">
        <v>86</v>
      </c>
      <c r="AW191" s="13" t="s">
        <v>32</v>
      </c>
      <c r="AX191" s="13" t="s">
        <v>84</v>
      </c>
      <c r="AY191" s="156" t="s">
        <v>223</v>
      </c>
    </row>
    <row r="192" spans="2:65" s="1" customFormat="1" ht="16.5" customHeight="1">
      <c r="B192" s="31"/>
      <c r="C192" s="133" t="s">
        <v>566</v>
      </c>
      <c r="D192" s="133" t="s">
        <v>225</v>
      </c>
      <c r="E192" s="134" t="s">
        <v>3242</v>
      </c>
      <c r="F192" s="135" t="s">
        <v>3243</v>
      </c>
      <c r="G192" s="136" t="s">
        <v>227</v>
      </c>
      <c r="H192" s="137">
        <v>1</v>
      </c>
      <c r="I192" s="138"/>
      <c r="J192" s="139">
        <f>ROUND(I192*H192,2)</f>
        <v>0</v>
      </c>
      <c r="K192" s="140"/>
      <c r="L192" s="141"/>
      <c r="M192" s="142" t="s">
        <v>1</v>
      </c>
      <c r="N192" s="143" t="s">
        <v>41</v>
      </c>
      <c r="P192" s="144">
        <f>O192*H192</f>
        <v>0</v>
      </c>
      <c r="Q192" s="144">
        <v>0</v>
      </c>
      <c r="R192" s="144">
        <f>Q192*H192</f>
        <v>0</v>
      </c>
      <c r="S192" s="144">
        <v>0</v>
      </c>
      <c r="T192" s="145">
        <f>S192*H192</f>
        <v>0</v>
      </c>
      <c r="AR192" s="146" t="s">
        <v>228</v>
      </c>
      <c r="AT192" s="146" t="s">
        <v>225</v>
      </c>
      <c r="AU192" s="146" t="s">
        <v>86</v>
      </c>
      <c r="AY192" s="16" t="s">
        <v>223</v>
      </c>
      <c r="BE192" s="147">
        <f>IF(N192="základní",J192,0)</f>
        <v>0</v>
      </c>
      <c r="BF192" s="147">
        <f>IF(N192="snížená",J192,0)</f>
        <v>0</v>
      </c>
      <c r="BG192" s="147">
        <f>IF(N192="zákl. přenesená",J192,0)</f>
        <v>0</v>
      </c>
      <c r="BH192" s="147">
        <f>IF(N192="sníž. přenesená",J192,0)</f>
        <v>0</v>
      </c>
      <c r="BI192" s="147">
        <f>IF(N192="nulová",J192,0)</f>
        <v>0</v>
      </c>
      <c r="BJ192" s="16" t="s">
        <v>84</v>
      </c>
      <c r="BK192" s="147">
        <f>ROUND(I192*H192,2)</f>
        <v>0</v>
      </c>
      <c r="BL192" s="16" t="s">
        <v>229</v>
      </c>
      <c r="BM192" s="146" t="s">
        <v>4018</v>
      </c>
    </row>
    <row r="193" spans="2:65" s="1" customFormat="1" ht="16.5" customHeight="1">
      <c r="B193" s="31"/>
      <c r="C193" s="169" t="s">
        <v>571</v>
      </c>
      <c r="D193" s="169" t="s">
        <v>294</v>
      </c>
      <c r="E193" s="170" t="s">
        <v>3245</v>
      </c>
      <c r="F193" s="171" t="s">
        <v>3246</v>
      </c>
      <c r="G193" s="172" t="s">
        <v>196</v>
      </c>
      <c r="H193" s="173">
        <v>9</v>
      </c>
      <c r="I193" s="174"/>
      <c r="J193" s="175">
        <f>ROUND(I193*H193,2)</f>
        <v>0</v>
      </c>
      <c r="K193" s="176"/>
      <c r="L193" s="31"/>
      <c r="M193" s="177" t="s">
        <v>1</v>
      </c>
      <c r="N193" s="178" t="s">
        <v>41</v>
      </c>
      <c r="P193" s="144">
        <f>O193*H193</f>
        <v>0</v>
      </c>
      <c r="Q193" s="144">
        <v>0</v>
      </c>
      <c r="R193" s="144">
        <f>Q193*H193</f>
        <v>0</v>
      </c>
      <c r="S193" s="144">
        <v>0</v>
      </c>
      <c r="T193" s="145">
        <f>S193*H193</f>
        <v>0</v>
      </c>
      <c r="AR193" s="146" t="s">
        <v>229</v>
      </c>
      <c r="AT193" s="146" t="s">
        <v>294</v>
      </c>
      <c r="AU193" s="146" t="s">
        <v>86</v>
      </c>
      <c r="AY193" s="16" t="s">
        <v>223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6" t="s">
        <v>84</v>
      </c>
      <c r="BK193" s="147">
        <f>ROUND(I193*H193,2)</f>
        <v>0</v>
      </c>
      <c r="BL193" s="16" t="s">
        <v>229</v>
      </c>
      <c r="BM193" s="146" t="s">
        <v>4019</v>
      </c>
    </row>
    <row r="194" spans="2:65" s="13" customFormat="1" ht="11.25">
      <c r="B194" s="155"/>
      <c r="D194" s="149" t="s">
        <v>253</v>
      </c>
      <c r="E194" s="156" t="s">
        <v>1</v>
      </c>
      <c r="F194" s="157" t="s">
        <v>3147</v>
      </c>
      <c r="H194" s="158">
        <v>9</v>
      </c>
      <c r="I194" s="159"/>
      <c r="L194" s="155"/>
      <c r="M194" s="160"/>
      <c r="T194" s="161"/>
      <c r="AT194" s="156" t="s">
        <v>253</v>
      </c>
      <c r="AU194" s="156" t="s">
        <v>86</v>
      </c>
      <c r="AV194" s="13" t="s">
        <v>86</v>
      </c>
      <c r="AW194" s="13" t="s">
        <v>32</v>
      </c>
      <c r="AX194" s="13" t="s">
        <v>84</v>
      </c>
      <c r="AY194" s="156" t="s">
        <v>223</v>
      </c>
    </row>
    <row r="195" spans="2:65" s="1" customFormat="1" ht="21.75" customHeight="1">
      <c r="B195" s="31"/>
      <c r="C195" s="169" t="s">
        <v>576</v>
      </c>
      <c r="D195" s="169" t="s">
        <v>294</v>
      </c>
      <c r="E195" s="170" t="s">
        <v>3248</v>
      </c>
      <c r="F195" s="171" t="s">
        <v>3249</v>
      </c>
      <c r="G195" s="172" t="s">
        <v>196</v>
      </c>
      <c r="H195" s="173">
        <v>4.5999999999999996</v>
      </c>
      <c r="I195" s="174"/>
      <c r="J195" s="175">
        <f>ROUND(I195*H195,2)</f>
        <v>0</v>
      </c>
      <c r="K195" s="176"/>
      <c r="L195" s="31"/>
      <c r="M195" s="177" t="s">
        <v>1</v>
      </c>
      <c r="N195" s="178" t="s">
        <v>41</v>
      </c>
      <c r="P195" s="144">
        <f>O195*H195</f>
        <v>0</v>
      </c>
      <c r="Q195" s="144">
        <v>0</v>
      </c>
      <c r="R195" s="144">
        <f>Q195*H195</f>
        <v>0</v>
      </c>
      <c r="S195" s="144">
        <v>0</v>
      </c>
      <c r="T195" s="145">
        <f>S195*H195</f>
        <v>0</v>
      </c>
      <c r="AR195" s="146" t="s">
        <v>229</v>
      </c>
      <c r="AT195" s="146" t="s">
        <v>294</v>
      </c>
      <c r="AU195" s="146" t="s">
        <v>86</v>
      </c>
      <c r="AY195" s="16" t="s">
        <v>223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6" t="s">
        <v>84</v>
      </c>
      <c r="BK195" s="147">
        <f>ROUND(I195*H195,2)</f>
        <v>0</v>
      </c>
      <c r="BL195" s="16" t="s">
        <v>229</v>
      </c>
      <c r="BM195" s="146" t="s">
        <v>4020</v>
      </c>
    </row>
    <row r="196" spans="2:65" s="13" customFormat="1" ht="11.25">
      <c r="B196" s="155"/>
      <c r="D196" s="149" t="s">
        <v>253</v>
      </c>
      <c r="E196" s="156" t="s">
        <v>1</v>
      </c>
      <c r="F196" s="157" t="s">
        <v>3145</v>
      </c>
      <c r="H196" s="158">
        <v>4.5999999999999996</v>
      </c>
      <c r="I196" s="159"/>
      <c r="L196" s="155"/>
      <c r="M196" s="160"/>
      <c r="T196" s="161"/>
      <c r="AT196" s="156" t="s">
        <v>253</v>
      </c>
      <c r="AU196" s="156" t="s">
        <v>86</v>
      </c>
      <c r="AV196" s="13" t="s">
        <v>86</v>
      </c>
      <c r="AW196" s="13" t="s">
        <v>32</v>
      </c>
      <c r="AX196" s="13" t="s">
        <v>84</v>
      </c>
      <c r="AY196" s="156" t="s">
        <v>223</v>
      </c>
    </row>
    <row r="197" spans="2:65" s="1" customFormat="1" ht="24.2" customHeight="1">
      <c r="B197" s="31"/>
      <c r="C197" s="169" t="s">
        <v>584</v>
      </c>
      <c r="D197" s="169" t="s">
        <v>294</v>
      </c>
      <c r="E197" s="170" t="s">
        <v>3251</v>
      </c>
      <c r="F197" s="171" t="s">
        <v>3252</v>
      </c>
      <c r="G197" s="172" t="s">
        <v>251</v>
      </c>
      <c r="H197" s="173">
        <v>1</v>
      </c>
      <c r="I197" s="174"/>
      <c r="J197" s="175">
        <f>ROUND(I197*H197,2)</f>
        <v>0</v>
      </c>
      <c r="K197" s="176"/>
      <c r="L197" s="31"/>
      <c r="M197" s="177" t="s">
        <v>1</v>
      </c>
      <c r="N197" s="178" t="s">
        <v>41</v>
      </c>
      <c r="P197" s="144">
        <f>O197*H197</f>
        <v>0</v>
      </c>
      <c r="Q197" s="144">
        <v>0.38051000000000001</v>
      </c>
      <c r="R197" s="144">
        <f>Q197*H197</f>
        <v>0.38051000000000001</v>
      </c>
      <c r="S197" s="144">
        <v>0</v>
      </c>
      <c r="T197" s="145">
        <f>S197*H197</f>
        <v>0</v>
      </c>
      <c r="AR197" s="146" t="s">
        <v>229</v>
      </c>
      <c r="AT197" s="146" t="s">
        <v>294</v>
      </c>
      <c r="AU197" s="146" t="s">
        <v>86</v>
      </c>
      <c r="AY197" s="16" t="s">
        <v>223</v>
      </c>
      <c r="BE197" s="147">
        <f>IF(N197="základní",J197,0)</f>
        <v>0</v>
      </c>
      <c r="BF197" s="147">
        <f>IF(N197="snížená",J197,0)</f>
        <v>0</v>
      </c>
      <c r="BG197" s="147">
        <f>IF(N197="zákl. přenesená",J197,0)</f>
        <v>0</v>
      </c>
      <c r="BH197" s="147">
        <f>IF(N197="sníž. přenesená",J197,0)</f>
        <v>0</v>
      </c>
      <c r="BI197" s="147">
        <f>IF(N197="nulová",J197,0)</f>
        <v>0</v>
      </c>
      <c r="BJ197" s="16" t="s">
        <v>84</v>
      </c>
      <c r="BK197" s="147">
        <f>ROUND(I197*H197,2)</f>
        <v>0</v>
      </c>
      <c r="BL197" s="16" t="s">
        <v>229</v>
      </c>
      <c r="BM197" s="146" t="s">
        <v>4021</v>
      </c>
    </row>
    <row r="198" spans="2:65" s="12" customFormat="1" ht="11.25">
      <c r="B198" s="148"/>
      <c r="D198" s="149" t="s">
        <v>253</v>
      </c>
      <c r="E198" s="150" t="s">
        <v>1</v>
      </c>
      <c r="F198" s="151" t="s">
        <v>3254</v>
      </c>
      <c r="H198" s="150" t="s">
        <v>1</v>
      </c>
      <c r="I198" s="152"/>
      <c r="L198" s="148"/>
      <c r="M198" s="153"/>
      <c r="T198" s="154"/>
      <c r="AT198" s="150" t="s">
        <v>253</v>
      </c>
      <c r="AU198" s="150" t="s">
        <v>86</v>
      </c>
      <c r="AV198" s="12" t="s">
        <v>84</v>
      </c>
      <c r="AW198" s="12" t="s">
        <v>32</v>
      </c>
      <c r="AX198" s="12" t="s">
        <v>76</v>
      </c>
      <c r="AY198" s="150" t="s">
        <v>223</v>
      </c>
    </row>
    <row r="199" spans="2:65" s="13" customFormat="1" ht="11.25">
      <c r="B199" s="155"/>
      <c r="D199" s="149" t="s">
        <v>253</v>
      </c>
      <c r="E199" s="156" t="s">
        <v>1</v>
      </c>
      <c r="F199" s="157" t="s">
        <v>84</v>
      </c>
      <c r="H199" s="158">
        <v>1</v>
      </c>
      <c r="I199" s="159"/>
      <c r="L199" s="155"/>
      <c r="M199" s="160"/>
      <c r="T199" s="161"/>
      <c r="AT199" s="156" t="s">
        <v>253</v>
      </c>
      <c r="AU199" s="156" t="s">
        <v>86</v>
      </c>
      <c r="AV199" s="13" t="s">
        <v>86</v>
      </c>
      <c r="AW199" s="13" t="s">
        <v>32</v>
      </c>
      <c r="AX199" s="13" t="s">
        <v>84</v>
      </c>
      <c r="AY199" s="156" t="s">
        <v>223</v>
      </c>
    </row>
    <row r="200" spans="2:65" s="1" customFormat="1" ht="24.2" customHeight="1">
      <c r="B200" s="31"/>
      <c r="C200" s="169" t="s">
        <v>590</v>
      </c>
      <c r="D200" s="169" t="s">
        <v>294</v>
      </c>
      <c r="E200" s="170" t="s">
        <v>3255</v>
      </c>
      <c r="F200" s="171" t="s">
        <v>3256</v>
      </c>
      <c r="G200" s="172" t="s">
        <v>251</v>
      </c>
      <c r="H200" s="173">
        <v>1</v>
      </c>
      <c r="I200" s="174"/>
      <c r="J200" s="175">
        <f t="shared" ref="J200:J207" si="10">ROUND(I200*H200,2)</f>
        <v>0</v>
      </c>
      <c r="K200" s="176"/>
      <c r="L200" s="31"/>
      <c r="M200" s="177" t="s">
        <v>1</v>
      </c>
      <c r="N200" s="178" t="s">
        <v>41</v>
      </c>
      <c r="P200" s="144">
        <f t="shared" ref="P200:P207" si="11">O200*H200</f>
        <v>0</v>
      </c>
      <c r="Q200" s="144">
        <v>0.1056</v>
      </c>
      <c r="R200" s="144">
        <f t="shared" ref="R200:R207" si="12">Q200*H200</f>
        <v>0.1056</v>
      </c>
      <c r="S200" s="144">
        <v>0</v>
      </c>
      <c r="T200" s="145">
        <f t="shared" ref="T200:T207" si="13">S200*H200</f>
        <v>0</v>
      </c>
      <c r="AR200" s="146" t="s">
        <v>229</v>
      </c>
      <c r="AT200" s="146" t="s">
        <v>294</v>
      </c>
      <c r="AU200" s="146" t="s">
        <v>86</v>
      </c>
      <c r="AY200" s="16" t="s">
        <v>223</v>
      </c>
      <c r="BE200" s="147">
        <f t="shared" ref="BE200:BE207" si="14">IF(N200="základní",J200,0)</f>
        <v>0</v>
      </c>
      <c r="BF200" s="147">
        <f t="shared" ref="BF200:BF207" si="15">IF(N200="snížená",J200,0)</f>
        <v>0</v>
      </c>
      <c r="BG200" s="147">
        <f t="shared" ref="BG200:BG207" si="16">IF(N200="zákl. přenesená",J200,0)</f>
        <v>0</v>
      </c>
      <c r="BH200" s="147">
        <f t="shared" ref="BH200:BH207" si="17">IF(N200="sníž. přenesená",J200,0)</f>
        <v>0</v>
      </c>
      <c r="BI200" s="147">
        <f t="shared" ref="BI200:BI207" si="18">IF(N200="nulová",J200,0)</f>
        <v>0</v>
      </c>
      <c r="BJ200" s="16" t="s">
        <v>84</v>
      </c>
      <c r="BK200" s="147">
        <f t="shared" ref="BK200:BK207" si="19">ROUND(I200*H200,2)</f>
        <v>0</v>
      </c>
      <c r="BL200" s="16" t="s">
        <v>229</v>
      </c>
      <c r="BM200" s="146" t="s">
        <v>4022</v>
      </c>
    </row>
    <row r="201" spans="2:65" s="1" customFormat="1" ht="24.2" customHeight="1">
      <c r="B201" s="31"/>
      <c r="C201" s="169" t="s">
        <v>595</v>
      </c>
      <c r="D201" s="169" t="s">
        <v>294</v>
      </c>
      <c r="E201" s="170" t="s">
        <v>2010</v>
      </c>
      <c r="F201" s="171" t="s">
        <v>2011</v>
      </c>
      <c r="G201" s="172" t="s">
        <v>251</v>
      </c>
      <c r="H201" s="173">
        <v>1</v>
      </c>
      <c r="I201" s="174"/>
      <c r="J201" s="175">
        <f t="shared" si="10"/>
        <v>0</v>
      </c>
      <c r="K201" s="176"/>
      <c r="L201" s="31"/>
      <c r="M201" s="177" t="s">
        <v>1</v>
      </c>
      <c r="N201" s="178" t="s">
        <v>41</v>
      </c>
      <c r="P201" s="144">
        <f t="shared" si="11"/>
        <v>0</v>
      </c>
      <c r="Q201" s="144">
        <v>1.2120000000000001E-2</v>
      </c>
      <c r="R201" s="144">
        <f t="shared" si="12"/>
        <v>1.2120000000000001E-2</v>
      </c>
      <c r="S201" s="144">
        <v>0</v>
      </c>
      <c r="T201" s="145">
        <f t="shared" si="13"/>
        <v>0</v>
      </c>
      <c r="AR201" s="146" t="s">
        <v>229</v>
      </c>
      <c r="AT201" s="146" t="s">
        <v>294</v>
      </c>
      <c r="AU201" s="146" t="s">
        <v>86</v>
      </c>
      <c r="AY201" s="16" t="s">
        <v>223</v>
      </c>
      <c r="BE201" s="147">
        <f t="shared" si="14"/>
        <v>0</v>
      </c>
      <c r="BF201" s="147">
        <f t="shared" si="15"/>
        <v>0</v>
      </c>
      <c r="BG201" s="147">
        <f t="shared" si="16"/>
        <v>0</v>
      </c>
      <c r="BH201" s="147">
        <f t="shared" si="17"/>
        <v>0</v>
      </c>
      <c r="BI201" s="147">
        <f t="shared" si="18"/>
        <v>0</v>
      </c>
      <c r="BJ201" s="16" t="s">
        <v>84</v>
      </c>
      <c r="BK201" s="147">
        <f t="shared" si="19"/>
        <v>0</v>
      </c>
      <c r="BL201" s="16" t="s">
        <v>229</v>
      </c>
      <c r="BM201" s="146" t="s">
        <v>4023</v>
      </c>
    </row>
    <row r="202" spans="2:65" s="1" customFormat="1" ht="24.2" customHeight="1">
      <c r="B202" s="31"/>
      <c r="C202" s="169" t="s">
        <v>600</v>
      </c>
      <c r="D202" s="169" t="s">
        <v>294</v>
      </c>
      <c r="E202" s="170" t="s">
        <v>2013</v>
      </c>
      <c r="F202" s="171" t="s">
        <v>2014</v>
      </c>
      <c r="G202" s="172" t="s">
        <v>251</v>
      </c>
      <c r="H202" s="173">
        <v>1</v>
      </c>
      <c r="I202" s="174"/>
      <c r="J202" s="175">
        <f t="shared" si="10"/>
        <v>0</v>
      </c>
      <c r="K202" s="176"/>
      <c r="L202" s="31"/>
      <c r="M202" s="177" t="s">
        <v>1</v>
      </c>
      <c r="N202" s="178" t="s">
        <v>41</v>
      </c>
      <c r="P202" s="144">
        <f t="shared" si="11"/>
        <v>0</v>
      </c>
      <c r="Q202" s="144">
        <v>0</v>
      </c>
      <c r="R202" s="144">
        <f t="shared" si="12"/>
        <v>0</v>
      </c>
      <c r="S202" s="144">
        <v>0</v>
      </c>
      <c r="T202" s="145">
        <f t="shared" si="13"/>
        <v>0</v>
      </c>
      <c r="AR202" s="146" t="s">
        <v>229</v>
      </c>
      <c r="AT202" s="146" t="s">
        <v>294</v>
      </c>
      <c r="AU202" s="146" t="s">
        <v>86</v>
      </c>
      <c r="AY202" s="16" t="s">
        <v>223</v>
      </c>
      <c r="BE202" s="147">
        <f t="shared" si="14"/>
        <v>0</v>
      </c>
      <c r="BF202" s="147">
        <f t="shared" si="15"/>
        <v>0</v>
      </c>
      <c r="BG202" s="147">
        <f t="shared" si="16"/>
        <v>0</v>
      </c>
      <c r="BH202" s="147">
        <f t="shared" si="17"/>
        <v>0</v>
      </c>
      <c r="BI202" s="147">
        <f t="shared" si="18"/>
        <v>0</v>
      </c>
      <c r="BJ202" s="16" t="s">
        <v>84</v>
      </c>
      <c r="BK202" s="147">
        <f t="shared" si="19"/>
        <v>0</v>
      </c>
      <c r="BL202" s="16" t="s">
        <v>229</v>
      </c>
      <c r="BM202" s="146" t="s">
        <v>4024</v>
      </c>
    </row>
    <row r="203" spans="2:65" s="1" customFormat="1" ht="33" customHeight="1">
      <c r="B203" s="31"/>
      <c r="C203" s="169" t="s">
        <v>605</v>
      </c>
      <c r="D203" s="169" t="s">
        <v>294</v>
      </c>
      <c r="E203" s="170" t="s">
        <v>3260</v>
      </c>
      <c r="F203" s="171" t="s">
        <v>3261</v>
      </c>
      <c r="G203" s="172" t="s">
        <v>251</v>
      </c>
      <c r="H203" s="173">
        <v>1</v>
      </c>
      <c r="I203" s="174"/>
      <c r="J203" s="175">
        <f t="shared" si="10"/>
        <v>0</v>
      </c>
      <c r="K203" s="176"/>
      <c r="L203" s="31"/>
      <c r="M203" s="177" t="s">
        <v>1</v>
      </c>
      <c r="N203" s="178" t="s">
        <v>41</v>
      </c>
      <c r="P203" s="144">
        <f t="shared" si="11"/>
        <v>0</v>
      </c>
      <c r="Q203" s="144">
        <v>9.2920000000000003E-2</v>
      </c>
      <c r="R203" s="144">
        <f t="shared" si="12"/>
        <v>9.2920000000000003E-2</v>
      </c>
      <c r="S203" s="144">
        <v>0</v>
      </c>
      <c r="T203" s="145">
        <f t="shared" si="13"/>
        <v>0</v>
      </c>
      <c r="AR203" s="146" t="s">
        <v>229</v>
      </c>
      <c r="AT203" s="146" t="s">
        <v>294</v>
      </c>
      <c r="AU203" s="146" t="s">
        <v>86</v>
      </c>
      <c r="AY203" s="16" t="s">
        <v>223</v>
      </c>
      <c r="BE203" s="147">
        <f t="shared" si="14"/>
        <v>0</v>
      </c>
      <c r="BF203" s="147">
        <f t="shared" si="15"/>
        <v>0</v>
      </c>
      <c r="BG203" s="147">
        <f t="shared" si="16"/>
        <v>0</v>
      </c>
      <c r="BH203" s="147">
        <f t="shared" si="17"/>
        <v>0</v>
      </c>
      <c r="BI203" s="147">
        <f t="shared" si="18"/>
        <v>0</v>
      </c>
      <c r="BJ203" s="16" t="s">
        <v>84</v>
      </c>
      <c r="BK203" s="147">
        <f t="shared" si="19"/>
        <v>0</v>
      </c>
      <c r="BL203" s="16" t="s">
        <v>229</v>
      </c>
      <c r="BM203" s="146" t="s">
        <v>4025</v>
      </c>
    </row>
    <row r="204" spans="2:65" s="1" customFormat="1" ht="24.2" customHeight="1">
      <c r="B204" s="31"/>
      <c r="C204" s="169" t="s">
        <v>609</v>
      </c>
      <c r="D204" s="169" t="s">
        <v>294</v>
      </c>
      <c r="E204" s="170" t="s">
        <v>3263</v>
      </c>
      <c r="F204" s="171" t="s">
        <v>3264</v>
      </c>
      <c r="G204" s="172" t="s">
        <v>251</v>
      </c>
      <c r="H204" s="173">
        <v>1</v>
      </c>
      <c r="I204" s="174"/>
      <c r="J204" s="175">
        <f t="shared" si="10"/>
        <v>0</v>
      </c>
      <c r="K204" s="176"/>
      <c r="L204" s="31"/>
      <c r="M204" s="177" t="s">
        <v>1</v>
      </c>
      <c r="N204" s="178" t="s">
        <v>41</v>
      </c>
      <c r="P204" s="144">
        <f t="shared" si="11"/>
        <v>0</v>
      </c>
      <c r="Q204" s="144">
        <v>0.21734000000000001</v>
      </c>
      <c r="R204" s="144">
        <f t="shared" si="12"/>
        <v>0.21734000000000001</v>
      </c>
      <c r="S204" s="144">
        <v>0</v>
      </c>
      <c r="T204" s="145">
        <f t="shared" si="13"/>
        <v>0</v>
      </c>
      <c r="AR204" s="146" t="s">
        <v>229</v>
      </c>
      <c r="AT204" s="146" t="s">
        <v>294</v>
      </c>
      <c r="AU204" s="146" t="s">
        <v>86</v>
      </c>
      <c r="AY204" s="16" t="s">
        <v>223</v>
      </c>
      <c r="BE204" s="147">
        <f t="shared" si="14"/>
        <v>0</v>
      </c>
      <c r="BF204" s="147">
        <f t="shared" si="15"/>
        <v>0</v>
      </c>
      <c r="BG204" s="147">
        <f t="shared" si="16"/>
        <v>0</v>
      </c>
      <c r="BH204" s="147">
        <f t="shared" si="17"/>
        <v>0</v>
      </c>
      <c r="BI204" s="147">
        <f t="shared" si="18"/>
        <v>0</v>
      </c>
      <c r="BJ204" s="16" t="s">
        <v>84</v>
      </c>
      <c r="BK204" s="147">
        <f t="shared" si="19"/>
        <v>0</v>
      </c>
      <c r="BL204" s="16" t="s">
        <v>229</v>
      </c>
      <c r="BM204" s="146" t="s">
        <v>4026</v>
      </c>
    </row>
    <row r="205" spans="2:65" s="1" customFormat="1" ht="16.5" customHeight="1">
      <c r="B205" s="31"/>
      <c r="C205" s="169" t="s">
        <v>614</v>
      </c>
      <c r="D205" s="169" t="s">
        <v>294</v>
      </c>
      <c r="E205" s="170" t="s">
        <v>2984</v>
      </c>
      <c r="F205" s="171" t="s">
        <v>2985</v>
      </c>
      <c r="G205" s="172" t="s">
        <v>251</v>
      </c>
      <c r="H205" s="173">
        <v>1</v>
      </c>
      <c r="I205" s="174"/>
      <c r="J205" s="175">
        <f t="shared" si="10"/>
        <v>0</v>
      </c>
      <c r="K205" s="176"/>
      <c r="L205" s="31"/>
      <c r="M205" s="177" t="s">
        <v>1</v>
      </c>
      <c r="N205" s="178" t="s">
        <v>41</v>
      </c>
      <c r="P205" s="144">
        <f t="shared" si="11"/>
        <v>0</v>
      </c>
      <c r="Q205" s="144">
        <v>0.1230316</v>
      </c>
      <c r="R205" s="144">
        <f t="shared" si="12"/>
        <v>0.1230316</v>
      </c>
      <c r="S205" s="144">
        <v>0</v>
      </c>
      <c r="T205" s="145">
        <f t="shared" si="13"/>
        <v>0</v>
      </c>
      <c r="AR205" s="146" t="s">
        <v>229</v>
      </c>
      <c r="AT205" s="146" t="s">
        <v>294</v>
      </c>
      <c r="AU205" s="146" t="s">
        <v>86</v>
      </c>
      <c r="AY205" s="16" t="s">
        <v>223</v>
      </c>
      <c r="BE205" s="147">
        <f t="shared" si="14"/>
        <v>0</v>
      </c>
      <c r="BF205" s="147">
        <f t="shared" si="15"/>
        <v>0</v>
      </c>
      <c r="BG205" s="147">
        <f t="shared" si="16"/>
        <v>0</v>
      </c>
      <c r="BH205" s="147">
        <f t="shared" si="17"/>
        <v>0</v>
      </c>
      <c r="BI205" s="147">
        <f t="shared" si="18"/>
        <v>0</v>
      </c>
      <c r="BJ205" s="16" t="s">
        <v>84</v>
      </c>
      <c r="BK205" s="147">
        <f t="shared" si="19"/>
        <v>0</v>
      </c>
      <c r="BL205" s="16" t="s">
        <v>229</v>
      </c>
      <c r="BM205" s="146" t="s">
        <v>4027</v>
      </c>
    </row>
    <row r="206" spans="2:65" s="1" customFormat="1" ht="16.5" customHeight="1">
      <c r="B206" s="31"/>
      <c r="C206" s="133" t="s">
        <v>619</v>
      </c>
      <c r="D206" s="133" t="s">
        <v>225</v>
      </c>
      <c r="E206" s="134" t="s">
        <v>3267</v>
      </c>
      <c r="F206" s="135" t="s">
        <v>3268</v>
      </c>
      <c r="G206" s="136" t="s">
        <v>251</v>
      </c>
      <c r="H206" s="137">
        <v>1</v>
      </c>
      <c r="I206" s="138"/>
      <c r="J206" s="139">
        <f t="shared" si="10"/>
        <v>0</v>
      </c>
      <c r="K206" s="140"/>
      <c r="L206" s="141"/>
      <c r="M206" s="142" t="s">
        <v>1</v>
      </c>
      <c r="N206" s="143" t="s">
        <v>41</v>
      </c>
      <c r="P206" s="144">
        <f t="shared" si="11"/>
        <v>0</v>
      </c>
      <c r="Q206" s="144">
        <v>1.3299999999999999E-2</v>
      </c>
      <c r="R206" s="144">
        <f t="shared" si="12"/>
        <v>1.3299999999999999E-2</v>
      </c>
      <c r="S206" s="144">
        <v>0</v>
      </c>
      <c r="T206" s="145">
        <f t="shared" si="13"/>
        <v>0</v>
      </c>
      <c r="AR206" s="146" t="s">
        <v>228</v>
      </c>
      <c r="AT206" s="146" t="s">
        <v>225</v>
      </c>
      <c r="AU206" s="146" t="s">
        <v>86</v>
      </c>
      <c r="AY206" s="16" t="s">
        <v>223</v>
      </c>
      <c r="BE206" s="147">
        <f t="shared" si="14"/>
        <v>0</v>
      </c>
      <c r="BF206" s="147">
        <f t="shared" si="15"/>
        <v>0</v>
      </c>
      <c r="BG206" s="147">
        <f t="shared" si="16"/>
        <v>0</v>
      </c>
      <c r="BH206" s="147">
        <f t="shared" si="17"/>
        <v>0</v>
      </c>
      <c r="BI206" s="147">
        <f t="shared" si="18"/>
        <v>0</v>
      </c>
      <c r="BJ206" s="16" t="s">
        <v>84</v>
      </c>
      <c r="BK206" s="147">
        <f t="shared" si="19"/>
        <v>0</v>
      </c>
      <c r="BL206" s="16" t="s">
        <v>229</v>
      </c>
      <c r="BM206" s="146" t="s">
        <v>4028</v>
      </c>
    </row>
    <row r="207" spans="2:65" s="1" customFormat="1" ht="16.5" customHeight="1">
      <c r="B207" s="31"/>
      <c r="C207" s="169" t="s">
        <v>624</v>
      </c>
      <c r="D207" s="169" t="s">
        <v>294</v>
      </c>
      <c r="E207" s="170" t="s">
        <v>3270</v>
      </c>
      <c r="F207" s="171" t="s">
        <v>3271</v>
      </c>
      <c r="G207" s="172" t="s">
        <v>196</v>
      </c>
      <c r="H207" s="173">
        <v>13.5</v>
      </c>
      <c r="I207" s="174"/>
      <c r="J207" s="175">
        <f t="shared" si="10"/>
        <v>0</v>
      </c>
      <c r="K207" s="176"/>
      <c r="L207" s="31"/>
      <c r="M207" s="177" t="s">
        <v>1</v>
      </c>
      <c r="N207" s="178" t="s">
        <v>41</v>
      </c>
      <c r="P207" s="144">
        <f t="shared" si="11"/>
        <v>0</v>
      </c>
      <c r="Q207" s="144">
        <v>1.9000000000000001E-4</v>
      </c>
      <c r="R207" s="144">
        <f t="shared" si="12"/>
        <v>2.565E-3</v>
      </c>
      <c r="S207" s="144">
        <v>0</v>
      </c>
      <c r="T207" s="145">
        <f t="shared" si="13"/>
        <v>0</v>
      </c>
      <c r="AR207" s="146" t="s">
        <v>229</v>
      </c>
      <c r="AT207" s="146" t="s">
        <v>294</v>
      </c>
      <c r="AU207" s="146" t="s">
        <v>86</v>
      </c>
      <c r="AY207" s="16" t="s">
        <v>223</v>
      </c>
      <c r="BE207" s="147">
        <f t="shared" si="14"/>
        <v>0</v>
      </c>
      <c r="BF207" s="147">
        <f t="shared" si="15"/>
        <v>0</v>
      </c>
      <c r="BG207" s="147">
        <f t="shared" si="16"/>
        <v>0</v>
      </c>
      <c r="BH207" s="147">
        <f t="shared" si="17"/>
        <v>0</v>
      </c>
      <c r="BI207" s="147">
        <f t="shared" si="18"/>
        <v>0</v>
      </c>
      <c r="BJ207" s="16" t="s">
        <v>84</v>
      </c>
      <c r="BK207" s="147">
        <f t="shared" si="19"/>
        <v>0</v>
      </c>
      <c r="BL207" s="16" t="s">
        <v>229</v>
      </c>
      <c r="BM207" s="146" t="s">
        <v>4029</v>
      </c>
    </row>
    <row r="208" spans="2:65" s="13" customFormat="1" ht="11.25">
      <c r="B208" s="155"/>
      <c r="D208" s="149" t="s">
        <v>253</v>
      </c>
      <c r="E208" s="156" t="s">
        <v>1</v>
      </c>
      <c r="F208" s="157" t="s">
        <v>3273</v>
      </c>
      <c r="H208" s="158">
        <v>13.5</v>
      </c>
      <c r="I208" s="159"/>
      <c r="L208" s="155"/>
      <c r="M208" s="160"/>
      <c r="T208" s="161"/>
      <c r="AT208" s="156" t="s">
        <v>253</v>
      </c>
      <c r="AU208" s="156" t="s">
        <v>86</v>
      </c>
      <c r="AV208" s="13" t="s">
        <v>86</v>
      </c>
      <c r="AW208" s="13" t="s">
        <v>32</v>
      </c>
      <c r="AX208" s="13" t="s">
        <v>84</v>
      </c>
      <c r="AY208" s="156" t="s">
        <v>223</v>
      </c>
    </row>
    <row r="209" spans="2:65" s="1" customFormat="1" ht="21.75" customHeight="1">
      <c r="B209" s="31"/>
      <c r="C209" s="169" t="s">
        <v>628</v>
      </c>
      <c r="D209" s="169" t="s">
        <v>294</v>
      </c>
      <c r="E209" s="170" t="s">
        <v>2568</v>
      </c>
      <c r="F209" s="171" t="s">
        <v>2569</v>
      </c>
      <c r="G209" s="172" t="s">
        <v>196</v>
      </c>
      <c r="H209" s="173">
        <v>9</v>
      </c>
      <c r="I209" s="174"/>
      <c r="J209" s="175">
        <f>ROUND(I209*H209,2)</f>
        <v>0</v>
      </c>
      <c r="K209" s="176"/>
      <c r="L209" s="31"/>
      <c r="M209" s="177" t="s">
        <v>1</v>
      </c>
      <c r="N209" s="178" t="s">
        <v>41</v>
      </c>
      <c r="P209" s="144">
        <f>O209*H209</f>
        <v>0</v>
      </c>
      <c r="Q209" s="144">
        <v>1.2999999999999999E-4</v>
      </c>
      <c r="R209" s="144">
        <f>Q209*H209</f>
        <v>1.1699999999999998E-3</v>
      </c>
      <c r="S209" s="144">
        <v>0</v>
      </c>
      <c r="T209" s="145">
        <f>S209*H209</f>
        <v>0</v>
      </c>
      <c r="AR209" s="146" t="s">
        <v>229</v>
      </c>
      <c r="AT209" s="146" t="s">
        <v>294</v>
      </c>
      <c r="AU209" s="146" t="s">
        <v>86</v>
      </c>
      <c r="AY209" s="16" t="s">
        <v>223</v>
      </c>
      <c r="BE209" s="147">
        <f>IF(N209="základní",J209,0)</f>
        <v>0</v>
      </c>
      <c r="BF209" s="147">
        <f>IF(N209="snížená",J209,0)</f>
        <v>0</v>
      </c>
      <c r="BG209" s="147">
        <f>IF(N209="zákl. přenesená",J209,0)</f>
        <v>0</v>
      </c>
      <c r="BH209" s="147">
        <f>IF(N209="sníž. přenesená",J209,0)</f>
        <v>0</v>
      </c>
      <c r="BI209" s="147">
        <f>IF(N209="nulová",J209,0)</f>
        <v>0</v>
      </c>
      <c r="BJ209" s="16" t="s">
        <v>84</v>
      </c>
      <c r="BK209" s="147">
        <f>ROUND(I209*H209,2)</f>
        <v>0</v>
      </c>
      <c r="BL209" s="16" t="s">
        <v>229</v>
      </c>
      <c r="BM209" s="146" t="s">
        <v>4030</v>
      </c>
    </row>
    <row r="210" spans="2:65" s="13" customFormat="1" ht="11.25">
      <c r="B210" s="155"/>
      <c r="D210" s="149" t="s">
        <v>253</v>
      </c>
      <c r="E210" s="156" t="s">
        <v>1</v>
      </c>
      <c r="F210" s="157" t="s">
        <v>3147</v>
      </c>
      <c r="H210" s="158">
        <v>9</v>
      </c>
      <c r="I210" s="159"/>
      <c r="L210" s="155"/>
      <c r="M210" s="160"/>
      <c r="T210" s="161"/>
      <c r="AT210" s="156" t="s">
        <v>253</v>
      </c>
      <c r="AU210" s="156" t="s">
        <v>86</v>
      </c>
      <c r="AV210" s="13" t="s">
        <v>86</v>
      </c>
      <c r="AW210" s="13" t="s">
        <v>32</v>
      </c>
      <c r="AX210" s="13" t="s">
        <v>84</v>
      </c>
      <c r="AY210" s="156" t="s">
        <v>223</v>
      </c>
    </row>
    <row r="211" spans="2:65" s="1" customFormat="1" ht="16.5" customHeight="1">
      <c r="B211" s="31"/>
      <c r="C211" s="169" t="s">
        <v>633</v>
      </c>
      <c r="D211" s="169" t="s">
        <v>294</v>
      </c>
      <c r="E211" s="170" t="s">
        <v>3275</v>
      </c>
      <c r="F211" s="171" t="s">
        <v>3276</v>
      </c>
      <c r="G211" s="172" t="s">
        <v>251</v>
      </c>
      <c r="H211" s="173">
        <v>1</v>
      </c>
      <c r="I211" s="174"/>
      <c r="J211" s="175">
        <f>ROUND(I211*H211,2)</f>
        <v>0</v>
      </c>
      <c r="K211" s="176"/>
      <c r="L211" s="31"/>
      <c r="M211" s="177" t="s">
        <v>1</v>
      </c>
      <c r="N211" s="178" t="s">
        <v>41</v>
      </c>
      <c r="P211" s="144">
        <f>O211*H211</f>
        <v>0</v>
      </c>
      <c r="Q211" s="144">
        <v>0</v>
      </c>
      <c r="R211" s="144">
        <f>Q211*H211</f>
        <v>0</v>
      </c>
      <c r="S211" s="144">
        <v>0</v>
      </c>
      <c r="T211" s="145">
        <f>S211*H211</f>
        <v>0</v>
      </c>
      <c r="AR211" s="146" t="s">
        <v>229</v>
      </c>
      <c r="AT211" s="146" t="s">
        <v>294</v>
      </c>
      <c r="AU211" s="146" t="s">
        <v>86</v>
      </c>
      <c r="AY211" s="16" t="s">
        <v>223</v>
      </c>
      <c r="BE211" s="147">
        <f>IF(N211="základní",J211,0)</f>
        <v>0</v>
      </c>
      <c r="BF211" s="147">
        <f>IF(N211="snížená",J211,0)</f>
        <v>0</v>
      </c>
      <c r="BG211" s="147">
        <f>IF(N211="zákl. přenesená",J211,0)</f>
        <v>0</v>
      </c>
      <c r="BH211" s="147">
        <f>IF(N211="sníž. přenesená",J211,0)</f>
        <v>0</v>
      </c>
      <c r="BI211" s="147">
        <f>IF(N211="nulová",J211,0)</f>
        <v>0</v>
      </c>
      <c r="BJ211" s="16" t="s">
        <v>84</v>
      </c>
      <c r="BK211" s="147">
        <f>ROUND(I211*H211,2)</f>
        <v>0</v>
      </c>
      <c r="BL211" s="16" t="s">
        <v>229</v>
      </c>
      <c r="BM211" s="146" t="s">
        <v>4031</v>
      </c>
    </row>
    <row r="212" spans="2:65" s="12" customFormat="1" ht="11.25">
      <c r="B212" s="148"/>
      <c r="D212" s="149" t="s">
        <v>253</v>
      </c>
      <c r="E212" s="150" t="s">
        <v>1</v>
      </c>
      <c r="F212" s="151" t="s">
        <v>3278</v>
      </c>
      <c r="H212" s="150" t="s">
        <v>1</v>
      </c>
      <c r="I212" s="152"/>
      <c r="L212" s="148"/>
      <c r="M212" s="153"/>
      <c r="T212" s="154"/>
      <c r="AT212" s="150" t="s">
        <v>253</v>
      </c>
      <c r="AU212" s="150" t="s">
        <v>86</v>
      </c>
      <c r="AV212" s="12" t="s">
        <v>84</v>
      </c>
      <c r="AW212" s="12" t="s">
        <v>32</v>
      </c>
      <c r="AX212" s="12" t="s">
        <v>76</v>
      </c>
      <c r="AY212" s="150" t="s">
        <v>223</v>
      </c>
    </row>
    <row r="213" spans="2:65" s="12" customFormat="1" ht="11.25">
      <c r="B213" s="148"/>
      <c r="D213" s="149" t="s">
        <v>253</v>
      </c>
      <c r="E213" s="150" t="s">
        <v>1</v>
      </c>
      <c r="F213" s="151" t="s">
        <v>3279</v>
      </c>
      <c r="H213" s="150" t="s">
        <v>1</v>
      </c>
      <c r="I213" s="152"/>
      <c r="L213" s="148"/>
      <c r="M213" s="153"/>
      <c r="T213" s="154"/>
      <c r="AT213" s="150" t="s">
        <v>253</v>
      </c>
      <c r="AU213" s="150" t="s">
        <v>86</v>
      </c>
      <c r="AV213" s="12" t="s">
        <v>84</v>
      </c>
      <c r="AW213" s="12" t="s">
        <v>32</v>
      </c>
      <c r="AX213" s="12" t="s">
        <v>76</v>
      </c>
      <c r="AY213" s="150" t="s">
        <v>223</v>
      </c>
    </row>
    <row r="214" spans="2:65" s="13" customFormat="1" ht="11.25">
      <c r="B214" s="155"/>
      <c r="D214" s="149" t="s">
        <v>253</v>
      </c>
      <c r="E214" s="156" t="s">
        <v>1</v>
      </c>
      <c r="F214" s="157" t="s">
        <v>84</v>
      </c>
      <c r="H214" s="158">
        <v>1</v>
      </c>
      <c r="I214" s="159"/>
      <c r="L214" s="155"/>
      <c r="M214" s="160"/>
      <c r="T214" s="161"/>
      <c r="AT214" s="156" t="s">
        <v>253</v>
      </c>
      <c r="AU214" s="156" t="s">
        <v>86</v>
      </c>
      <c r="AV214" s="13" t="s">
        <v>86</v>
      </c>
      <c r="AW214" s="13" t="s">
        <v>32</v>
      </c>
      <c r="AX214" s="13" t="s">
        <v>84</v>
      </c>
      <c r="AY214" s="156" t="s">
        <v>223</v>
      </c>
    </row>
    <row r="215" spans="2:65" s="1" customFormat="1" ht="21.75" customHeight="1">
      <c r="B215" s="31"/>
      <c r="C215" s="133" t="s">
        <v>638</v>
      </c>
      <c r="D215" s="133" t="s">
        <v>225</v>
      </c>
      <c r="E215" s="134" t="s">
        <v>3280</v>
      </c>
      <c r="F215" s="135" t="s">
        <v>3281</v>
      </c>
      <c r="G215" s="136" t="s">
        <v>251</v>
      </c>
      <c r="H215" s="137">
        <v>2</v>
      </c>
      <c r="I215" s="138"/>
      <c r="J215" s="139">
        <f>ROUND(I215*H215,2)</f>
        <v>0</v>
      </c>
      <c r="K215" s="140"/>
      <c r="L215" s="141"/>
      <c r="M215" s="142" t="s">
        <v>1</v>
      </c>
      <c r="N215" s="143" t="s">
        <v>41</v>
      </c>
      <c r="P215" s="144">
        <f>O215*H215</f>
        <v>0</v>
      </c>
      <c r="Q215" s="144">
        <v>0</v>
      </c>
      <c r="R215" s="144">
        <f>Q215*H215</f>
        <v>0</v>
      </c>
      <c r="S215" s="144">
        <v>0</v>
      </c>
      <c r="T215" s="145">
        <f>S215*H215</f>
        <v>0</v>
      </c>
      <c r="AR215" s="146" t="s">
        <v>228</v>
      </c>
      <c r="AT215" s="146" t="s">
        <v>225</v>
      </c>
      <c r="AU215" s="146" t="s">
        <v>86</v>
      </c>
      <c r="AY215" s="16" t="s">
        <v>223</v>
      </c>
      <c r="BE215" s="147">
        <f>IF(N215="základní",J215,0)</f>
        <v>0</v>
      </c>
      <c r="BF215" s="147">
        <f>IF(N215="snížená",J215,0)</f>
        <v>0</v>
      </c>
      <c r="BG215" s="147">
        <f>IF(N215="zákl. přenesená",J215,0)</f>
        <v>0</v>
      </c>
      <c r="BH215" s="147">
        <f>IF(N215="sníž. přenesená",J215,0)</f>
        <v>0</v>
      </c>
      <c r="BI215" s="147">
        <f>IF(N215="nulová",J215,0)</f>
        <v>0</v>
      </c>
      <c r="BJ215" s="16" t="s">
        <v>84</v>
      </c>
      <c r="BK215" s="147">
        <f>ROUND(I215*H215,2)</f>
        <v>0</v>
      </c>
      <c r="BL215" s="16" t="s">
        <v>229</v>
      </c>
      <c r="BM215" s="146" t="s">
        <v>4032</v>
      </c>
    </row>
    <row r="216" spans="2:65" s="11" customFormat="1" ht="22.9" customHeight="1">
      <c r="B216" s="121"/>
      <c r="D216" s="122" t="s">
        <v>75</v>
      </c>
      <c r="E216" s="131" t="s">
        <v>249</v>
      </c>
      <c r="F216" s="131" t="s">
        <v>1164</v>
      </c>
      <c r="I216" s="124"/>
      <c r="J216" s="132">
        <f>BK216</f>
        <v>0</v>
      </c>
      <c r="L216" s="121"/>
      <c r="M216" s="126"/>
      <c r="P216" s="127">
        <f>SUM(P217:P218)</f>
        <v>0</v>
      </c>
      <c r="R216" s="127">
        <f>SUM(R217:R218)</f>
        <v>2.0339999999999998E-4</v>
      </c>
      <c r="T216" s="128">
        <f>SUM(T217:T218)</f>
        <v>1.98E-3</v>
      </c>
      <c r="AR216" s="122" t="s">
        <v>84</v>
      </c>
      <c r="AT216" s="129" t="s">
        <v>75</v>
      </c>
      <c r="AU216" s="129" t="s">
        <v>84</v>
      </c>
      <c r="AY216" s="122" t="s">
        <v>223</v>
      </c>
      <c r="BK216" s="130">
        <f>SUM(BK217:BK218)</f>
        <v>0</v>
      </c>
    </row>
    <row r="217" spans="2:65" s="1" customFormat="1" ht="24.2" customHeight="1">
      <c r="B217" s="31"/>
      <c r="C217" s="169" t="s">
        <v>642</v>
      </c>
      <c r="D217" s="169" t="s">
        <v>294</v>
      </c>
      <c r="E217" s="170" t="s">
        <v>3283</v>
      </c>
      <c r="F217" s="171" t="s">
        <v>3284</v>
      </c>
      <c r="G217" s="172" t="s">
        <v>196</v>
      </c>
      <c r="H217" s="173">
        <v>0.18</v>
      </c>
      <c r="I217" s="174"/>
      <c r="J217" s="175">
        <f>ROUND(I217*H217,2)</f>
        <v>0</v>
      </c>
      <c r="K217" s="176"/>
      <c r="L217" s="31"/>
      <c r="M217" s="177" t="s">
        <v>1</v>
      </c>
      <c r="N217" s="178" t="s">
        <v>41</v>
      </c>
      <c r="P217" s="144">
        <f>O217*H217</f>
        <v>0</v>
      </c>
      <c r="Q217" s="144">
        <v>1.1299999999999999E-3</v>
      </c>
      <c r="R217" s="144">
        <f>Q217*H217</f>
        <v>2.0339999999999998E-4</v>
      </c>
      <c r="S217" s="144">
        <v>1.0999999999999999E-2</v>
      </c>
      <c r="T217" s="145">
        <f>S217*H217</f>
        <v>1.98E-3</v>
      </c>
      <c r="AR217" s="146" t="s">
        <v>229</v>
      </c>
      <c r="AT217" s="146" t="s">
        <v>294</v>
      </c>
      <c r="AU217" s="146" t="s">
        <v>86</v>
      </c>
      <c r="AY217" s="16" t="s">
        <v>223</v>
      </c>
      <c r="BE217" s="147">
        <f>IF(N217="základní",J217,0)</f>
        <v>0</v>
      </c>
      <c r="BF217" s="147">
        <f>IF(N217="snížená",J217,0)</f>
        <v>0</v>
      </c>
      <c r="BG217" s="147">
        <f>IF(N217="zákl. přenesená",J217,0)</f>
        <v>0</v>
      </c>
      <c r="BH217" s="147">
        <f>IF(N217="sníž. přenesená",J217,0)</f>
        <v>0</v>
      </c>
      <c r="BI217" s="147">
        <f>IF(N217="nulová",J217,0)</f>
        <v>0</v>
      </c>
      <c r="BJ217" s="16" t="s">
        <v>84</v>
      </c>
      <c r="BK217" s="147">
        <f>ROUND(I217*H217,2)</f>
        <v>0</v>
      </c>
      <c r="BL217" s="16" t="s">
        <v>229</v>
      </c>
      <c r="BM217" s="146" t="s">
        <v>4033</v>
      </c>
    </row>
    <row r="218" spans="2:65" s="13" customFormat="1" ht="11.25">
      <c r="B218" s="155"/>
      <c r="D218" s="149" t="s">
        <v>253</v>
      </c>
      <c r="E218" s="156" t="s">
        <v>1</v>
      </c>
      <c r="F218" s="157" t="s">
        <v>3286</v>
      </c>
      <c r="H218" s="158">
        <v>0.18</v>
      </c>
      <c r="I218" s="159"/>
      <c r="L218" s="155"/>
      <c r="M218" s="160"/>
      <c r="T218" s="161"/>
      <c r="AT218" s="156" t="s">
        <v>253</v>
      </c>
      <c r="AU218" s="156" t="s">
        <v>86</v>
      </c>
      <c r="AV218" s="13" t="s">
        <v>86</v>
      </c>
      <c r="AW218" s="13" t="s">
        <v>32</v>
      </c>
      <c r="AX218" s="13" t="s">
        <v>84</v>
      </c>
      <c r="AY218" s="156" t="s">
        <v>223</v>
      </c>
    </row>
    <row r="219" spans="2:65" s="11" customFormat="1" ht="22.9" customHeight="1">
      <c r="B219" s="121"/>
      <c r="D219" s="122" t="s">
        <v>75</v>
      </c>
      <c r="E219" s="131" t="s">
        <v>1523</v>
      </c>
      <c r="F219" s="131" t="s">
        <v>1524</v>
      </c>
      <c r="I219" s="124"/>
      <c r="J219" s="132">
        <f>BK219</f>
        <v>0</v>
      </c>
      <c r="L219" s="121"/>
      <c r="M219" s="126"/>
      <c r="P219" s="127">
        <f>P220</f>
        <v>0</v>
      </c>
      <c r="R219" s="127">
        <f>R220</f>
        <v>0</v>
      </c>
      <c r="T219" s="128">
        <f>T220</f>
        <v>0</v>
      </c>
      <c r="AR219" s="122" t="s">
        <v>84</v>
      </c>
      <c r="AT219" s="129" t="s">
        <v>75</v>
      </c>
      <c r="AU219" s="129" t="s">
        <v>84</v>
      </c>
      <c r="AY219" s="122" t="s">
        <v>223</v>
      </c>
      <c r="BK219" s="130">
        <f>BK220</f>
        <v>0</v>
      </c>
    </row>
    <row r="220" spans="2:65" s="1" customFormat="1" ht="21.75" customHeight="1">
      <c r="B220" s="31"/>
      <c r="C220" s="169" t="s">
        <v>646</v>
      </c>
      <c r="D220" s="169" t="s">
        <v>294</v>
      </c>
      <c r="E220" s="170" t="s">
        <v>2038</v>
      </c>
      <c r="F220" s="171" t="s">
        <v>2039</v>
      </c>
      <c r="G220" s="172" t="s">
        <v>390</v>
      </c>
      <c r="H220" s="173">
        <v>25.501000000000001</v>
      </c>
      <c r="I220" s="174"/>
      <c r="J220" s="175">
        <f>ROUND(I220*H220,2)</f>
        <v>0</v>
      </c>
      <c r="K220" s="176"/>
      <c r="L220" s="31"/>
      <c r="M220" s="177" t="s">
        <v>1</v>
      </c>
      <c r="N220" s="178" t="s">
        <v>41</v>
      </c>
      <c r="P220" s="144">
        <f>O220*H220</f>
        <v>0</v>
      </c>
      <c r="Q220" s="144">
        <v>0</v>
      </c>
      <c r="R220" s="144">
        <f>Q220*H220</f>
        <v>0</v>
      </c>
      <c r="S220" s="144">
        <v>0</v>
      </c>
      <c r="T220" s="145">
        <f>S220*H220</f>
        <v>0</v>
      </c>
      <c r="AR220" s="146" t="s">
        <v>229</v>
      </c>
      <c r="AT220" s="146" t="s">
        <v>294</v>
      </c>
      <c r="AU220" s="146" t="s">
        <v>86</v>
      </c>
      <c r="AY220" s="16" t="s">
        <v>223</v>
      </c>
      <c r="BE220" s="147">
        <f>IF(N220="základní",J220,0)</f>
        <v>0</v>
      </c>
      <c r="BF220" s="147">
        <f>IF(N220="snížená",J220,0)</f>
        <v>0</v>
      </c>
      <c r="BG220" s="147">
        <f>IF(N220="zákl. přenesená",J220,0)</f>
        <v>0</v>
      </c>
      <c r="BH220" s="147">
        <f>IF(N220="sníž. přenesená",J220,0)</f>
        <v>0</v>
      </c>
      <c r="BI220" s="147">
        <f>IF(N220="nulová",J220,0)</f>
        <v>0</v>
      </c>
      <c r="BJ220" s="16" t="s">
        <v>84</v>
      </c>
      <c r="BK220" s="147">
        <f>ROUND(I220*H220,2)</f>
        <v>0</v>
      </c>
      <c r="BL220" s="16" t="s">
        <v>229</v>
      </c>
      <c r="BM220" s="146" t="s">
        <v>4034</v>
      </c>
    </row>
    <row r="221" spans="2:65" s="11" customFormat="1" ht="25.9" customHeight="1">
      <c r="B221" s="121"/>
      <c r="D221" s="122" t="s">
        <v>75</v>
      </c>
      <c r="E221" s="123" t="s">
        <v>1529</v>
      </c>
      <c r="F221" s="123" t="s">
        <v>1530</v>
      </c>
      <c r="I221" s="124"/>
      <c r="J221" s="125">
        <f>BK221</f>
        <v>0</v>
      </c>
      <c r="L221" s="121"/>
      <c r="M221" s="126"/>
      <c r="P221" s="127">
        <f>P222</f>
        <v>0</v>
      </c>
      <c r="R221" s="127">
        <f>R222</f>
        <v>3.3600000000000001E-3</v>
      </c>
      <c r="T221" s="128">
        <f>T222</f>
        <v>0</v>
      </c>
      <c r="AR221" s="122" t="s">
        <v>86</v>
      </c>
      <c r="AT221" s="129" t="s">
        <v>75</v>
      </c>
      <c r="AU221" s="129" t="s">
        <v>76</v>
      </c>
      <c r="AY221" s="122" t="s">
        <v>223</v>
      </c>
      <c r="BK221" s="130">
        <f>BK222</f>
        <v>0</v>
      </c>
    </row>
    <row r="222" spans="2:65" s="11" customFormat="1" ht="22.9" customHeight="1">
      <c r="B222" s="121"/>
      <c r="D222" s="122" t="s">
        <v>75</v>
      </c>
      <c r="E222" s="131" t="s">
        <v>3288</v>
      </c>
      <c r="F222" s="131" t="s">
        <v>3289</v>
      </c>
      <c r="I222" s="124"/>
      <c r="J222" s="132">
        <f>BK222</f>
        <v>0</v>
      </c>
      <c r="L222" s="121"/>
      <c r="M222" s="126"/>
      <c r="P222" s="127">
        <f>SUM(P223:P225)</f>
        <v>0</v>
      </c>
      <c r="R222" s="127">
        <f>SUM(R223:R225)</f>
        <v>3.3600000000000001E-3</v>
      </c>
      <c r="T222" s="128">
        <f>SUM(T223:T225)</f>
        <v>0</v>
      </c>
      <c r="AR222" s="122" t="s">
        <v>86</v>
      </c>
      <c r="AT222" s="129" t="s">
        <v>75</v>
      </c>
      <c r="AU222" s="129" t="s">
        <v>84</v>
      </c>
      <c r="AY222" s="122" t="s">
        <v>223</v>
      </c>
      <c r="BK222" s="130">
        <f>SUM(BK223:BK225)</f>
        <v>0</v>
      </c>
    </row>
    <row r="223" spans="2:65" s="1" customFormat="1" ht="24.2" customHeight="1">
      <c r="B223" s="31"/>
      <c r="C223" s="169" t="s">
        <v>650</v>
      </c>
      <c r="D223" s="169" t="s">
        <v>294</v>
      </c>
      <c r="E223" s="170" t="s">
        <v>3290</v>
      </c>
      <c r="F223" s="171" t="s">
        <v>3291</v>
      </c>
      <c r="G223" s="172" t="s">
        <v>251</v>
      </c>
      <c r="H223" s="173">
        <v>2</v>
      </c>
      <c r="I223" s="174"/>
      <c r="J223" s="175">
        <f>ROUND(I223*H223,2)</f>
        <v>0</v>
      </c>
      <c r="K223" s="176"/>
      <c r="L223" s="31"/>
      <c r="M223" s="177" t="s">
        <v>1</v>
      </c>
      <c r="N223" s="178" t="s">
        <v>41</v>
      </c>
      <c r="P223" s="144">
        <f>O223*H223</f>
        <v>0</v>
      </c>
      <c r="Q223" s="144">
        <v>3.2000000000000003E-4</v>
      </c>
      <c r="R223" s="144">
        <f>Q223*H223</f>
        <v>6.4000000000000005E-4</v>
      </c>
      <c r="S223" s="144">
        <v>0</v>
      </c>
      <c r="T223" s="145">
        <f>S223*H223</f>
        <v>0</v>
      </c>
      <c r="AR223" s="146" t="s">
        <v>276</v>
      </c>
      <c r="AT223" s="146" t="s">
        <v>294</v>
      </c>
      <c r="AU223" s="146" t="s">
        <v>86</v>
      </c>
      <c r="AY223" s="16" t="s">
        <v>223</v>
      </c>
      <c r="BE223" s="147">
        <f>IF(N223="základní",J223,0)</f>
        <v>0</v>
      </c>
      <c r="BF223" s="147">
        <f>IF(N223="snížená",J223,0)</f>
        <v>0</v>
      </c>
      <c r="BG223" s="147">
        <f>IF(N223="zákl. přenesená",J223,0)</f>
        <v>0</v>
      </c>
      <c r="BH223" s="147">
        <f>IF(N223="sníž. přenesená",J223,0)</f>
        <v>0</v>
      </c>
      <c r="BI223" s="147">
        <f>IF(N223="nulová",J223,0)</f>
        <v>0</v>
      </c>
      <c r="BJ223" s="16" t="s">
        <v>84</v>
      </c>
      <c r="BK223" s="147">
        <f>ROUND(I223*H223,2)</f>
        <v>0</v>
      </c>
      <c r="BL223" s="16" t="s">
        <v>276</v>
      </c>
      <c r="BM223" s="146" t="s">
        <v>4035</v>
      </c>
    </row>
    <row r="224" spans="2:65" s="1" customFormat="1" ht="16.5" customHeight="1">
      <c r="B224" s="31"/>
      <c r="C224" s="169" t="s">
        <v>655</v>
      </c>
      <c r="D224" s="169" t="s">
        <v>294</v>
      </c>
      <c r="E224" s="170" t="s">
        <v>3293</v>
      </c>
      <c r="F224" s="171" t="s">
        <v>3294</v>
      </c>
      <c r="G224" s="172" t="s">
        <v>251</v>
      </c>
      <c r="H224" s="173">
        <v>1</v>
      </c>
      <c r="I224" s="174"/>
      <c r="J224" s="175">
        <f>ROUND(I224*H224,2)</f>
        <v>0</v>
      </c>
      <c r="K224" s="176"/>
      <c r="L224" s="31"/>
      <c r="M224" s="177" t="s">
        <v>1</v>
      </c>
      <c r="N224" s="178" t="s">
        <v>41</v>
      </c>
      <c r="P224" s="144">
        <f>O224*H224</f>
        <v>0</v>
      </c>
      <c r="Q224" s="144">
        <v>7.2000000000000005E-4</v>
      </c>
      <c r="R224" s="144">
        <f>Q224*H224</f>
        <v>7.2000000000000005E-4</v>
      </c>
      <c r="S224" s="144">
        <v>0</v>
      </c>
      <c r="T224" s="145">
        <f>S224*H224</f>
        <v>0</v>
      </c>
      <c r="AR224" s="146" t="s">
        <v>276</v>
      </c>
      <c r="AT224" s="146" t="s">
        <v>294</v>
      </c>
      <c r="AU224" s="146" t="s">
        <v>86</v>
      </c>
      <c r="AY224" s="16" t="s">
        <v>223</v>
      </c>
      <c r="BE224" s="147">
        <f>IF(N224="základní",J224,0)</f>
        <v>0</v>
      </c>
      <c r="BF224" s="147">
        <f>IF(N224="snížená",J224,0)</f>
        <v>0</v>
      </c>
      <c r="BG224" s="147">
        <f>IF(N224="zákl. přenesená",J224,0)</f>
        <v>0</v>
      </c>
      <c r="BH224" s="147">
        <f>IF(N224="sníž. přenesená",J224,0)</f>
        <v>0</v>
      </c>
      <c r="BI224" s="147">
        <f>IF(N224="nulová",J224,0)</f>
        <v>0</v>
      </c>
      <c r="BJ224" s="16" t="s">
        <v>84</v>
      </c>
      <c r="BK224" s="147">
        <f>ROUND(I224*H224,2)</f>
        <v>0</v>
      </c>
      <c r="BL224" s="16" t="s">
        <v>276</v>
      </c>
      <c r="BM224" s="146" t="s">
        <v>4036</v>
      </c>
    </row>
    <row r="225" spans="2:65" s="1" customFormat="1" ht="16.5" customHeight="1">
      <c r="B225" s="31"/>
      <c r="C225" s="169" t="s">
        <v>659</v>
      </c>
      <c r="D225" s="169" t="s">
        <v>294</v>
      </c>
      <c r="E225" s="170" t="s">
        <v>3296</v>
      </c>
      <c r="F225" s="171" t="s">
        <v>3297</v>
      </c>
      <c r="G225" s="172" t="s">
        <v>2113</v>
      </c>
      <c r="H225" s="173">
        <v>1</v>
      </c>
      <c r="I225" s="174"/>
      <c r="J225" s="175">
        <f>ROUND(I225*H225,2)</f>
        <v>0</v>
      </c>
      <c r="K225" s="176"/>
      <c r="L225" s="31"/>
      <c r="M225" s="179" t="s">
        <v>1</v>
      </c>
      <c r="N225" s="180" t="s">
        <v>41</v>
      </c>
      <c r="O225" s="181"/>
      <c r="P225" s="182">
        <f>O225*H225</f>
        <v>0</v>
      </c>
      <c r="Q225" s="182">
        <v>2E-3</v>
      </c>
      <c r="R225" s="182">
        <f>Q225*H225</f>
        <v>2E-3</v>
      </c>
      <c r="S225" s="182">
        <v>0</v>
      </c>
      <c r="T225" s="183">
        <f>S225*H225</f>
        <v>0</v>
      </c>
      <c r="AR225" s="146" t="s">
        <v>276</v>
      </c>
      <c r="AT225" s="146" t="s">
        <v>294</v>
      </c>
      <c r="AU225" s="146" t="s">
        <v>86</v>
      </c>
      <c r="AY225" s="16" t="s">
        <v>223</v>
      </c>
      <c r="BE225" s="147">
        <f>IF(N225="základní",J225,0)</f>
        <v>0</v>
      </c>
      <c r="BF225" s="147">
        <f>IF(N225="snížená",J225,0)</f>
        <v>0</v>
      </c>
      <c r="BG225" s="147">
        <f>IF(N225="zákl. přenesená",J225,0)</f>
        <v>0</v>
      </c>
      <c r="BH225" s="147">
        <f>IF(N225="sníž. přenesená",J225,0)</f>
        <v>0</v>
      </c>
      <c r="BI225" s="147">
        <f>IF(N225="nulová",J225,0)</f>
        <v>0</v>
      </c>
      <c r="BJ225" s="16" t="s">
        <v>84</v>
      </c>
      <c r="BK225" s="147">
        <f>ROUND(I225*H225,2)</f>
        <v>0</v>
      </c>
      <c r="BL225" s="16" t="s">
        <v>276</v>
      </c>
      <c r="BM225" s="146" t="s">
        <v>4037</v>
      </c>
    </row>
    <row r="226" spans="2:65" s="1" customFormat="1" ht="6.95" customHeight="1">
      <c r="B226" s="43"/>
      <c r="C226" s="44"/>
      <c r="D226" s="44"/>
      <c r="E226" s="44"/>
      <c r="F226" s="44"/>
      <c r="G226" s="44"/>
      <c r="H226" s="44"/>
      <c r="I226" s="44"/>
      <c r="J226" s="44"/>
      <c r="K226" s="44"/>
      <c r="L226" s="31"/>
    </row>
  </sheetData>
  <sheetProtection algorithmName="SHA-512" hashValue="XPF2i0RJet9kTgs1l/DvvYWNoxH8BNh/4VaFOvJgwgkSFfXEYIOhuu1Sb+mlchManO7NQmqyBCcPfVTAVvfLbg==" saltValue="3SkX4cB9DMj9kSPuCQJw1SkgrTZAGRHJV2vcUEcMBGGev7YKJBCscvczrT0nibkGaGngdJTEZkEsVaZxuEDjxw==" spinCount="100000" sheet="1" objects="1" scenarios="1" formatColumns="0" formatRows="0" autoFilter="0"/>
  <autoFilter ref="C124:K225" xr:uid="{00000000-0009-0000-0000-000010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2:BM18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134</v>
      </c>
      <c r="AZ2" s="87" t="s">
        <v>4038</v>
      </c>
      <c r="BA2" s="87" t="s">
        <v>4038</v>
      </c>
      <c r="BB2" s="87" t="s">
        <v>196</v>
      </c>
      <c r="BC2" s="87" t="s">
        <v>4039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2068</v>
      </c>
      <c r="BA3" s="87" t="s">
        <v>2068</v>
      </c>
      <c r="BB3" s="87" t="s">
        <v>325</v>
      </c>
      <c r="BC3" s="87" t="s">
        <v>4040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1791</v>
      </c>
      <c r="BA4" s="87" t="s">
        <v>1791</v>
      </c>
      <c r="BB4" s="87" t="s">
        <v>325</v>
      </c>
      <c r="BC4" s="87" t="s">
        <v>4041</v>
      </c>
      <c r="BD4" s="87" t="s">
        <v>86</v>
      </c>
    </row>
    <row r="5" spans="2:56" ht="6.95" customHeight="1">
      <c r="B5" s="19"/>
      <c r="L5" s="19"/>
      <c r="AZ5" s="87" t="s">
        <v>343</v>
      </c>
      <c r="BA5" s="87" t="s">
        <v>343</v>
      </c>
      <c r="BB5" s="87" t="s">
        <v>325</v>
      </c>
      <c r="BC5" s="87" t="s">
        <v>4042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339</v>
      </c>
      <c r="BA6" s="87" t="s">
        <v>339</v>
      </c>
      <c r="BB6" s="87" t="s">
        <v>325</v>
      </c>
      <c r="BC6" s="87" t="s">
        <v>4043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</row>
    <row r="8" spans="2:56" s="1" customFormat="1" ht="12" customHeight="1">
      <c r="B8" s="31"/>
      <c r="D8" s="26" t="s">
        <v>199</v>
      </c>
      <c r="L8" s="31"/>
    </row>
    <row r="9" spans="2:56" s="1" customFormat="1" ht="16.5" customHeight="1">
      <c r="B9" s="31"/>
      <c r="E9" s="233" t="s">
        <v>4044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ROUND(J122,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ROUND((SUM(BE122:BE179)),  2)</f>
        <v>0</v>
      </c>
      <c r="I33" s="92">
        <v>0.21</v>
      </c>
      <c r="J33" s="91">
        <f>ROUND(((SUM(BE122:BE179))*I33),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ROUND((SUM(BF122:BF179)),  2)</f>
        <v>0</v>
      </c>
      <c r="I34" s="92">
        <v>0.12</v>
      </c>
      <c r="J34" s="91">
        <f>ROUND(((SUM(BF122:BF179))*I34),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ROUND((SUM(BG122:BG179)),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ROUND((SUM(BH122:BH179)),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ROUND((SUM(BI122:BI179)),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017 - SO 303 PŘELOŽKY VODOVODU - 3.etapa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J122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9" customFormat="1" ht="19.899999999999999" customHeight="1">
      <c r="B98" s="108"/>
      <c r="D98" s="109" t="s">
        <v>407</v>
      </c>
      <c r="E98" s="110"/>
      <c r="F98" s="110"/>
      <c r="G98" s="110"/>
      <c r="H98" s="110"/>
      <c r="I98" s="110"/>
      <c r="J98" s="111">
        <f>J124</f>
        <v>0</v>
      </c>
      <c r="L98" s="108"/>
    </row>
    <row r="99" spans="2:12" s="9" customFormat="1" ht="19.899999999999999" customHeight="1">
      <c r="B99" s="108"/>
      <c r="D99" s="109" t="s">
        <v>410</v>
      </c>
      <c r="E99" s="110"/>
      <c r="F99" s="110"/>
      <c r="G99" s="110"/>
      <c r="H99" s="110"/>
      <c r="I99" s="110"/>
      <c r="J99" s="111">
        <f>J148</f>
        <v>0</v>
      </c>
      <c r="L99" s="108"/>
    </row>
    <row r="100" spans="2:12" s="9" customFormat="1" ht="19.899999999999999" customHeight="1">
      <c r="B100" s="108"/>
      <c r="D100" s="109" t="s">
        <v>413</v>
      </c>
      <c r="E100" s="110"/>
      <c r="F100" s="110"/>
      <c r="G100" s="110"/>
      <c r="H100" s="110"/>
      <c r="I100" s="110"/>
      <c r="J100" s="111">
        <f>J151</f>
        <v>0</v>
      </c>
      <c r="L100" s="108"/>
    </row>
    <row r="101" spans="2:12" s="9" customFormat="1" ht="19.899999999999999" customHeight="1">
      <c r="B101" s="108"/>
      <c r="D101" s="109" t="s">
        <v>415</v>
      </c>
      <c r="E101" s="110"/>
      <c r="F101" s="110"/>
      <c r="G101" s="110"/>
      <c r="H101" s="110"/>
      <c r="I101" s="110"/>
      <c r="J101" s="111">
        <f>J174</f>
        <v>0</v>
      </c>
      <c r="L101" s="108"/>
    </row>
    <row r="102" spans="2:12" s="9" customFormat="1" ht="19.899999999999999" customHeight="1">
      <c r="B102" s="108"/>
      <c r="D102" s="109" t="s">
        <v>416</v>
      </c>
      <c r="E102" s="110"/>
      <c r="F102" s="110"/>
      <c r="G102" s="110"/>
      <c r="H102" s="110"/>
      <c r="I102" s="110"/>
      <c r="J102" s="111">
        <f>J178</f>
        <v>0</v>
      </c>
      <c r="L102" s="108"/>
    </row>
    <row r="103" spans="2:12" s="1" customFormat="1" ht="21.75" customHeight="1">
      <c r="B103" s="31"/>
      <c r="L103" s="31"/>
    </row>
    <row r="104" spans="2:12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1"/>
    </row>
    <row r="108" spans="2:12" s="1" customFormat="1" ht="6.95" customHeight="1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31"/>
    </row>
    <row r="109" spans="2:12" s="1" customFormat="1" ht="24.95" customHeight="1">
      <c r="B109" s="31"/>
      <c r="C109" s="20" t="s">
        <v>208</v>
      </c>
      <c r="L109" s="31"/>
    </row>
    <row r="110" spans="2:12" s="1" customFormat="1" ht="6.95" customHeight="1">
      <c r="B110" s="31"/>
      <c r="L110" s="31"/>
    </row>
    <row r="111" spans="2:12" s="1" customFormat="1" ht="12" customHeight="1">
      <c r="B111" s="31"/>
      <c r="C111" s="26" t="s">
        <v>16</v>
      </c>
      <c r="L111" s="31"/>
    </row>
    <row r="112" spans="2:12" s="1" customFormat="1" ht="16.5" customHeight="1">
      <c r="B112" s="31"/>
      <c r="E112" s="237" t="str">
        <f>E7</f>
        <v>Rekonstrukce Náměstí a přilehlých ulic</v>
      </c>
      <c r="F112" s="238"/>
      <c r="G112" s="238"/>
      <c r="H112" s="238"/>
      <c r="L112" s="31"/>
    </row>
    <row r="113" spans="2:65" s="1" customFormat="1" ht="12" customHeight="1">
      <c r="B113" s="31"/>
      <c r="C113" s="26" t="s">
        <v>199</v>
      </c>
      <c r="L113" s="31"/>
    </row>
    <row r="114" spans="2:65" s="1" customFormat="1" ht="16.5" customHeight="1">
      <c r="B114" s="31"/>
      <c r="E114" s="233" t="str">
        <f>E9</f>
        <v>017 - SO 303 PŘELOŽKY VODOVODU - 3.etapa</v>
      </c>
      <c r="F114" s="239"/>
      <c r="G114" s="239"/>
      <c r="H114" s="239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F12</f>
        <v>historické centrum</v>
      </c>
      <c r="I116" s="26" t="s">
        <v>22</v>
      </c>
      <c r="J116" s="51" t="str">
        <f>IF(J12="","",J12)</f>
        <v>12. 11. 2024</v>
      </c>
      <c r="L116" s="31"/>
    </row>
    <row r="117" spans="2:65" s="1" customFormat="1" ht="6.95" customHeight="1">
      <c r="B117" s="31"/>
      <c r="L117" s="31"/>
    </row>
    <row r="118" spans="2:65" s="1" customFormat="1" ht="25.7" customHeight="1">
      <c r="B118" s="31"/>
      <c r="C118" s="26" t="s">
        <v>24</v>
      </c>
      <c r="F118" s="24" t="str">
        <f>E15</f>
        <v>Město Velké Meziříčí</v>
      </c>
      <c r="I118" s="26" t="s">
        <v>30</v>
      </c>
      <c r="J118" s="29" t="str">
        <f>E21</f>
        <v>FILDMAN PROJEKT s.r.o.</v>
      </c>
      <c r="L118" s="31"/>
    </row>
    <row r="119" spans="2:65" s="1" customFormat="1" ht="25.7" customHeight="1">
      <c r="B119" s="31"/>
      <c r="C119" s="26" t="s">
        <v>28</v>
      </c>
      <c r="F119" s="24" t="str">
        <f>IF(E18="","",E18)</f>
        <v>Vyplň údaj</v>
      </c>
      <c r="I119" s="26" t="s">
        <v>33</v>
      </c>
      <c r="J119" s="29" t="str">
        <f>E24</f>
        <v>Ing. Bc. Roman Fildán</v>
      </c>
      <c r="L119" s="31"/>
    </row>
    <row r="120" spans="2:65" s="1" customFormat="1" ht="10.35" customHeight="1">
      <c r="B120" s="31"/>
      <c r="L120" s="31"/>
    </row>
    <row r="121" spans="2:65" s="10" customFormat="1" ht="29.25" customHeight="1">
      <c r="B121" s="112"/>
      <c r="C121" s="113" t="s">
        <v>209</v>
      </c>
      <c r="D121" s="114" t="s">
        <v>61</v>
      </c>
      <c r="E121" s="114" t="s">
        <v>57</v>
      </c>
      <c r="F121" s="114" t="s">
        <v>58</v>
      </c>
      <c r="G121" s="114" t="s">
        <v>210</v>
      </c>
      <c r="H121" s="114" t="s">
        <v>211</v>
      </c>
      <c r="I121" s="114" t="s">
        <v>212</v>
      </c>
      <c r="J121" s="115" t="s">
        <v>203</v>
      </c>
      <c r="K121" s="116" t="s">
        <v>213</v>
      </c>
      <c r="L121" s="112"/>
      <c r="M121" s="58" t="s">
        <v>1</v>
      </c>
      <c r="N121" s="59" t="s">
        <v>40</v>
      </c>
      <c r="O121" s="59" t="s">
        <v>214</v>
      </c>
      <c r="P121" s="59" t="s">
        <v>215</v>
      </c>
      <c r="Q121" s="59" t="s">
        <v>216</v>
      </c>
      <c r="R121" s="59" t="s">
        <v>217</v>
      </c>
      <c r="S121" s="59" t="s">
        <v>218</v>
      </c>
      <c r="T121" s="60" t="s">
        <v>219</v>
      </c>
    </row>
    <row r="122" spans="2:65" s="1" customFormat="1" ht="22.9" customHeight="1">
      <c r="B122" s="31"/>
      <c r="C122" s="63" t="s">
        <v>220</v>
      </c>
      <c r="J122" s="117">
        <f>BK122</f>
        <v>0</v>
      </c>
      <c r="L122" s="31"/>
      <c r="M122" s="61"/>
      <c r="N122" s="52"/>
      <c r="O122" s="52"/>
      <c r="P122" s="118">
        <f>P123</f>
        <v>0</v>
      </c>
      <c r="Q122" s="52"/>
      <c r="R122" s="118">
        <f>R123</f>
        <v>53.040049830000001</v>
      </c>
      <c r="S122" s="52"/>
      <c r="T122" s="119">
        <f>T123</f>
        <v>1.8479999999999999</v>
      </c>
      <c r="AT122" s="16" t="s">
        <v>75</v>
      </c>
      <c r="AU122" s="16" t="s">
        <v>205</v>
      </c>
      <c r="BK122" s="120">
        <f>BK123</f>
        <v>0</v>
      </c>
    </row>
    <row r="123" spans="2:65" s="11" customFormat="1" ht="25.9" customHeight="1">
      <c r="B123" s="121"/>
      <c r="D123" s="122" t="s">
        <v>75</v>
      </c>
      <c r="E123" s="123" t="s">
        <v>221</v>
      </c>
      <c r="F123" s="123" t="s">
        <v>222</v>
      </c>
      <c r="I123" s="124"/>
      <c r="J123" s="125">
        <f>BK123</f>
        <v>0</v>
      </c>
      <c r="L123" s="121"/>
      <c r="M123" s="126"/>
      <c r="P123" s="127">
        <f>P124+P148+P151+P174+P178</f>
        <v>0</v>
      </c>
      <c r="R123" s="127">
        <f>R124+R148+R151+R174+R178</f>
        <v>53.040049830000001</v>
      </c>
      <c r="T123" s="128">
        <f>T124+T148+T151+T174+T178</f>
        <v>1.8479999999999999</v>
      </c>
      <c r="AR123" s="122" t="s">
        <v>84</v>
      </c>
      <c r="AT123" s="129" t="s">
        <v>75</v>
      </c>
      <c r="AU123" s="129" t="s">
        <v>76</v>
      </c>
      <c r="AY123" s="122" t="s">
        <v>223</v>
      </c>
      <c r="BK123" s="130">
        <f>BK124+BK148+BK151+BK174+BK178</f>
        <v>0</v>
      </c>
    </row>
    <row r="124" spans="2:65" s="11" customFormat="1" ht="22.9" customHeight="1">
      <c r="B124" s="121"/>
      <c r="D124" s="122" t="s">
        <v>75</v>
      </c>
      <c r="E124" s="131" t="s">
        <v>84</v>
      </c>
      <c r="F124" s="131" t="s">
        <v>424</v>
      </c>
      <c r="I124" s="124"/>
      <c r="J124" s="132">
        <f>BK124</f>
        <v>0</v>
      </c>
      <c r="L124" s="121"/>
      <c r="M124" s="126"/>
      <c r="P124" s="127">
        <f>SUM(P125:P147)</f>
        <v>0</v>
      </c>
      <c r="R124" s="127">
        <f>SUM(R125:R147)</f>
        <v>46.417999999999999</v>
      </c>
      <c r="T124" s="128">
        <f>SUM(T125:T147)</f>
        <v>0</v>
      </c>
      <c r="AR124" s="122" t="s">
        <v>84</v>
      </c>
      <c r="AT124" s="129" t="s">
        <v>75</v>
      </c>
      <c r="AU124" s="129" t="s">
        <v>84</v>
      </c>
      <c r="AY124" s="122" t="s">
        <v>223</v>
      </c>
      <c r="BK124" s="130">
        <f>SUM(BK125:BK147)</f>
        <v>0</v>
      </c>
    </row>
    <row r="125" spans="2:65" s="1" customFormat="1" ht="33" customHeight="1">
      <c r="B125" s="31"/>
      <c r="C125" s="169" t="s">
        <v>84</v>
      </c>
      <c r="D125" s="169" t="s">
        <v>294</v>
      </c>
      <c r="E125" s="170" t="s">
        <v>3155</v>
      </c>
      <c r="F125" s="171" t="s">
        <v>3156</v>
      </c>
      <c r="G125" s="172" t="s">
        <v>325</v>
      </c>
      <c r="H125" s="173">
        <v>27.712</v>
      </c>
      <c r="I125" s="174"/>
      <c r="J125" s="175">
        <f>ROUND(I125*H125,2)</f>
        <v>0</v>
      </c>
      <c r="K125" s="176"/>
      <c r="L125" s="31"/>
      <c r="M125" s="177" t="s">
        <v>1</v>
      </c>
      <c r="N125" s="178" t="s">
        <v>41</v>
      </c>
      <c r="P125" s="144">
        <f>O125*H125</f>
        <v>0</v>
      </c>
      <c r="Q125" s="144">
        <v>0</v>
      </c>
      <c r="R125" s="144">
        <f>Q125*H125</f>
        <v>0</v>
      </c>
      <c r="S125" s="144">
        <v>0</v>
      </c>
      <c r="T125" s="145">
        <f>S125*H125</f>
        <v>0</v>
      </c>
      <c r="AR125" s="146" t="s">
        <v>229</v>
      </c>
      <c r="AT125" s="146" t="s">
        <v>294</v>
      </c>
      <c r="AU125" s="146" t="s">
        <v>86</v>
      </c>
      <c r="AY125" s="16" t="s">
        <v>223</v>
      </c>
      <c r="BE125" s="147">
        <f>IF(N125="základní",J125,0)</f>
        <v>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6" t="s">
        <v>84</v>
      </c>
      <c r="BK125" s="147">
        <f>ROUND(I125*H125,2)</f>
        <v>0</v>
      </c>
      <c r="BL125" s="16" t="s">
        <v>229</v>
      </c>
      <c r="BM125" s="146" t="s">
        <v>4045</v>
      </c>
    </row>
    <row r="126" spans="2:65" s="13" customFormat="1" ht="11.25">
      <c r="B126" s="155"/>
      <c r="D126" s="149" t="s">
        <v>253</v>
      </c>
      <c r="E126" s="156" t="s">
        <v>1</v>
      </c>
      <c r="F126" s="157" t="s">
        <v>4046</v>
      </c>
      <c r="H126" s="158">
        <v>51.96</v>
      </c>
      <c r="I126" s="159"/>
      <c r="L126" s="155"/>
      <c r="M126" s="160"/>
      <c r="T126" s="161"/>
      <c r="AT126" s="156" t="s">
        <v>253</v>
      </c>
      <c r="AU126" s="156" t="s">
        <v>86</v>
      </c>
      <c r="AV126" s="13" t="s">
        <v>86</v>
      </c>
      <c r="AW126" s="13" t="s">
        <v>32</v>
      </c>
      <c r="AX126" s="13" t="s">
        <v>76</v>
      </c>
      <c r="AY126" s="156" t="s">
        <v>223</v>
      </c>
    </row>
    <row r="127" spans="2:65" s="13" customFormat="1" ht="11.25">
      <c r="B127" s="155"/>
      <c r="D127" s="149" t="s">
        <v>253</v>
      </c>
      <c r="E127" s="156" t="s">
        <v>1</v>
      </c>
      <c r="F127" s="157" t="s">
        <v>4047</v>
      </c>
      <c r="H127" s="158">
        <v>-24.248000000000001</v>
      </c>
      <c r="I127" s="159"/>
      <c r="L127" s="155"/>
      <c r="M127" s="160"/>
      <c r="T127" s="161"/>
      <c r="AT127" s="156" t="s">
        <v>253</v>
      </c>
      <c r="AU127" s="156" t="s">
        <v>86</v>
      </c>
      <c r="AV127" s="13" t="s">
        <v>86</v>
      </c>
      <c r="AW127" s="13" t="s">
        <v>32</v>
      </c>
      <c r="AX127" s="13" t="s">
        <v>76</v>
      </c>
      <c r="AY127" s="156" t="s">
        <v>223</v>
      </c>
    </row>
    <row r="128" spans="2:65" s="14" customFormat="1" ht="11.25">
      <c r="B128" s="162"/>
      <c r="D128" s="149" t="s">
        <v>253</v>
      </c>
      <c r="E128" s="163" t="s">
        <v>2068</v>
      </c>
      <c r="F128" s="164" t="s">
        <v>258</v>
      </c>
      <c r="H128" s="165">
        <v>27.712</v>
      </c>
      <c r="I128" s="166"/>
      <c r="L128" s="162"/>
      <c r="M128" s="167"/>
      <c r="T128" s="168"/>
      <c r="AT128" s="163" t="s">
        <v>253</v>
      </c>
      <c r="AU128" s="163" t="s">
        <v>86</v>
      </c>
      <c r="AV128" s="14" t="s">
        <v>229</v>
      </c>
      <c r="AW128" s="14" t="s">
        <v>32</v>
      </c>
      <c r="AX128" s="14" t="s">
        <v>84</v>
      </c>
      <c r="AY128" s="163" t="s">
        <v>223</v>
      </c>
    </row>
    <row r="129" spans="2:65" s="1" customFormat="1" ht="24.2" customHeight="1">
      <c r="B129" s="31"/>
      <c r="C129" s="169" t="s">
        <v>86</v>
      </c>
      <c r="D129" s="169" t="s">
        <v>294</v>
      </c>
      <c r="E129" s="170" t="s">
        <v>1855</v>
      </c>
      <c r="F129" s="171" t="s">
        <v>1856</v>
      </c>
      <c r="G129" s="172" t="s">
        <v>325</v>
      </c>
      <c r="H129" s="173">
        <v>27.712</v>
      </c>
      <c r="I129" s="174"/>
      <c r="J129" s="175">
        <f>ROUND(I129*H129,2)</f>
        <v>0</v>
      </c>
      <c r="K129" s="176"/>
      <c r="L129" s="31"/>
      <c r="M129" s="177" t="s">
        <v>1</v>
      </c>
      <c r="N129" s="178" t="s">
        <v>41</v>
      </c>
      <c r="P129" s="144">
        <f>O129*H129</f>
        <v>0</v>
      </c>
      <c r="Q129" s="144">
        <v>0</v>
      </c>
      <c r="R129" s="144">
        <f>Q129*H129</f>
        <v>0</v>
      </c>
      <c r="S129" s="144">
        <v>0</v>
      </c>
      <c r="T129" s="145">
        <f>S129*H129</f>
        <v>0</v>
      </c>
      <c r="AR129" s="146" t="s">
        <v>229</v>
      </c>
      <c r="AT129" s="146" t="s">
        <v>294</v>
      </c>
      <c r="AU129" s="146" t="s">
        <v>86</v>
      </c>
      <c r="AY129" s="16" t="s">
        <v>223</v>
      </c>
      <c r="BE129" s="147">
        <f>IF(N129="základní",J129,0)</f>
        <v>0</v>
      </c>
      <c r="BF129" s="147">
        <f>IF(N129="snížená",J129,0)</f>
        <v>0</v>
      </c>
      <c r="BG129" s="147">
        <f>IF(N129="zákl. přenesená",J129,0)</f>
        <v>0</v>
      </c>
      <c r="BH129" s="147">
        <f>IF(N129="sníž. přenesená",J129,0)</f>
        <v>0</v>
      </c>
      <c r="BI129" s="147">
        <f>IF(N129="nulová",J129,0)</f>
        <v>0</v>
      </c>
      <c r="BJ129" s="16" t="s">
        <v>84</v>
      </c>
      <c r="BK129" s="147">
        <f>ROUND(I129*H129,2)</f>
        <v>0</v>
      </c>
      <c r="BL129" s="16" t="s">
        <v>229</v>
      </c>
      <c r="BM129" s="146" t="s">
        <v>4048</v>
      </c>
    </row>
    <row r="130" spans="2:65" s="13" customFormat="1" ht="11.25">
      <c r="B130" s="155"/>
      <c r="D130" s="149" t="s">
        <v>253</v>
      </c>
      <c r="E130" s="156" t="s">
        <v>1</v>
      </c>
      <c r="F130" s="157" t="s">
        <v>2068</v>
      </c>
      <c r="H130" s="158">
        <v>27.712</v>
      </c>
      <c r="I130" s="159"/>
      <c r="L130" s="155"/>
      <c r="M130" s="160"/>
      <c r="T130" s="161"/>
      <c r="AT130" s="156" t="s">
        <v>253</v>
      </c>
      <c r="AU130" s="156" t="s">
        <v>86</v>
      </c>
      <c r="AV130" s="13" t="s">
        <v>86</v>
      </c>
      <c r="AW130" s="13" t="s">
        <v>32</v>
      </c>
      <c r="AX130" s="13" t="s">
        <v>84</v>
      </c>
      <c r="AY130" s="156" t="s">
        <v>223</v>
      </c>
    </row>
    <row r="131" spans="2:65" s="1" customFormat="1" ht="33" customHeight="1">
      <c r="B131" s="31"/>
      <c r="C131" s="169" t="s">
        <v>233</v>
      </c>
      <c r="D131" s="169" t="s">
        <v>294</v>
      </c>
      <c r="E131" s="170" t="s">
        <v>1859</v>
      </c>
      <c r="F131" s="171" t="s">
        <v>1860</v>
      </c>
      <c r="G131" s="172" t="s">
        <v>325</v>
      </c>
      <c r="H131" s="173">
        <v>637.37599999999998</v>
      </c>
      <c r="I131" s="174"/>
      <c r="J131" s="175">
        <f>ROUND(I131*H131,2)</f>
        <v>0</v>
      </c>
      <c r="K131" s="176"/>
      <c r="L131" s="31"/>
      <c r="M131" s="177" t="s">
        <v>1</v>
      </c>
      <c r="N131" s="178" t="s">
        <v>41</v>
      </c>
      <c r="P131" s="144">
        <f>O131*H131</f>
        <v>0</v>
      </c>
      <c r="Q131" s="144">
        <v>0</v>
      </c>
      <c r="R131" s="144">
        <f>Q131*H131</f>
        <v>0</v>
      </c>
      <c r="S131" s="144">
        <v>0</v>
      </c>
      <c r="T131" s="145">
        <f>S131*H131</f>
        <v>0</v>
      </c>
      <c r="AR131" s="146" t="s">
        <v>229</v>
      </c>
      <c r="AT131" s="146" t="s">
        <v>294</v>
      </c>
      <c r="AU131" s="146" t="s">
        <v>86</v>
      </c>
      <c r="AY131" s="16" t="s">
        <v>223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6" t="s">
        <v>84</v>
      </c>
      <c r="BK131" s="147">
        <f>ROUND(I131*H131,2)</f>
        <v>0</v>
      </c>
      <c r="BL131" s="16" t="s">
        <v>229</v>
      </c>
      <c r="BM131" s="146" t="s">
        <v>4049</v>
      </c>
    </row>
    <row r="132" spans="2:65" s="13" customFormat="1" ht="11.25">
      <c r="B132" s="155"/>
      <c r="D132" s="149" t="s">
        <v>253</v>
      </c>
      <c r="E132" s="156" t="s">
        <v>1</v>
      </c>
      <c r="F132" s="157" t="s">
        <v>2068</v>
      </c>
      <c r="H132" s="158">
        <v>27.712</v>
      </c>
      <c r="I132" s="159"/>
      <c r="L132" s="155"/>
      <c r="M132" s="160"/>
      <c r="T132" s="161"/>
      <c r="AT132" s="156" t="s">
        <v>253</v>
      </c>
      <c r="AU132" s="156" t="s">
        <v>86</v>
      </c>
      <c r="AV132" s="13" t="s">
        <v>86</v>
      </c>
      <c r="AW132" s="13" t="s">
        <v>32</v>
      </c>
      <c r="AX132" s="13" t="s">
        <v>84</v>
      </c>
      <c r="AY132" s="156" t="s">
        <v>223</v>
      </c>
    </row>
    <row r="133" spans="2:65" s="13" customFormat="1" ht="11.25">
      <c r="B133" s="155"/>
      <c r="D133" s="149" t="s">
        <v>253</v>
      </c>
      <c r="F133" s="157" t="s">
        <v>4050</v>
      </c>
      <c r="H133" s="158">
        <v>637.37599999999998</v>
      </c>
      <c r="I133" s="159"/>
      <c r="L133" s="155"/>
      <c r="M133" s="160"/>
      <c r="T133" s="161"/>
      <c r="AT133" s="156" t="s">
        <v>253</v>
      </c>
      <c r="AU133" s="156" t="s">
        <v>86</v>
      </c>
      <c r="AV133" s="13" t="s">
        <v>86</v>
      </c>
      <c r="AW133" s="13" t="s">
        <v>4</v>
      </c>
      <c r="AX133" s="13" t="s">
        <v>84</v>
      </c>
      <c r="AY133" s="156" t="s">
        <v>223</v>
      </c>
    </row>
    <row r="134" spans="2:65" s="1" customFormat="1" ht="21.75" customHeight="1">
      <c r="B134" s="31"/>
      <c r="C134" s="169" t="s">
        <v>229</v>
      </c>
      <c r="D134" s="169" t="s">
        <v>294</v>
      </c>
      <c r="E134" s="170" t="s">
        <v>1863</v>
      </c>
      <c r="F134" s="171" t="s">
        <v>1864</v>
      </c>
      <c r="G134" s="172" t="s">
        <v>325</v>
      </c>
      <c r="H134" s="173">
        <v>27.712</v>
      </c>
      <c r="I134" s="174"/>
      <c r="J134" s="175">
        <f>ROUND(I134*H134,2)</f>
        <v>0</v>
      </c>
      <c r="K134" s="176"/>
      <c r="L134" s="31"/>
      <c r="M134" s="177" t="s">
        <v>1</v>
      </c>
      <c r="N134" s="178" t="s">
        <v>41</v>
      </c>
      <c r="P134" s="144">
        <f>O134*H134</f>
        <v>0</v>
      </c>
      <c r="Q134" s="144">
        <v>0</v>
      </c>
      <c r="R134" s="144">
        <f>Q134*H134</f>
        <v>0</v>
      </c>
      <c r="S134" s="144">
        <v>0</v>
      </c>
      <c r="T134" s="145">
        <f>S134*H134</f>
        <v>0</v>
      </c>
      <c r="AR134" s="146" t="s">
        <v>229</v>
      </c>
      <c r="AT134" s="146" t="s">
        <v>294</v>
      </c>
      <c r="AU134" s="146" t="s">
        <v>86</v>
      </c>
      <c r="AY134" s="16" t="s">
        <v>223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6" t="s">
        <v>84</v>
      </c>
      <c r="BK134" s="147">
        <f>ROUND(I134*H134,2)</f>
        <v>0</v>
      </c>
      <c r="BL134" s="16" t="s">
        <v>229</v>
      </c>
      <c r="BM134" s="146" t="s">
        <v>4051</v>
      </c>
    </row>
    <row r="135" spans="2:65" s="13" customFormat="1" ht="11.25">
      <c r="B135" s="155"/>
      <c r="D135" s="149" t="s">
        <v>253</v>
      </c>
      <c r="E135" s="156" t="s">
        <v>1</v>
      </c>
      <c r="F135" s="157" t="s">
        <v>2068</v>
      </c>
      <c r="H135" s="158">
        <v>27.712</v>
      </c>
      <c r="I135" s="159"/>
      <c r="L135" s="155"/>
      <c r="M135" s="160"/>
      <c r="T135" s="161"/>
      <c r="AT135" s="156" t="s">
        <v>253</v>
      </c>
      <c r="AU135" s="156" t="s">
        <v>86</v>
      </c>
      <c r="AV135" s="13" t="s">
        <v>86</v>
      </c>
      <c r="AW135" s="13" t="s">
        <v>32</v>
      </c>
      <c r="AX135" s="13" t="s">
        <v>84</v>
      </c>
      <c r="AY135" s="156" t="s">
        <v>223</v>
      </c>
    </row>
    <row r="136" spans="2:65" s="1" customFormat="1" ht="16.5" customHeight="1">
      <c r="B136" s="31"/>
      <c r="C136" s="169" t="s">
        <v>238</v>
      </c>
      <c r="D136" s="169" t="s">
        <v>294</v>
      </c>
      <c r="E136" s="170" t="s">
        <v>567</v>
      </c>
      <c r="F136" s="171" t="s">
        <v>568</v>
      </c>
      <c r="G136" s="172" t="s">
        <v>325</v>
      </c>
      <c r="H136" s="173">
        <v>27.712</v>
      </c>
      <c r="I136" s="174"/>
      <c r="J136" s="175">
        <f>ROUND(I136*H136,2)</f>
        <v>0</v>
      </c>
      <c r="K136" s="176"/>
      <c r="L136" s="31"/>
      <c r="M136" s="177" t="s">
        <v>1</v>
      </c>
      <c r="N136" s="178" t="s">
        <v>41</v>
      </c>
      <c r="P136" s="144">
        <f>O136*H136</f>
        <v>0</v>
      </c>
      <c r="Q136" s="144">
        <v>0</v>
      </c>
      <c r="R136" s="144">
        <f>Q136*H136</f>
        <v>0</v>
      </c>
      <c r="S136" s="144">
        <v>0</v>
      </c>
      <c r="T136" s="145">
        <f>S136*H136</f>
        <v>0</v>
      </c>
      <c r="AR136" s="146" t="s">
        <v>229</v>
      </c>
      <c r="AT136" s="146" t="s">
        <v>294</v>
      </c>
      <c r="AU136" s="146" t="s">
        <v>86</v>
      </c>
      <c r="AY136" s="16" t="s">
        <v>223</v>
      </c>
      <c r="BE136" s="147">
        <f>IF(N136="základní",J136,0)</f>
        <v>0</v>
      </c>
      <c r="BF136" s="147">
        <f>IF(N136="snížená",J136,0)</f>
        <v>0</v>
      </c>
      <c r="BG136" s="147">
        <f>IF(N136="zákl. přenesená",J136,0)</f>
        <v>0</v>
      </c>
      <c r="BH136" s="147">
        <f>IF(N136="sníž. přenesená",J136,0)</f>
        <v>0</v>
      </c>
      <c r="BI136" s="147">
        <f>IF(N136="nulová",J136,0)</f>
        <v>0</v>
      </c>
      <c r="BJ136" s="16" t="s">
        <v>84</v>
      </c>
      <c r="BK136" s="147">
        <f>ROUND(I136*H136,2)</f>
        <v>0</v>
      </c>
      <c r="BL136" s="16" t="s">
        <v>229</v>
      </c>
      <c r="BM136" s="146" t="s">
        <v>4052</v>
      </c>
    </row>
    <row r="137" spans="2:65" s="13" customFormat="1" ht="11.25">
      <c r="B137" s="155"/>
      <c r="D137" s="149" t="s">
        <v>253</v>
      </c>
      <c r="E137" s="156" t="s">
        <v>1</v>
      </c>
      <c r="F137" s="157" t="s">
        <v>2068</v>
      </c>
      <c r="H137" s="158">
        <v>27.712</v>
      </c>
      <c r="I137" s="159"/>
      <c r="L137" s="155"/>
      <c r="M137" s="160"/>
      <c r="T137" s="161"/>
      <c r="AT137" s="156" t="s">
        <v>253</v>
      </c>
      <c r="AU137" s="156" t="s">
        <v>86</v>
      </c>
      <c r="AV137" s="13" t="s">
        <v>86</v>
      </c>
      <c r="AW137" s="13" t="s">
        <v>32</v>
      </c>
      <c r="AX137" s="13" t="s">
        <v>84</v>
      </c>
      <c r="AY137" s="156" t="s">
        <v>223</v>
      </c>
    </row>
    <row r="138" spans="2:65" s="1" customFormat="1" ht="24.2" customHeight="1">
      <c r="B138" s="31"/>
      <c r="C138" s="169" t="s">
        <v>241</v>
      </c>
      <c r="D138" s="169" t="s">
        <v>294</v>
      </c>
      <c r="E138" s="170" t="s">
        <v>1869</v>
      </c>
      <c r="F138" s="171" t="s">
        <v>1870</v>
      </c>
      <c r="G138" s="172" t="s">
        <v>390</v>
      </c>
      <c r="H138" s="173">
        <v>47.11</v>
      </c>
      <c r="I138" s="174"/>
      <c r="J138" s="175">
        <f>ROUND(I138*H138,2)</f>
        <v>0</v>
      </c>
      <c r="K138" s="176"/>
      <c r="L138" s="31"/>
      <c r="M138" s="177" t="s">
        <v>1</v>
      </c>
      <c r="N138" s="178" t="s">
        <v>41</v>
      </c>
      <c r="P138" s="144">
        <f>O138*H138</f>
        <v>0</v>
      </c>
      <c r="Q138" s="144">
        <v>0</v>
      </c>
      <c r="R138" s="144">
        <f>Q138*H138</f>
        <v>0</v>
      </c>
      <c r="S138" s="144">
        <v>0</v>
      </c>
      <c r="T138" s="145">
        <f>S138*H138</f>
        <v>0</v>
      </c>
      <c r="AR138" s="146" t="s">
        <v>229</v>
      </c>
      <c r="AT138" s="146" t="s">
        <v>294</v>
      </c>
      <c r="AU138" s="146" t="s">
        <v>86</v>
      </c>
      <c r="AY138" s="16" t="s">
        <v>223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6" t="s">
        <v>84</v>
      </c>
      <c r="BK138" s="147">
        <f>ROUND(I138*H138,2)</f>
        <v>0</v>
      </c>
      <c r="BL138" s="16" t="s">
        <v>229</v>
      </c>
      <c r="BM138" s="146" t="s">
        <v>4053</v>
      </c>
    </row>
    <row r="139" spans="2:65" s="13" customFormat="1" ht="11.25">
      <c r="B139" s="155"/>
      <c r="D139" s="149" t="s">
        <v>253</v>
      </c>
      <c r="E139" s="156" t="s">
        <v>1</v>
      </c>
      <c r="F139" s="157" t="s">
        <v>4054</v>
      </c>
      <c r="H139" s="158">
        <v>47.11</v>
      </c>
      <c r="I139" s="159"/>
      <c r="L139" s="155"/>
      <c r="M139" s="160"/>
      <c r="T139" s="161"/>
      <c r="AT139" s="156" t="s">
        <v>253</v>
      </c>
      <c r="AU139" s="156" t="s">
        <v>86</v>
      </c>
      <c r="AV139" s="13" t="s">
        <v>86</v>
      </c>
      <c r="AW139" s="13" t="s">
        <v>32</v>
      </c>
      <c r="AX139" s="13" t="s">
        <v>84</v>
      </c>
      <c r="AY139" s="156" t="s">
        <v>223</v>
      </c>
    </row>
    <row r="140" spans="2:65" s="1" customFormat="1" ht="24.2" customHeight="1">
      <c r="B140" s="31"/>
      <c r="C140" s="169" t="s">
        <v>244</v>
      </c>
      <c r="D140" s="169" t="s">
        <v>294</v>
      </c>
      <c r="E140" s="170" t="s">
        <v>1872</v>
      </c>
      <c r="F140" s="171" t="s">
        <v>578</v>
      </c>
      <c r="G140" s="172" t="s">
        <v>325</v>
      </c>
      <c r="H140" s="173">
        <v>10.391999999999999</v>
      </c>
      <c r="I140" s="174"/>
      <c r="J140" s="175">
        <f>ROUND(I140*H140,2)</f>
        <v>0</v>
      </c>
      <c r="K140" s="176"/>
      <c r="L140" s="31"/>
      <c r="M140" s="177" t="s">
        <v>1</v>
      </c>
      <c r="N140" s="178" t="s">
        <v>41</v>
      </c>
      <c r="P140" s="144">
        <f>O140*H140</f>
        <v>0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AR140" s="146" t="s">
        <v>229</v>
      </c>
      <c r="AT140" s="146" t="s">
        <v>294</v>
      </c>
      <c r="AU140" s="146" t="s">
        <v>86</v>
      </c>
      <c r="AY140" s="16" t="s">
        <v>223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6" t="s">
        <v>84</v>
      </c>
      <c r="BK140" s="147">
        <f>ROUND(I140*H140,2)</f>
        <v>0</v>
      </c>
      <c r="BL140" s="16" t="s">
        <v>229</v>
      </c>
      <c r="BM140" s="146" t="s">
        <v>4055</v>
      </c>
    </row>
    <row r="141" spans="2:65" s="13" customFormat="1" ht="11.25">
      <c r="B141" s="155"/>
      <c r="D141" s="149" t="s">
        <v>253</v>
      </c>
      <c r="E141" s="156" t="s">
        <v>339</v>
      </c>
      <c r="F141" s="157" t="s">
        <v>4056</v>
      </c>
      <c r="H141" s="158">
        <v>10.391999999999999</v>
      </c>
      <c r="I141" s="159"/>
      <c r="L141" s="155"/>
      <c r="M141" s="160"/>
      <c r="T141" s="161"/>
      <c r="AT141" s="156" t="s">
        <v>253</v>
      </c>
      <c r="AU141" s="156" t="s">
        <v>86</v>
      </c>
      <c r="AV141" s="13" t="s">
        <v>86</v>
      </c>
      <c r="AW141" s="13" t="s">
        <v>32</v>
      </c>
      <c r="AX141" s="13" t="s">
        <v>84</v>
      </c>
      <c r="AY141" s="156" t="s">
        <v>223</v>
      </c>
    </row>
    <row r="142" spans="2:65" s="1" customFormat="1" ht="24.2" customHeight="1">
      <c r="B142" s="31"/>
      <c r="C142" s="169" t="s">
        <v>228</v>
      </c>
      <c r="D142" s="169" t="s">
        <v>294</v>
      </c>
      <c r="E142" s="170" t="s">
        <v>585</v>
      </c>
      <c r="F142" s="171" t="s">
        <v>586</v>
      </c>
      <c r="G142" s="172" t="s">
        <v>325</v>
      </c>
      <c r="H142" s="173">
        <v>13.856</v>
      </c>
      <c r="I142" s="174"/>
      <c r="J142" s="175">
        <f>ROUND(I142*H142,2)</f>
        <v>0</v>
      </c>
      <c r="K142" s="176"/>
      <c r="L142" s="31"/>
      <c r="M142" s="177" t="s">
        <v>1</v>
      </c>
      <c r="N142" s="178" t="s">
        <v>41</v>
      </c>
      <c r="P142" s="144">
        <f>O142*H142</f>
        <v>0</v>
      </c>
      <c r="Q142" s="144">
        <v>0</v>
      </c>
      <c r="R142" s="144">
        <f>Q142*H142</f>
        <v>0</v>
      </c>
      <c r="S142" s="144">
        <v>0</v>
      </c>
      <c r="T142" s="145">
        <f>S142*H142</f>
        <v>0</v>
      </c>
      <c r="AR142" s="146" t="s">
        <v>229</v>
      </c>
      <c r="AT142" s="146" t="s">
        <v>294</v>
      </c>
      <c r="AU142" s="146" t="s">
        <v>86</v>
      </c>
      <c r="AY142" s="16" t="s">
        <v>223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6" t="s">
        <v>84</v>
      </c>
      <c r="BK142" s="147">
        <f>ROUND(I142*H142,2)</f>
        <v>0</v>
      </c>
      <c r="BL142" s="16" t="s">
        <v>229</v>
      </c>
      <c r="BM142" s="146" t="s">
        <v>4057</v>
      </c>
    </row>
    <row r="143" spans="2:65" s="13" customFormat="1" ht="11.25">
      <c r="B143" s="155"/>
      <c r="D143" s="149" t="s">
        <v>253</v>
      </c>
      <c r="E143" s="156" t="s">
        <v>343</v>
      </c>
      <c r="F143" s="157" t="s">
        <v>4058</v>
      </c>
      <c r="H143" s="158">
        <v>13.856</v>
      </c>
      <c r="I143" s="159"/>
      <c r="L143" s="155"/>
      <c r="M143" s="160"/>
      <c r="T143" s="161"/>
      <c r="AT143" s="156" t="s">
        <v>253</v>
      </c>
      <c r="AU143" s="156" t="s">
        <v>86</v>
      </c>
      <c r="AV143" s="13" t="s">
        <v>86</v>
      </c>
      <c r="AW143" s="13" t="s">
        <v>32</v>
      </c>
      <c r="AX143" s="13" t="s">
        <v>84</v>
      </c>
      <c r="AY143" s="156" t="s">
        <v>223</v>
      </c>
    </row>
    <row r="144" spans="2:65" s="1" customFormat="1" ht="16.5" customHeight="1">
      <c r="B144" s="31"/>
      <c r="C144" s="133" t="s">
        <v>249</v>
      </c>
      <c r="D144" s="133" t="s">
        <v>225</v>
      </c>
      <c r="E144" s="134" t="s">
        <v>596</v>
      </c>
      <c r="F144" s="135" t="s">
        <v>597</v>
      </c>
      <c r="G144" s="136" t="s">
        <v>390</v>
      </c>
      <c r="H144" s="137">
        <v>18.706</v>
      </c>
      <c r="I144" s="138"/>
      <c r="J144" s="139">
        <f>ROUND(I144*H144,2)</f>
        <v>0</v>
      </c>
      <c r="K144" s="140"/>
      <c r="L144" s="141"/>
      <c r="M144" s="142" t="s">
        <v>1</v>
      </c>
      <c r="N144" s="143" t="s">
        <v>41</v>
      </c>
      <c r="P144" s="144">
        <f>O144*H144</f>
        <v>0</v>
      </c>
      <c r="Q144" s="144">
        <v>1</v>
      </c>
      <c r="R144" s="144">
        <f>Q144*H144</f>
        <v>18.706</v>
      </c>
      <c r="S144" s="144">
        <v>0</v>
      </c>
      <c r="T144" s="145">
        <f>S144*H144</f>
        <v>0</v>
      </c>
      <c r="AR144" s="146" t="s">
        <v>228</v>
      </c>
      <c r="AT144" s="146" t="s">
        <v>225</v>
      </c>
      <c r="AU144" s="146" t="s">
        <v>86</v>
      </c>
      <c r="AY144" s="16" t="s">
        <v>223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6" t="s">
        <v>84</v>
      </c>
      <c r="BK144" s="147">
        <f>ROUND(I144*H144,2)</f>
        <v>0</v>
      </c>
      <c r="BL144" s="16" t="s">
        <v>229</v>
      </c>
      <c r="BM144" s="146" t="s">
        <v>4059</v>
      </c>
    </row>
    <row r="145" spans="2:65" s="13" customFormat="1" ht="11.25">
      <c r="B145" s="155"/>
      <c r="D145" s="149" t="s">
        <v>253</v>
      </c>
      <c r="E145" s="156" t="s">
        <v>1</v>
      </c>
      <c r="F145" s="157" t="s">
        <v>599</v>
      </c>
      <c r="H145" s="158">
        <v>18.706</v>
      </c>
      <c r="I145" s="159"/>
      <c r="L145" s="155"/>
      <c r="M145" s="160"/>
      <c r="T145" s="161"/>
      <c r="AT145" s="156" t="s">
        <v>253</v>
      </c>
      <c r="AU145" s="156" t="s">
        <v>86</v>
      </c>
      <c r="AV145" s="13" t="s">
        <v>86</v>
      </c>
      <c r="AW145" s="13" t="s">
        <v>32</v>
      </c>
      <c r="AX145" s="13" t="s">
        <v>84</v>
      </c>
      <c r="AY145" s="156" t="s">
        <v>223</v>
      </c>
    </row>
    <row r="146" spans="2:65" s="1" customFormat="1" ht="16.5" customHeight="1">
      <c r="B146" s="31"/>
      <c r="C146" s="133" t="s">
        <v>259</v>
      </c>
      <c r="D146" s="133" t="s">
        <v>225</v>
      </c>
      <c r="E146" s="134" t="s">
        <v>4060</v>
      </c>
      <c r="F146" s="135" t="s">
        <v>4061</v>
      </c>
      <c r="G146" s="136" t="s">
        <v>390</v>
      </c>
      <c r="H146" s="137">
        <v>27.712</v>
      </c>
      <c r="I146" s="138"/>
      <c r="J146" s="139">
        <f>ROUND(I146*H146,2)</f>
        <v>0</v>
      </c>
      <c r="K146" s="140"/>
      <c r="L146" s="141"/>
      <c r="M146" s="142" t="s">
        <v>1</v>
      </c>
      <c r="N146" s="143" t="s">
        <v>41</v>
      </c>
      <c r="P146" s="144">
        <f>O146*H146</f>
        <v>0</v>
      </c>
      <c r="Q146" s="144">
        <v>1</v>
      </c>
      <c r="R146" s="144">
        <f>Q146*H146</f>
        <v>27.712</v>
      </c>
      <c r="S146" s="144">
        <v>0</v>
      </c>
      <c r="T146" s="145">
        <f>S146*H146</f>
        <v>0</v>
      </c>
      <c r="AR146" s="146" t="s">
        <v>228</v>
      </c>
      <c r="AT146" s="146" t="s">
        <v>225</v>
      </c>
      <c r="AU146" s="146" t="s">
        <v>86</v>
      </c>
      <c r="AY146" s="16" t="s">
        <v>223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6" t="s">
        <v>84</v>
      </c>
      <c r="BK146" s="147">
        <f>ROUND(I146*H146,2)</f>
        <v>0</v>
      </c>
      <c r="BL146" s="16" t="s">
        <v>229</v>
      </c>
      <c r="BM146" s="146" t="s">
        <v>4062</v>
      </c>
    </row>
    <row r="147" spans="2:65" s="13" customFormat="1" ht="11.25">
      <c r="B147" s="155"/>
      <c r="D147" s="149" t="s">
        <v>253</v>
      </c>
      <c r="E147" s="156" t="s">
        <v>1</v>
      </c>
      <c r="F147" s="157" t="s">
        <v>2540</v>
      </c>
      <c r="H147" s="158">
        <v>27.712</v>
      </c>
      <c r="I147" s="159"/>
      <c r="L147" s="155"/>
      <c r="M147" s="160"/>
      <c r="T147" s="161"/>
      <c r="AT147" s="156" t="s">
        <v>253</v>
      </c>
      <c r="AU147" s="156" t="s">
        <v>86</v>
      </c>
      <c r="AV147" s="13" t="s">
        <v>86</v>
      </c>
      <c r="AW147" s="13" t="s">
        <v>32</v>
      </c>
      <c r="AX147" s="13" t="s">
        <v>84</v>
      </c>
      <c r="AY147" s="156" t="s">
        <v>223</v>
      </c>
    </row>
    <row r="148" spans="2:65" s="11" customFormat="1" ht="22.9" customHeight="1">
      <c r="B148" s="121"/>
      <c r="D148" s="122" t="s">
        <v>75</v>
      </c>
      <c r="E148" s="131" t="s">
        <v>229</v>
      </c>
      <c r="F148" s="131" t="s">
        <v>916</v>
      </c>
      <c r="I148" s="124"/>
      <c r="J148" s="132">
        <f>BK148</f>
        <v>0</v>
      </c>
      <c r="L148" s="121"/>
      <c r="M148" s="126"/>
      <c r="P148" s="127">
        <f>SUM(P149:P150)</f>
        <v>0</v>
      </c>
      <c r="R148" s="127">
        <f>SUM(R149:R150)</f>
        <v>6.5496272800000002</v>
      </c>
      <c r="T148" s="128">
        <f>SUM(T149:T150)</f>
        <v>0</v>
      </c>
      <c r="AR148" s="122" t="s">
        <v>84</v>
      </c>
      <c r="AT148" s="129" t="s">
        <v>75</v>
      </c>
      <c r="AU148" s="129" t="s">
        <v>84</v>
      </c>
      <c r="AY148" s="122" t="s">
        <v>223</v>
      </c>
      <c r="BK148" s="130">
        <f>SUM(BK149:BK150)</f>
        <v>0</v>
      </c>
    </row>
    <row r="149" spans="2:65" s="1" customFormat="1" ht="16.5" customHeight="1">
      <c r="B149" s="31"/>
      <c r="C149" s="169" t="s">
        <v>263</v>
      </c>
      <c r="D149" s="169" t="s">
        <v>294</v>
      </c>
      <c r="E149" s="170" t="s">
        <v>918</v>
      </c>
      <c r="F149" s="171" t="s">
        <v>919</v>
      </c>
      <c r="G149" s="172" t="s">
        <v>325</v>
      </c>
      <c r="H149" s="173">
        <v>3.464</v>
      </c>
      <c r="I149" s="174"/>
      <c r="J149" s="175">
        <f>ROUND(I149*H149,2)</f>
        <v>0</v>
      </c>
      <c r="K149" s="176"/>
      <c r="L149" s="31"/>
      <c r="M149" s="177" t="s">
        <v>1</v>
      </c>
      <c r="N149" s="178" t="s">
        <v>41</v>
      </c>
      <c r="P149" s="144">
        <f>O149*H149</f>
        <v>0</v>
      </c>
      <c r="Q149" s="144">
        <v>1.8907700000000001</v>
      </c>
      <c r="R149" s="144">
        <f>Q149*H149</f>
        <v>6.5496272800000002</v>
      </c>
      <c r="S149" s="144">
        <v>0</v>
      </c>
      <c r="T149" s="145">
        <f>S149*H149</f>
        <v>0</v>
      </c>
      <c r="AR149" s="146" t="s">
        <v>229</v>
      </c>
      <c r="AT149" s="146" t="s">
        <v>294</v>
      </c>
      <c r="AU149" s="146" t="s">
        <v>86</v>
      </c>
      <c r="AY149" s="16" t="s">
        <v>223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6" t="s">
        <v>84</v>
      </c>
      <c r="BK149" s="147">
        <f>ROUND(I149*H149,2)</f>
        <v>0</v>
      </c>
      <c r="BL149" s="16" t="s">
        <v>229</v>
      </c>
      <c r="BM149" s="146" t="s">
        <v>4063</v>
      </c>
    </row>
    <row r="150" spans="2:65" s="13" customFormat="1" ht="11.25">
      <c r="B150" s="155"/>
      <c r="D150" s="149" t="s">
        <v>253</v>
      </c>
      <c r="E150" s="156" t="s">
        <v>1791</v>
      </c>
      <c r="F150" s="157" t="s">
        <v>4064</v>
      </c>
      <c r="H150" s="158">
        <v>3.464</v>
      </c>
      <c r="I150" s="159"/>
      <c r="L150" s="155"/>
      <c r="M150" s="160"/>
      <c r="T150" s="161"/>
      <c r="AT150" s="156" t="s">
        <v>253</v>
      </c>
      <c r="AU150" s="156" t="s">
        <v>86</v>
      </c>
      <c r="AV150" s="13" t="s">
        <v>86</v>
      </c>
      <c r="AW150" s="13" t="s">
        <v>32</v>
      </c>
      <c r="AX150" s="13" t="s">
        <v>84</v>
      </c>
      <c r="AY150" s="156" t="s">
        <v>223</v>
      </c>
    </row>
    <row r="151" spans="2:65" s="11" customFormat="1" ht="22.9" customHeight="1">
      <c r="B151" s="121"/>
      <c r="D151" s="122" t="s">
        <v>75</v>
      </c>
      <c r="E151" s="131" t="s">
        <v>228</v>
      </c>
      <c r="F151" s="131" t="s">
        <v>1085</v>
      </c>
      <c r="I151" s="124"/>
      <c r="J151" s="132">
        <f>BK151</f>
        <v>0</v>
      </c>
      <c r="L151" s="121"/>
      <c r="M151" s="126"/>
      <c r="P151" s="127">
        <f>SUM(P152:P173)</f>
        <v>0</v>
      </c>
      <c r="R151" s="127">
        <f>SUM(R152:R173)</f>
        <v>7.2422550000000002E-2</v>
      </c>
      <c r="T151" s="128">
        <f>SUM(T152:T173)</f>
        <v>1.8479999999999999</v>
      </c>
      <c r="AR151" s="122" t="s">
        <v>84</v>
      </c>
      <c r="AT151" s="129" t="s">
        <v>75</v>
      </c>
      <c r="AU151" s="129" t="s">
        <v>84</v>
      </c>
      <c r="AY151" s="122" t="s">
        <v>223</v>
      </c>
      <c r="BK151" s="130">
        <f>SUM(BK152:BK173)</f>
        <v>0</v>
      </c>
    </row>
    <row r="152" spans="2:65" s="1" customFormat="1" ht="21.75" customHeight="1">
      <c r="B152" s="31"/>
      <c r="C152" s="169" t="s">
        <v>8</v>
      </c>
      <c r="D152" s="169" t="s">
        <v>294</v>
      </c>
      <c r="E152" s="170" t="s">
        <v>4065</v>
      </c>
      <c r="F152" s="171" t="s">
        <v>4066</v>
      </c>
      <c r="G152" s="172" t="s">
        <v>196</v>
      </c>
      <c r="H152" s="173">
        <v>42</v>
      </c>
      <c r="I152" s="174"/>
      <c r="J152" s="175">
        <f>ROUND(I152*H152,2)</f>
        <v>0</v>
      </c>
      <c r="K152" s="176"/>
      <c r="L152" s="31"/>
      <c r="M152" s="177" t="s">
        <v>1</v>
      </c>
      <c r="N152" s="178" t="s">
        <v>41</v>
      </c>
      <c r="P152" s="144">
        <f>O152*H152</f>
        <v>0</v>
      </c>
      <c r="Q152" s="144">
        <v>0</v>
      </c>
      <c r="R152" s="144">
        <f>Q152*H152</f>
        <v>0</v>
      </c>
      <c r="S152" s="144">
        <v>4.3999999999999997E-2</v>
      </c>
      <c r="T152" s="145">
        <f>S152*H152</f>
        <v>1.8479999999999999</v>
      </c>
      <c r="AR152" s="146" t="s">
        <v>229</v>
      </c>
      <c r="AT152" s="146" t="s">
        <v>294</v>
      </c>
      <c r="AU152" s="146" t="s">
        <v>86</v>
      </c>
      <c r="AY152" s="16" t="s">
        <v>223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6" t="s">
        <v>84</v>
      </c>
      <c r="BK152" s="147">
        <f>ROUND(I152*H152,2)</f>
        <v>0</v>
      </c>
      <c r="BL152" s="16" t="s">
        <v>229</v>
      </c>
      <c r="BM152" s="146" t="s">
        <v>4067</v>
      </c>
    </row>
    <row r="153" spans="2:65" s="1" customFormat="1" ht="33" customHeight="1">
      <c r="B153" s="31"/>
      <c r="C153" s="169" t="s">
        <v>268</v>
      </c>
      <c r="D153" s="169" t="s">
        <v>294</v>
      </c>
      <c r="E153" s="170" t="s">
        <v>4068</v>
      </c>
      <c r="F153" s="171" t="s">
        <v>4069</v>
      </c>
      <c r="G153" s="172" t="s">
        <v>196</v>
      </c>
      <c r="H153" s="173">
        <v>43.3</v>
      </c>
      <c r="I153" s="174"/>
      <c r="J153" s="175">
        <f>ROUND(I153*H153,2)</f>
        <v>0</v>
      </c>
      <c r="K153" s="176"/>
      <c r="L153" s="31"/>
      <c r="M153" s="177" t="s">
        <v>1</v>
      </c>
      <c r="N153" s="178" t="s">
        <v>41</v>
      </c>
      <c r="P153" s="144">
        <f>O153*H153</f>
        <v>0</v>
      </c>
      <c r="Q153" s="144">
        <v>0</v>
      </c>
      <c r="R153" s="144">
        <f>Q153*H153</f>
        <v>0</v>
      </c>
      <c r="S153" s="144">
        <v>0</v>
      </c>
      <c r="T153" s="145">
        <f>S153*H153</f>
        <v>0</v>
      </c>
      <c r="AR153" s="146" t="s">
        <v>229</v>
      </c>
      <c r="AT153" s="146" t="s">
        <v>294</v>
      </c>
      <c r="AU153" s="146" t="s">
        <v>86</v>
      </c>
      <c r="AY153" s="16" t="s">
        <v>223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6" t="s">
        <v>84</v>
      </c>
      <c r="BK153" s="147">
        <f>ROUND(I153*H153,2)</f>
        <v>0</v>
      </c>
      <c r="BL153" s="16" t="s">
        <v>229</v>
      </c>
      <c r="BM153" s="146" t="s">
        <v>4070</v>
      </c>
    </row>
    <row r="154" spans="2:65" s="13" customFormat="1" ht="11.25">
      <c r="B154" s="155"/>
      <c r="D154" s="149" t="s">
        <v>253</v>
      </c>
      <c r="E154" s="156" t="s">
        <v>4038</v>
      </c>
      <c r="F154" s="157" t="s">
        <v>4039</v>
      </c>
      <c r="H154" s="158">
        <v>43.3</v>
      </c>
      <c r="I154" s="159"/>
      <c r="L154" s="155"/>
      <c r="M154" s="160"/>
      <c r="T154" s="161"/>
      <c r="AT154" s="156" t="s">
        <v>253</v>
      </c>
      <c r="AU154" s="156" t="s">
        <v>86</v>
      </c>
      <c r="AV154" s="13" t="s">
        <v>86</v>
      </c>
      <c r="AW154" s="13" t="s">
        <v>32</v>
      </c>
      <c r="AX154" s="13" t="s">
        <v>84</v>
      </c>
      <c r="AY154" s="156" t="s">
        <v>223</v>
      </c>
    </row>
    <row r="155" spans="2:65" s="1" customFormat="1" ht="24.2" customHeight="1">
      <c r="B155" s="31"/>
      <c r="C155" s="133" t="s">
        <v>256</v>
      </c>
      <c r="D155" s="133" t="s">
        <v>225</v>
      </c>
      <c r="E155" s="134" t="s">
        <v>4071</v>
      </c>
      <c r="F155" s="135" t="s">
        <v>4072</v>
      </c>
      <c r="G155" s="136" t="s">
        <v>196</v>
      </c>
      <c r="H155" s="137">
        <v>45.465000000000003</v>
      </c>
      <c r="I155" s="138"/>
      <c r="J155" s="139">
        <f>ROUND(I155*H155,2)</f>
        <v>0</v>
      </c>
      <c r="K155" s="140"/>
      <c r="L155" s="141"/>
      <c r="M155" s="142" t="s">
        <v>1</v>
      </c>
      <c r="N155" s="143" t="s">
        <v>41</v>
      </c>
      <c r="P155" s="144">
        <f>O155*H155</f>
        <v>0</v>
      </c>
      <c r="Q155" s="144">
        <v>1.0499999999999999E-3</v>
      </c>
      <c r="R155" s="144">
        <f>Q155*H155</f>
        <v>4.7738250000000003E-2</v>
      </c>
      <c r="S155" s="144">
        <v>0</v>
      </c>
      <c r="T155" s="145">
        <f>S155*H155</f>
        <v>0</v>
      </c>
      <c r="AR155" s="146" t="s">
        <v>228</v>
      </c>
      <c r="AT155" s="146" t="s">
        <v>225</v>
      </c>
      <c r="AU155" s="146" t="s">
        <v>86</v>
      </c>
      <c r="AY155" s="16" t="s">
        <v>223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6" t="s">
        <v>84</v>
      </c>
      <c r="BK155" s="147">
        <f>ROUND(I155*H155,2)</f>
        <v>0</v>
      </c>
      <c r="BL155" s="16" t="s">
        <v>229</v>
      </c>
      <c r="BM155" s="146" t="s">
        <v>4073</v>
      </c>
    </row>
    <row r="156" spans="2:65" s="13" customFormat="1" ht="11.25">
      <c r="B156" s="155"/>
      <c r="D156" s="149" t="s">
        <v>253</v>
      </c>
      <c r="E156" s="156" t="s">
        <v>1</v>
      </c>
      <c r="F156" s="157" t="s">
        <v>4038</v>
      </c>
      <c r="H156" s="158">
        <v>43.3</v>
      </c>
      <c r="I156" s="159"/>
      <c r="L156" s="155"/>
      <c r="M156" s="160"/>
      <c r="T156" s="161"/>
      <c r="AT156" s="156" t="s">
        <v>253</v>
      </c>
      <c r="AU156" s="156" t="s">
        <v>86</v>
      </c>
      <c r="AV156" s="13" t="s">
        <v>86</v>
      </c>
      <c r="AW156" s="13" t="s">
        <v>32</v>
      </c>
      <c r="AX156" s="13" t="s">
        <v>84</v>
      </c>
      <c r="AY156" s="156" t="s">
        <v>223</v>
      </c>
    </row>
    <row r="157" spans="2:65" s="13" customFormat="1" ht="11.25">
      <c r="B157" s="155"/>
      <c r="D157" s="149" t="s">
        <v>253</v>
      </c>
      <c r="F157" s="157" t="s">
        <v>4074</v>
      </c>
      <c r="H157" s="158">
        <v>45.465000000000003</v>
      </c>
      <c r="I157" s="159"/>
      <c r="L157" s="155"/>
      <c r="M157" s="160"/>
      <c r="T157" s="161"/>
      <c r="AT157" s="156" t="s">
        <v>253</v>
      </c>
      <c r="AU157" s="156" t="s">
        <v>86</v>
      </c>
      <c r="AV157" s="13" t="s">
        <v>86</v>
      </c>
      <c r="AW157" s="13" t="s">
        <v>4</v>
      </c>
      <c r="AX157" s="13" t="s">
        <v>84</v>
      </c>
      <c r="AY157" s="156" t="s">
        <v>223</v>
      </c>
    </row>
    <row r="158" spans="2:65" s="1" customFormat="1" ht="16.5" customHeight="1">
      <c r="B158" s="31"/>
      <c r="C158" s="133" t="s">
        <v>273</v>
      </c>
      <c r="D158" s="133" t="s">
        <v>225</v>
      </c>
      <c r="E158" s="134" t="s">
        <v>4075</v>
      </c>
      <c r="F158" s="135" t="s">
        <v>4076</v>
      </c>
      <c r="G158" s="136" t="s">
        <v>251</v>
      </c>
      <c r="H158" s="137">
        <v>6</v>
      </c>
      <c r="I158" s="138"/>
      <c r="J158" s="139">
        <f>ROUND(I158*H158,2)</f>
        <v>0</v>
      </c>
      <c r="K158" s="140"/>
      <c r="L158" s="141"/>
      <c r="M158" s="142" t="s">
        <v>1</v>
      </c>
      <c r="N158" s="143" t="s">
        <v>41</v>
      </c>
      <c r="P158" s="144">
        <f>O158*H158</f>
        <v>0</v>
      </c>
      <c r="Q158" s="144">
        <v>2.2000000000000001E-4</v>
      </c>
      <c r="R158" s="144">
        <f>Q158*H158</f>
        <v>1.32E-3</v>
      </c>
      <c r="S158" s="144">
        <v>0</v>
      </c>
      <c r="T158" s="145">
        <f>S158*H158</f>
        <v>0</v>
      </c>
      <c r="AR158" s="146" t="s">
        <v>228</v>
      </c>
      <c r="AT158" s="146" t="s">
        <v>225</v>
      </c>
      <c r="AU158" s="146" t="s">
        <v>86</v>
      </c>
      <c r="AY158" s="16" t="s">
        <v>223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6" t="s">
        <v>84</v>
      </c>
      <c r="BK158" s="147">
        <f>ROUND(I158*H158,2)</f>
        <v>0</v>
      </c>
      <c r="BL158" s="16" t="s">
        <v>229</v>
      </c>
      <c r="BM158" s="146" t="s">
        <v>4077</v>
      </c>
    </row>
    <row r="159" spans="2:65" s="1" customFormat="1" ht="21.75" customHeight="1">
      <c r="B159" s="31"/>
      <c r="C159" s="133" t="s">
        <v>276</v>
      </c>
      <c r="D159" s="133" t="s">
        <v>225</v>
      </c>
      <c r="E159" s="134" t="s">
        <v>4078</v>
      </c>
      <c r="F159" s="135" t="s">
        <v>4079</v>
      </c>
      <c r="G159" s="136" t="s">
        <v>251</v>
      </c>
      <c r="H159" s="137">
        <v>1</v>
      </c>
      <c r="I159" s="138"/>
      <c r="J159" s="139">
        <f>ROUND(I159*H159,2)</f>
        <v>0</v>
      </c>
      <c r="K159" s="140"/>
      <c r="L159" s="141"/>
      <c r="M159" s="142" t="s">
        <v>1</v>
      </c>
      <c r="N159" s="143" t="s">
        <v>41</v>
      </c>
      <c r="P159" s="144">
        <f>O159*H159</f>
        <v>0</v>
      </c>
      <c r="Q159" s="144">
        <v>6.0000000000000001E-3</v>
      </c>
      <c r="R159" s="144">
        <f>Q159*H159</f>
        <v>6.0000000000000001E-3</v>
      </c>
      <c r="S159" s="144">
        <v>0</v>
      </c>
      <c r="T159" s="145">
        <f>S159*H159</f>
        <v>0</v>
      </c>
      <c r="AR159" s="146" t="s">
        <v>228</v>
      </c>
      <c r="AT159" s="146" t="s">
        <v>225</v>
      </c>
      <c r="AU159" s="146" t="s">
        <v>86</v>
      </c>
      <c r="AY159" s="16" t="s">
        <v>223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6" t="s">
        <v>84</v>
      </c>
      <c r="BK159" s="147">
        <f>ROUND(I159*H159,2)</f>
        <v>0</v>
      </c>
      <c r="BL159" s="16" t="s">
        <v>229</v>
      </c>
      <c r="BM159" s="146" t="s">
        <v>4080</v>
      </c>
    </row>
    <row r="160" spans="2:65" s="1" customFormat="1" ht="16.5" customHeight="1">
      <c r="B160" s="31"/>
      <c r="C160" s="133" t="s">
        <v>279</v>
      </c>
      <c r="D160" s="133" t="s">
        <v>225</v>
      </c>
      <c r="E160" s="134" t="s">
        <v>4081</v>
      </c>
      <c r="F160" s="135" t="s">
        <v>4082</v>
      </c>
      <c r="G160" s="136" t="s">
        <v>251</v>
      </c>
      <c r="H160" s="137">
        <v>5</v>
      </c>
      <c r="I160" s="138"/>
      <c r="J160" s="139">
        <f>ROUND(I160*H160,2)</f>
        <v>0</v>
      </c>
      <c r="K160" s="140"/>
      <c r="L160" s="141"/>
      <c r="M160" s="142" t="s">
        <v>1</v>
      </c>
      <c r="N160" s="143" t="s">
        <v>41</v>
      </c>
      <c r="P160" s="144">
        <f>O160*H160</f>
        <v>0</v>
      </c>
      <c r="Q160" s="144">
        <v>2.5999999999999998E-4</v>
      </c>
      <c r="R160" s="144">
        <f>Q160*H160</f>
        <v>1.2999999999999999E-3</v>
      </c>
      <c r="S160" s="144">
        <v>0</v>
      </c>
      <c r="T160" s="145">
        <f>S160*H160</f>
        <v>0</v>
      </c>
      <c r="AR160" s="146" t="s">
        <v>228</v>
      </c>
      <c r="AT160" s="146" t="s">
        <v>225</v>
      </c>
      <c r="AU160" s="146" t="s">
        <v>86</v>
      </c>
      <c r="AY160" s="16" t="s">
        <v>223</v>
      </c>
      <c r="BE160" s="147">
        <f>IF(N160="základní",J160,0)</f>
        <v>0</v>
      </c>
      <c r="BF160" s="147">
        <f>IF(N160="snížená",J160,0)</f>
        <v>0</v>
      </c>
      <c r="BG160" s="147">
        <f>IF(N160="zákl. přenesená",J160,0)</f>
        <v>0</v>
      </c>
      <c r="BH160" s="147">
        <f>IF(N160="sníž. přenesená",J160,0)</f>
        <v>0</v>
      </c>
      <c r="BI160" s="147">
        <f>IF(N160="nulová",J160,0)</f>
        <v>0</v>
      </c>
      <c r="BJ160" s="16" t="s">
        <v>84</v>
      </c>
      <c r="BK160" s="147">
        <f>ROUND(I160*H160,2)</f>
        <v>0</v>
      </c>
      <c r="BL160" s="16" t="s">
        <v>229</v>
      </c>
      <c r="BM160" s="146" t="s">
        <v>4083</v>
      </c>
    </row>
    <row r="161" spans="2:65" s="12" customFormat="1" ht="11.25">
      <c r="B161" s="148"/>
      <c r="D161" s="149" t="s">
        <v>253</v>
      </c>
      <c r="E161" s="150" t="s">
        <v>1</v>
      </c>
      <c r="F161" s="151" t="s">
        <v>4084</v>
      </c>
      <c r="H161" s="150" t="s">
        <v>1</v>
      </c>
      <c r="I161" s="152"/>
      <c r="L161" s="148"/>
      <c r="M161" s="153"/>
      <c r="T161" s="154"/>
      <c r="AT161" s="150" t="s">
        <v>253</v>
      </c>
      <c r="AU161" s="150" t="s">
        <v>86</v>
      </c>
      <c r="AV161" s="12" t="s">
        <v>84</v>
      </c>
      <c r="AW161" s="12" t="s">
        <v>32</v>
      </c>
      <c r="AX161" s="12" t="s">
        <v>76</v>
      </c>
      <c r="AY161" s="150" t="s">
        <v>223</v>
      </c>
    </row>
    <row r="162" spans="2:65" s="13" customFormat="1" ht="11.25">
      <c r="B162" s="155"/>
      <c r="D162" s="149" t="s">
        <v>253</v>
      </c>
      <c r="E162" s="156" t="s">
        <v>1</v>
      </c>
      <c r="F162" s="157" t="s">
        <v>4085</v>
      </c>
      <c r="H162" s="158">
        <v>5</v>
      </c>
      <c r="I162" s="159"/>
      <c r="L162" s="155"/>
      <c r="M162" s="160"/>
      <c r="T162" s="161"/>
      <c r="AT162" s="156" t="s">
        <v>253</v>
      </c>
      <c r="AU162" s="156" t="s">
        <v>86</v>
      </c>
      <c r="AV162" s="13" t="s">
        <v>86</v>
      </c>
      <c r="AW162" s="13" t="s">
        <v>32</v>
      </c>
      <c r="AX162" s="13" t="s">
        <v>84</v>
      </c>
      <c r="AY162" s="156" t="s">
        <v>223</v>
      </c>
    </row>
    <row r="163" spans="2:65" s="1" customFormat="1" ht="24.2" customHeight="1">
      <c r="B163" s="31"/>
      <c r="C163" s="169" t="s">
        <v>282</v>
      </c>
      <c r="D163" s="169" t="s">
        <v>294</v>
      </c>
      <c r="E163" s="170" t="s">
        <v>4086</v>
      </c>
      <c r="F163" s="171" t="s">
        <v>4087</v>
      </c>
      <c r="G163" s="172" t="s">
        <v>251</v>
      </c>
      <c r="H163" s="173">
        <v>6</v>
      </c>
      <c r="I163" s="174"/>
      <c r="J163" s="175">
        <f>ROUND(I163*H163,2)</f>
        <v>0</v>
      </c>
      <c r="K163" s="176"/>
      <c r="L163" s="31"/>
      <c r="M163" s="177" t="s">
        <v>1</v>
      </c>
      <c r="N163" s="178" t="s">
        <v>41</v>
      </c>
      <c r="P163" s="144">
        <f>O163*H163</f>
        <v>0</v>
      </c>
      <c r="Q163" s="144">
        <v>0</v>
      </c>
      <c r="R163" s="144">
        <f>Q163*H163</f>
        <v>0</v>
      </c>
      <c r="S163" s="144">
        <v>0</v>
      </c>
      <c r="T163" s="145">
        <f>S163*H163</f>
        <v>0</v>
      </c>
      <c r="AR163" s="146" t="s">
        <v>229</v>
      </c>
      <c r="AT163" s="146" t="s">
        <v>294</v>
      </c>
      <c r="AU163" s="146" t="s">
        <v>86</v>
      </c>
      <c r="AY163" s="16" t="s">
        <v>223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6" t="s">
        <v>84</v>
      </c>
      <c r="BK163" s="147">
        <f>ROUND(I163*H163,2)</f>
        <v>0</v>
      </c>
      <c r="BL163" s="16" t="s">
        <v>229</v>
      </c>
      <c r="BM163" s="146" t="s">
        <v>4088</v>
      </c>
    </row>
    <row r="164" spans="2:65" s="1" customFormat="1" ht="24.2" customHeight="1">
      <c r="B164" s="31"/>
      <c r="C164" s="169" t="s">
        <v>285</v>
      </c>
      <c r="D164" s="169" t="s">
        <v>294</v>
      </c>
      <c r="E164" s="170" t="s">
        <v>4089</v>
      </c>
      <c r="F164" s="171" t="s">
        <v>4090</v>
      </c>
      <c r="G164" s="172" t="s">
        <v>251</v>
      </c>
      <c r="H164" s="173">
        <v>5</v>
      </c>
      <c r="I164" s="174"/>
      <c r="J164" s="175">
        <f>ROUND(I164*H164,2)</f>
        <v>0</v>
      </c>
      <c r="K164" s="176"/>
      <c r="L164" s="31"/>
      <c r="M164" s="177" t="s">
        <v>1</v>
      </c>
      <c r="N164" s="178" t="s">
        <v>41</v>
      </c>
      <c r="P164" s="144">
        <f>O164*H164</f>
        <v>0</v>
      </c>
      <c r="Q164" s="144">
        <v>0</v>
      </c>
      <c r="R164" s="144">
        <f>Q164*H164</f>
        <v>0</v>
      </c>
      <c r="S164" s="144">
        <v>0</v>
      </c>
      <c r="T164" s="145">
        <f>S164*H164</f>
        <v>0</v>
      </c>
      <c r="AR164" s="146" t="s">
        <v>229</v>
      </c>
      <c r="AT164" s="146" t="s">
        <v>294</v>
      </c>
      <c r="AU164" s="146" t="s">
        <v>86</v>
      </c>
      <c r="AY164" s="16" t="s">
        <v>223</v>
      </c>
      <c r="BE164" s="147">
        <f>IF(N164="základní",J164,0)</f>
        <v>0</v>
      </c>
      <c r="BF164" s="147">
        <f>IF(N164="snížená",J164,0)</f>
        <v>0</v>
      </c>
      <c r="BG164" s="147">
        <f>IF(N164="zákl. přenesená",J164,0)</f>
        <v>0</v>
      </c>
      <c r="BH164" s="147">
        <f>IF(N164="sníž. přenesená",J164,0)</f>
        <v>0</v>
      </c>
      <c r="BI164" s="147">
        <f>IF(N164="nulová",J164,0)</f>
        <v>0</v>
      </c>
      <c r="BJ164" s="16" t="s">
        <v>84</v>
      </c>
      <c r="BK164" s="147">
        <f>ROUND(I164*H164,2)</f>
        <v>0</v>
      </c>
      <c r="BL164" s="16" t="s">
        <v>229</v>
      </c>
      <c r="BM164" s="146" t="s">
        <v>4091</v>
      </c>
    </row>
    <row r="165" spans="2:65" s="1" customFormat="1" ht="24.2" customHeight="1">
      <c r="B165" s="31"/>
      <c r="C165" s="169" t="s">
        <v>288</v>
      </c>
      <c r="D165" s="169" t="s">
        <v>294</v>
      </c>
      <c r="E165" s="170" t="s">
        <v>3239</v>
      </c>
      <c r="F165" s="171" t="s">
        <v>3240</v>
      </c>
      <c r="G165" s="172" t="s">
        <v>196</v>
      </c>
      <c r="H165" s="173">
        <v>43.3</v>
      </c>
      <c r="I165" s="174"/>
      <c r="J165" s="175">
        <f>ROUND(I165*H165,2)</f>
        <v>0</v>
      </c>
      <c r="K165" s="176"/>
      <c r="L165" s="31"/>
      <c r="M165" s="177" t="s">
        <v>1</v>
      </c>
      <c r="N165" s="178" t="s">
        <v>41</v>
      </c>
      <c r="P165" s="144">
        <f>O165*H165</f>
        <v>0</v>
      </c>
      <c r="Q165" s="144">
        <v>0</v>
      </c>
      <c r="R165" s="144">
        <f>Q165*H165</f>
        <v>0</v>
      </c>
      <c r="S165" s="144">
        <v>0</v>
      </c>
      <c r="T165" s="145">
        <f>S165*H165</f>
        <v>0</v>
      </c>
      <c r="AR165" s="146" t="s">
        <v>229</v>
      </c>
      <c r="AT165" s="146" t="s">
        <v>294</v>
      </c>
      <c r="AU165" s="146" t="s">
        <v>86</v>
      </c>
      <c r="AY165" s="16" t="s">
        <v>223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6" t="s">
        <v>84</v>
      </c>
      <c r="BK165" s="147">
        <f>ROUND(I165*H165,2)</f>
        <v>0</v>
      </c>
      <c r="BL165" s="16" t="s">
        <v>229</v>
      </c>
      <c r="BM165" s="146" t="s">
        <v>4092</v>
      </c>
    </row>
    <row r="166" spans="2:65" s="13" customFormat="1" ht="11.25">
      <c r="B166" s="155"/>
      <c r="D166" s="149" t="s">
        <v>253</v>
      </c>
      <c r="E166" s="156" t="s">
        <v>1</v>
      </c>
      <c r="F166" s="157" t="s">
        <v>4038</v>
      </c>
      <c r="H166" s="158">
        <v>43.3</v>
      </c>
      <c r="I166" s="159"/>
      <c r="L166" s="155"/>
      <c r="M166" s="160"/>
      <c r="T166" s="161"/>
      <c r="AT166" s="156" t="s">
        <v>253</v>
      </c>
      <c r="AU166" s="156" t="s">
        <v>86</v>
      </c>
      <c r="AV166" s="13" t="s">
        <v>86</v>
      </c>
      <c r="AW166" s="13" t="s">
        <v>32</v>
      </c>
      <c r="AX166" s="13" t="s">
        <v>84</v>
      </c>
      <c r="AY166" s="156" t="s">
        <v>223</v>
      </c>
    </row>
    <row r="167" spans="2:65" s="1" customFormat="1" ht="16.5" customHeight="1">
      <c r="B167" s="31"/>
      <c r="C167" s="133" t="s">
        <v>7</v>
      </c>
      <c r="D167" s="133" t="s">
        <v>225</v>
      </c>
      <c r="E167" s="134" t="s">
        <v>3242</v>
      </c>
      <c r="F167" s="135" t="s">
        <v>3243</v>
      </c>
      <c r="G167" s="136" t="s">
        <v>227</v>
      </c>
      <c r="H167" s="137">
        <v>1</v>
      </c>
      <c r="I167" s="138"/>
      <c r="J167" s="139">
        <f>ROUND(I167*H167,2)</f>
        <v>0</v>
      </c>
      <c r="K167" s="140"/>
      <c r="L167" s="141"/>
      <c r="M167" s="142" t="s">
        <v>1</v>
      </c>
      <c r="N167" s="143" t="s">
        <v>41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228</v>
      </c>
      <c r="AT167" s="146" t="s">
        <v>225</v>
      </c>
      <c r="AU167" s="146" t="s">
        <v>86</v>
      </c>
      <c r="AY167" s="16" t="s">
        <v>223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6" t="s">
        <v>84</v>
      </c>
      <c r="BK167" s="147">
        <f>ROUND(I167*H167,2)</f>
        <v>0</v>
      </c>
      <c r="BL167" s="16" t="s">
        <v>229</v>
      </c>
      <c r="BM167" s="146" t="s">
        <v>4093</v>
      </c>
    </row>
    <row r="168" spans="2:65" s="1" customFormat="1" ht="16.5" customHeight="1">
      <c r="B168" s="31"/>
      <c r="C168" s="169" t="s">
        <v>293</v>
      </c>
      <c r="D168" s="169" t="s">
        <v>294</v>
      </c>
      <c r="E168" s="170" t="s">
        <v>3245</v>
      </c>
      <c r="F168" s="171" t="s">
        <v>3246</v>
      </c>
      <c r="G168" s="172" t="s">
        <v>196</v>
      </c>
      <c r="H168" s="173">
        <v>43.3</v>
      </c>
      <c r="I168" s="174"/>
      <c r="J168" s="175">
        <f>ROUND(I168*H168,2)</f>
        <v>0</v>
      </c>
      <c r="K168" s="176"/>
      <c r="L168" s="31"/>
      <c r="M168" s="177" t="s">
        <v>1</v>
      </c>
      <c r="N168" s="178" t="s">
        <v>41</v>
      </c>
      <c r="P168" s="144">
        <f>O168*H168</f>
        <v>0</v>
      </c>
      <c r="Q168" s="144">
        <v>0</v>
      </c>
      <c r="R168" s="144">
        <f>Q168*H168</f>
        <v>0</v>
      </c>
      <c r="S168" s="144">
        <v>0</v>
      </c>
      <c r="T168" s="145">
        <f>S168*H168</f>
        <v>0</v>
      </c>
      <c r="AR168" s="146" t="s">
        <v>229</v>
      </c>
      <c r="AT168" s="146" t="s">
        <v>294</v>
      </c>
      <c r="AU168" s="146" t="s">
        <v>86</v>
      </c>
      <c r="AY168" s="16" t="s">
        <v>223</v>
      </c>
      <c r="BE168" s="147">
        <f>IF(N168="základní",J168,0)</f>
        <v>0</v>
      </c>
      <c r="BF168" s="147">
        <f>IF(N168="snížená",J168,0)</f>
        <v>0</v>
      </c>
      <c r="BG168" s="147">
        <f>IF(N168="zákl. přenesená",J168,0)</f>
        <v>0</v>
      </c>
      <c r="BH168" s="147">
        <f>IF(N168="sníž. přenesená",J168,0)</f>
        <v>0</v>
      </c>
      <c r="BI168" s="147">
        <f>IF(N168="nulová",J168,0)</f>
        <v>0</v>
      </c>
      <c r="BJ168" s="16" t="s">
        <v>84</v>
      </c>
      <c r="BK168" s="147">
        <f>ROUND(I168*H168,2)</f>
        <v>0</v>
      </c>
      <c r="BL168" s="16" t="s">
        <v>229</v>
      </c>
      <c r="BM168" s="146" t="s">
        <v>4094</v>
      </c>
    </row>
    <row r="169" spans="2:65" s="13" customFormat="1" ht="11.25">
      <c r="B169" s="155"/>
      <c r="D169" s="149" t="s">
        <v>253</v>
      </c>
      <c r="E169" s="156" t="s">
        <v>1</v>
      </c>
      <c r="F169" s="157" t="s">
        <v>4038</v>
      </c>
      <c r="H169" s="158">
        <v>43.3</v>
      </c>
      <c r="I169" s="159"/>
      <c r="L169" s="155"/>
      <c r="M169" s="160"/>
      <c r="T169" s="161"/>
      <c r="AT169" s="156" t="s">
        <v>253</v>
      </c>
      <c r="AU169" s="156" t="s">
        <v>86</v>
      </c>
      <c r="AV169" s="13" t="s">
        <v>86</v>
      </c>
      <c r="AW169" s="13" t="s">
        <v>32</v>
      </c>
      <c r="AX169" s="13" t="s">
        <v>84</v>
      </c>
      <c r="AY169" s="156" t="s">
        <v>223</v>
      </c>
    </row>
    <row r="170" spans="2:65" s="1" customFormat="1" ht="16.5" customHeight="1">
      <c r="B170" s="31"/>
      <c r="C170" s="169" t="s">
        <v>299</v>
      </c>
      <c r="D170" s="169" t="s">
        <v>294</v>
      </c>
      <c r="E170" s="170" t="s">
        <v>3270</v>
      </c>
      <c r="F170" s="171" t="s">
        <v>3271</v>
      </c>
      <c r="G170" s="172" t="s">
        <v>196</v>
      </c>
      <c r="H170" s="173">
        <v>51.96</v>
      </c>
      <c r="I170" s="174"/>
      <c r="J170" s="175">
        <f>ROUND(I170*H170,2)</f>
        <v>0</v>
      </c>
      <c r="K170" s="176"/>
      <c r="L170" s="31"/>
      <c r="M170" s="177" t="s">
        <v>1</v>
      </c>
      <c r="N170" s="178" t="s">
        <v>41</v>
      </c>
      <c r="P170" s="144">
        <f>O170*H170</f>
        <v>0</v>
      </c>
      <c r="Q170" s="144">
        <v>1.9000000000000001E-4</v>
      </c>
      <c r="R170" s="144">
        <f>Q170*H170</f>
        <v>9.8723999999999999E-3</v>
      </c>
      <c r="S170" s="144">
        <v>0</v>
      </c>
      <c r="T170" s="145">
        <f>S170*H170</f>
        <v>0</v>
      </c>
      <c r="AR170" s="146" t="s">
        <v>229</v>
      </c>
      <c r="AT170" s="146" t="s">
        <v>294</v>
      </c>
      <c r="AU170" s="146" t="s">
        <v>86</v>
      </c>
      <c r="AY170" s="16" t="s">
        <v>223</v>
      </c>
      <c r="BE170" s="147">
        <f>IF(N170="základní",J170,0)</f>
        <v>0</v>
      </c>
      <c r="BF170" s="147">
        <f>IF(N170="snížená",J170,0)</f>
        <v>0</v>
      </c>
      <c r="BG170" s="147">
        <f>IF(N170="zákl. přenesená",J170,0)</f>
        <v>0</v>
      </c>
      <c r="BH170" s="147">
        <f>IF(N170="sníž. přenesená",J170,0)</f>
        <v>0</v>
      </c>
      <c r="BI170" s="147">
        <f>IF(N170="nulová",J170,0)</f>
        <v>0</v>
      </c>
      <c r="BJ170" s="16" t="s">
        <v>84</v>
      </c>
      <c r="BK170" s="147">
        <f>ROUND(I170*H170,2)</f>
        <v>0</v>
      </c>
      <c r="BL170" s="16" t="s">
        <v>229</v>
      </c>
      <c r="BM170" s="146" t="s">
        <v>4095</v>
      </c>
    </row>
    <row r="171" spans="2:65" s="13" customFormat="1" ht="11.25">
      <c r="B171" s="155"/>
      <c r="D171" s="149" t="s">
        <v>253</v>
      </c>
      <c r="E171" s="156" t="s">
        <v>1</v>
      </c>
      <c r="F171" s="157" t="s">
        <v>4096</v>
      </c>
      <c r="H171" s="158">
        <v>51.96</v>
      </c>
      <c r="I171" s="159"/>
      <c r="L171" s="155"/>
      <c r="M171" s="160"/>
      <c r="T171" s="161"/>
      <c r="AT171" s="156" t="s">
        <v>253</v>
      </c>
      <c r="AU171" s="156" t="s">
        <v>86</v>
      </c>
      <c r="AV171" s="13" t="s">
        <v>86</v>
      </c>
      <c r="AW171" s="13" t="s">
        <v>32</v>
      </c>
      <c r="AX171" s="13" t="s">
        <v>84</v>
      </c>
      <c r="AY171" s="156" t="s">
        <v>223</v>
      </c>
    </row>
    <row r="172" spans="2:65" s="1" customFormat="1" ht="21.75" customHeight="1">
      <c r="B172" s="31"/>
      <c r="C172" s="169" t="s">
        <v>303</v>
      </c>
      <c r="D172" s="169" t="s">
        <v>294</v>
      </c>
      <c r="E172" s="170" t="s">
        <v>2568</v>
      </c>
      <c r="F172" s="171" t="s">
        <v>2569</v>
      </c>
      <c r="G172" s="172" t="s">
        <v>196</v>
      </c>
      <c r="H172" s="173">
        <v>47.63</v>
      </c>
      <c r="I172" s="174"/>
      <c r="J172" s="175">
        <f>ROUND(I172*H172,2)</f>
        <v>0</v>
      </c>
      <c r="K172" s="176"/>
      <c r="L172" s="31"/>
      <c r="M172" s="177" t="s">
        <v>1</v>
      </c>
      <c r="N172" s="178" t="s">
        <v>41</v>
      </c>
      <c r="P172" s="144">
        <f>O172*H172</f>
        <v>0</v>
      </c>
      <c r="Q172" s="144">
        <v>1.2999999999999999E-4</v>
      </c>
      <c r="R172" s="144">
        <f>Q172*H172</f>
        <v>6.1919000000000002E-3</v>
      </c>
      <c r="S172" s="144">
        <v>0</v>
      </c>
      <c r="T172" s="145">
        <f>S172*H172</f>
        <v>0</v>
      </c>
      <c r="AR172" s="146" t="s">
        <v>229</v>
      </c>
      <c r="AT172" s="146" t="s">
        <v>294</v>
      </c>
      <c r="AU172" s="146" t="s">
        <v>86</v>
      </c>
      <c r="AY172" s="16" t="s">
        <v>223</v>
      </c>
      <c r="BE172" s="147">
        <f>IF(N172="základní",J172,0)</f>
        <v>0</v>
      </c>
      <c r="BF172" s="147">
        <f>IF(N172="snížená",J172,0)</f>
        <v>0</v>
      </c>
      <c r="BG172" s="147">
        <f>IF(N172="zákl. přenesená",J172,0)</f>
        <v>0</v>
      </c>
      <c r="BH172" s="147">
        <f>IF(N172="sníž. přenesená",J172,0)</f>
        <v>0</v>
      </c>
      <c r="BI172" s="147">
        <f>IF(N172="nulová",J172,0)</f>
        <v>0</v>
      </c>
      <c r="BJ172" s="16" t="s">
        <v>84</v>
      </c>
      <c r="BK172" s="147">
        <f>ROUND(I172*H172,2)</f>
        <v>0</v>
      </c>
      <c r="BL172" s="16" t="s">
        <v>229</v>
      </c>
      <c r="BM172" s="146" t="s">
        <v>4097</v>
      </c>
    </row>
    <row r="173" spans="2:65" s="13" customFormat="1" ht="11.25">
      <c r="B173" s="155"/>
      <c r="D173" s="149" t="s">
        <v>253</v>
      </c>
      <c r="E173" s="156" t="s">
        <v>1</v>
      </c>
      <c r="F173" s="157" t="s">
        <v>4098</v>
      </c>
      <c r="H173" s="158">
        <v>47.63</v>
      </c>
      <c r="I173" s="159"/>
      <c r="L173" s="155"/>
      <c r="M173" s="160"/>
      <c r="T173" s="161"/>
      <c r="AT173" s="156" t="s">
        <v>253</v>
      </c>
      <c r="AU173" s="156" t="s">
        <v>86</v>
      </c>
      <c r="AV173" s="13" t="s">
        <v>86</v>
      </c>
      <c r="AW173" s="13" t="s">
        <v>32</v>
      </c>
      <c r="AX173" s="13" t="s">
        <v>84</v>
      </c>
      <c r="AY173" s="156" t="s">
        <v>223</v>
      </c>
    </row>
    <row r="174" spans="2:65" s="11" customFormat="1" ht="22.9" customHeight="1">
      <c r="B174" s="121"/>
      <c r="D174" s="122" t="s">
        <v>75</v>
      </c>
      <c r="E174" s="131" t="s">
        <v>1480</v>
      </c>
      <c r="F174" s="131" t="s">
        <v>1481</v>
      </c>
      <c r="I174" s="124"/>
      <c r="J174" s="132">
        <f>BK174</f>
        <v>0</v>
      </c>
      <c r="L174" s="121"/>
      <c r="M174" s="126"/>
      <c r="P174" s="127">
        <f>SUM(P175:P177)</f>
        <v>0</v>
      </c>
      <c r="R174" s="127">
        <f>SUM(R175:R177)</f>
        <v>0</v>
      </c>
      <c r="T174" s="128">
        <f>SUM(T175:T177)</f>
        <v>0</v>
      </c>
      <c r="AR174" s="122" t="s">
        <v>84</v>
      </c>
      <c r="AT174" s="129" t="s">
        <v>75</v>
      </c>
      <c r="AU174" s="129" t="s">
        <v>84</v>
      </c>
      <c r="AY174" s="122" t="s">
        <v>223</v>
      </c>
      <c r="BK174" s="130">
        <f>SUM(BK175:BK177)</f>
        <v>0</v>
      </c>
    </row>
    <row r="175" spans="2:65" s="1" customFormat="1" ht="24.2" customHeight="1">
      <c r="B175" s="31"/>
      <c r="C175" s="169" t="s">
        <v>531</v>
      </c>
      <c r="D175" s="169" t="s">
        <v>294</v>
      </c>
      <c r="E175" s="170" t="s">
        <v>1483</v>
      </c>
      <c r="F175" s="171" t="s">
        <v>1484</v>
      </c>
      <c r="G175" s="172" t="s">
        <v>390</v>
      </c>
      <c r="H175" s="173">
        <v>1.8480000000000001</v>
      </c>
      <c r="I175" s="174"/>
      <c r="J175" s="175">
        <f>ROUND(I175*H175,2)</f>
        <v>0</v>
      </c>
      <c r="K175" s="176"/>
      <c r="L175" s="31"/>
      <c r="M175" s="177" t="s">
        <v>1</v>
      </c>
      <c r="N175" s="178" t="s">
        <v>41</v>
      </c>
      <c r="P175" s="144">
        <f>O175*H175</f>
        <v>0</v>
      </c>
      <c r="Q175" s="144">
        <v>0</v>
      </c>
      <c r="R175" s="144">
        <f>Q175*H175</f>
        <v>0</v>
      </c>
      <c r="S175" s="144">
        <v>0</v>
      </c>
      <c r="T175" s="145">
        <f>S175*H175</f>
        <v>0</v>
      </c>
      <c r="AR175" s="146" t="s">
        <v>229</v>
      </c>
      <c r="AT175" s="146" t="s">
        <v>294</v>
      </c>
      <c r="AU175" s="146" t="s">
        <v>86</v>
      </c>
      <c r="AY175" s="16" t="s">
        <v>223</v>
      </c>
      <c r="BE175" s="147">
        <f>IF(N175="základní",J175,0)</f>
        <v>0</v>
      </c>
      <c r="BF175" s="147">
        <f>IF(N175="snížená",J175,0)</f>
        <v>0</v>
      </c>
      <c r="BG175" s="147">
        <f>IF(N175="zákl. přenesená",J175,0)</f>
        <v>0</v>
      </c>
      <c r="BH175" s="147">
        <f>IF(N175="sníž. přenesená",J175,0)</f>
        <v>0</v>
      </c>
      <c r="BI175" s="147">
        <f>IF(N175="nulová",J175,0)</f>
        <v>0</v>
      </c>
      <c r="BJ175" s="16" t="s">
        <v>84</v>
      </c>
      <c r="BK175" s="147">
        <f>ROUND(I175*H175,2)</f>
        <v>0</v>
      </c>
      <c r="BL175" s="16" t="s">
        <v>229</v>
      </c>
      <c r="BM175" s="146" t="s">
        <v>4099</v>
      </c>
    </row>
    <row r="176" spans="2:65" s="1" customFormat="1" ht="24.2" customHeight="1">
      <c r="B176" s="31"/>
      <c r="C176" s="169" t="s">
        <v>535</v>
      </c>
      <c r="D176" s="169" t="s">
        <v>294</v>
      </c>
      <c r="E176" s="170" t="s">
        <v>1487</v>
      </c>
      <c r="F176" s="171" t="s">
        <v>1488</v>
      </c>
      <c r="G176" s="172" t="s">
        <v>390</v>
      </c>
      <c r="H176" s="173">
        <v>57.287999999999997</v>
      </c>
      <c r="I176" s="174"/>
      <c r="J176" s="175">
        <f>ROUND(I176*H176,2)</f>
        <v>0</v>
      </c>
      <c r="K176" s="176"/>
      <c r="L176" s="31"/>
      <c r="M176" s="177" t="s">
        <v>1</v>
      </c>
      <c r="N176" s="178" t="s">
        <v>41</v>
      </c>
      <c r="P176" s="144">
        <f>O176*H176</f>
        <v>0</v>
      </c>
      <c r="Q176" s="144">
        <v>0</v>
      </c>
      <c r="R176" s="144">
        <f>Q176*H176</f>
        <v>0</v>
      </c>
      <c r="S176" s="144">
        <v>0</v>
      </c>
      <c r="T176" s="145">
        <f>S176*H176</f>
        <v>0</v>
      </c>
      <c r="AR176" s="146" t="s">
        <v>229</v>
      </c>
      <c r="AT176" s="146" t="s">
        <v>294</v>
      </c>
      <c r="AU176" s="146" t="s">
        <v>86</v>
      </c>
      <c r="AY176" s="16" t="s">
        <v>223</v>
      </c>
      <c r="BE176" s="147">
        <f>IF(N176="základní",J176,0)</f>
        <v>0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6" t="s">
        <v>84</v>
      </c>
      <c r="BK176" s="147">
        <f>ROUND(I176*H176,2)</f>
        <v>0</v>
      </c>
      <c r="BL176" s="16" t="s">
        <v>229</v>
      </c>
      <c r="BM176" s="146" t="s">
        <v>4100</v>
      </c>
    </row>
    <row r="177" spans="2:65" s="13" customFormat="1" ht="11.25">
      <c r="B177" s="155"/>
      <c r="D177" s="149" t="s">
        <v>253</v>
      </c>
      <c r="F177" s="157" t="s">
        <v>4101</v>
      </c>
      <c r="H177" s="158">
        <v>57.287999999999997</v>
      </c>
      <c r="I177" s="159"/>
      <c r="L177" s="155"/>
      <c r="M177" s="160"/>
      <c r="T177" s="161"/>
      <c r="AT177" s="156" t="s">
        <v>253</v>
      </c>
      <c r="AU177" s="156" t="s">
        <v>86</v>
      </c>
      <c r="AV177" s="13" t="s">
        <v>86</v>
      </c>
      <c r="AW177" s="13" t="s">
        <v>4</v>
      </c>
      <c r="AX177" s="13" t="s">
        <v>84</v>
      </c>
      <c r="AY177" s="156" t="s">
        <v>223</v>
      </c>
    </row>
    <row r="178" spans="2:65" s="11" customFormat="1" ht="22.9" customHeight="1">
      <c r="B178" s="121"/>
      <c r="D178" s="122" t="s">
        <v>75</v>
      </c>
      <c r="E178" s="131" t="s">
        <v>1523</v>
      </c>
      <c r="F178" s="131" t="s">
        <v>1524</v>
      </c>
      <c r="I178" s="124"/>
      <c r="J178" s="132">
        <f>BK178</f>
        <v>0</v>
      </c>
      <c r="L178" s="121"/>
      <c r="M178" s="126"/>
      <c r="P178" s="127">
        <f>P179</f>
        <v>0</v>
      </c>
      <c r="R178" s="127">
        <f>R179</f>
        <v>0</v>
      </c>
      <c r="T178" s="128">
        <f>T179</f>
        <v>0</v>
      </c>
      <c r="AR178" s="122" t="s">
        <v>84</v>
      </c>
      <c r="AT178" s="129" t="s">
        <v>75</v>
      </c>
      <c r="AU178" s="129" t="s">
        <v>84</v>
      </c>
      <c r="AY178" s="122" t="s">
        <v>223</v>
      </c>
      <c r="BK178" s="130">
        <f>BK179</f>
        <v>0</v>
      </c>
    </row>
    <row r="179" spans="2:65" s="1" customFormat="1" ht="21.75" customHeight="1">
      <c r="B179" s="31"/>
      <c r="C179" s="169" t="s">
        <v>539</v>
      </c>
      <c r="D179" s="169" t="s">
        <v>294</v>
      </c>
      <c r="E179" s="170" t="s">
        <v>2038</v>
      </c>
      <c r="F179" s="171" t="s">
        <v>2039</v>
      </c>
      <c r="G179" s="172" t="s">
        <v>390</v>
      </c>
      <c r="H179" s="173">
        <v>53.04</v>
      </c>
      <c r="I179" s="174"/>
      <c r="J179" s="175">
        <f>ROUND(I179*H179,2)</f>
        <v>0</v>
      </c>
      <c r="K179" s="176"/>
      <c r="L179" s="31"/>
      <c r="M179" s="179" t="s">
        <v>1</v>
      </c>
      <c r="N179" s="180" t="s">
        <v>41</v>
      </c>
      <c r="O179" s="181"/>
      <c r="P179" s="182">
        <f>O179*H179</f>
        <v>0</v>
      </c>
      <c r="Q179" s="182">
        <v>0</v>
      </c>
      <c r="R179" s="182">
        <f>Q179*H179</f>
        <v>0</v>
      </c>
      <c r="S179" s="182">
        <v>0</v>
      </c>
      <c r="T179" s="183">
        <f>S179*H179</f>
        <v>0</v>
      </c>
      <c r="AR179" s="146" t="s">
        <v>229</v>
      </c>
      <c r="AT179" s="146" t="s">
        <v>294</v>
      </c>
      <c r="AU179" s="146" t="s">
        <v>86</v>
      </c>
      <c r="AY179" s="16" t="s">
        <v>223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6" t="s">
        <v>84</v>
      </c>
      <c r="BK179" s="147">
        <f>ROUND(I179*H179,2)</f>
        <v>0</v>
      </c>
      <c r="BL179" s="16" t="s">
        <v>229</v>
      </c>
      <c r="BM179" s="146" t="s">
        <v>4102</v>
      </c>
    </row>
    <row r="180" spans="2:65" s="1" customFormat="1" ht="6.95" customHeight="1">
      <c r="B180" s="43"/>
      <c r="C180" s="44"/>
      <c r="D180" s="44"/>
      <c r="E180" s="44"/>
      <c r="F180" s="44"/>
      <c r="G180" s="44"/>
      <c r="H180" s="44"/>
      <c r="I180" s="44"/>
      <c r="J180" s="44"/>
      <c r="K180" s="44"/>
      <c r="L180" s="31"/>
    </row>
  </sheetData>
  <sheetProtection algorithmName="SHA-512" hashValue="+quCN8TolmYhDGaIwAzsgGbrD6BtQJYnMqAPu5w3S6Ta6WeVP8sBxied+NZpi/L98oSA+IUSqUdTPYmMPLG8MA==" saltValue="gMIokBK9Af67oLEhxJa9Csxy323SFIsmm6lV8CV99r8+gvvdMK24u+iiree7nmcmNUxt+2GFhKYiLQ/JEWU3zQ==" spinCount="100000" sheet="1" objects="1" scenarios="1" formatColumns="0" formatRows="0" autoFilter="0"/>
  <autoFilter ref="C121:K179" xr:uid="{00000000-0009-0000-0000-000011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2:BM24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137</v>
      </c>
      <c r="AZ2" s="87" t="s">
        <v>2062</v>
      </c>
      <c r="BA2" s="87" t="s">
        <v>2062</v>
      </c>
      <c r="BB2" s="87" t="s">
        <v>196</v>
      </c>
      <c r="BC2" s="87" t="s">
        <v>584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2063</v>
      </c>
      <c r="BA3" s="87" t="s">
        <v>2063</v>
      </c>
      <c r="BB3" s="87" t="s">
        <v>196</v>
      </c>
      <c r="BC3" s="87" t="s">
        <v>4103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2065</v>
      </c>
      <c r="BA4" s="87" t="s">
        <v>2065</v>
      </c>
      <c r="BB4" s="87" t="s">
        <v>196</v>
      </c>
      <c r="BC4" s="87" t="s">
        <v>4104</v>
      </c>
      <c r="BD4" s="87" t="s">
        <v>86</v>
      </c>
    </row>
    <row r="5" spans="2:56" ht="6.95" customHeight="1">
      <c r="B5" s="19"/>
      <c r="L5" s="19"/>
      <c r="AZ5" s="87" t="s">
        <v>4105</v>
      </c>
      <c r="BA5" s="87" t="s">
        <v>4105</v>
      </c>
      <c r="BB5" s="87" t="s">
        <v>196</v>
      </c>
      <c r="BC5" s="87" t="s">
        <v>4106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2066</v>
      </c>
      <c r="BA6" s="87" t="s">
        <v>2066</v>
      </c>
      <c r="BB6" s="87" t="s">
        <v>196</v>
      </c>
      <c r="BC6" s="87" t="s">
        <v>4107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2069</v>
      </c>
      <c r="BA7" s="87" t="s">
        <v>2069</v>
      </c>
      <c r="BB7" s="87" t="s">
        <v>196</v>
      </c>
      <c r="BC7" s="87" t="s">
        <v>276</v>
      </c>
      <c r="BD7" s="87" t="s">
        <v>86</v>
      </c>
    </row>
    <row r="8" spans="2:56" s="1" customFormat="1" ht="12" customHeight="1">
      <c r="B8" s="31"/>
      <c r="D8" s="26" t="s">
        <v>199</v>
      </c>
      <c r="L8" s="31"/>
      <c r="AZ8" s="87" t="s">
        <v>2070</v>
      </c>
      <c r="BA8" s="87" t="s">
        <v>2070</v>
      </c>
      <c r="BB8" s="87" t="s">
        <v>196</v>
      </c>
      <c r="BC8" s="87" t="s">
        <v>4108</v>
      </c>
      <c r="BD8" s="87" t="s">
        <v>86</v>
      </c>
    </row>
    <row r="9" spans="2:56" s="1" customFormat="1" ht="16.5" customHeight="1">
      <c r="B9" s="31"/>
      <c r="E9" s="233" t="s">
        <v>4109</v>
      </c>
      <c r="F9" s="239"/>
      <c r="G9" s="239"/>
      <c r="H9" s="239"/>
      <c r="L9" s="31"/>
      <c r="AZ9" s="87" t="s">
        <v>337</v>
      </c>
      <c r="BA9" s="87" t="s">
        <v>337</v>
      </c>
      <c r="BB9" s="87" t="s">
        <v>325</v>
      </c>
      <c r="BC9" s="87" t="s">
        <v>4110</v>
      </c>
      <c r="BD9" s="87" t="s">
        <v>86</v>
      </c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ROUND(J121,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ROUND((SUM(BE121:BE240)),  2)</f>
        <v>0</v>
      </c>
      <c r="I33" s="92">
        <v>0.21</v>
      </c>
      <c r="J33" s="91">
        <f>ROUND(((SUM(BE121:BE240))*I33),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ROUND((SUM(BF121:BF240)),  2)</f>
        <v>0</v>
      </c>
      <c r="I34" s="92">
        <v>0.12</v>
      </c>
      <c r="J34" s="91">
        <f>ROUND(((SUM(BF121:BF240))*I34),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ROUND((SUM(BG121:BG240)),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ROUND((SUM(BH121:BH240)),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ROUND((SUM(BI121:BI240)),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018 - SO 401 VEŘEJNÉ OSVĚTLENÍ - 3.etapa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J121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417</v>
      </c>
      <c r="E97" s="106"/>
      <c r="F97" s="106"/>
      <c r="G97" s="106"/>
      <c r="H97" s="106"/>
      <c r="I97" s="106"/>
      <c r="J97" s="107">
        <f>J122</f>
        <v>0</v>
      </c>
      <c r="L97" s="104"/>
    </row>
    <row r="98" spans="2:12" s="9" customFormat="1" ht="19.899999999999999" customHeight="1">
      <c r="B98" s="108"/>
      <c r="D98" s="109" t="s">
        <v>2074</v>
      </c>
      <c r="E98" s="110"/>
      <c r="F98" s="110"/>
      <c r="G98" s="110"/>
      <c r="H98" s="110"/>
      <c r="I98" s="110"/>
      <c r="J98" s="111">
        <f>J123</f>
        <v>0</v>
      </c>
      <c r="L98" s="108"/>
    </row>
    <row r="99" spans="2:12" s="8" customFormat="1" ht="24.95" customHeight="1">
      <c r="B99" s="104"/>
      <c r="D99" s="105" t="s">
        <v>422</v>
      </c>
      <c r="E99" s="106"/>
      <c r="F99" s="106"/>
      <c r="G99" s="106"/>
      <c r="H99" s="106"/>
      <c r="I99" s="106"/>
      <c r="J99" s="107">
        <f>J138</f>
        <v>0</v>
      </c>
      <c r="L99" s="104"/>
    </row>
    <row r="100" spans="2:12" s="9" customFormat="1" ht="19.899999999999999" customHeight="1">
      <c r="B100" s="108"/>
      <c r="D100" s="109" t="s">
        <v>2075</v>
      </c>
      <c r="E100" s="110"/>
      <c r="F100" s="110"/>
      <c r="G100" s="110"/>
      <c r="H100" s="110"/>
      <c r="I100" s="110"/>
      <c r="J100" s="111">
        <f>J139</f>
        <v>0</v>
      </c>
      <c r="L100" s="108"/>
    </row>
    <row r="101" spans="2:12" s="9" customFormat="1" ht="19.899999999999999" customHeight="1">
      <c r="B101" s="108"/>
      <c r="D101" s="109" t="s">
        <v>423</v>
      </c>
      <c r="E101" s="110"/>
      <c r="F101" s="110"/>
      <c r="G101" s="110"/>
      <c r="H101" s="110"/>
      <c r="I101" s="110"/>
      <c r="J101" s="111">
        <f>J195</f>
        <v>0</v>
      </c>
      <c r="L101" s="108"/>
    </row>
    <row r="102" spans="2:12" s="1" customFormat="1" ht="21.75" customHeight="1">
      <c r="B102" s="31"/>
      <c r="L102" s="31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4.95" customHeight="1">
      <c r="B108" s="31"/>
      <c r="C108" s="20" t="s">
        <v>208</v>
      </c>
      <c r="L108" s="31"/>
    </row>
    <row r="109" spans="2:12" s="1" customFormat="1" ht="6.95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16.5" customHeight="1">
      <c r="B111" s="31"/>
      <c r="E111" s="237" t="str">
        <f>E7</f>
        <v>Rekonstrukce Náměstí a přilehlých ulic</v>
      </c>
      <c r="F111" s="238"/>
      <c r="G111" s="238"/>
      <c r="H111" s="238"/>
      <c r="L111" s="31"/>
    </row>
    <row r="112" spans="2:12" s="1" customFormat="1" ht="12" customHeight="1">
      <c r="B112" s="31"/>
      <c r="C112" s="26" t="s">
        <v>199</v>
      </c>
      <c r="L112" s="31"/>
    </row>
    <row r="113" spans="2:65" s="1" customFormat="1" ht="16.5" customHeight="1">
      <c r="B113" s="31"/>
      <c r="E113" s="233" t="str">
        <f>E9</f>
        <v>018 - SO 401 VEŘEJNÉ OSVĚTLENÍ - 3.etapa</v>
      </c>
      <c r="F113" s="239"/>
      <c r="G113" s="239"/>
      <c r="H113" s="239"/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>historické centrum</v>
      </c>
      <c r="I115" s="26" t="s">
        <v>22</v>
      </c>
      <c r="J115" s="51" t="str">
        <f>IF(J12="","",J12)</f>
        <v>12. 11. 2024</v>
      </c>
      <c r="L115" s="31"/>
    </row>
    <row r="116" spans="2:65" s="1" customFormat="1" ht="6.95" customHeight="1">
      <c r="B116" s="31"/>
      <c r="L116" s="31"/>
    </row>
    <row r="117" spans="2:65" s="1" customFormat="1" ht="25.7" customHeight="1">
      <c r="B117" s="31"/>
      <c r="C117" s="26" t="s">
        <v>24</v>
      </c>
      <c r="F117" s="24" t="str">
        <f>E15</f>
        <v>Město Velké Meziříčí</v>
      </c>
      <c r="I117" s="26" t="s">
        <v>30</v>
      </c>
      <c r="J117" s="29" t="str">
        <f>E21</f>
        <v>FILDMAN PROJEKT s.r.o.</v>
      </c>
      <c r="L117" s="31"/>
    </row>
    <row r="118" spans="2:65" s="1" customFormat="1" ht="25.7" customHeight="1">
      <c r="B118" s="31"/>
      <c r="C118" s="26" t="s">
        <v>28</v>
      </c>
      <c r="F118" s="24" t="str">
        <f>IF(E18="","",E18)</f>
        <v>Vyplň údaj</v>
      </c>
      <c r="I118" s="26" t="s">
        <v>33</v>
      </c>
      <c r="J118" s="29" t="str">
        <f>E24</f>
        <v>Ing. Bc. Roman Fildán</v>
      </c>
      <c r="L118" s="31"/>
    </row>
    <row r="119" spans="2:65" s="1" customFormat="1" ht="10.35" customHeight="1">
      <c r="B119" s="31"/>
      <c r="L119" s="31"/>
    </row>
    <row r="120" spans="2:65" s="10" customFormat="1" ht="29.25" customHeight="1">
      <c r="B120" s="112"/>
      <c r="C120" s="113" t="s">
        <v>209</v>
      </c>
      <c r="D120" s="114" t="s">
        <v>61</v>
      </c>
      <c r="E120" s="114" t="s">
        <v>57</v>
      </c>
      <c r="F120" s="114" t="s">
        <v>58</v>
      </c>
      <c r="G120" s="114" t="s">
        <v>210</v>
      </c>
      <c r="H120" s="114" t="s">
        <v>211</v>
      </c>
      <c r="I120" s="114" t="s">
        <v>212</v>
      </c>
      <c r="J120" s="115" t="s">
        <v>203</v>
      </c>
      <c r="K120" s="116" t="s">
        <v>213</v>
      </c>
      <c r="L120" s="112"/>
      <c r="M120" s="58" t="s">
        <v>1</v>
      </c>
      <c r="N120" s="59" t="s">
        <v>40</v>
      </c>
      <c r="O120" s="59" t="s">
        <v>214</v>
      </c>
      <c r="P120" s="59" t="s">
        <v>215</v>
      </c>
      <c r="Q120" s="59" t="s">
        <v>216</v>
      </c>
      <c r="R120" s="59" t="s">
        <v>217</v>
      </c>
      <c r="S120" s="59" t="s">
        <v>218</v>
      </c>
      <c r="T120" s="60" t="s">
        <v>219</v>
      </c>
    </row>
    <row r="121" spans="2:65" s="1" customFormat="1" ht="22.9" customHeight="1">
      <c r="B121" s="31"/>
      <c r="C121" s="63" t="s">
        <v>220</v>
      </c>
      <c r="J121" s="117">
        <f>BK121</f>
        <v>0</v>
      </c>
      <c r="L121" s="31"/>
      <c r="M121" s="61"/>
      <c r="N121" s="52"/>
      <c r="O121" s="52"/>
      <c r="P121" s="118">
        <f>P122+P138</f>
        <v>0</v>
      </c>
      <c r="Q121" s="52"/>
      <c r="R121" s="118">
        <f>R122+R138</f>
        <v>0.65702844000000005</v>
      </c>
      <c r="S121" s="52"/>
      <c r="T121" s="119">
        <f>T122+T138</f>
        <v>0</v>
      </c>
      <c r="AT121" s="16" t="s">
        <v>75</v>
      </c>
      <c r="AU121" s="16" t="s">
        <v>205</v>
      </c>
      <c r="BK121" s="120">
        <f>BK122+BK138</f>
        <v>0</v>
      </c>
    </row>
    <row r="122" spans="2:65" s="11" customFormat="1" ht="25.9" customHeight="1">
      <c r="B122" s="121"/>
      <c r="D122" s="122" t="s">
        <v>75</v>
      </c>
      <c r="E122" s="123" t="s">
        <v>1529</v>
      </c>
      <c r="F122" s="123" t="s">
        <v>1530</v>
      </c>
      <c r="I122" s="124"/>
      <c r="J122" s="125">
        <f>BK122</f>
        <v>0</v>
      </c>
      <c r="L122" s="121"/>
      <c r="M122" s="126"/>
      <c r="P122" s="127">
        <f>P123</f>
        <v>0</v>
      </c>
      <c r="R122" s="127">
        <f>R123</f>
        <v>6.6E-4</v>
      </c>
      <c r="T122" s="128">
        <f>T123</f>
        <v>0</v>
      </c>
      <c r="AR122" s="122" t="s">
        <v>86</v>
      </c>
      <c r="AT122" s="129" t="s">
        <v>75</v>
      </c>
      <c r="AU122" s="129" t="s">
        <v>76</v>
      </c>
      <c r="AY122" s="122" t="s">
        <v>223</v>
      </c>
      <c r="BK122" s="130">
        <f>BK123</f>
        <v>0</v>
      </c>
    </row>
    <row r="123" spans="2:65" s="11" customFormat="1" ht="22.9" customHeight="1">
      <c r="B123" s="121"/>
      <c r="D123" s="122" t="s">
        <v>75</v>
      </c>
      <c r="E123" s="131" t="s">
        <v>2076</v>
      </c>
      <c r="F123" s="131" t="s">
        <v>2077</v>
      </c>
      <c r="I123" s="124"/>
      <c r="J123" s="132">
        <f>BK123</f>
        <v>0</v>
      </c>
      <c r="L123" s="121"/>
      <c r="M123" s="126"/>
      <c r="P123" s="127">
        <f>SUM(P124:P137)</f>
        <v>0</v>
      </c>
      <c r="R123" s="127">
        <f>SUM(R124:R137)</f>
        <v>6.6E-4</v>
      </c>
      <c r="T123" s="128">
        <f>SUM(T124:T137)</f>
        <v>0</v>
      </c>
      <c r="AR123" s="122" t="s">
        <v>86</v>
      </c>
      <c r="AT123" s="129" t="s">
        <v>75</v>
      </c>
      <c r="AU123" s="129" t="s">
        <v>84</v>
      </c>
      <c r="AY123" s="122" t="s">
        <v>223</v>
      </c>
      <c r="BK123" s="130">
        <f>SUM(BK124:BK137)</f>
        <v>0</v>
      </c>
    </row>
    <row r="124" spans="2:65" s="1" customFormat="1" ht="24.2" customHeight="1">
      <c r="B124" s="31"/>
      <c r="C124" s="169" t="s">
        <v>84</v>
      </c>
      <c r="D124" s="169" t="s">
        <v>294</v>
      </c>
      <c r="E124" s="170" t="s">
        <v>2078</v>
      </c>
      <c r="F124" s="171" t="s">
        <v>2079</v>
      </c>
      <c r="G124" s="172" t="s">
        <v>196</v>
      </c>
      <c r="H124" s="173">
        <v>410.2</v>
      </c>
      <c r="I124" s="174"/>
      <c r="J124" s="175">
        <f>ROUND(I124*H124,2)</f>
        <v>0</v>
      </c>
      <c r="K124" s="176"/>
      <c r="L124" s="31"/>
      <c r="M124" s="177" t="s">
        <v>1</v>
      </c>
      <c r="N124" s="178" t="s">
        <v>41</v>
      </c>
      <c r="P124" s="144">
        <f>O124*H124</f>
        <v>0</v>
      </c>
      <c r="Q124" s="144">
        <v>0</v>
      </c>
      <c r="R124" s="144">
        <f>Q124*H124</f>
        <v>0</v>
      </c>
      <c r="S124" s="144">
        <v>0</v>
      </c>
      <c r="T124" s="145">
        <f>S124*H124</f>
        <v>0</v>
      </c>
      <c r="AR124" s="146" t="s">
        <v>276</v>
      </c>
      <c r="AT124" s="146" t="s">
        <v>294</v>
      </c>
      <c r="AU124" s="146" t="s">
        <v>86</v>
      </c>
      <c r="AY124" s="16" t="s">
        <v>223</v>
      </c>
      <c r="BE124" s="147">
        <f>IF(N124="základní",J124,0)</f>
        <v>0</v>
      </c>
      <c r="BF124" s="147">
        <f>IF(N124="snížená",J124,0)</f>
        <v>0</v>
      </c>
      <c r="BG124" s="147">
        <f>IF(N124="zákl. přenesená",J124,0)</f>
        <v>0</v>
      </c>
      <c r="BH124" s="147">
        <f>IF(N124="sníž. přenesená",J124,0)</f>
        <v>0</v>
      </c>
      <c r="BI124" s="147">
        <f>IF(N124="nulová",J124,0)</f>
        <v>0</v>
      </c>
      <c r="BJ124" s="16" t="s">
        <v>84</v>
      </c>
      <c r="BK124" s="147">
        <f>ROUND(I124*H124,2)</f>
        <v>0</v>
      </c>
      <c r="BL124" s="16" t="s">
        <v>276</v>
      </c>
      <c r="BM124" s="146" t="s">
        <v>4111</v>
      </c>
    </row>
    <row r="125" spans="2:65" s="13" customFormat="1" ht="11.25">
      <c r="B125" s="155"/>
      <c r="D125" s="149" t="s">
        <v>253</v>
      </c>
      <c r="E125" s="156" t="s">
        <v>1</v>
      </c>
      <c r="F125" s="157" t="s">
        <v>4112</v>
      </c>
      <c r="H125" s="158">
        <v>410.2</v>
      </c>
      <c r="I125" s="159"/>
      <c r="L125" s="155"/>
      <c r="M125" s="160"/>
      <c r="T125" s="161"/>
      <c r="AT125" s="156" t="s">
        <v>253</v>
      </c>
      <c r="AU125" s="156" t="s">
        <v>86</v>
      </c>
      <c r="AV125" s="13" t="s">
        <v>86</v>
      </c>
      <c r="AW125" s="13" t="s">
        <v>32</v>
      </c>
      <c r="AX125" s="13" t="s">
        <v>84</v>
      </c>
      <c r="AY125" s="156" t="s">
        <v>223</v>
      </c>
    </row>
    <row r="126" spans="2:65" s="1" customFormat="1" ht="24.2" customHeight="1">
      <c r="B126" s="31"/>
      <c r="C126" s="169" t="s">
        <v>86</v>
      </c>
      <c r="D126" s="169" t="s">
        <v>294</v>
      </c>
      <c r="E126" s="170" t="s">
        <v>2082</v>
      </c>
      <c r="F126" s="171" t="s">
        <v>2083</v>
      </c>
      <c r="G126" s="172" t="s">
        <v>251</v>
      </c>
      <c r="H126" s="173">
        <v>20</v>
      </c>
      <c r="I126" s="174"/>
      <c r="J126" s="175">
        <f>ROUND(I126*H126,2)</f>
        <v>0</v>
      </c>
      <c r="K126" s="176"/>
      <c r="L126" s="31"/>
      <c r="M126" s="177" t="s">
        <v>1</v>
      </c>
      <c r="N126" s="178" t="s">
        <v>41</v>
      </c>
      <c r="P126" s="144">
        <f>O126*H126</f>
        <v>0</v>
      </c>
      <c r="Q126" s="144">
        <v>0</v>
      </c>
      <c r="R126" s="144">
        <f>Q126*H126</f>
        <v>0</v>
      </c>
      <c r="S126" s="144">
        <v>0</v>
      </c>
      <c r="T126" s="145">
        <f>S126*H126</f>
        <v>0</v>
      </c>
      <c r="AR126" s="146" t="s">
        <v>276</v>
      </c>
      <c r="AT126" s="146" t="s">
        <v>294</v>
      </c>
      <c r="AU126" s="146" t="s">
        <v>86</v>
      </c>
      <c r="AY126" s="16" t="s">
        <v>223</v>
      </c>
      <c r="BE126" s="147">
        <f>IF(N126="základní",J126,0)</f>
        <v>0</v>
      </c>
      <c r="BF126" s="147">
        <f>IF(N126="snížená",J126,0)</f>
        <v>0</v>
      </c>
      <c r="BG126" s="147">
        <f>IF(N126="zákl. přenesená",J126,0)</f>
        <v>0</v>
      </c>
      <c r="BH126" s="147">
        <f>IF(N126="sníž. přenesená",J126,0)</f>
        <v>0</v>
      </c>
      <c r="BI126" s="147">
        <f>IF(N126="nulová",J126,0)</f>
        <v>0</v>
      </c>
      <c r="BJ126" s="16" t="s">
        <v>84</v>
      </c>
      <c r="BK126" s="147">
        <f>ROUND(I126*H126,2)</f>
        <v>0</v>
      </c>
      <c r="BL126" s="16" t="s">
        <v>276</v>
      </c>
      <c r="BM126" s="146" t="s">
        <v>4113</v>
      </c>
    </row>
    <row r="127" spans="2:65" s="13" customFormat="1" ht="11.25">
      <c r="B127" s="155"/>
      <c r="D127" s="149" t="s">
        <v>253</v>
      </c>
      <c r="E127" s="156" t="s">
        <v>1</v>
      </c>
      <c r="F127" s="157" t="s">
        <v>4114</v>
      </c>
      <c r="H127" s="158">
        <v>20</v>
      </c>
      <c r="I127" s="159"/>
      <c r="L127" s="155"/>
      <c r="M127" s="160"/>
      <c r="T127" s="161"/>
      <c r="AT127" s="156" t="s">
        <v>253</v>
      </c>
      <c r="AU127" s="156" t="s">
        <v>86</v>
      </c>
      <c r="AV127" s="13" t="s">
        <v>86</v>
      </c>
      <c r="AW127" s="13" t="s">
        <v>32</v>
      </c>
      <c r="AX127" s="13" t="s">
        <v>84</v>
      </c>
      <c r="AY127" s="156" t="s">
        <v>223</v>
      </c>
    </row>
    <row r="128" spans="2:65" s="1" customFormat="1" ht="24.2" customHeight="1">
      <c r="B128" s="31"/>
      <c r="C128" s="169" t="s">
        <v>233</v>
      </c>
      <c r="D128" s="169" t="s">
        <v>294</v>
      </c>
      <c r="E128" s="170" t="s">
        <v>2085</v>
      </c>
      <c r="F128" s="171" t="s">
        <v>2086</v>
      </c>
      <c r="G128" s="172" t="s">
        <v>251</v>
      </c>
      <c r="H128" s="173">
        <v>9</v>
      </c>
      <c r="I128" s="174"/>
      <c r="J128" s="175">
        <f>ROUND(I128*H128,2)</f>
        <v>0</v>
      </c>
      <c r="K128" s="176"/>
      <c r="L128" s="31"/>
      <c r="M128" s="177" t="s">
        <v>1</v>
      </c>
      <c r="N128" s="178" t="s">
        <v>41</v>
      </c>
      <c r="P128" s="144">
        <f>O128*H128</f>
        <v>0</v>
      </c>
      <c r="Q128" s="144">
        <v>0</v>
      </c>
      <c r="R128" s="144">
        <f>Q128*H128</f>
        <v>0</v>
      </c>
      <c r="S128" s="144">
        <v>0</v>
      </c>
      <c r="T128" s="145">
        <f>S128*H128</f>
        <v>0</v>
      </c>
      <c r="AR128" s="146" t="s">
        <v>276</v>
      </c>
      <c r="AT128" s="146" t="s">
        <v>294</v>
      </c>
      <c r="AU128" s="146" t="s">
        <v>86</v>
      </c>
      <c r="AY128" s="16" t="s">
        <v>223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6" t="s">
        <v>84</v>
      </c>
      <c r="BK128" s="147">
        <f>ROUND(I128*H128,2)</f>
        <v>0</v>
      </c>
      <c r="BL128" s="16" t="s">
        <v>276</v>
      </c>
      <c r="BM128" s="146" t="s">
        <v>4115</v>
      </c>
    </row>
    <row r="129" spans="2:65" s="13" customFormat="1" ht="11.25">
      <c r="B129" s="155"/>
      <c r="D129" s="149" t="s">
        <v>253</v>
      </c>
      <c r="E129" s="156" t="s">
        <v>1</v>
      </c>
      <c r="F129" s="157" t="s">
        <v>249</v>
      </c>
      <c r="H129" s="158">
        <v>9</v>
      </c>
      <c r="I129" s="159"/>
      <c r="L129" s="155"/>
      <c r="M129" s="160"/>
      <c r="T129" s="161"/>
      <c r="AT129" s="156" t="s">
        <v>253</v>
      </c>
      <c r="AU129" s="156" t="s">
        <v>86</v>
      </c>
      <c r="AV129" s="13" t="s">
        <v>86</v>
      </c>
      <c r="AW129" s="13" t="s">
        <v>32</v>
      </c>
      <c r="AX129" s="13" t="s">
        <v>84</v>
      </c>
      <c r="AY129" s="156" t="s">
        <v>223</v>
      </c>
    </row>
    <row r="130" spans="2:65" s="1" customFormat="1" ht="24.2" customHeight="1">
      <c r="B130" s="31"/>
      <c r="C130" s="169" t="s">
        <v>229</v>
      </c>
      <c r="D130" s="169" t="s">
        <v>294</v>
      </c>
      <c r="E130" s="170" t="s">
        <v>2089</v>
      </c>
      <c r="F130" s="171" t="s">
        <v>2090</v>
      </c>
      <c r="G130" s="172" t="s">
        <v>251</v>
      </c>
      <c r="H130" s="173">
        <v>15</v>
      </c>
      <c r="I130" s="174"/>
      <c r="J130" s="175">
        <f>ROUND(I130*H130,2)</f>
        <v>0</v>
      </c>
      <c r="K130" s="176"/>
      <c r="L130" s="31"/>
      <c r="M130" s="177" t="s">
        <v>1</v>
      </c>
      <c r="N130" s="178" t="s">
        <v>41</v>
      </c>
      <c r="P130" s="144">
        <f>O130*H130</f>
        <v>0</v>
      </c>
      <c r="Q130" s="144">
        <v>0</v>
      </c>
      <c r="R130" s="144">
        <f>Q130*H130</f>
        <v>0</v>
      </c>
      <c r="S130" s="144">
        <v>0</v>
      </c>
      <c r="T130" s="145">
        <f>S130*H130</f>
        <v>0</v>
      </c>
      <c r="AR130" s="146" t="s">
        <v>276</v>
      </c>
      <c r="AT130" s="146" t="s">
        <v>294</v>
      </c>
      <c r="AU130" s="146" t="s">
        <v>86</v>
      </c>
      <c r="AY130" s="16" t="s">
        <v>223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6" t="s">
        <v>84</v>
      </c>
      <c r="BK130" s="147">
        <f>ROUND(I130*H130,2)</f>
        <v>0</v>
      </c>
      <c r="BL130" s="16" t="s">
        <v>276</v>
      </c>
      <c r="BM130" s="146" t="s">
        <v>4116</v>
      </c>
    </row>
    <row r="131" spans="2:65" s="13" customFormat="1" ht="11.25">
      <c r="B131" s="155"/>
      <c r="D131" s="149" t="s">
        <v>253</v>
      </c>
      <c r="E131" s="156" t="s">
        <v>1</v>
      </c>
      <c r="F131" s="157" t="s">
        <v>4117</v>
      </c>
      <c r="H131" s="158">
        <v>15</v>
      </c>
      <c r="I131" s="159"/>
      <c r="L131" s="155"/>
      <c r="M131" s="160"/>
      <c r="T131" s="161"/>
      <c r="AT131" s="156" t="s">
        <v>253</v>
      </c>
      <c r="AU131" s="156" t="s">
        <v>86</v>
      </c>
      <c r="AV131" s="13" t="s">
        <v>86</v>
      </c>
      <c r="AW131" s="13" t="s">
        <v>32</v>
      </c>
      <c r="AX131" s="13" t="s">
        <v>84</v>
      </c>
      <c r="AY131" s="156" t="s">
        <v>223</v>
      </c>
    </row>
    <row r="132" spans="2:65" s="1" customFormat="1" ht="16.5" customHeight="1">
      <c r="B132" s="31"/>
      <c r="C132" s="133" t="s">
        <v>238</v>
      </c>
      <c r="D132" s="133" t="s">
        <v>225</v>
      </c>
      <c r="E132" s="134" t="s">
        <v>2093</v>
      </c>
      <c r="F132" s="135" t="s">
        <v>2094</v>
      </c>
      <c r="G132" s="136" t="s">
        <v>251</v>
      </c>
      <c r="H132" s="137">
        <v>15</v>
      </c>
      <c r="I132" s="138"/>
      <c r="J132" s="139">
        <f t="shared" ref="J132:J137" si="0">ROUND(I132*H132,2)</f>
        <v>0</v>
      </c>
      <c r="K132" s="140"/>
      <c r="L132" s="141"/>
      <c r="M132" s="142" t="s">
        <v>1</v>
      </c>
      <c r="N132" s="143" t="s">
        <v>41</v>
      </c>
      <c r="P132" s="144">
        <f t="shared" ref="P132:P137" si="1">O132*H132</f>
        <v>0</v>
      </c>
      <c r="Q132" s="144">
        <v>0</v>
      </c>
      <c r="R132" s="144">
        <f t="shared" ref="R132:R137" si="2">Q132*H132</f>
        <v>0</v>
      </c>
      <c r="S132" s="144">
        <v>0</v>
      </c>
      <c r="T132" s="145">
        <f t="shared" ref="T132:T137" si="3">S132*H132</f>
        <v>0</v>
      </c>
      <c r="AR132" s="146" t="s">
        <v>566</v>
      </c>
      <c r="AT132" s="146" t="s">
        <v>225</v>
      </c>
      <c r="AU132" s="146" t="s">
        <v>86</v>
      </c>
      <c r="AY132" s="16" t="s">
        <v>223</v>
      </c>
      <c r="BE132" s="147">
        <f t="shared" ref="BE132:BE137" si="4">IF(N132="základní",J132,0)</f>
        <v>0</v>
      </c>
      <c r="BF132" s="147">
        <f t="shared" ref="BF132:BF137" si="5">IF(N132="snížená",J132,0)</f>
        <v>0</v>
      </c>
      <c r="BG132" s="147">
        <f t="shared" ref="BG132:BG137" si="6">IF(N132="zákl. přenesená",J132,0)</f>
        <v>0</v>
      </c>
      <c r="BH132" s="147">
        <f t="shared" ref="BH132:BH137" si="7">IF(N132="sníž. přenesená",J132,0)</f>
        <v>0</v>
      </c>
      <c r="BI132" s="147">
        <f t="shared" ref="BI132:BI137" si="8">IF(N132="nulová",J132,0)</f>
        <v>0</v>
      </c>
      <c r="BJ132" s="16" t="s">
        <v>84</v>
      </c>
      <c r="BK132" s="147">
        <f t="shared" ref="BK132:BK137" si="9">ROUND(I132*H132,2)</f>
        <v>0</v>
      </c>
      <c r="BL132" s="16" t="s">
        <v>276</v>
      </c>
      <c r="BM132" s="146" t="s">
        <v>4118</v>
      </c>
    </row>
    <row r="133" spans="2:65" s="1" customFormat="1" ht="16.5" customHeight="1">
      <c r="B133" s="31"/>
      <c r="C133" s="169" t="s">
        <v>241</v>
      </c>
      <c r="D133" s="169" t="s">
        <v>294</v>
      </c>
      <c r="E133" s="170" t="s">
        <v>2096</v>
      </c>
      <c r="F133" s="171" t="s">
        <v>2097</v>
      </c>
      <c r="G133" s="172" t="s">
        <v>251</v>
      </c>
      <c r="H133" s="173">
        <v>5</v>
      </c>
      <c r="I133" s="174"/>
      <c r="J133" s="175">
        <f t="shared" si="0"/>
        <v>0</v>
      </c>
      <c r="K133" s="176"/>
      <c r="L133" s="31"/>
      <c r="M133" s="177" t="s">
        <v>1</v>
      </c>
      <c r="N133" s="178" t="s">
        <v>41</v>
      </c>
      <c r="P133" s="144">
        <f t="shared" si="1"/>
        <v>0</v>
      </c>
      <c r="Q133" s="144">
        <v>0</v>
      </c>
      <c r="R133" s="144">
        <f t="shared" si="2"/>
        <v>0</v>
      </c>
      <c r="S133" s="144">
        <v>0</v>
      </c>
      <c r="T133" s="145">
        <f t="shared" si="3"/>
        <v>0</v>
      </c>
      <c r="AR133" s="146" t="s">
        <v>276</v>
      </c>
      <c r="AT133" s="146" t="s">
        <v>294</v>
      </c>
      <c r="AU133" s="146" t="s">
        <v>86</v>
      </c>
      <c r="AY133" s="16" t="s">
        <v>223</v>
      </c>
      <c r="BE133" s="147">
        <f t="shared" si="4"/>
        <v>0</v>
      </c>
      <c r="BF133" s="147">
        <f t="shared" si="5"/>
        <v>0</v>
      </c>
      <c r="BG133" s="147">
        <f t="shared" si="6"/>
        <v>0</v>
      </c>
      <c r="BH133" s="147">
        <f t="shared" si="7"/>
        <v>0</v>
      </c>
      <c r="BI133" s="147">
        <f t="shared" si="8"/>
        <v>0</v>
      </c>
      <c r="BJ133" s="16" t="s">
        <v>84</v>
      </c>
      <c r="BK133" s="147">
        <f t="shared" si="9"/>
        <v>0</v>
      </c>
      <c r="BL133" s="16" t="s">
        <v>276</v>
      </c>
      <c r="BM133" s="146" t="s">
        <v>4119</v>
      </c>
    </row>
    <row r="134" spans="2:65" s="1" customFormat="1" ht="16.5" customHeight="1">
      <c r="B134" s="31"/>
      <c r="C134" s="133" t="s">
        <v>244</v>
      </c>
      <c r="D134" s="133" t="s">
        <v>225</v>
      </c>
      <c r="E134" s="134" t="s">
        <v>2099</v>
      </c>
      <c r="F134" s="135" t="s">
        <v>2100</v>
      </c>
      <c r="G134" s="136" t="s">
        <v>251</v>
      </c>
      <c r="H134" s="137">
        <v>2</v>
      </c>
      <c r="I134" s="138"/>
      <c r="J134" s="139">
        <f t="shared" si="0"/>
        <v>0</v>
      </c>
      <c r="K134" s="140"/>
      <c r="L134" s="141"/>
      <c r="M134" s="142" t="s">
        <v>1</v>
      </c>
      <c r="N134" s="143" t="s">
        <v>41</v>
      </c>
      <c r="P134" s="144">
        <f t="shared" si="1"/>
        <v>0</v>
      </c>
      <c r="Q134" s="144">
        <v>1.4999999999999999E-4</v>
      </c>
      <c r="R134" s="144">
        <f t="shared" si="2"/>
        <v>2.9999999999999997E-4</v>
      </c>
      <c r="S134" s="144">
        <v>0</v>
      </c>
      <c r="T134" s="145">
        <f t="shared" si="3"/>
        <v>0</v>
      </c>
      <c r="AR134" s="146" t="s">
        <v>566</v>
      </c>
      <c r="AT134" s="146" t="s">
        <v>225</v>
      </c>
      <c r="AU134" s="146" t="s">
        <v>86</v>
      </c>
      <c r="AY134" s="16" t="s">
        <v>223</v>
      </c>
      <c r="BE134" s="147">
        <f t="shared" si="4"/>
        <v>0</v>
      </c>
      <c r="BF134" s="147">
        <f t="shared" si="5"/>
        <v>0</v>
      </c>
      <c r="BG134" s="147">
        <f t="shared" si="6"/>
        <v>0</v>
      </c>
      <c r="BH134" s="147">
        <f t="shared" si="7"/>
        <v>0</v>
      </c>
      <c r="BI134" s="147">
        <f t="shared" si="8"/>
        <v>0</v>
      </c>
      <c r="BJ134" s="16" t="s">
        <v>84</v>
      </c>
      <c r="BK134" s="147">
        <f t="shared" si="9"/>
        <v>0</v>
      </c>
      <c r="BL134" s="16" t="s">
        <v>276</v>
      </c>
      <c r="BM134" s="146" t="s">
        <v>4120</v>
      </c>
    </row>
    <row r="135" spans="2:65" s="1" customFormat="1" ht="16.5" customHeight="1">
      <c r="B135" s="31"/>
      <c r="C135" s="133" t="s">
        <v>228</v>
      </c>
      <c r="D135" s="133" t="s">
        <v>225</v>
      </c>
      <c r="E135" s="134" t="s">
        <v>2102</v>
      </c>
      <c r="F135" s="135" t="s">
        <v>2103</v>
      </c>
      <c r="G135" s="136" t="s">
        <v>251</v>
      </c>
      <c r="H135" s="137">
        <v>3</v>
      </c>
      <c r="I135" s="138"/>
      <c r="J135" s="139">
        <f t="shared" si="0"/>
        <v>0</v>
      </c>
      <c r="K135" s="140"/>
      <c r="L135" s="141"/>
      <c r="M135" s="142" t="s">
        <v>1</v>
      </c>
      <c r="N135" s="143" t="s">
        <v>41</v>
      </c>
      <c r="P135" s="144">
        <f t="shared" si="1"/>
        <v>0</v>
      </c>
      <c r="Q135" s="144">
        <v>1.2E-4</v>
      </c>
      <c r="R135" s="144">
        <f t="shared" si="2"/>
        <v>3.6000000000000002E-4</v>
      </c>
      <c r="S135" s="144">
        <v>0</v>
      </c>
      <c r="T135" s="145">
        <f t="shared" si="3"/>
        <v>0</v>
      </c>
      <c r="AR135" s="146" t="s">
        <v>566</v>
      </c>
      <c r="AT135" s="146" t="s">
        <v>225</v>
      </c>
      <c r="AU135" s="146" t="s">
        <v>86</v>
      </c>
      <c r="AY135" s="16" t="s">
        <v>223</v>
      </c>
      <c r="BE135" s="147">
        <f t="shared" si="4"/>
        <v>0</v>
      </c>
      <c r="BF135" s="147">
        <f t="shared" si="5"/>
        <v>0</v>
      </c>
      <c r="BG135" s="147">
        <f t="shared" si="6"/>
        <v>0</v>
      </c>
      <c r="BH135" s="147">
        <f t="shared" si="7"/>
        <v>0</v>
      </c>
      <c r="BI135" s="147">
        <f t="shared" si="8"/>
        <v>0</v>
      </c>
      <c r="BJ135" s="16" t="s">
        <v>84</v>
      </c>
      <c r="BK135" s="147">
        <f t="shared" si="9"/>
        <v>0</v>
      </c>
      <c r="BL135" s="16" t="s">
        <v>276</v>
      </c>
      <c r="BM135" s="146" t="s">
        <v>4121</v>
      </c>
    </row>
    <row r="136" spans="2:65" s="1" customFormat="1" ht="24.2" customHeight="1">
      <c r="B136" s="31"/>
      <c r="C136" s="169" t="s">
        <v>249</v>
      </c>
      <c r="D136" s="169" t="s">
        <v>294</v>
      </c>
      <c r="E136" s="170" t="s">
        <v>2105</v>
      </c>
      <c r="F136" s="171" t="s">
        <v>2106</v>
      </c>
      <c r="G136" s="172" t="s">
        <v>251</v>
      </c>
      <c r="H136" s="173">
        <v>1</v>
      </c>
      <c r="I136" s="174"/>
      <c r="J136" s="175">
        <f t="shared" si="0"/>
        <v>0</v>
      </c>
      <c r="K136" s="176"/>
      <c r="L136" s="31"/>
      <c r="M136" s="177" t="s">
        <v>1</v>
      </c>
      <c r="N136" s="178" t="s">
        <v>41</v>
      </c>
      <c r="P136" s="144">
        <f t="shared" si="1"/>
        <v>0</v>
      </c>
      <c r="Q136" s="144">
        <v>0</v>
      </c>
      <c r="R136" s="144">
        <f t="shared" si="2"/>
        <v>0</v>
      </c>
      <c r="S136" s="144">
        <v>0</v>
      </c>
      <c r="T136" s="145">
        <f t="shared" si="3"/>
        <v>0</v>
      </c>
      <c r="AR136" s="146" t="s">
        <v>276</v>
      </c>
      <c r="AT136" s="146" t="s">
        <v>294</v>
      </c>
      <c r="AU136" s="146" t="s">
        <v>86</v>
      </c>
      <c r="AY136" s="16" t="s">
        <v>223</v>
      </c>
      <c r="BE136" s="147">
        <f t="shared" si="4"/>
        <v>0</v>
      </c>
      <c r="BF136" s="147">
        <f t="shared" si="5"/>
        <v>0</v>
      </c>
      <c r="BG136" s="147">
        <f t="shared" si="6"/>
        <v>0</v>
      </c>
      <c r="BH136" s="147">
        <f t="shared" si="7"/>
        <v>0</v>
      </c>
      <c r="BI136" s="147">
        <f t="shared" si="8"/>
        <v>0</v>
      </c>
      <c r="BJ136" s="16" t="s">
        <v>84</v>
      </c>
      <c r="BK136" s="147">
        <f t="shared" si="9"/>
        <v>0</v>
      </c>
      <c r="BL136" s="16" t="s">
        <v>276</v>
      </c>
      <c r="BM136" s="146" t="s">
        <v>4122</v>
      </c>
    </row>
    <row r="137" spans="2:65" s="1" customFormat="1" ht="16.5" customHeight="1">
      <c r="B137" s="31"/>
      <c r="C137" s="169" t="s">
        <v>259</v>
      </c>
      <c r="D137" s="169" t="s">
        <v>294</v>
      </c>
      <c r="E137" s="170" t="s">
        <v>2111</v>
      </c>
      <c r="F137" s="171" t="s">
        <v>2112</v>
      </c>
      <c r="G137" s="172" t="s">
        <v>2113</v>
      </c>
      <c r="H137" s="173">
        <v>1</v>
      </c>
      <c r="I137" s="174"/>
      <c r="J137" s="175">
        <f t="shared" si="0"/>
        <v>0</v>
      </c>
      <c r="K137" s="176"/>
      <c r="L137" s="31"/>
      <c r="M137" s="177" t="s">
        <v>1</v>
      </c>
      <c r="N137" s="178" t="s">
        <v>41</v>
      </c>
      <c r="P137" s="144">
        <f t="shared" si="1"/>
        <v>0</v>
      </c>
      <c r="Q137" s="144">
        <v>0</v>
      </c>
      <c r="R137" s="144">
        <f t="shared" si="2"/>
        <v>0</v>
      </c>
      <c r="S137" s="144">
        <v>0</v>
      </c>
      <c r="T137" s="145">
        <f t="shared" si="3"/>
        <v>0</v>
      </c>
      <c r="AR137" s="146" t="s">
        <v>276</v>
      </c>
      <c r="AT137" s="146" t="s">
        <v>294</v>
      </c>
      <c r="AU137" s="146" t="s">
        <v>86</v>
      </c>
      <c r="AY137" s="16" t="s">
        <v>223</v>
      </c>
      <c r="BE137" s="147">
        <f t="shared" si="4"/>
        <v>0</v>
      </c>
      <c r="BF137" s="147">
        <f t="shared" si="5"/>
        <v>0</v>
      </c>
      <c r="BG137" s="147">
        <f t="shared" si="6"/>
        <v>0</v>
      </c>
      <c r="BH137" s="147">
        <f t="shared" si="7"/>
        <v>0</v>
      </c>
      <c r="BI137" s="147">
        <f t="shared" si="8"/>
        <v>0</v>
      </c>
      <c r="BJ137" s="16" t="s">
        <v>84</v>
      </c>
      <c r="BK137" s="147">
        <f t="shared" si="9"/>
        <v>0</v>
      </c>
      <c r="BL137" s="16" t="s">
        <v>276</v>
      </c>
      <c r="BM137" s="146" t="s">
        <v>4123</v>
      </c>
    </row>
    <row r="138" spans="2:65" s="11" customFormat="1" ht="25.9" customHeight="1">
      <c r="B138" s="121"/>
      <c r="D138" s="122" t="s">
        <v>75</v>
      </c>
      <c r="E138" s="123" t="s">
        <v>225</v>
      </c>
      <c r="F138" s="123" t="s">
        <v>1743</v>
      </c>
      <c r="I138" s="124"/>
      <c r="J138" s="125">
        <f>BK138</f>
        <v>0</v>
      </c>
      <c r="L138" s="121"/>
      <c r="M138" s="126"/>
      <c r="P138" s="127">
        <f>P139+P195</f>
        <v>0</v>
      </c>
      <c r="R138" s="127">
        <f>R139+R195</f>
        <v>0.65636844000000005</v>
      </c>
      <c r="T138" s="128">
        <f>T139+T195</f>
        <v>0</v>
      </c>
      <c r="AR138" s="122" t="s">
        <v>233</v>
      </c>
      <c r="AT138" s="129" t="s">
        <v>75</v>
      </c>
      <c r="AU138" s="129" t="s">
        <v>76</v>
      </c>
      <c r="AY138" s="122" t="s">
        <v>223</v>
      </c>
      <c r="BK138" s="130">
        <f>BK139+BK195</f>
        <v>0</v>
      </c>
    </row>
    <row r="139" spans="2:65" s="11" customFormat="1" ht="22.9" customHeight="1">
      <c r="B139" s="121"/>
      <c r="D139" s="122" t="s">
        <v>75</v>
      </c>
      <c r="E139" s="131" t="s">
        <v>2115</v>
      </c>
      <c r="F139" s="131" t="s">
        <v>2116</v>
      </c>
      <c r="I139" s="124"/>
      <c r="J139" s="132">
        <f>BK139</f>
        <v>0</v>
      </c>
      <c r="L139" s="121"/>
      <c r="M139" s="126"/>
      <c r="P139" s="127">
        <f>SUM(P140:P194)</f>
        <v>0</v>
      </c>
      <c r="R139" s="127">
        <f>SUM(R140:R194)</f>
        <v>0.28613690000000003</v>
      </c>
      <c r="T139" s="128">
        <f>SUM(T140:T194)</f>
        <v>0</v>
      </c>
      <c r="AR139" s="122" t="s">
        <v>233</v>
      </c>
      <c r="AT139" s="129" t="s">
        <v>75</v>
      </c>
      <c r="AU139" s="129" t="s">
        <v>84</v>
      </c>
      <c r="AY139" s="122" t="s">
        <v>223</v>
      </c>
      <c r="BK139" s="130">
        <f>SUM(BK140:BK194)</f>
        <v>0</v>
      </c>
    </row>
    <row r="140" spans="2:65" s="1" customFormat="1" ht="16.5" customHeight="1">
      <c r="B140" s="31"/>
      <c r="C140" s="169" t="s">
        <v>263</v>
      </c>
      <c r="D140" s="169" t="s">
        <v>294</v>
      </c>
      <c r="E140" s="170" t="s">
        <v>2117</v>
      </c>
      <c r="F140" s="171" t="s">
        <v>2118</v>
      </c>
      <c r="G140" s="172" t="s">
        <v>196</v>
      </c>
      <c r="H140" s="173">
        <v>154.30000000000001</v>
      </c>
      <c r="I140" s="174"/>
      <c r="J140" s="175">
        <f>ROUND(I140*H140,2)</f>
        <v>0</v>
      </c>
      <c r="K140" s="176"/>
      <c r="L140" s="31"/>
      <c r="M140" s="177" t="s">
        <v>1</v>
      </c>
      <c r="N140" s="178" t="s">
        <v>41</v>
      </c>
      <c r="P140" s="144">
        <f>O140*H140</f>
        <v>0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AR140" s="146" t="s">
        <v>720</v>
      </c>
      <c r="AT140" s="146" t="s">
        <v>294</v>
      </c>
      <c r="AU140" s="146" t="s">
        <v>86</v>
      </c>
      <c r="AY140" s="16" t="s">
        <v>223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6" t="s">
        <v>84</v>
      </c>
      <c r="BK140" s="147">
        <f>ROUND(I140*H140,2)</f>
        <v>0</v>
      </c>
      <c r="BL140" s="16" t="s">
        <v>720</v>
      </c>
      <c r="BM140" s="146" t="s">
        <v>4124</v>
      </c>
    </row>
    <row r="141" spans="2:65" s="13" customFormat="1" ht="11.25">
      <c r="B141" s="155"/>
      <c r="D141" s="149" t="s">
        <v>253</v>
      </c>
      <c r="E141" s="156" t="s">
        <v>1</v>
      </c>
      <c r="F141" s="157" t="s">
        <v>2066</v>
      </c>
      <c r="H141" s="158">
        <v>154.30000000000001</v>
      </c>
      <c r="I141" s="159"/>
      <c r="L141" s="155"/>
      <c r="M141" s="160"/>
      <c r="T141" s="161"/>
      <c r="AT141" s="156" t="s">
        <v>253</v>
      </c>
      <c r="AU141" s="156" t="s">
        <v>86</v>
      </c>
      <c r="AV141" s="13" t="s">
        <v>86</v>
      </c>
      <c r="AW141" s="13" t="s">
        <v>32</v>
      </c>
      <c r="AX141" s="13" t="s">
        <v>84</v>
      </c>
      <c r="AY141" s="156" t="s">
        <v>223</v>
      </c>
    </row>
    <row r="142" spans="2:65" s="1" customFormat="1" ht="21.75" customHeight="1">
      <c r="B142" s="31"/>
      <c r="C142" s="133" t="s">
        <v>8</v>
      </c>
      <c r="D142" s="133" t="s">
        <v>225</v>
      </c>
      <c r="E142" s="134" t="s">
        <v>2120</v>
      </c>
      <c r="F142" s="135" t="s">
        <v>2121</v>
      </c>
      <c r="G142" s="136" t="s">
        <v>196</v>
      </c>
      <c r="H142" s="137">
        <v>169.73</v>
      </c>
      <c r="I142" s="138"/>
      <c r="J142" s="139">
        <f>ROUND(I142*H142,2)</f>
        <v>0</v>
      </c>
      <c r="K142" s="140"/>
      <c r="L142" s="141"/>
      <c r="M142" s="142" t="s">
        <v>1</v>
      </c>
      <c r="N142" s="143" t="s">
        <v>41</v>
      </c>
      <c r="P142" s="144">
        <f>O142*H142</f>
        <v>0</v>
      </c>
      <c r="Q142" s="144">
        <v>2.0000000000000002E-5</v>
      </c>
      <c r="R142" s="144">
        <f>Q142*H142</f>
        <v>3.3946000000000002E-3</v>
      </c>
      <c r="S142" s="144">
        <v>0</v>
      </c>
      <c r="T142" s="145">
        <f>S142*H142</f>
        <v>0</v>
      </c>
      <c r="AR142" s="146" t="s">
        <v>1063</v>
      </c>
      <c r="AT142" s="146" t="s">
        <v>225</v>
      </c>
      <c r="AU142" s="146" t="s">
        <v>86</v>
      </c>
      <c r="AY142" s="16" t="s">
        <v>223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6" t="s">
        <v>84</v>
      </c>
      <c r="BK142" s="147">
        <f>ROUND(I142*H142,2)</f>
        <v>0</v>
      </c>
      <c r="BL142" s="16" t="s">
        <v>1063</v>
      </c>
      <c r="BM142" s="146" t="s">
        <v>4125</v>
      </c>
    </row>
    <row r="143" spans="2:65" s="13" customFormat="1" ht="11.25">
      <c r="B143" s="155"/>
      <c r="D143" s="149" t="s">
        <v>253</v>
      </c>
      <c r="E143" s="156" t="s">
        <v>1</v>
      </c>
      <c r="F143" s="157" t="s">
        <v>2066</v>
      </c>
      <c r="H143" s="158">
        <v>154.30000000000001</v>
      </c>
      <c r="I143" s="159"/>
      <c r="L143" s="155"/>
      <c r="M143" s="160"/>
      <c r="T143" s="161"/>
      <c r="AT143" s="156" t="s">
        <v>253</v>
      </c>
      <c r="AU143" s="156" t="s">
        <v>86</v>
      </c>
      <c r="AV143" s="13" t="s">
        <v>86</v>
      </c>
      <c r="AW143" s="13" t="s">
        <v>32</v>
      </c>
      <c r="AX143" s="13" t="s">
        <v>84</v>
      </c>
      <c r="AY143" s="156" t="s">
        <v>223</v>
      </c>
    </row>
    <row r="144" spans="2:65" s="13" customFormat="1" ht="11.25">
      <c r="B144" s="155"/>
      <c r="D144" s="149" t="s">
        <v>253</v>
      </c>
      <c r="F144" s="157" t="s">
        <v>4126</v>
      </c>
      <c r="H144" s="158">
        <v>169.73</v>
      </c>
      <c r="I144" s="159"/>
      <c r="L144" s="155"/>
      <c r="M144" s="160"/>
      <c r="T144" s="161"/>
      <c r="AT144" s="156" t="s">
        <v>253</v>
      </c>
      <c r="AU144" s="156" t="s">
        <v>86</v>
      </c>
      <c r="AV144" s="13" t="s">
        <v>86</v>
      </c>
      <c r="AW144" s="13" t="s">
        <v>4</v>
      </c>
      <c r="AX144" s="13" t="s">
        <v>84</v>
      </c>
      <c r="AY144" s="156" t="s">
        <v>223</v>
      </c>
    </row>
    <row r="145" spans="2:65" s="1" customFormat="1" ht="33" customHeight="1">
      <c r="B145" s="31"/>
      <c r="C145" s="169" t="s">
        <v>268</v>
      </c>
      <c r="D145" s="169" t="s">
        <v>294</v>
      </c>
      <c r="E145" s="170" t="s">
        <v>2124</v>
      </c>
      <c r="F145" s="171" t="s">
        <v>2125</v>
      </c>
      <c r="G145" s="172" t="s">
        <v>251</v>
      </c>
      <c r="H145" s="173">
        <v>5</v>
      </c>
      <c r="I145" s="174"/>
      <c r="J145" s="175">
        <f t="shared" ref="J145:J152" si="10">ROUND(I145*H145,2)</f>
        <v>0</v>
      </c>
      <c r="K145" s="176"/>
      <c r="L145" s="31"/>
      <c r="M145" s="177" t="s">
        <v>1</v>
      </c>
      <c r="N145" s="178" t="s">
        <v>41</v>
      </c>
      <c r="P145" s="144">
        <f t="shared" ref="P145:P152" si="11">O145*H145</f>
        <v>0</v>
      </c>
      <c r="Q145" s="144">
        <v>0</v>
      </c>
      <c r="R145" s="144">
        <f t="shared" ref="R145:R152" si="12">Q145*H145</f>
        <v>0</v>
      </c>
      <c r="S145" s="144">
        <v>0</v>
      </c>
      <c r="T145" s="145">
        <f t="shared" ref="T145:T152" si="13">S145*H145</f>
        <v>0</v>
      </c>
      <c r="AR145" s="146" t="s">
        <v>720</v>
      </c>
      <c r="AT145" s="146" t="s">
        <v>294</v>
      </c>
      <c r="AU145" s="146" t="s">
        <v>86</v>
      </c>
      <c r="AY145" s="16" t="s">
        <v>223</v>
      </c>
      <c r="BE145" s="147">
        <f t="shared" ref="BE145:BE152" si="14">IF(N145="základní",J145,0)</f>
        <v>0</v>
      </c>
      <c r="BF145" s="147">
        <f t="shared" ref="BF145:BF152" si="15">IF(N145="snížená",J145,0)</f>
        <v>0</v>
      </c>
      <c r="BG145" s="147">
        <f t="shared" ref="BG145:BG152" si="16">IF(N145="zákl. přenesená",J145,0)</f>
        <v>0</v>
      </c>
      <c r="BH145" s="147">
        <f t="shared" ref="BH145:BH152" si="17">IF(N145="sníž. přenesená",J145,0)</f>
        <v>0</v>
      </c>
      <c r="BI145" s="147">
        <f t="shared" ref="BI145:BI152" si="18">IF(N145="nulová",J145,0)</f>
        <v>0</v>
      </c>
      <c r="BJ145" s="16" t="s">
        <v>84</v>
      </c>
      <c r="BK145" s="147">
        <f t="shared" ref="BK145:BK152" si="19">ROUND(I145*H145,2)</f>
        <v>0</v>
      </c>
      <c r="BL145" s="16" t="s">
        <v>720</v>
      </c>
      <c r="BM145" s="146" t="s">
        <v>4127</v>
      </c>
    </row>
    <row r="146" spans="2:65" s="1" customFormat="1" ht="16.5" customHeight="1">
      <c r="B146" s="31"/>
      <c r="C146" s="133" t="s">
        <v>256</v>
      </c>
      <c r="D146" s="133" t="s">
        <v>225</v>
      </c>
      <c r="E146" s="134" t="s">
        <v>2130</v>
      </c>
      <c r="F146" s="135" t="s">
        <v>2131</v>
      </c>
      <c r="G146" s="136" t="s">
        <v>251</v>
      </c>
      <c r="H146" s="137">
        <v>1</v>
      </c>
      <c r="I146" s="138"/>
      <c r="J146" s="139">
        <f t="shared" si="10"/>
        <v>0</v>
      </c>
      <c r="K146" s="140"/>
      <c r="L146" s="141"/>
      <c r="M146" s="142" t="s">
        <v>1</v>
      </c>
      <c r="N146" s="143" t="s">
        <v>41</v>
      </c>
      <c r="P146" s="144">
        <f t="shared" si="11"/>
        <v>0</v>
      </c>
      <c r="Q146" s="144">
        <v>0</v>
      </c>
      <c r="R146" s="144">
        <f t="shared" si="12"/>
        <v>0</v>
      </c>
      <c r="S146" s="144">
        <v>0</v>
      </c>
      <c r="T146" s="145">
        <f t="shared" si="13"/>
        <v>0</v>
      </c>
      <c r="AR146" s="146" t="s">
        <v>893</v>
      </c>
      <c r="AT146" s="146" t="s">
        <v>225</v>
      </c>
      <c r="AU146" s="146" t="s">
        <v>86</v>
      </c>
      <c r="AY146" s="16" t="s">
        <v>223</v>
      </c>
      <c r="BE146" s="147">
        <f t="shared" si="14"/>
        <v>0</v>
      </c>
      <c r="BF146" s="147">
        <f t="shared" si="15"/>
        <v>0</v>
      </c>
      <c r="BG146" s="147">
        <f t="shared" si="16"/>
        <v>0</v>
      </c>
      <c r="BH146" s="147">
        <f t="shared" si="17"/>
        <v>0</v>
      </c>
      <c r="BI146" s="147">
        <f t="shared" si="18"/>
        <v>0</v>
      </c>
      <c r="BJ146" s="16" t="s">
        <v>84</v>
      </c>
      <c r="BK146" s="147">
        <f t="shared" si="19"/>
        <v>0</v>
      </c>
      <c r="BL146" s="16" t="s">
        <v>720</v>
      </c>
      <c r="BM146" s="146" t="s">
        <v>4128</v>
      </c>
    </row>
    <row r="147" spans="2:65" s="1" customFormat="1" ht="16.5" customHeight="1">
      <c r="B147" s="31"/>
      <c r="C147" s="133" t="s">
        <v>273</v>
      </c>
      <c r="D147" s="133" t="s">
        <v>225</v>
      </c>
      <c r="E147" s="134" t="s">
        <v>3323</v>
      </c>
      <c r="F147" s="135" t="s">
        <v>3324</v>
      </c>
      <c r="G147" s="136" t="s">
        <v>251</v>
      </c>
      <c r="H147" s="137">
        <v>4</v>
      </c>
      <c r="I147" s="138"/>
      <c r="J147" s="139">
        <f t="shared" si="10"/>
        <v>0</v>
      </c>
      <c r="K147" s="140"/>
      <c r="L147" s="141"/>
      <c r="M147" s="142" t="s">
        <v>1</v>
      </c>
      <c r="N147" s="143" t="s">
        <v>41</v>
      </c>
      <c r="P147" s="144">
        <f t="shared" si="11"/>
        <v>0</v>
      </c>
      <c r="Q147" s="144">
        <v>0</v>
      </c>
      <c r="R147" s="144">
        <f t="shared" si="12"/>
        <v>0</v>
      </c>
      <c r="S147" s="144">
        <v>0</v>
      </c>
      <c r="T147" s="145">
        <f t="shared" si="13"/>
        <v>0</v>
      </c>
      <c r="AR147" s="146" t="s">
        <v>893</v>
      </c>
      <c r="AT147" s="146" t="s">
        <v>225</v>
      </c>
      <c r="AU147" s="146" t="s">
        <v>86</v>
      </c>
      <c r="AY147" s="16" t="s">
        <v>223</v>
      </c>
      <c r="BE147" s="147">
        <f t="shared" si="14"/>
        <v>0</v>
      </c>
      <c r="BF147" s="147">
        <f t="shared" si="15"/>
        <v>0</v>
      </c>
      <c r="BG147" s="147">
        <f t="shared" si="16"/>
        <v>0</v>
      </c>
      <c r="BH147" s="147">
        <f t="shared" si="17"/>
        <v>0</v>
      </c>
      <c r="BI147" s="147">
        <f t="shared" si="18"/>
        <v>0</v>
      </c>
      <c r="BJ147" s="16" t="s">
        <v>84</v>
      </c>
      <c r="BK147" s="147">
        <f t="shared" si="19"/>
        <v>0</v>
      </c>
      <c r="BL147" s="16" t="s">
        <v>720</v>
      </c>
      <c r="BM147" s="146" t="s">
        <v>4129</v>
      </c>
    </row>
    <row r="148" spans="2:65" s="1" customFormat="1" ht="16.5" customHeight="1">
      <c r="B148" s="31"/>
      <c r="C148" s="169" t="s">
        <v>276</v>
      </c>
      <c r="D148" s="169" t="s">
        <v>294</v>
      </c>
      <c r="E148" s="170" t="s">
        <v>2139</v>
      </c>
      <c r="F148" s="171" t="s">
        <v>2140</v>
      </c>
      <c r="G148" s="172" t="s">
        <v>251</v>
      </c>
      <c r="H148" s="173">
        <v>5</v>
      </c>
      <c r="I148" s="174"/>
      <c r="J148" s="175">
        <f t="shared" si="10"/>
        <v>0</v>
      </c>
      <c r="K148" s="176"/>
      <c r="L148" s="31"/>
      <c r="M148" s="177" t="s">
        <v>1</v>
      </c>
      <c r="N148" s="178" t="s">
        <v>41</v>
      </c>
      <c r="P148" s="144">
        <f t="shared" si="11"/>
        <v>0</v>
      </c>
      <c r="Q148" s="144">
        <v>0</v>
      </c>
      <c r="R148" s="144">
        <f t="shared" si="12"/>
        <v>0</v>
      </c>
      <c r="S148" s="144">
        <v>0</v>
      </c>
      <c r="T148" s="145">
        <f t="shared" si="13"/>
        <v>0</v>
      </c>
      <c r="AR148" s="146" t="s">
        <v>720</v>
      </c>
      <c r="AT148" s="146" t="s">
        <v>294</v>
      </c>
      <c r="AU148" s="146" t="s">
        <v>86</v>
      </c>
      <c r="AY148" s="16" t="s">
        <v>223</v>
      </c>
      <c r="BE148" s="147">
        <f t="shared" si="14"/>
        <v>0</v>
      </c>
      <c r="BF148" s="147">
        <f t="shared" si="15"/>
        <v>0</v>
      </c>
      <c r="BG148" s="147">
        <f t="shared" si="16"/>
        <v>0</v>
      </c>
      <c r="BH148" s="147">
        <f t="shared" si="17"/>
        <v>0</v>
      </c>
      <c r="BI148" s="147">
        <f t="shared" si="18"/>
        <v>0</v>
      </c>
      <c r="BJ148" s="16" t="s">
        <v>84</v>
      </c>
      <c r="BK148" s="147">
        <f t="shared" si="19"/>
        <v>0</v>
      </c>
      <c r="BL148" s="16" t="s">
        <v>720</v>
      </c>
      <c r="BM148" s="146" t="s">
        <v>4130</v>
      </c>
    </row>
    <row r="149" spans="2:65" s="1" customFormat="1" ht="33" customHeight="1">
      <c r="B149" s="31"/>
      <c r="C149" s="133" t="s">
        <v>279</v>
      </c>
      <c r="D149" s="133" t="s">
        <v>225</v>
      </c>
      <c r="E149" s="134" t="s">
        <v>2145</v>
      </c>
      <c r="F149" s="135" t="s">
        <v>2146</v>
      </c>
      <c r="G149" s="136" t="s">
        <v>251</v>
      </c>
      <c r="H149" s="137">
        <v>5</v>
      </c>
      <c r="I149" s="138"/>
      <c r="J149" s="139">
        <f t="shared" si="10"/>
        <v>0</v>
      </c>
      <c r="K149" s="140"/>
      <c r="L149" s="141"/>
      <c r="M149" s="142" t="s">
        <v>1</v>
      </c>
      <c r="N149" s="143" t="s">
        <v>41</v>
      </c>
      <c r="P149" s="144">
        <f t="shared" si="11"/>
        <v>0</v>
      </c>
      <c r="Q149" s="144">
        <v>0</v>
      </c>
      <c r="R149" s="144">
        <f t="shared" si="12"/>
        <v>0</v>
      </c>
      <c r="S149" s="144">
        <v>0</v>
      </c>
      <c r="T149" s="145">
        <f t="shared" si="13"/>
        <v>0</v>
      </c>
      <c r="AR149" s="146" t="s">
        <v>893</v>
      </c>
      <c r="AT149" s="146" t="s">
        <v>225</v>
      </c>
      <c r="AU149" s="146" t="s">
        <v>86</v>
      </c>
      <c r="AY149" s="16" t="s">
        <v>223</v>
      </c>
      <c r="BE149" s="147">
        <f t="shared" si="14"/>
        <v>0</v>
      </c>
      <c r="BF149" s="147">
        <f t="shared" si="15"/>
        <v>0</v>
      </c>
      <c r="BG149" s="147">
        <f t="shared" si="16"/>
        <v>0</v>
      </c>
      <c r="BH149" s="147">
        <f t="shared" si="17"/>
        <v>0</v>
      </c>
      <c r="BI149" s="147">
        <f t="shared" si="18"/>
        <v>0</v>
      </c>
      <c r="BJ149" s="16" t="s">
        <v>84</v>
      </c>
      <c r="BK149" s="147">
        <f t="shared" si="19"/>
        <v>0</v>
      </c>
      <c r="BL149" s="16" t="s">
        <v>720</v>
      </c>
      <c r="BM149" s="146" t="s">
        <v>4131</v>
      </c>
    </row>
    <row r="150" spans="2:65" s="1" customFormat="1" ht="16.5" customHeight="1">
      <c r="B150" s="31"/>
      <c r="C150" s="169" t="s">
        <v>282</v>
      </c>
      <c r="D150" s="169" t="s">
        <v>294</v>
      </c>
      <c r="E150" s="170" t="s">
        <v>2148</v>
      </c>
      <c r="F150" s="171" t="s">
        <v>2149</v>
      </c>
      <c r="G150" s="172" t="s">
        <v>251</v>
      </c>
      <c r="H150" s="173">
        <v>5</v>
      </c>
      <c r="I150" s="174"/>
      <c r="J150" s="175">
        <f t="shared" si="10"/>
        <v>0</v>
      </c>
      <c r="K150" s="176"/>
      <c r="L150" s="31"/>
      <c r="M150" s="177" t="s">
        <v>1</v>
      </c>
      <c r="N150" s="178" t="s">
        <v>41</v>
      </c>
      <c r="P150" s="144">
        <f t="shared" si="11"/>
        <v>0</v>
      </c>
      <c r="Q150" s="144">
        <v>0</v>
      </c>
      <c r="R150" s="144">
        <f t="shared" si="12"/>
        <v>0</v>
      </c>
      <c r="S150" s="144">
        <v>0</v>
      </c>
      <c r="T150" s="145">
        <f t="shared" si="13"/>
        <v>0</v>
      </c>
      <c r="AR150" s="146" t="s">
        <v>720</v>
      </c>
      <c r="AT150" s="146" t="s">
        <v>294</v>
      </c>
      <c r="AU150" s="146" t="s">
        <v>86</v>
      </c>
      <c r="AY150" s="16" t="s">
        <v>223</v>
      </c>
      <c r="BE150" s="147">
        <f t="shared" si="14"/>
        <v>0</v>
      </c>
      <c r="BF150" s="147">
        <f t="shared" si="15"/>
        <v>0</v>
      </c>
      <c r="BG150" s="147">
        <f t="shared" si="16"/>
        <v>0</v>
      </c>
      <c r="BH150" s="147">
        <f t="shared" si="17"/>
        <v>0</v>
      </c>
      <c r="BI150" s="147">
        <f t="shared" si="18"/>
        <v>0</v>
      </c>
      <c r="BJ150" s="16" t="s">
        <v>84</v>
      </c>
      <c r="BK150" s="147">
        <f t="shared" si="19"/>
        <v>0</v>
      </c>
      <c r="BL150" s="16" t="s">
        <v>720</v>
      </c>
      <c r="BM150" s="146" t="s">
        <v>4132</v>
      </c>
    </row>
    <row r="151" spans="2:65" s="1" customFormat="1" ht="24.2" customHeight="1">
      <c r="B151" s="31"/>
      <c r="C151" s="133" t="s">
        <v>285</v>
      </c>
      <c r="D151" s="133" t="s">
        <v>225</v>
      </c>
      <c r="E151" s="134" t="s">
        <v>2151</v>
      </c>
      <c r="F151" s="135" t="s">
        <v>2152</v>
      </c>
      <c r="G151" s="136" t="s">
        <v>2153</v>
      </c>
      <c r="H151" s="137">
        <v>5</v>
      </c>
      <c r="I151" s="138"/>
      <c r="J151" s="139">
        <f t="shared" si="10"/>
        <v>0</v>
      </c>
      <c r="K151" s="140"/>
      <c r="L151" s="141"/>
      <c r="M151" s="142" t="s">
        <v>1</v>
      </c>
      <c r="N151" s="143" t="s">
        <v>41</v>
      </c>
      <c r="P151" s="144">
        <f t="shared" si="11"/>
        <v>0</v>
      </c>
      <c r="Q151" s="144">
        <v>0</v>
      </c>
      <c r="R151" s="144">
        <f t="shared" si="12"/>
        <v>0</v>
      </c>
      <c r="S151" s="144">
        <v>0</v>
      </c>
      <c r="T151" s="145">
        <f t="shared" si="13"/>
        <v>0</v>
      </c>
      <c r="AR151" s="146" t="s">
        <v>893</v>
      </c>
      <c r="AT151" s="146" t="s">
        <v>225</v>
      </c>
      <c r="AU151" s="146" t="s">
        <v>86</v>
      </c>
      <c r="AY151" s="16" t="s">
        <v>223</v>
      </c>
      <c r="BE151" s="147">
        <f t="shared" si="14"/>
        <v>0</v>
      </c>
      <c r="BF151" s="147">
        <f t="shared" si="15"/>
        <v>0</v>
      </c>
      <c r="BG151" s="147">
        <f t="shared" si="16"/>
        <v>0</v>
      </c>
      <c r="BH151" s="147">
        <f t="shared" si="17"/>
        <v>0</v>
      </c>
      <c r="BI151" s="147">
        <f t="shared" si="18"/>
        <v>0</v>
      </c>
      <c r="BJ151" s="16" t="s">
        <v>84</v>
      </c>
      <c r="BK151" s="147">
        <f t="shared" si="19"/>
        <v>0</v>
      </c>
      <c r="BL151" s="16" t="s">
        <v>720</v>
      </c>
      <c r="BM151" s="146" t="s">
        <v>4133</v>
      </c>
    </row>
    <row r="152" spans="2:65" s="1" customFormat="1" ht="33" customHeight="1">
      <c r="B152" s="31"/>
      <c r="C152" s="169" t="s">
        <v>288</v>
      </c>
      <c r="D152" s="169" t="s">
        <v>294</v>
      </c>
      <c r="E152" s="170" t="s">
        <v>2155</v>
      </c>
      <c r="F152" s="171" t="s">
        <v>2156</v>
      </c>
      <c r="G152" s="172" t="s">
        <v>196</v>
      </c>
      <c r="H152" s="173">
        <v>177.6</v>
      </c>
      <c r="I152" s="174"/>
      <c r="J152" s="175">
        <f t="shared" si="10"/>
        <v>0</v>
      </c>
      <c r="K152" s="176"/>
      <c r="L152" s="31"/>
      <c r="M152" s="177" t="s">
        <v>1</v>
      </c>
      <c r="N152" s="178" t="s">
        <v>41</v>
      </c>
      <c r="P152" s="144">
        <f t="shared" si="11"/>
        <v>0</v>
      </c>
      <c r="Q152" s="144">
        <v>0</v>
      </c>
      <c r="R152" s="144">
        <f t="shared" si="12"/>
        <v>0</v>
      </c>
      <c r="S152" s="144">
        <v>0</v>
      </c>
      <c r="T152" s="145">
        <f t="shared" si="13"/>
        <v>0</v>
      </c>
      <c r="AR152" s="146" t="s">
        <v>720</v>
      </c>
      <c r="AT152" s="146" t="s">
        <v>294</v>
      </c>
      <c r="AU152" s="146" t="s">
        <v>86</v>
      </c>
      <c r="AY152" s="16" t="s">
        <v>223</v>
      </c>
      <c r="BE152" s="147">
        <f t="shared" si="14"/>
        <v>0</v>
      </c>
      <c r="BF152" s="147">
        <f t="shared" si="15"/>
        <v>0</v>
      </c>
      <c r="BG152" s="147">
        <f t="shared" si="16"/>
        <v>0</v>
      </c>
      <c r="BH152" s="147">
        <f t="shared" si="17"/>
        <v>0</v>
      </c>
      <c r="BI152" s="147">
        <f t="shared" si="18"/>
        <v>0</v>
      </c>
      <c r="BJ152" s="16" t="s">
        <v>84</v>
      </c>
      <c r="BK152" s="147">
        <f t="shared" si="19"/>
        <v>0</v>
      </c>
      <c r="BL152" s="16" t="s">
        <v>720</v>
      </c>
      <c r="BM152" s="146" t="s">
        <v>4134</v>
      </c>
    </row>
    <row r="153" spans="2:65" s="13" customFormat="1" ht="11.25">
      <c r="B153" s="155"/>
      <c r="D153" s="149" t="s">
        <v>253</v>
      </c>
      <c r="E153" s="156" t="s">
        <v>1</v>
      </c>
      <c r="F153" s="157" t="s">
        <v>2063</v>
      </c>
      <c r="H153" s="158">
        <v>177.6</v>
      </c>
      <c r="I153" s="159"/>
      <c r="L153" s="155"/>
      <c r="M153" s="160"/>
      <c r="T153" s="161"/>
      <c r="AT153" s="156" t="s">
        <v>253</v>
      </c>
      <c r="AU153" s="156" t="s">
        <v>86</v>
      </c>
      <c r="AV153" s="13" t="s">
        <v>86</v>
      </c>
      <c r="AW153" s="13" t="s">
        <v>32</v>
      </c>
      <c r="AX153" s="13" t="s">
        <v>84</v>
      </c>
      <c r="AY153" s="156" t="s">
        <v>223</v>
      </c>
    </row>
    <row r="154" spans="2:65" s="1" customFormat="1" ht="16.5" customHeight="1">
      <c r="B154" s="31"/>
      <c r="C154" s="133" t="s">
        <v>7</v>
      </c>
      <c r="D154" s="133" t="s">
        <v>225</v>
      </c>
      <c r="E154" s="134" t="s">
        <v>2158</v>
      </c>
      <c r="F154" s="135" t="s">
        <v>2159</v>
      </c>
      <c r="G154" s="136" t="s">
        <v>395</v>
      </c>
      <c r="H154" s="137">
        <v>115.61799999999999</v>
      </c>
      <c r="I154" s="138"/>
      <c r="J154" s="139">
        <f>ROUND(I154*H154,2)</f>
        <v>0</v>
      </c>
      <c r="K154" s="140"/>
      <c r="L154" s="141"/>
      <c r="M154" s="142" t="s">
        <v>1</v>
      </c>
      <c r="N154" s="143" t="s">
        <v>41</v>
      </c>
      <c r="P154" s="144">
        <f>O154*H154</f>
        <v>0</v>
      </c>
      <c r="Q154" s="144">
        <v>1E-3</v>
      </c>
      <c r="R154" s="144">
        <f>Q154*H154</f>
        <v>0.115618</v>
      </c>
      <c r="S154" s="144">
        <v>0</v>
      </c>
      <c r="T154" s="145">
        <f>S154*H154</f>
        <v>0</v>
      </c>
      <c r="AR154" s="146" t="s">
        <v>1063</v>
      </c>
      <c r="AT154" s="146" t="s">
        <v>225</v>
      </c>
      <c r="AU154" s="146" t="s">
        <v>86</v>
      </c>
      <c r="AY154" s="16" t="s">
        <v>223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6" t="s">
        <v>84</v>
      </c>
      <c r="BK154" s="147">
        <f>ROUND(I154*H154,2)</f>
        <v>0</v>
      </c>
      <c r="BL154" s="16" t="s">
        <v>1063</v>
      </c>
      <c r="BM154" s="146" t="s">
        <v>4135</v>
      </c>
    </row>
    <row r="155" spans="2:65" s="13" customFormat="1" ht="11.25">
      <c r="B155" s="155"/>
      <c r="D155" s="149" t="s">
        <v>253</v>
      </c>
      <c r="E155" s="156" t="s">
        <v>1</v>
      </c>
      <c r="F155" s="157" t="s">
        <v>2161</v>
      </c>
      <c r="H155" s="158">
        <v>110.11199999999999</v>
      </c>
      <c r="I155" s="159"/>
      <c r="L155" s="155"/>
      <c r="M155" s="160"/>
      <c r="T155" s="161"/>
      <c r="AT155" s="156" t="s">
        <v>253</v>
      </c>
      <c r="AU155" s="156" t="s">
        <v>86</v>
      </c>
      <c r="AV155" s="13" t="s">
        <v>86</v>
      </c>
      <c r="AW155" s="13" t="s">
        <v>32</v>
      </c>
      <c r="AX155" s="13" t="s">
        <v>84</v>
      </c>
      <c r="AY155" s="156" t="s">
        <v>223</v>
      </c>
    </row>
    <row r="156" spans="2:65" s="13" customFormat="1" ht="11.25">
      <c r="B156" s="155"/>
      <c r="D156" s="149" t="s">
        <v>253</v>
      </c>
      <c r="F156" s="157" t="s">
        <v>4136</v>
      </c>
      <c r="H156" s="158">
        <v>115.61799999999999</v>
      </c>
      <c r="I156" s="159"/>
      <c r="L156" s="155"/>
      <c r="M156" s="160"/>
      <c r="T156" s="161"/>
      <c r="AT156" s="156" t="s">
        <v>253</v>
      </c>
      <c r="AU156" s="156" t="s">
        <v>86</v>
      </c>
      <c r="AV156" s="13" t="s">
        <v>86</v>
      </c>
      <c r="AW156" s="13" t="s">
        <v>4</v>
      </c>
      <c r="AX156" s="13" t="s">
        <v>84</v>
      </c>
      <c r="AY156" s="156" t="s">
        <v>223</v>
      </c>
    </row>
    <row r="157" spans="2:65" s="1" customFormat="1" ht="24.2" customHeight="1">
      <c r="B157" s="31"/>
      <c r="C157" s="169" t="s">
        <v>293</v>
      </c>
      <c r="D157" s="169" t="s">
        <v>294</v>
      </c>
      <c r="E157" s="170" t="s">
        <v>2163</v>
      </c>
      <c r="F157" s="171" t="s">
        <v>2164</v>
      </c>
      <c r="G157" s="172" t="s">
        <v>251</v>
      </c>
      <c r="H157" s="173">
        <v>1</v>
      </c>
      <c r="I157" s="174"/>
      <c r="J157" s="175">
        <f t="shared" ref="J157:J162" si="20">ROUND(I157*H157,2)</f>
        <v>0</v>
      </c>
      <c r="K157" s="176"/>
      <c r="L157" s="31"/>
      <c r="M157" s="177" t="s">
        <v>1</v>
      </c>
      <c r="N157" s="178" t="s">
        <v>41</v>
      </c>
      <c r="P157" s="144">
        <f t="shared" ref="P157:P162" si="21">O157*H157</f>
        <v>0</v>
      </c>
      <c r="Q157" s="144">
        <v>0</v>
      </c>
      <c r="R157" s="144">
        <f t="shared" ref="R157:R162" si="22">Q157*H157</f>
        <v>0</v>
      </c>
      <c r="S157" s="144">
        <v>0</v>
      </c>
      <c r="T157" s="145">
        <f t="shared" ref="T157:T162" si="23">S157*H157</f>
        <v>0</v>
      </c>
      <c r="AR157" s="146" t="s">
        <v>720</v>
      </c>
      <c r="AT157" s="146" t="s">
        <v>294</v>
      </c>
      <c r="AU157" s="146" t="s">
        <v>86</v>
      </c>
      <c r="AY157" s="16" t="s">
        <v>223</v>
      </c>
      <c r="BE157" s="147">
        <f t="shared" ref="BE157:BE162" si="24">IF(N157="základní",J157,0)</f>
        <v>0</v>
      </c>
      <c r="BF157" s="147">
        <f t="shared" ref="BF157:BF162" si="25">IF(N157="snížená",J157,0)</f>
        <v>0</v>
      </c>
      <c r="BG157" s="147">
        <f t="shared" ref="BG157:BG162" si="26">IF(N157="zákl. přenesená",J157,0)</f>
        <v>0</v>
      </c>
      <c r="BH157" s="147">
        <f t="shared" ref="BH157:BH162" si="27">IF(N157="sníž. přenesená",J157,0)</f>
        <v>0</v>
      </c>
      <c r="BI157" s="147">
        <f t="shared" ref="BI157:BI162" si="28">IF(N157="nulová",J157,0)</f>
        <v>0</v>
      </c>
      <c r="BJ157" s="16" t="s">
        <v>84</v>
      </c>
      <c r="BK157" s="147">
        <f t="shared" ref="BK157:BK162" si="29">ROUND(I157*H157,2)</f>
        <v>0</v>
      </c>
      <c r="BL157" s="16" t="s">
        <v>720</v>
      </c>
      <c r="BM157" s="146" t="s">
        <v>4137</v>
      </c>
    </row>
    <row r="158" spans="2:65" s="1" customFormat="1" ht="24.2" customHeight="1">
      <c r="B158" s="31"/>
      <c r="C158" s="169" t="s">
        <v>299</v>
      </c>
      <c r="D158" s="169" t="s">
        <v>294</v>
      </c>
      <c r="E158" s="170" t="s">
        <v>2166</v>
      </c>
      <c r="F158" s="171" t="s">
        <v>2167</v>
      </c>
      <c r="G158" s="172" t="s">
        <v>251</v>
      </c>
      <c r="H158" s="173">
        <v>4</v>
      </c>
      <c r="I158" s="174"/>
      <c r="J158" s="175">
        <f t="shared" si="20"/>
        <v>0</v>
      </c>
      <c r="K158" s="176"/>
      <c r="L158" s="31"/>
      <c r="M158" s="177" t="s">
        <v>1</v>
      </c>
      <c r="N158" s="178" t="s">
        <v>41</v>
      </c>
      <c r="P158" s="144">
        <f t="shared" si="21"/>
        <v>0</v>
      </c>
      <c r="Q158" s="144">
        <v>0</v>
      </c>
      <c r="R158" s="144">
        <f t="shared" si="22"/>
        <v>0</v>
      </c>
      <c r="S158" s="144">
        <v>0</v>
      </c>
      <c r="T158" s="145">
        <f t="shared" si="23"/>
        <v>0</v>
      </c>
      <c r="AR158" s="146" t="s">
        <v>720</v>
      </c>
      <c r="AT158" s="146" t="s">
        <v>294</v>
      </c>
      <c r="AU158" s="146" t="s">
        <v>86</v>
      </c>
      <c r="AY158" s="16" t="s">
        <v>223</v>
      </c>
      <c r="BE158" s="147">
        <f t="shared" si="24"/>
        <v>0</v>
      </c>
      <c r="BF158" s="147">
        <f t="shared" si="25"/>
        <v>0</v>
      </c>
      <c r="BG158" s="147">
        <f t="shared" si="26"/>
        <v>0</v>
      </c>
      <c r="BH158" s="147">
        <f t="shared" si="27"/>
        <v>0</v>
      </c>
      <c r="BI158" s="147">
        <f t="shared" si="28"/>
        <v>0</v>
      </c>
      <c r="BJ158" s="16" t="s">
        <v>84</v>
      </c>
      <c r="BK158" s="147">
        <f t="shared" si="29"/>
        <v>0</v>
      </c>
      <c r="BL158" s="16" t="s">
        <v>720</v>
      </c>
      <c r="BM158" s="146" t="s">
        <v>4138</v>
      </c>
    </row>
    <row r="159" spans="2:65" s="1" customFormat="1" ht="24.2" customHeight="1">
      <c r="B159" s="31"/>
      <c r="C159" s="169" t="s">
        <v>303</v>
      </c>
      <c r="D159" s="169" t="s">
        <v>294</v>
      </c>
      <c r="E159" s="170" t="s">
        <v>2169</v>
      </c>
      <c r="F159" s="171" t="s">
        <v>2170</v>
      </c>
      <c r="G159" s="172" t="s">
        <v>251</v>
      </c>
      <c r="H159" s="173">
        <v>10</v>
      </c>
      <c r="I159" s="174"/>
      <c r="J159" s="175">
        <f t="shared" si="20"/>
        <v>0</v>
      </c>
      <c r="K159" s="176"/>
      <c r="L159" s="31"/>
      <c r="M159" s="177" t="s">
        <v>1</v>
      </c>
      <c r="N159" s="178" t="s">
        <v>41</v>
      </c>
      <c r="P159" s="144">
        <f t="shared" si="21"/>
        <v>0</v>
      </c>
      <c r="Q159" s="144">
        <v>0</v>
      </c>
      <c r="R159" s="144">
        <f t="shared" si="22"/>
        <v>0</v>
      </c>
      <c r="S159" s="144">
        <v>0</v>
      </c>
      <c r="T159" s="145">
        <f t="shared" si="23"/>
        <v>0</v>
      </c>
      <c r="AR159" s="146" t="s">
        <v>720</v>
      </c>
      <c r="AT159" s="146" t="s">
        <v>294</v>
      </c>
      <c r="AU159" s="146" t="s">
        <v>86</v>
      </c>
      <c r="AY159" s="16" t="s">
        <v>223</v>
      </c>
      <c r="BE159" s="147">
        <f t="shared" si="24"/>
        <v>0</v>
      </c>
      <c r="BF159" s="147">
        <f t="shared" si="25"/>
        <v>0</v>
      </c>
      <c r="BG159" s="147">
        <f t="shared" si="26"/>
        <v>0</v>
      </c>
      <c r="BH159" s="147">
        <f t="shared" si="27"/>
        <v>0</v>
      </c>
      <c r="BI159" s="147">
        <f t="shared" si="28"/>
        <v>0</v>
      </c>
      <c r="BJ159" s="16" t="s">
        <v>84</v>
      </c>
      <c r="BK159" s="147">
        <f t="shared" si="29"/>
        <v>0</v>
      </c>
      <c r="BL159" s="16" t="s">
        <v>720</v>
      </c>
      <c r="BM159" s="146" t="s">
        <v>4139</v>
      </c>
    </row>
    <row r="160" spans="2:65" s="1" customFormat="1" ht="16.5" customHeight="1">
      <c r="B160" s="31"/>
      <c r="C160" s="169" t="s">
        <v>531</v>
      </c>
      <c r="D160" s="169" t="s">
        <v>294</v>
      </c>
      <c r="E160" s="170" t="s">
        <v>2172</v>
      </c>
      <c r="F160" s="171" t="s">
        <v>2173</v>
      </c>
      <c r="G160" s="172" t="s">
        <v>251</v>
      </c>
      <c r="H160" s="173">
        <v>10</v>
      </c>
      <c r="I160" s="174"/>
      <c r="J160" s="175">
        <f t="shared" si="20"/>
        <v>0</v>
      </c>
      <c r="K160" s="176"/>
      <c r="L160" s="31"/>
      <c r="M160" s="177" t="s">
        <v>1</v>
      </c>
      <c r="N160" s="178" t="s">
        <v>41</v>
      </c>
      <c r="P160" s="144">
        <f t="shared" si="21"/>
        <v>0</v>
      </c>
      <c r="Q160" s="144">
        <v>0</v>
      </c>
      <c r="R160" s="144">
        <f t="shared" si="22"/>
        <v>0</v>
      </c>
      <c r="S160" s="144">
        <v>0</v>
      </c>
      <c r="T160" s="145">
        <f t="shared" si="23"/>
        <v>0</v>
      </c>
      <c r="AR160" s="146" t="s">
        <v>720</v>
      </c>
      <c r="AT160" s="146" t="s">
        <v>294</v>
      </c>
      <c r="AU160" s="146" t="s">
        <v>86</v>
      </c>
      <c r="AY160" s="16" t="s">
        <v>223</v>
      </c>
      <c r="BE160" s="147">
        <f t="shared" si="24"/>
        <v>0</v>
      </c>
      <c r="BF160" s="147">
        <f t="shared" si="25"/>
        <v>0</v>
      </c>
      <c r="BG160" s="147">
        <f t="shared" si="26"/>
        <v>0</v>
      </c>
      <c r="BH160" s="147">
        <f t="shared" si="27"/>
        <v>0</v>
      </c>
      <c r="BI160" s="147">
        <f t="shared" si="28"/>
        <v>0</v>
      </c>
      <c r="BJ160" s="16" t="s">
        <v>84</v>
      </c>
      <c r="BK160" s="147">
        <f t="shared" si="29"/>
        <v>0</v>
      </c>
      <c r="BL160" s="16" t="s">
        <v>720</v>
      </c>
      <c r="BM160" s="146" t="s">
        <v>4140</v>
      </c>
    </row>
    <row r="161" spans="2:65" s="1" customFormat="1" ht="16.5" customHeight="1">
      <c r="B161" s="31"/>
      <c r="C161" s="133" t="s">
        <v>535</v>
      </c>
      <c r="D161" s="133" t="s">
        <v>225</v>
      </c>
      <c r="E161" s="134" t="s">
        <v>2175</v>
      </c>
      <c r="F161" s="135" t="s">
        <v>2176</v>
      </c>
      <c r="G161" s="136" t="s">
        <v>251</v>
      </c>
      <c r="H161" s="137">
        <v>10</v>
      </c>
      <c r="I161" s="138"/>
      <c r="J161" s="139">
        <f t="shared" si="20"/>
        <v>0</v>
      </c>
      <c r="K161" s="140"/>
      <c r="L161" s="141"/>
      <c r="M161" s="142" t="s">
        <v>1</v>
      </c>
      <c r="N161" s="143" t="s">
        <v>41</v>
      </c>
      <c r="P161" s="144">
        <f t="shared" si="21"/>
        <v>0</v>
      </c>
      <c r="Q161" s="144">
        <v>0</v>
      </c>
      <c r="R161" s="144">
        <f t="shared" si="22"/>
        <v>0</v>
      </c>
      <c r="S161" s="144">
        <v>0</v>
      </c>
      <c r="T161" s="145">
        <f t="shared" si="23"/>
        <v>0</v>
      </c>
      <c r="AR161" s="146" t="s">
        <v>893</v>
      </c>
      <c r="AT161" s="146" t="s">
        <v>225</v>
      </c>
      <c r="AU161" s="146" t="s">
        <v>86</v>
      </c>
      <c r="AY161" s="16" t="s">
        <v>223</v>
      </c>
      <c r="BE161" s="147">
        <f t="shared" si="24"/>
        <v>0</v>
      </c>
      <c r="BF161" s="147">
        <f t="shared" si="25"/>
        <v>0</v>
      </c>
      <c r="BG161" s="147">
        <f t="shared" si="26"/>
        <v>0</v>
      </c>
      <c r="BH161" s="147">
        <f t="shared" si="27"/>
        <v>0</v>
      </c>
      <c r="BI161" s="147">
        <f t="shared" si="28"/>
        <v>0</v>
      </c>
      <c r="BJ161" s="16" t="s">
        <v>84</v>
      </c>
      <c r="BK161" s="147">
        <f t="shared" si="29"/>
        <v>0</v>
      </c>
      <c r="BL161" s="16" t="s">
        <v>720</v>
      </c>
      <c r="BM161" s="146" t="s">
        <v>4141</v>
      </c>
    </row>
    <row r="162" spans="2:65" s="1" customFormat="1" ht="33" customHeight="1">
      <c r="B162" s="31"/>
      <c r="C162" s="169" t="s">
        <v>539</v>
      </c>
      <c r="D162" s="169" t="s">
        <v>294</v>
      </c>
      <c r="E162" s="170" t="s">
        <v>2178</v>
      </c>
      <c r="F162" s="171" t="s">
        <v>2179</v>
      </c>
      <c r="G162" s="172" t="s">
        <v>196</v>
      </c>
      <c r="H162" s="173">
        <v>35</v>
      </c>
      <c r="I162" s="174"/>
      <c r="J162" s="175">
        <f t="shared" si="20"/>
        <v>0</v>
      </c>
      <c r="K162" s="176"/>
      <c r="L162" s="31"/>
      <c r="M162" s="177" t="s">
        <v>1</v>
      </c>
      <c r="N162" s="178" t="s">
        <v>41</v>
      </c>
      <c r="P162" s="144">
        <f t="shared" si="21"/>
        <v>0</v>
      </c>
      <c r="Q162" s="144">
        <v>0</v>
      </c>
      <c r="R162" s="144">
        <f t="shared" si="22"/>
        <v>0</v>
      </c>
      <c r="S162" s="144">
        <v>0</v>
      </c>
      <c r="T162" s="145">
        <f t="shared" si="23"/>
        <v>0</v>
      </c>
      <c r="AR162" s="146" t="s">
        <v>720</v>
      </c>
      <c r="AT162" s="146" t="s">
        <v>294</v>
      </c>
      <c r="AU162" s="146" t="s">
        <v>86</v>
      </c>
      <c r="AY162" s="16" t="s">
        <v>223</v>
      </c>
      <c r="BE162" s="147">
        <f t="shared" si="24"/>
        <v>0</v>
      </c>
      <c r="BF162" s="147">
        <f t="shared" si="25"/>
        <v>0</v>
      </c>
      <c r="BG162" s="147">
        <f t="shared" si="26"/>
        <v>0</v>
      </c>
      <c r="BH162" s="147">
        <f t="shared" si="27"/>
        <v>0</v>
      </c>
      <c r="BI162" s="147">
        <f t="shared" si="28"/>
        <v>0</v>
      </c>
      <c r="BJ162" s="16" t="s">
        <v>84</v>
      </c>
      <c r="BK162" s="147">
        <f t="shared" si="29"/>
        <v>0</v>
      </c>
      <c r="BL162" s="16" t="s">
        <v>720</v>
      </c>
      <c r="BM162" s="146" t="s">
        <v>4142</v>
      </c>
    </row>
    <row r="163" spans="2:65" s="13" customFormat="1" ht="11.25">
      <c r="B163" s="155"/>
      <c r="D163" s="149" t="s">
        <v>253</v>
      </c>
      <c r="E163" s="156" t="s">
        <v>2062</v>
      </c>
      <c r="F163" s="157" t="s">
        <v>4143</v>
      </c>
      <c r="H163" s="158">
        <v>35</v>
      </c>
      <c r="I163" s="159"/>
      <c r="L163" s="155"/>
      <c r="M163" s="160"/>
      <c r="T163" s="161"/>
      <c r="AT163" s="156" t="s">
        <v>253</v>
      </c>
      <c r="AU163" s="156" t="s">
        <v>86</v>
      </c>
      <c r="AV163" s="13" t="s">
        <v>86</v>
      </c>
      <c r="AW163" s="13" t="s">
        <v>32</v>
      </c>
      <c r="AX163" s="13" t="s">
        <v>84</v>
      </c>
      <c r="AY163" s="156" t="s">
        <v>223</v>
      </c>
    </row>
    <row r="164" spans="2:65" s="1" customFormat="1" ht="16.5" customHeight="1">
      <c r="B164" s="31"/>
      <c r="C164" s="133" t="s">
        <v>543</v>
      </c>
      <c r="D164" s="133" t="s">
        <v>225</v>
      </c>
      <c r="E164" s="134" t="s">
        <v>2182</v>
      </c>
      <c r="F164" s="135" t="s">
        <v>2183</v>
      </c>
      <c r="G164" s="136" t="s">
        <v>196</v>
      </c>
      <c r="H164" s="137">
        <v>36.75</v>
      </c>
      <c r="I164" s="138"/>
      <c r="J164" s="139">
        <f>ROUND(I164*H164,2)</f>
        <v>0</v>
      </c>
      <c r="K164" s="140"/>
      <c r="L164" s="141"/>
      <c r="M164" s="142" t="s">
        <v>1</v>
      </c>
      <c r="N164" s="143" t="s">
        <v>41</v>
      </c>
      <c r="P164" s="144">
        <f>O164*H164</f>
        <v>0</v>
      </c>
      <c r="Q164" s="144">
        <v>1.2E-4</v>
      </c>
      <c r="R164" s="144">
        <f>Q164*H164</f>
        <v>4.4099999999999999E-3</v>
      </c>
      <c r="S164" s="144">
        <v>0</v>
      </c>
      <c r="T164" s="145">
        <f>S164*H164</f>
        <v>0</v>
      </c>
      <c r="AR164" s="146" t="s">
        <v>1063</v>
      </c>
      <c r="AT164" s="146" t="s">
        <v>225</v>
      </c>
      <c r="AU164" s="146" t="s">
        <v>86</v>
      </c>
      <c r="AY164" s="16" t="s">
        <v>223</v>
      </c>
      <c r="BE164" s="147">
        <f>IF(N164="základní",J164,0)</f>
        <v>0</v>
      </c>
      <c r="BF164" s="147">
        <f>IF(N164="snížená",J164,0)</f>
        <v>0</v>
      </c>
      <c r="BG164" s="147">
        <f>IF(N164="zákl. přenesená",J164,0)</f>
        <v>0</v>
      </c>
      <c r="BH164" s="147">
        <f>IF(N164="sníž. přenesená",J164,0)</f>
        <v>0</v>
      </c>
      <c r="BI164" s="147">
        <f>IF(N164="nulová",J164,0)</f>
        <v>0</v>
      </c>
      <c r="BJ164" s="16" t="s">
        <v>84</v>
      </c>
      <c r="BK164" s="147">
        <f>ROUND(I164*H164,2)</f>
        <v>0</v>
      </c>
      <c r="BL164" s="16" t="s">
        <v>1063</v>
      </c>
      <c r="BM164" s="146" t="s">
        <v>4144</v>
      </c>
    </row>
    <row r="165" spans="2:65" s="13" customFormat="1" ht="11.25">
      <c r="B165" s="155"/>
      <c r="D165" s="149" t="s">
        <v>253</v>
      </c>
      <c r="E165" s="156" t="s">
        <v>1</v>
      </c>
      <c r="F165" s="157" t="s">
        <v>2062</v>
      </c>
      <c r="H165" s="158">
        <v>35</v>
      </c>
      <c r="I165" s="159"/>
      <c r="L165" s="155"/>
      <c r="M165" s="160"/>
      <c r="T165" s="161"/>
      <c r="AT165" s="156" t="s">
        <v>253</v>
      </c>
      <c r="AU165" s="156" t="s">
        <v>86</v>
      </c>
      <c r="AV165" s="13" t="s">
        <v>86</v>
      </c>
      <c r="AW165" s="13" t="s">
        <v>32</v>
      </c>
      <c r="AX165" s="13" t="s">
        <v>84</v>
      </c>
      <c r="AY165" s="156" t="s">
        <v>223</v>
      </c>
    </row>
    <row r="166" spans="2:65" s="13" customFormat="1" ht="11.25">
      <c r="B166" s="155"/>
      <c r="D166" s="149" t="s">
        <v>253</v>
      </c>
      <c r="F166" s="157" t="s">
        <v>4145</v>
      </c>
      <c r="H166" s="158">
        <v>36.75</v>
      </c>
      <c r="I166" s="159"/>
      <c r="L166" s="155"/>
      <c r="M166" s="160"/>
      <c r="T166" s="161"/>
      <c r="AT166" s="156" t="s">
        <v>253</v>
      </c>
      <c r="AU166" s="156" t="s">
        <v>86</v>
      </c>
      <c r="AV166" s="13" t="s">
        <v>86</v>
      </c>
      <c r="AW166" s="13" t="s">
        <v>4</v>
      </c>
      <c r="AX166" s="13" t="s">
        <v>84</v>
      </c>
      <c r="AY166" s="156" t="s">
        <v>223</v>
      </c>
    </row>
    <row r="167" spans="2:65" s="1" customFormat="1" ht="37.9" customHeight="1">
      <c r="B167" s="31"/>
      <c r="C167" s="169" t="s">
        <v>551</v>
      </c>
      <c r="D167" s="169" t="s">
        <v>294</v>
      </c>
      <c r="E167" s="170" t="s">
        <v>2190</v>
      </c>
      <c r="F167" s="171" t="s">
        <v>2191</v>
      </c>
      <c r="G167" s="172" t="s">
        <v>196</v>
      </c>
      <c r="H167" s="173">
        <v>141.80000000000001</v>
      </c>
      <c r="I167" s="174"/>
      <c r="J167" s="175">
        <f>ROUND(I167*H167,2)</f>
        <v>0</v>
      </c>
      <c r="K167" s="176"/>
      <c r="L167" s="31"/>
      <c r="M167" s="177" t="s">
        <v>1</v>
      </c>
      <c r="N167" s="178" t="s">
        <v>41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720</v>
      </c>
      <c r="AT167" s="146" t="s">
        <v>294</v>
      </c>
      <c r="AU167" s="146" t="s">
        <v>86</v>
      </c>
      <c r="AY167" s="16" t="s">
        <v>223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6" t="s">
        <v>84</v>
      </c>
      <c r="BK167" s="147">
        <f>ROUND(I167*H167,2)</f>
        <v>0</v>
      </c>
      <c r="BL167" s="16" t="s">
        <v>720</v>
      </c>
      <c r="BM167" s="146" t="s">
        <v>4146</v>
      </c>
    </row>
    <row r="168" spans="2:65" s="13" customFormat="1" ht="11.25">
      <c r="B168" s="155"/>
      <c r="D168" s="149" t="s">
        <v>253</v>
      </c>
      <c r="E168" s="156" t="s">
        <v>1</v>
      </c>
      <c r="F168" s="157" t="s">
        <v>4147</v>
      </c>
      <c r="H168" s="158">
        <v>167.6</v>
      </c>
      <c r="I168" s="159"/>
      <c r="L168" s="155"/>
      <c r="M168" s="160"/>
      <c r="T168" s="161"/>
      <c r="AT168" s="156" t="s">
        <v>253</v>
      </c>
      <c r="AU168" s="156" t="s">
        <v>86</v>
      </c>
      <c r="AV168" s="13" t="s">
        <v>86</v>
      </c>
      <c r="AW168" s="13" t="s">
        <v>32</v>
      </c>
      <c r="AX168" s="13" t="s">
        <v>76</v>
      </c>
      <c r="AY168" s="156" t="s">
        <v>223</v>
      </c>
    </row>
    <row r="169" spans="2:65" s="12" customFormat="1" ht="11.25">
      <c r="B169" s="148"/>
      <c r="D169" s="149" t="s">
        <v>253</v>
      </c>
      <c r="E169" s="150" t="s">
        <v>1</v>
      </c>
      <c r="F169" s="151" t="s">
        <v>3351</v>
      </c>
      <c r="H169" s="150" t="s">
        <v>1</v>
      </c>
      <c r="I169" s="152"/>
      <c r="L169" s="148"/>
      <c r="M169" s="153"/>
      <c r="T169" s="154"/>
      <c r="AT169" s="150" t="s">
        <v>253</v>
      </c>
      <c r="AU169" s="150" t="s">
        <v>86</v>
      </c>
      <c r="AV169" s="12" t="s">
        <v>84</v>
      </c>
      <c r="AW169" s="12" t="s">
        <v>32</v>
      </c>
      <c r="AX169" s="12" t="s">
        <v>76</v>
      </c>
      <c r="AY169" s="150" t="s">
        <v>223</v>
      </c>
    </row>
    <row r="170" spans="2:65" s="13" customFormat="1" ht="11.25">
      <c r="B170" s="155"/>
      <c r="D170" s="149" t="s">
        <v>253</v>
      </c>
      <c r="E170" s="156" t="s">
        <v>1</v>
      </c>
      <c r="F170" s="157" t="s">
        <v>4148</v>
      </c>
      <c r="H170" s="158">
        <v>30</v>
      </c>
      <c r="I170" s="159"/>
      <c r="L170" s="155"/>
      <c r="M170" s="160"/>
      <c r="T170" s="161"/>
      <c r="AT170" s="156" t="s">
        <v>253</v>
      </c>
      <c r="AU170" s="156" t="s">
        <v>86</v>
      </c>
      <c r="AV170" s="13" t="s">
        <v>86</v>
      </c>
      <c r="AW170" s="13" t="s">
        <v>32</v>
      </c>
      <c r="AX170" s="13" t="s">
        <v>76</v>
      </c>
      <c r="AY170" s="156" t="s">
        <v>223</v>
      </c>
    </row>
    <row r="171" spans="2:65" s="13" customFormat="1" ht="11.25">
      <c r="B171" s="155"/>
      <c r="D171" s="149" t="s">
        <v>253</v>
      </c>
      <c r="E171" s="156" t="s">
        <v>1</v>
      </c>
      <c r="F171" s="157" t="s">
        <v>4149</v>
      </c>
      <c r="H171" s="158">
        <v>-55.8</v>
      </c>
      <c r="I171" s="159"/>
      <c r="L171" s="155"/>
      <c r="M171" s="160"/>
      <c r="T171" s="161"/>
      <c r="AT171" s="156" t="s">
        <v>253</v>
      </c>
      <c r="AU171" s="156" t="s">
        <v>86</v>
      </c>
      <c r="AV171" s="13" t="s">
        <v>86</v>
      </c>
      <c r="AW171" s="13" t="s">
        <v>32</v>
      </c>
      <c r="AX171" s="13" t="s">
        <v>76</v>
      </c>
      <c r="AY171" s="156" t="s">
        <v>223</v>
      </c>
    </row>
    <row r="172" spans="2:65" s="14" customFormat="1" ht="11.25">
      <c r="B172" s="162"/>
      <c r="D172" s="149" t="s">
        <v>253</v>
      </c>
      <c r="E172" s="163" t="s">
        <v>2065</v>
      </c>
      <c r="F172" s="164" t="s">
        <v>258</v>
      </c>
      <c r="H172" s="165">
        <v>141.80000000000001</v>
      </c>
      <c r="I172" s="166"/>
      <c r="L172" s="162"/>
      <c r="M172" s="167"/>
      <c r="T172" s="168"/>
      <c r="AT172" s="163" t="s">
        <v>253</v>
      </c>
      <c r="AU172" s="163" t="s">
        <v>86</v>
      </c>
      <c r="AV172" s="14" t="s">
        <v>229</v>
      </c>
      <c r="AW172" s="14" t="s">
        <v>32</v>
      </c>
      <c r="AX172" s="14" t="s">
        <v>84</v>
      </c>
      <c r="AY172" s="163" t="s">
        <v>223</v>
      </c>
    </row>
    <row r="173" spans="2:65" s="1" customFormat="1" ht="24.2" customHeight="1">
      <c r="B173" s="31"/>
      <c r="C173" s="133" t="s">
        <v>557</v>
      </c>
      <c r="D173" s="133" t="s">
        <v>225</v>
      </c>
      <c r="E173" s="134" t="s">
        <v>2186</v>
      </c>
      <c r="F173" s="135" t="s">
        <v>2187</v>
      </c>
      <c r="G173" s="136" t="s">
        <v>196</v>
      </c>
      <c r="H173" s="137">
        <v>148.88999999999999</v>
      </c>
      <c r="I173" s="138"/>
      <c r="J173" s="139">
        <f>ROUND(I173*H173,2)</f>
        <v>0</v>
      </c>
      <c r="K173" s="140"/>
      <c r="L173" s="141"/>
      <c r="M173" s="142" t="s">
        <v>1</v>
      </c>
      <c r="N173" s="143" t="s">
        <v>41</v>
      </c>
      <c r="P173" s="144">
        <f>O173*H173</f>
        <v>0</v>
      </c>
      <c r="Q173" s="144">
        <v>1.7000000000000001E-4</v>
      </c>
      <c r="R173" s="144">
        <f>Q173*H173</f>
        <v>2.5311299999999998E-2</v>
      </c>
      <c r="S173" s="144">
        <v>0</v>
      </c>
      <c r="T173" s="145">
        <f>S173*H173</f>
        <v>0</v>
      </c>
      <c r="AR173" s="146" t="s">
        <v>1063</v>
      </c>
      <c r="AT173" s="146" t="s">
        <v>225</v>
      </c>
      <c r="AU173" s="146" t="s">
        <v>86</v>
      </c>
      <c r="AY173" s="16" t="s">
        <v>223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6" t="s">
        <v>84</v>
      </c>
      <c r="BK173" s="147">
        <f>ROUND(I173*H173,2)</f>
        <v>0</v>
      </c>
      <c r="BL173" s="16" t="s">
        <v>1063</v>
      </c>
      <c r="BM173" s="146" t="s">
        <v>4150</v>
      </c>
    </row>
    <row r="174" spans="2:65" s="13" customFormat="1" ht="11.25">
      <c r="B174" s="155"/>
      <c r="D174" s="149" t="s">
        <v>253</v>
      </c>
      <c r="E174" s="156" t="s">
        <v>1</v>
      </c>
      <c r="F174" s="157" t="s">
        <v>2065</v>
      </c>
      <c r="H174" s="158">
        <v>141.80000000000001</v>
      </c>
      <c r="I174" s="159"/>
      <c r="L174" s="155"/>
      <c r="M174" s="160"/>
      <c r="T174" s="161"/>
      <c r="AT174" s="156" t="s">
        <v>253</v>
      </c>
      <c r="AU174" s="156" t="s">
        <v>86</v>
      </c>
      <c r="AV174" s="13" t="s">
        <v>86</v>
      </c>
      <c r="AW174" s="13" t="s">
        <v>32</v>
      </c>
      <c r="AX174" s="13" t="s">
        <v>84</v>
      </c>
      <c r="AY174" s="156" t="s">
        <v>223</v>
      </c>
    </row>
    <row r="175" spans="2:65" s="13" customFormat="1" ht="11.25">
      <c r="B175" s="155"/>
      <c r="D175" s="149" t="s">
        <v>253</v>
      </c>
      <c r="F175" s="157" t="s">
        <v>4151</v>
      </c>
      <c r="H175" s="158">
        <v>148.88999999999999</v>
      </c>
      <c r="I175" s="159"/>
      <c r="L175" s="155"/>
      <c r="M175" s="160"/>
      <c r="T175" s="161"/>
      <c r="AT175" s="156" t="s">
        <v>253</v>
      </c>
      <c r="AU175" s="156" t="s">
        <v>86</v>
      </c>
      <c r="AV175" s="13" t="s">
        <v>86</v>
      </c>
      <c r="AW175" s="13" t="s">
        <v>4</v>
      </c>
      <c r="AX175" s="13" t="s">
        <v>84</v>
      </c>
      <c r="AY175" s="156" t="s">
        <v>223</v>
      </c>
    </row>
    <row r="176" spans="2:65" s="1" customFormat="1" ht="37.9" customHeight="1">
      <c r="B176" s="31"/>
      <c r="C176" s="169" t="s">
        <v>336</v>
      </c>
      <c r="D176" s="169" t="s">
        <v>294</v>
      </c>
      <c r="E176" s="170" t="s">
        <v>4152</v>
      </c>
      <c r="F176" s="171" t="s">
        <v>2191</v>
      </c>
      <c r="G176" s="172" t="s">
        <v>196</v>
      </c>
      <c r="H176" s="173">
        <v>55.8</v>
      </c>
      <c r="I176" s="174"/>
      <c r="J176" s="175">
        <f>ROUND(I176*H176,2)</f>
        <v>0</v>
      </c>
      <c r="K176" s="176"/>
      <c r="L176" s="31"/>
      <c r="M176" s="177" t="s">
        <v>1</v>
      </c>
      <c r="N176" s="178" t="s">
        <v>41</v>
      </c>
      <c r="P176" s="144">
        <f>O176*H176</f>
        <v>0</v>
      </c>
      <c r="Q176" s="144">
        <v>0</v>
      </c>
      <c r="R176" s="144">
        <f>Q176*H176</f>
        <v>0</v>
      </c>
      <c r="S176" s="144">
        <v>0</v>
      </c>
      <c r="T176" s="145">
        <f>S176*H176</f>
        <v>0</v>
      </c>
      <c r="AR176" s="146" t="s">
        <v>720</v>
      </c>
      <c r="AT176" s="146" t="s">
        <v>294</v>
      </c>
      <c r="AU176" s="146" t="s">
        <v>86</v>
      </c>
      <c r="AY176" s="16" t="s">
        <v>223</v>
      </c>
      <c r="BE176" s="147">
        <f>IF(N176="základní",J176,0)</f>
        <v>0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6" t="s">
        <v>84</v>
      </c>
      <c r="BK176" s="147">
        <f>ROUND(I176*H176,2)</f>
        <v>0</v>
      </c>
      <c r="BL176" s="16" t="s">
        <v>720</v>
      </c>
      <c r="BM176" s="146" t="s">
        <v>4153</v>
      </c>
    </row>
    <row r="177" spans="2:65" s="13" customFormat="1" ht="11.25">
      <c r="B177" s="155"/>
      <c r="D177" s="149" t="s">
        <v>253</v>
      </c>
      <c r="E177" s="156" t="s">
        <v>4105</v>
      </c>
      <c r="F177" s="157" t="s">
        <v>4154</v>
      </c>
      <c r="H177" s="158">
        <v>55.8</v>
      </c>
      <c r="I177" s="159"/>
      <c r="L177" s="155"/>
      <c r="M177" s="160"/>
      <c r="T177" s="161"/>
      <c r="AT177" s="156" t="s">
        <v>253</v>
      </c>
      <c r="AU177" s="156" t="s">
        <v>86</v>
      </c>
      <c r="AV177" s="13" t="s">
        <v>86</v>
      </c>
      <c r="AW177" s="13" t="s">
        <v>32</v>
      </c>
      <c r="AX177" s="13" t="s">
        <v>84</v>
      </c>
      <c r="AY177" s="156" t="s">
        <v>223</v>
      </c>
    </row>
    <row r="178" spans="2:65" s="1" customFormat="1" ht="24.2" customHeight="1">
      <c r="B178" s="31"/>
      <c r="C178" s="133" t="s">
        <v>566</v>
      </c>
      <c r="D178" s="133" t="s">
        <v>225</v>
      </c>
      <c r="E178" s="134" t="s">
        <v>4155</v>
      </c>
      <c r="F178" s="135" t="s">
        <v>4156</v>
      </c>
      <c r="G178" s="136" t="s">
        <v>196</v>
      </c>
      <c r="H178" s="137">
        <v>56.915999999999997</v>
      </c>
      <c r="I178" s="138"/>
      <c r="J178" s="139">
        <f>ROUND(I178*H178,2)</f>
        <v>0</v>
      </c>
      <c r="K178" s="140"/>
      <c r="L178" s="141"/>
      <c r="M178" s="142" t="s">
        <v>1</v>
      </c>
      <c r="N178" s="143" t="s">
        <v>41</v>
      </c>
      <c r="P178" s="144">
        <f>O178*H178</f>
        <v>0</v>
      </c>
      <c r="Q178" s="144">
        <v>3.5E-4</v>
      </c>
      <c r="R178" s="144">
        <f>Q178*H178</f>
        <v>1.99206E-2</v>
      </c>
      <c r="S178" s="144">
        <v>0</v>
      </c>
      <c r="T178" s="145">
        <f>S178*H178</f>
        <v>0</v>
      </c>
      <c r="AR178" s="146" t="s">
        <v>1063</v>
      </c>
      <c r="AT178" s="146" t="s">
        <v>225</v>
      </c>
      <c r="AU178" s="146" t="s">
        <v>86</v>
      </c>
      <c r="AY178" s="16" t="s">
        <v>223</v>
      </c>
      <c r="BE178" s="147">
        <f>IF(N178="základní",J178,0)</f>
        <v>0</v>
      </c>
      <c r="BF178" s="147">
        <f>IF(N178="snížená",J178,0)</f>
        <v>0</v>
      </c>
      <c r="BG178" s="147">
        <f>IF(N178="zákl. přenesená",J178,0)</f>
        <v>0</v>
      </c>
      <c r="BH178" s="147">
        <f>IF(N178="sníž. přenesená",J178,0)</f>
        <v>0</v>
      </c>
      <c r="BI178" s="147">
        <f>IF(N178="nulová",J178,0)</f>
        <v>0</v>
      </c>
      <c r="BJ178" s="16" t="s">
        <v>84</v>
      </c>
      <c r="BK178" s="147">
        <f>ROUND(I178*H178,2)</f>
        <v>0</v>
      </c>
      <c r="BL178" s="16" t="s">
        <v>1063</v>
      </c>
      <c r="BM178" s="146" t="s">
        <v>4157</v>
      </c>
    </row>
    <row r="179" spans="2:65" s="13" customFormat="1" ht="11.25">
      <c r="B179" s="155"/>
      <c r="D179" s="149" t="s">
        <v>253</v>
      </c>
      <c r="E179" s="156" t="s">
        <v>1</v>
      </c>
      <c r="F179" s="157" t="s">
        <v>4105</v>
      </c>
      <c r="H179" s="158">
        <v>55.8</v>
      </c>
      <c r="I179" s="159"/>
      <c r="L179" s="155"/>
      <c r="M179" s="160"/>
      <c r="T179" s="161"/>
      <c r="AT179" s="156" t="s">
        <v>253</v>
      </c>
      <c r="AU179" s="156" t="s">
        <v>86</v>
      </c>
      <c r="AV179" s="13" t="s">
        <v>86</v>
      </c>
      <c r="AW179" s="13" t="s">
        <v>32</v>
      </c>
      <c r="AX179" s="13" t="s">
        <v>84</v>
      </c>
      <c r="AY179" s="156" t="s">
        <v>223</v>
      </c>
    </row>
    <row r="180" spans="2:65" s="13" customFormat="1" ht="11.25">
      <c r="B180" s="155"/>
      <c r="D180" s="149" t="s">
        <v>253</v>
      </c>
      <c r="F180" s="157" t="s">
        <v>4158</v>
      </c>
      <c r="H180" s="158">
        <v>56.915999999999997</v>
      </c>
      <c r="I180" s="159"/>
      <c r="L180" s="155"/>
      <c r="M180" s="160"/>
      <c r="T180" s="161"/>
      <c r="AT180" s="156" t="s">
        <v>253</v>
      </c>
      <c r="AU180" s="156" t="s">
        <v>86</v>
      </c>
      <c r="AV180" s="13" t="s">
        <v>86</v>
      </c>
      <c r="AW180" s="13" t="s">
        <v>4</v>
      </c>
      <c r="AX180" s="13" t="s">
        <v>84</v>
      </c>
      <c r="AY180" s="156" t="s">
        <v>223</v>
      </c>
    </row>
    <row r="181" spans="2:65" s="1" customFormat="1" ht="24.2" customHeight="1">
      <c r="B181" s="31"/>
      <c r="C181" s="169" t="s">
        <v>571</v>
      </c>
      <c r="D181" s="169" t="s">
        <v>294</v>
      </c>
      <c r="E181" s="170" t="s">
        <v>2197</v>
      </c>
      <c r="F181" s="171" t="s">
        <v>2198</v>
      </c>
      <c r="G181" s="172" t="s">
        <v>196</v>
      </c>
      <c r="H181" s="173">
        <v>177.6</v>
      </c>
      <c r="I181" s="174"/>
      <c r="J181" s="175">
        <f>ROUND(I181*H181,2)</f>
        <v>0</v>
      </c>
      <c r="K181" s="176"/>
      <c r="L181" s="31"/>
      <c r="M181" s="177" t="s">
        <v>1</v>
      </c>
      <c r="N181" s="178" t="s">
        <v>41</v>
      </c>
      <c r="P181" s="144">
        <f>O181*H181</f>
        <v>0</v>
      </c>
      <c r="Q181" s="144">
        <v>0</v>
      </c>
      <c r="R181" s="144">
        <f>Q181*H181</f>
        <v>0</v>
      </c>
      <c r="S181" s="144">
        <v>0</v>
      </c>
      <c r="T181" s="145">
        <f>S181*H181</f>
        <v>0</v>
      </c>
      <c r="AR181" s="146" t="s">
        <v>720</v>
      </c>
      <c r="AT181" s="146" t="s">
        <v>294</v>
      </c>
      <c r="AU181" s="146" t="s">
        <v>86</v>
      </c>
      <c r="AY181" s="16" t="s">
        <v>223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6" t="s">
        <v>84</v>
      </c>
      <c r="BK181" s="147">
        <f>ROUND(I181*H181,2)</f>
        <v>0</v>
      </c>
      <c r="BL181" s="16" t="s">
        <v>720</v>
      </c>
      <c r="BM181" s="146" t="s">
        <v>4159</v>
      </c>
    </row>
    <row r="182" spans="2:65" s="13" customFormat="1" ht="11.25">
      <c r="B182" s="155"/>
      <c r="D182" s="149" t="s">
        <v>253</v>
      </c>
      <c r="E182" s="156" t="s">
        <v>1</v>
      </c>
      <c r="F182" s="157" t="s">
        <v>2063</v>
      </c>
      <c r="H182" s="158">
        <v>177.6</v>
      </c>
      <c r="I182" s="159"/>
      <c r="L182" s="155"/>
      <c r="M182" s="160"/>
      <c r="T182" s="161"/>
      <c r="AT182" s="156" t="s">
        <v>253</v>
      </c>
      <c r="AU182" s="156" t="s">
        <v>86</v>
      </c>
      <c r="AV182" s="13" t="s">
        <v>86</v>
      </c>
      <c r="AW182" s="13" t="s">
        <v>32</v>
      </c>
      <c r="AX182" s="13" t="s">
        <v>84</v>
      </c>
      <c r="AY182" s="156" t="s">
        <v>223</v>
      </c>
    </row>
    <row r="183" spans="2:65" s="1" customFormat="1" ht="16.5" customHeight="1">
      <c r="B183" s="31"/>
      <c r="C183" s="133" t="s">
        <v>576</v>
      </c>
      <c r="D183" s="133" t="s">
        <v>225</v>
      </c>
      <c r="E183" s="134" t="s">
        <v>2200</v>
      </c>
      <c r="F183" s="135" t="s">
        <v>2201</v>
      </c>
      <c r="G183" s="136" t="s">
        <v>196</v>
      </c>
      <c r="H183" s="137">
        <v>186.48</v>
      </c>
      <c r="I183" s="138"/>
      <c r="J183" s="139">
        <f>ROUND(I183*H183,2)</f>
        <v>0</v>
      </c>
      <c r="K183" s="140"/>
      <c r="L183" s="141"/>
      <c r="M183" s="142" t="s">
        <v>1</v>
      </c>
      <c r="N183" s="143" t="s">
        <v>41</v>
      </c>
      <c r="P183" s="144">
        <f>O183*H183</f>
        <v>0</v>
      </c>
      <c r="Q183" s="144">
        <v>6.3000000000000003E-4</v>
      </c>
      <c r="R183" s="144">
        <f>Q183*H183</f>
        <v>0.1174824</v>
      </c>
      <c r="S183" s="144">
        <v>0</v>
      </c>
      <c r="T183" s="145">
        <f>S183*H183</f>
        <v>0</v>
      </c>
      <c r="AR183" s="146" t="s">
        <v>1063</v>
      </c>
      <c r="AT183" s="146" t="s">
        <v>225</v>
      </c>
      <c r="AU183" s="146" t="s">
        <v>86</v>
      </c>
      <c r="AY183" s="16" t="s">
        <v>223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6" t="s">
        <v>84</v>
      </c>
      <c r="BK183" s="147">
        <f>ROUND(I183*H183,2)</f>
        <v>0</v>
      </c>
      <c r="BL183" s="16" t="s">
        <v>1063</v>
      </c>
      <c r="BM183" s="146" t="s">
        <v>4160</v>
      </c>
    </row>
    <row r="184" spans="2:65" s="12" customFormat="1" ht="11.25">
      <c r="B184" s="148"/>
      <c r="D184" s="149" t="s">
        <v>253</v>
      </c>
      <c r="E184" s="150" t="s">
        <v>1</v>
      </c>
      <c r="F184" s="151" t="s">
        <v>2203</v>
      </c>
      <c r="H184" s="150" t="s">
        <v>1</v>
      </c>
      <c r="I184" s="152"/>
      <c r="L184" s="148"/>
      <c r="M184" s="153"/>
      <c r="T184" s="154"/>
      <c r="AT184" s="150" t="s">
        <v>253</v>
      </c>
      <c r="AU184" s="150" t="s">
        <v>86</v>
      </c>
      <c r="AV184" s="12" t="s">
        <v>84</v>
      </c>
      <c r="AW184" s="12" t="s">
        <v>32</v>
      </c>
      <c r="AX184" s="12" t="s">
        <v>76</v>
      </c>
      <c r="AY184" s="150" t="s">
        <v>223</v>
      </c>
    </row>
    <row r="185" spans="2:65" s="13" customFormat="1" ht="11.25">
      <c r="B185" s="155"/>
      <c r="D185" s="149" t="s">
        <v>253</v>
      </c>
      <c r="E185" s="156" t="s">
        <v>2066</v>
      </c>
      <c r="F185" s="157" t="s">
        <v>4161</v>
      </c>
      <c r="H185" s="158">
        <v>154.30000000000001</v>
      </c>
      <c r="I185" s="159"/>
      <c r="L185" s="155"/>
      <c r="M185" s="160"/>
      <c r="T185" s="161"/>
      <c r="AT185" s="156" t="s">
        <v>253</v>
      </c>
      <c r="AU185" s="156" t="s">
        <v>86</v>
      </c>
      <c r="AV185" s="13" t="s">
        <v>86</v>
      </c>
      <c r="AW185" s="13" t="s">
        <v>32</v>
      </c>
      <c r="AX185" s="13" t="s">
        <v>76</v>
      </c>
      <c r="AY185" s="156" t="s">
        <v>223</v>
      </c>
    </row>
    <row r="186" spans="2:65" s="13" customFormat="1" ht="11.25">
      <c r="B186" s="155"/>
      <c r="D186" s="149" t="s">
        <v>253</v>
      </c>
      <c r="E186" s="156" t="s">
        <v>1</v>
      </c>
      <c r="F186" s="157" t="s">
        <v>4162</v>
      </c>
      <c r="H186" s="158">
        <v>13.3</v>
      </c>
      <c r="I186" s="159"/>
      <c r="L186" s="155"/>
      <c r="M186" s="160"/>
      <c r="T186" s="161"/>
      <c r="AT186" s="156" t="s">
        <v>253</v>
      </c>
      <c r="AU186" s="156" t="s">
        <v>86</v>
      </c>
      <c r="AV186" s="13" t="s">
        <v>86</v>
      </c>
      <c r="AW186" s="13" t="s">
        <v>32</v>
      </c>
      <c r="AX186" s="13" t="s">
        <v>76</v>
      </c>
      <c r="AY186" s="156" t="s">
        <v>223</v>
      </c>
    </row>
    <row r="187" spans="2:65" s="12" customFormat="1" ht="11.25">
      <c r="B187" s="148"/>
      <c r="D187" s="149" t="s">
        <v>253</v>
      </c>
      <c r="E187" s="150" t="s">
        <v>1</v>
      </c>
      <c r="F187" s="151" t="s">
        <v>2206</v>
      </c>
      <c r="H187" s="150" t="s">
        <v>1</v>
      </c>
      <c r="I187" s="152"/>
      <c r="L187" s="148"/>
      <c r="M187" s="153"/>
      <c r="T187" s="154"/>
      <c r="AT187" s="150" t="s">
        <v>253</v>
      </c>
      <c r="AU187" s="150" t="s">
        <v>86</v>
      </c>
      <c r="AV187" s="12" t="s">
        <v>84</v>
      </c>
      <c r="AW187" s="12" t="s">
        <v>32</v>
      </c>
      <c r="AX187" s="12" t="s">
        <v>76</v>
      </c>
      <c r="AY187" s="150" t="s">
        <v>223</v>
      </c>
    </row>
    <row r="188" spans="2:65" s="13" customFormat="1" ht="11.25">
      <c r="B188" s="155"/>
      <c r="D188" s="149" t="s">
        <v>253</v>
      </c>
      <c r="E188" s="156" t="s">
        <v>1</v>
      </c>
      <c r="F188" s="157" t="s">
        <v>4163</v>
      </c>
      <c r="H188" s="158">
        <v>10</v>
      </c>
      <c r="I188" s="159"/>
      <c r="L188" s="155"/>
      <c r="M188" s="160"/>
      <c r="T188" s="161"/>
      <c r="AT188" s="156" t="s">
        <v>253</v>
      </c>
      <c r="AU188" s="156" t="s">
        <v>86</v>
      </c>
      <c r="AV188" s="13" t="s">
        <v>86</v>
      </c>
      <c r="AW188" s="13" t="s">
        <v>32</v>
      </c>
      <c r="AX188" s="13" t="s">
        <v>76</v>
      </c>
      <c r="AY188" s="156" t="s">
        <v>223</v>
      </c>
    </row>
    <row r="189" spans="2:65" s="14" customFormat="1" ht="11.25">
      <c r="B189" s="162"/>
      <c r="D189" s="149" t="s">
        <v>253</v>
      </c>
      <c r="E189" s="163" t="s">
        <v>2063</v>
      </c>
      <c r="F189" s="164" t="s">
        <v>258</v>
      </c>
      <c r="H189" s="165">
        <v>177.6</v>
      </c>
      <c r="I189" s="166"/>
      <c r="L189" s="162"/>
      <c r="M189" s="167"/>
      <c r="T189" s="168"/>
      <c r="AT189" s="163" t="s">
        <v>253</v>
      </c>
      <c r="AU189" s="163" t="s">
        <v>86</v>
      </c>
      <c r="AV189" s="14" t="s">
        <v>229</v>
      </c>
      <c r="AW189" s="14" t="s">
        <v>32</v>
      </c>
      <c r="AX189" s="14" t="s">
        <v>84</v>
      </c>
      <c r="AY189" s="163" t="s">
        <v>223</v>
      </c>
    </row>
    <row r="190" spans="2:65" s="13" customFormat="1" ht="11.25">
      <c r="B190" s="155"/>
      <c r="D190" s="149" t="s">
        <v>253</v>
      </c>
      <c r="F190" s="157" t="s">
        <v>4164</v>
      </c>
      <c r="H190" s="158">
        <v>186.48</v>
      </c>
      <c r="I190" s="159"/>
      <c r="L190" s="155"/>
      <c r="M190" s="160"/>
      <c r="T190" s="161"/>
      <c r="AT190" s="156" t="s">
        <v>253</v>
      </c>
      <c r="AU190" s="156" t="s">
        <v>86</v>
      </c>
      <c r="AV190" s="13" t="s">
        <v>86</v>
      </c>
      <c r="AW190" s="13" t="s">
        <v>4</v>
      </c>
      <c r="AX190" s="13" t="s">
        <v>84</v>
      </c>
      <c r="AY190" s="156" t="s">
        <v>223</v>
      </c>
    </row>
    <row r="191" spans="2:65" s="1" customFormat="1" ht="24.2" customHeight="1">
      <c r="B191" s="31"/>
      <c r="C191" s="169" t="s">
        <v>584</v>
      </c>
      <c r="D191" s="169" t="s">
        <v>294</v>
      </c>
      <c r="E191" s="170" t="s">
        <v>2209</v>
      </c>
      <c r="F191" s="171" t="s">
        <v>2210</v>
      </c>
      <c r="G191" s="172" t="s">
        <v>251</v>
      </c>
      <c r="H191" s="173">
        <v>5</v>
      </c>
      <c r="I191" s="174"/>
      <c r="J191" s="175">
        <f>ROUND(I191*H191,2)</f>
        <v>0</v>
      </c>
      <c r="K191" s="176"/>
      <c r="L191" s="31"/>
      <c r="M191" s="177" t="s">
        <v>1</v>
      </c>
      <c r="N191" s="178" t="s">
        <v>41</v>
      </c>
      <c r="P191" s="144">
        <f>O191*H191</f>
        <v>0</v>
      </c>
      <c r="Q191" s="144">
        <v>0</v>
      </c>
      <c r="R191" s="144">
        <f>Q191*H191</f>
        <v>0</v>
      </c>
      <c r="S191" s="144">
        <v>0</v>
      </c>
      <c r="T191" s="145">
        <f>S191*H191</f>
        <v>0</v>
      </c>
      <c r="AR191" s="146" t="s">
        <v>720</v>
      </c>
      <c r="AT191" s="146" t="s">
        <v>294</v>
      </c>
      <c r="AU191" s="146" t="s">
        <v>86</v>
      </c>
      <c r="AY191" s="16" t="s">
        <v>223</v>
      </c>
      <c r="BE191" s="147">
        <f>IF(N191="základní",J191,0)</f>
        <v>0</v>
      </c>
      <c r="BF191" s="147">
        <f>IF(N191="snížená",J191,0)</f>
        <v>0</v>
      </c>
      <c r="BG191" s="147">
        <f>IF(N191="zákl. přenesená",J191,0)</f>
        <v>0</v>
      </c>
      <c r="BH191" s="147">
        <f>IF(N191="sníž. přenesená",J191,0)</f>
        <v>0</v>
      </c>
      <c r="BI191" s="147">
        <f>IF(N191="nulová",J191,0)</f>
        <v>0</v>
      </c>
      <c r="BJ191" s="16" t="s">
        <v>84</v>
      </c>
      <c r="BK191" s="147">
        <f>ROUND(I191*H191,2)</f>
        <v>0</v>
      </c>
      <c r="BL191" s="16" t="s">
        <v>720</v>
      </c>
      <c r="BM191" s="146" t="s">
        <v>4165</v>
      </c>
    </row>
    <row r="192" spans="2:65" s="1" customFormat="1" ht="16.5" customHeight="1">
      <c r="B192" s="31"/>
      <c r="C192" s="169" t="s">
        <v>590</v>
      </c>
      <c r="D192" s="169" t="s">
        <v>294</v>
      </c>
      <c r="E192" s="170" t="s">
        <v>2212</v>
      </c>
      <c r="F192" s="171" t="s">
        <v>2213</v>
      </c>
      <c r="G192" s="172" t="s">
        <v>251</v>
      </c>
      <c r="H192" s="173">
        <v>5</v>
      </c>
      <c r="I192" s="174"/>
      <c r="J192" s="175">
        <f>ROUND(I192*H192,2)</f>
        <v>0</v>
      </c>
      <c r="K192" s="176"/>
      <c r="L192" s="31"/>
      <c r="M192" s="177" t="s">
        <v>1</v>
      </c>
      <c r="N192" s="178" t="s">
        <v>41</v>
      </c>
      <c r="P192" s="144">
        <f>O192*H192</f>
        <v>0</v>
      </c>
      <c r="Q192" s="144">
        <v>0</v>
      </c>
      <c r="R192" s="144">
        <f>Q192*H192</f>
        <v>0</v>
      </c>
      <c r="S192" s="144">
        <v>0</v>
      </c>
      <c r="T192" s="145">
        <f>S192*H192</f>
        <v>0</v>
      </c>
      <c r="AR192" s="146" t="s">
        <v>720</v>
      </c>
      <c r="AT192" s="146" t="s">
        <v>294</v>
      </c>
      <c r="AU192" s="146" t="s">
        <v>86</v>
      </c>
      <c r="AY192" s="16" t="s">
        <v>223</v>
      </c>
      <c r="BE192" s="147">
        <f>IF(N192="základní",J192,0)</f>
        <v>0</v>
      </c>
      <c r="BF192" s="147">
        <f>IF(N192="snížená",J192,0)</f>
        <v>0</v>
      </c>
      <c r="BG192" s="147">
        <f>IF(N192="zákl. přenesená",J192,0)</f>
        <v>0</v>
      </c>
      <c r="BH192" s="147">
        <f>IF(N192="sníž. přenesená",J192,0)</f>
        <v>0</v>
      </c>
      <c r="BI192" s="147">
        <f>IF(N192="nulová",J192,0)</f>
        <v>0</v>
      </c>
      <c r="BJ192" s="16" t="s">
        <v>84</v>
      </c>
      <c r="BK192" s="147">
        <f>ROUND(I192*H192,2)</f>
        <v>0</v>
      </c>
      <c r="BL192" s="16" t="s">
        <v>720</v>
      </c>
      <c r="BM192" s="146" t="s">
        <v>4166</v>
      </c>
    </row>
    <row r="193" spans="2:65" s="1" customFormat="1" ht="16.5" customHeight="1">
      <c r="B193" s="31"/>
      <c r="C193" s="169" t="s">
        <v>595</v>
      </c>
      <c r="D193" s="169" t="s">
        <v>294</v>
      </c>
      <c r="E193" s="170" t="s">
        <v>2215</v>
      </c>
      <c r="F193" s="171" t="s">
        <v>2216</v>
      </c>
      <c r="G193" s="172" t="s">
        <v>251</v>
      </c>
      <c r="H193" s="173">
        <v>5</v>
      </c>
      <c r="I193" s="174"/>
      <c r="J193" s="175">
        <f>ROUND(I193*H193,2)</f>
        <v>0</v>
      </c>
      <c r="K193" s="176"/>
      <c r="L193" s="31"/>
      <c r="M193" s="177" t="s">
        <v>1</v>
      </c>
      <c r="N193" s="178" t="s">
        <v>41</v>
      </c>
      <c r="P193" s="144">
        <f>O193*H193</f>
        <v>0</v>
      </c>
      <c r="Q193" s="144">
        <v>0</v>
      </c>
      <c r="R193" s="144">
        <f>Q193*H193</f>
        <v>0</v>
      </c>
      <c r="S193" s="144">
        <v>0</v>
      </c>
      <c r="T193" s="145">
        <f>S193*H193</f>
        <v>0</v>
      </c>
      <c r="AR193" s="146" t="s">
        <v>720</v>
      </c>
      <c r="AT193" s="146" t="s">
        <v>294</v>
      </c>
      <c r="AU193" s="146" t="s">
        <v>86</v>
      </c>
      <c r="AY193" s="16" t="s">
        <v>223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6" t="s">
        <v>84</v>
      </c>
      <c r="BK193" s="147">
        <f>ROUND(I193*H193,2)</f>
        <v>0</v>
      </c>
      <c r="BL193" s="16" t="s">
        <v>720</v>
      </c>
      <c r="BM193" s="146" t="s">
        <v>4167</v>
      </c>
    </row>
    <row r="194" spans="2:65" s="1" customFormat="1" ht="21.75" customHeight="1">
      <c r="B194" s="31"/>
      <c r="C194" s="169" t="s">
        <v>600</v>
      </c>
      <c r="D194" s="169" t="s">
        <v>294</v>
      </c>
      <c r="E194" s="170" t="s">
        <v>2218</v>
      </c>
      <c r="F194" s="171" t="s">
        <v>2219</v>
      </c>
      <c r="G194" s="172" t="s">
        <v>251</v>
      </c>
      <c r="H194" s="173">
        <v>5</v>
      </c>
      <c r="I194" s="174"/>
      <c r="J194" s="175">
        <f>ROUND(I194*H194,2)</f>
        <v>0</v>
      </c>
      <c r="K194" s="176"/>
      <c r="L194" s="31"/>
      <c r="M194" s="177" t="s">
        <v>1</v>
      </c>
      <c r="N194" s="178" t="s">
        <v>41</v>
      </c>
      <c r="P194" s="144">
        <f>O194*H194</f>
        <v>0</v>
      </c>
      <c r="Q194" s="144">
        <v>0</v>
      </c>
      <c r="R194" s="144">
        <f>Q194*H194</f>
        <v>0</v>
      </c>
      <c r="S194" s="144">
        <v>0</v>
      </c>
      <c r="T194" s="145">
        <f>S194*H194</f>
        <v>0</v>
      </c>
      <c r="AR194" s="146" t="s">
        <v>720</v>
      </c>
      <c r="AT194" s="146" t="s">
        <v>294</v>
      </c>
      <c r="AU194" s="146" t="s">
        <v>86</v>
      </c>
      <c r="AY194" s="16" t="s">
        <v>223</v>
      </c>
      <c r="BE194" s="147">
        <f>IF(N194="základní",J194,0)</f>
        <v>0</v>
      </c>
      <c r="BF194" s="147">
        <f>IF(N194="snížená",J194,0)</f>
        <v>0</v>
      </c>
      <c r="BG194" s="147">
        <f>IF(N194="zákl. přenesená",J194,0)</f>
        <v>0</v>
      </c>
      <c r="BH194" s="147">
        <f>IF(N194="sníž. přenesená",J194,0)</f>
        <v>0</v>
      </c>
      <c r="BI194" s="147">
        <f>IF(N194="nulová",J194,0)</f>
        <v>0</v>
      </c>
      <c r="BJ194" s="16" t="s">
        <v>84</v>
      </c>
      <c r="BK194" s="147">
        <f>ROUND(I194*H194,2)</f>
        <v>0</v>
      </c>
      <c r="BL194" s="16" t="s">
        <v>720</v>
      </c>
      <c r="BM194" s="146" t="s">
        <v>4168</v>
      </c>
    </row>
    <row r="195" spans="2:65" s="11" customFormat="1" ht="22.9" customHeight="1">
      <c r="B195" s="121"/>
      <c r="D195" s="122" t="s">
        <v>75</v>
      </c>
      <c r="E195" s="131" t="s">
        <v>1744</v>
      </c>
      <c r="F195" s="131" t="s">
        <v>1745</v>
      </c>
      <c r="I195" s="124"/>
      <c r="J195" s="132">
        <f>BK195</f>
        <v>0</v>
      </c>
      <c r="L195" s="121"/>
      <c r="M195" s="126"/>
      <c r="P195" s="127">
        <f>SUM(P196:P240)</f>
        <v>0</v>
      </c>
      <c r="R195" s="127">
        <f>SUM(R196:R240)</f>
        <v>0.37023154000000008</v>
      </c>
      <c r="T195" s="128">
        <f>SUM(T196:T240)</f>
        <v>0</v>
      </c>
      <c r="AR195" s="122" t="s">
        <v>233</v>
      </c>
      <c r="AT195" s="129" t="s">
        <v>75</v>
      </c>
      <c r="AU195" s="129" t="s">
        <v>84</v>
      </c>
      <c r="AY195" s="122" t="s">
        <v>223</v>
      </c>
      <c r="BK195" s="130">
        <f>SUM(BK196:BK240)</f>
        <v>0</v>
      </c>
    </row>
    <row r="196" spans="2:65" s="1" customFormat="1" ht="24.2" customHeight="1">
      <c r="B196" s="31"/>
      <c r="C196" s="169" t="s">
        <v>605</v>
      </c>
      <c r="D196" s="169" t="s">
        <v>294</v>
      </c>
      <c r="E196" s="170" t="s">
        <v>2221</v>
      </c>
      <c r="F196" s="171" t="s">
        <v>2222</v>
      </c>
      <c r="G196" s="172" t="s">
        <v>2223</v>
      </c>
      <c r="H196" s="173">
        <v>0.154</v>
      </c>
      <c r="I196" s="174"/>
      <c r="J196" s="175">
        <f>ROUND(I196*H196,2)</f>
        <v>0</v>
      </c>
      <c r="K196" s="176"/>
      <c r="L196" s="31"/>
      <c r="M196" s="177" t="s">
        <v>1</v>
      </c>
      <c r="N196" s="178" t="s">
        <v>41</v>
      </c>
      <c r="P196" s="144">
        <f>O196*H196</f>
        <v>0</v>
      </c>
      <c r="Q196" s="144">
        <v>8.8000000000000005E-3</v>
      </c>
      <c r="R196" s="144">
        <f>Q196*H196</f>
        <v>1.3552E-3</v>
      </c>
      <c r="S196" s="144">
        <v>0</v>
      </c>
      <c r="T196" s="145">
        <f>S196*H196</f>
        <v>0</v>
      </c>
      <c r="AR196" s="146" t="s">
        <v>720</v>
      </c>
      <c r="AT196" s="146" t="s">
        <v>294</v>
      </c>
      <c r="AU196" s="146" t="s">
        <v>86</v>
      </c>
      <c r="AY196" s="16" t="s">
        <v>223</v>
      </c>
      <c r="BE196" s="147">
        <f>IF(N196="základní",J196,0)</f>
        <v>0</v>
      </c>
      <c r="BF196" s="147">
        <f>IF(N196="snížená",J196,0)</f>
        <v>0</v>
      </c>
      <c r="BG196" s="147">
        <f>IF(N196="zákl. přenesená",J196,0)</f>
        <v>0</v>
      </c>
      <c r="BH196" s="147">
        <f>IF(N196="sníž. přenesená",J196,0)</f>
        <v>0</v>
      </c>
      <c r="BI196" s="147">
        <f>IF(N196="nulová",J196,0)</f>
        <v>0</v>
      </c>
      <c r="BJ196" s="16" t="s">
        <v>84</v>
      </c>
      <c r="BK196" s="147">
        <f>ROUND(I196*H196,2)</f>
        <v>0</v>
      </c>
      <c r="BL196" s="16" t="s">
        <v>720</v>
      </c>
      <c r="BM196" s="146" t="s">
        <v>4169</v>
      </c>
    </row>
    <row r="197" spans="2:65" s="13" customFormat="1" ht="11.25">
      <c r="B197" s="155"/>
      <c r="D197" s="149" t="s">
        <v>253</v>
      </c>
      <c r="E197" s="156" t="s">
        <v>1</v>
      </c>
      <c r="F197" s="157" t="s">
        <v>2225</v>
      </c>
      <c r="H197" s="158">
        <v>0.154</v>
      </c>
      <c r="I197" s="159"/>
      <c r="L197" s="155"/>
      <c r="M197" s="160"/>
      <c r="T197" s="161"/>
      <c r="AT197" s="156" t="s">
        <v>253</v>
      </c>
      <c r="AU197" s="156" t="s">
        <v>86</v>
      </c>
      <c r="AV197" s="13" t="s">
        <v>86</v>
      </c>
      <c r="AW197" s="13" t="s">
        <v>32</v>
      </c>
      <c r="AX197" s="13" t="s">
        <v>84</v>
      </c>
      <c r="AY197" s="156" t="s">
        <v>223</v>
      </c>
    </row>
    <row r="198" spans="2:65" s="1" customFormat="1" ht="21.75" customHeight="1">
      <c r="B198" s="31"/>
      <c r="C198" s="169" t="s">
        <v>609</v>
      </c>
      <c r="D198" s="169" t="s">
        <v>294</v>
      </c>
      <c r="E198" s="170" t="s">
        <v>900</v>
      </c>
      <c r="F198" s="171" t="s">
        <v>901</v>
      </c>
      <c r="G198" s="172" t="s">
        <v>311</v>
      </c>
      <c r="H198" s="173">
        <v>3.9580000000000002</v>
      </c>
      <c r="I198" s="174"/>
      <c r="J198" s="175">
        <f>ROUND(I198*H198,2)</f>
        <v>0</v>
      </c>
      <c r="K198" s="176"/>
      <c r="L198" s="31"/>
      <c r="M198" s="177" t="s">
        <v>1</v>
      </c>
      <c r="N198" s="178" t="s">
        <v>41</v>
      </c>
      <c r="P198" s="144">
        <f>O198*H198</f>
        <v>0</v>
      </c>
      <c r="Q198" s="144">
        <v>1.7430000000000001E-2</v>
      </c>
      <c r="R198" s="144">
        <f>Q198*H198</f>
        <v>6.8987940000000011E-2</v>
      </c>
      <c r="S198" s="144">
        <v>0</v>
      </c>
      <c r="T198" s="145">
        <f>S198*H198</f>
        <v>0</v>
      </c>
      <c r="AR198" s="146" t="s">
        <v>720</v>
      </c>
      <c r="AT198" s="146" t="s">
        <v>294</v>
      </c>
      <c r="AU198" s="146" t="s">
        <v>86</v>
      </c>
      <c r="AY198" s="16" t="s">
        <v>223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6" t="s">
        <v>84</v>
      </c>
      <c r="BK198" s="147">
        <f>ROUND(I198*H198,2)</f>
        <v>0</v>
      </c>
      <c r="BL198" s="16" t="s">
        <v>720</v>
      </c>
      <c r="BM198" s="146" t="s">
        <v>4170</v>
      </c>
    </row>
    <row r="199" spans="2:65" s="13" customFormat="1" ht="11.25">
      <c r="B199" s="155"/>
      <c r="D199" s="149" t="s">
        <v>253</v>
      </c>
      <c r="E199" s="156" t="s">
        <v>1</v>
      </c>
      <c r="F199" s="157" t="s">
        <v>4171</v>
      </c>
      <c r="H199" s="158">
        <v>3.9580000000000002</v>
      </c>
      <c r="I199" s="159"/>
      <c r="L199" s="155"/>
      <c r="M199" s="160"/>
      <c r="T199" s="161"/>
      <c r="AT199" s="156" t="s">
        <v>253</v>
      </c>
      <c r="AU199" s="156" t="s">
        <v>86</v>
      </c>
      <c r="AV199" s="13" t="s">
        <v>86</v>
      </c>
      <c r="AW199" s="13" t="s">
        <v>32</v>
      </c>
      <c r="AX199" s="13" t="s">
        <v>76</v>
      </c>
      <c r="AY199" s="156" t="s">
        <v>223</v>
      </c>
    </row>
    <row r="200" spans="2:65" s="14" customFormat="1" ht="11.25">
      <c r="B200" s="162"/>
      <c r="D200" s="149" t="s">
        <v>253</v>
      </c>
      <c r="E200" s="163" t="s">
        <v>1</v>
      </c>
      <c r="F200" s="164" t="s">
        <v>258</v>
      </c>
      <c r="H200" s="165">
        <v>3.9580000000000002</v>
      </c>
      <c r="I200" s="166"/>
      <c r="L200" s="162"/>
      <c r="M200" s="167"/>
      <c r="T200" s="168"/>
      <c r="AT200" s="163" t="s">
        <v>253</v>
      </c>
      <c r="AU200" s="163" t="s">
        <v>86</v>
      </c>
      <c r="AV200" s="14" t="s">
        <v>229</v>
      </c>
      <c r="AW200" s="14" t="s">
        <v>32</v>
      </c>
      <c r="AX200" s="14" t="s">
        <v>84</v>
      </c>
      <c r="AY200" s="163" t="s">
        <v>223</v>
      </c>
    </row>
    <row r="201" spans="2:65" s="1" customFormat="1" ht="16.5" customHeight="1">
      <c r="B201" s="31"/>
      <c r="C201" s="133" t="s">
        <v>614</v>
      </c>
      <c r="D201" s="133" t="s">
        <v>225</v>
      </c>
      <c r="E201" s="134" t="s">
        <v>2229</v>
      </c>
      <c r="F201" s="135" t="s">
        <v>2230</v>
      </c>
      <c r="G201" s="136" t="s">
        <v>196</v>
      </c>
      <c r="H201" s="137">
        <v>4.2</v>
      </c>
      <c r="I201" s="138"/>
      <c r="J201" s="139">
        <f>ROUND(I201*H201,2)</f>
        <v>0</v>
      </c>
      <c r="K201" s="140"/>
      <c r="L201" s="141"/>
      <c r="M201" s="142" t="s">
        <v>1</v>
      </c>
      <c r="N201" s="143" t="s">
        <v>41</v>
      </c>
      <c r="P201" s="144">
        <f>O201*H201</f>
        <v>0</v>
      </c>
      <c r="Q201" s="144">
        <v>4.4200000000000003E-2</v>
      </c>
      <c r="R201" s="144">
        <f>Q201*H201</f>
        <v>0.18564000000000003</v>
      </c>
      <c r="S201" s="144">
        <v>0</v>
      </c>
      <c r="T201" s="145">
        <f>S201*H201</f>
        <v>0</v>
      </c>
      <c r="AR201" s="146" t="s">
        <v>1063</v>
      </c>
      <c r="AT201" s="146" t="s">
        <v>225</v>
      </c>
      <c r="AU201" s="146" t="s">
        <v>86</v>
      </c>
      <c r="AY201" s="16" t="s">
        <v>223</v>
      </c>
      <c r="BE201" s="147">
        <f>IF(N201="základní",J201,0)</f>
        <v>0</v>
      </c>
      <c r="BF201" s="147">
        <f>IF(N201="snížená",J201,0)</f>
        <v>0</v>
      </c>
      <c r="BG201" s="147">
        <f>IF(N201="zákl. přenesená",J201,0)</f>
        <v>0</v>
      </c>
      <c r="BH201" s="147">
        <f>IF(N201="sníž. přenesená",J201,0)</f>
        <v>0</v>
      </c>
      <c r="BI201" s="147">
        <f>IF(N201="nulová",J201,0)</f>
        <v>0</v>
      </c>
      <c r="BJ201" s="16" t="s">
        <v>84</v>
      </c>
      <c r="BK201" s="147">
        <f>ROUND(I201*H201,2)</f>
        <v>0</v>
      </c>
      <c r="BL201" s="16" t="s">
        <v>1063</v>
      </c>
      <c r="BM201" s="146" t="s">
        <v>4172</v>
      </c>
    </row>
    <row r="202" spans="2:65" s="13" customFormat="1" ht="11.25">
      <c r="B202" s="155"/>
      <c r="D202" s="149" t="s">
        <v>253</v>
      </c>
      <c r="E202" s="156" t="s">
        <v>1</v>
      </c>
      <c r="F202" s="157" t="s">
        <v>4173</v>
      </c>
      <c r="H202" s="158">
        <v>4.2</v>
      </c>
      <c r="I202" s="159"/>
      <c r="L202" s="155"/>
      <c r="M202" s="160"/>
      <c r="T202" s="161"/>
      <c r="AT202" s="156" t="s">
        <v>253</v>
      </c>
      <c r="AU202" s="156" t="s">
        <v>86</v>
      </c>
      <c r="AV202" s="13" t="s">
        <v>86</v>
      </c>
      <c r="AW202" s="13" t="s">
        <v>32</v>
      </c>
      <c r="AX202" s="13" t="s">
        <v>84</v>
      </c>
      <c r="AY202" s="156" t="s">
        <v>223</v>
      </c>
    </row>
    <row r="203" spans="2:65" s="1" customFormat="1" ht="24.2" customHeight="1">
      <c r="B203" s="31"/>
      <c r="C203" s="169" t="s">
        <v>619</v>
      </c>
      <c r="D203" s="169" t="s">
        <v>294</v>
      </c>
      <c r="E203" s="170" t="s">
        <v>2233</v>
      </c>
      <c r="F203" s="171" t="s">
        <v>2234</v>
      </c>
      <c r="G203" s="172" t="s">
        <v>196</v>
      </c>
      <c r="H203" s="173">
        <v>138.30000000000001</v>
      </c>
      <c r="I203" s="174"/>
      <c r="J203" s="175">
        <f>ROUND(I203*H203,2)</f>
        <v>0</v>
      </c>
      <c r="K203" s="176"/>
      <c r="L203" s="31"/>
      <c r="M203" s="177" t="s">
        <v>1</v>
      </c>
      <c r="N203" s="178" t="s">
        <v>41</v>
      </c>
      <c r="P203" s="144">
        <f>O203*H203</f>
        <v>0</v>
      </c>
      <c r="Q203" s="144">
        <v>0</v>
      </c>
      <c r="R203" s="144">
        <f>Q203*H203</f>
        <v>0</v>
      </c>
      <c r="S203" s="144">
        <v>0</v>
      </c>
      <c r="T203" s="145">
        <f>S203*H203</f>
        <v>0</v>
      </c>
      <c r="AR203" s="146" t="s">
        <v>720</v>
      </c>
      <c r="AT203" s="146" t="s">
        <v>294</v>
      </c>
      <c r="AU203" s="146" t="s">
        <v>86</v>
      </c>
      <c r="AY203" s="16" t="s">
        <v>223</v>
      </c>
      <c r="BE203" s="147">
        <f>IF(N203="základní",J203,0)</f>
        <v>0</v>
      </c>
      <c r="BF203" s="147">
        <f>IF(N203="snížená",J203,0)</f>
        <v>0</v>
      </c>
      <c r="BG203" s="147">
        <f>IF(N203="zákl. přenesená",J203,0)</f>
        <v>0</v>
      </c>
      <c r="BH203" s="147">
        <f>IF(N203="sníž. přenesená",J203,0)</f>
        <v>0</v>
      </c>
      <c r="BI203" s="147">
        <f>IF(N203="nulová",J203,0)</f>
        <v>0</v>
      </c>
      <c r="BJ203" s="16" t="s">
        <v>84</v>
      </c>
      <c r="BK203" s="147">
        <f>ROUND(I203*H203,2)</f>
        <v>0</v>
      </c>
      <c r="BL203" s="16" t="s">
        <v>720</v>
      </c>
      <c r="BM203" s="146" t="s">
        <v>4174</v>
      </c>
    </row>
    <row r="204" spans="2:65" s="13" customFormat="1" ht="11.25">
      <c r="B204" s="155"/>
      <c r="D204" s="149" t="s">
        <v>253</v>
      </c>
      <c r="E204" s="156" t="s">
        <v>2070</v>
      </c>
      <c r="F204" s="157" t="s">
        <v>2286</v>
      </c>
      <c r="H204" s="158">
        <v>138.30000000000001</v>
      </c>
      <c r="I204" s="159"/>
      <c r="L204" s="155"/>
      <c r="M204" s="160"/>
      <c r="T204" s="161"/>
      <c r="AT204" s="156" t="s">
        <v>253</v>
      </c>
      <c r="AU204" s="156" t="s">
        <v>86</v>
      </c>
      <c r="AV204" s="13" t="s">
        <v>86</v>
      </c>
      <c r="AW204" s="13" t="s">
        <v>32</v>
      </c>
      <c r="AX204" s="13" t="s">
        <v>84</v>
      </c>
      <c r="AY204" s="156" t="s">
        <v>223</v>
      </c>
    </row>
    <row r="205" spans="2:65" s="1" customFormat="1" ht="24.2" customHeight="1">
      <c r="B205" s="31"/>
      <c r="C205" s="169" t="s">
        <v>624</v>
      </c>
      <c r="D205" s="169" t="s">
        <v>294</v>
      </c>
      <c r="E205" s="170" t="s">
        <v>2241</v>
      </c>
      <c r="F205" s="171" t="s">
        <v>2242</v>
      </c>
      <c r="G205" s="172" t="s">
        <v>196</v>
      </c>
      <c r="H205" s="173">
        <v>16</v>
      </c>
      <c r="I205" s="174"/>
      <c r="J205" s="175">
        <f>ROUND(I205*H205,2)</f>
        <v>0</v>
      </c>
      <c r="K205" s="176"/>
      <c r="L205" s="31"/>
      <c r="M205" s="177" t="s">
        <v>1</v>
      </c>
      <c r="N205" s="178" t="s">
        <v>41</v>
      </c>
      <c r="P205" s="144">
        <f>O205*H205</f>
        <v>0</v>
      </c>
      <c r="Q205" s="144">
        <v>0</v>
      </c>
      <c r="R205" s="144">
        <f>Q205*H205</f>
        <v>0</v>
      </c>
      <c r="S205" s="144">
        <v>0</v>
      </c>
      <c r="T205" s="145">
        <f>S205*H205</f>
        <v>0</v>
      </c>
      <c r="AR205" s="146" t="s">
        <v>720</v>
      </c>
      <c r="AT205" s="146" t="s">
        <v>294</v>
      </c>
      <c r="AU205" s="146" t="s">
        <v>86</v>
      </c>
      <c r="AY205" s="16" t="s">
        <v>223</v>
      </c>
      <c r="BE205" s="147">
        <f>IF(N205="základní",J205,0)</f>
        <v>0</v>
      </c>
      <c r="BF205" s="147">
        <f>IF(N205="snížená",J205,0)</f>
        <v>0</v>
      </c>
      <c r="BG205" s="147">
        <f>IF(N205="zákl. přenesená",J205,0)</f>
        <v>0</v>
      </c>
      <c r="BH205" s="147">
        <f>IF(N205="sníž. přenesená",J205,0)</f>
        <v>0</v>
      </c>
      <c r="BI205" s="147">
        <f>IF(N205="nulová",J205,0)</f>
        <v>0</v>
      </c>
      <c r="BJ205" s="16" t="s">
        <v>84</v>
      </c>
      <c r="BK205" s="147">
        <f>ROUND(I205*H205,2)</f>
        <v>0</v>
      </c>
      <c r="BL205" s="16" t="s">
        <v>720</v>
      </c>
      <c r="BM205" s="146" t="s">
        <v>4175</v>
      </c>
    </row>
    <row r="206" spans="2:65" s="12" customFormat="1" ht="11.25">
      <c r="B206" s="148"/>
      <c r="D206" s="149" t="s">
        <v>253</v>
      </c>
      <c r="E206" s="150" t="s">
        <v>1</v>
      </c>
      <c r="F206" s="151" t="s">
        <v>2244</v>
      </c>
      <c r="H206" s="150" t="s">
        <v>1</v>
      </c>
      <c r="I206" s="152"/>
      <c r="L206" s="148"/>
      <c r="M206" s="153"/>
      <c r="T206" s="154"/>
      <c r="AT206" s="150" t="s">
        <v>253</v>
      </c>
      <c r="AU206" s="150" t="s">
        <v>86</v>
      </c>
      <c r="AV206" s="12" t="s">
        <v>84</v>
      </c>
      <c r="AW206" s="12" t="s">
        <v>32</v>
      </c>
      <c r="AX206" s="12" t="s">
        <v>76</v>
      </c>
      <c r="AY206" s="150" t="s">
        <v>223</v>
      </c>
    </row>
    <row r="207" spans="2:65" s="13" customFormat="1" ht="11.25">
      <c r="B207" s="155"/>
      <c r="D207" s="149" t="s">
        <v>253</v>
      </c>
      <c r="E207" s="156" t="s">
        <v>2069</v>
      </c>
      <c r="F207" s="157" t="s">
        <v>4176</v>
      </c>
      <c r="H207" s="158">
        <v>16</v>
      </c>
      <c r="I207" s="159"/>
      <c r="L207" s="155"/>
      <c r="M207" s="160"/>
      <c r="T207" s="161"/>
      <c r="AT207" s="156" t="s">
        <v>253</v>
      </c>
      <c r="AU207" s="156" t="s">
        <v>86</v>
      </c>
      <c r="AV207" s="13" t="s">
        <v>86</v>
      </c>
      <c r="AW207" s="13" t="s">
        <v>32</v>
      </c>
      <c r="AX207" s="13" t="s">
        <v>84</v>
      </c>
      <c r="AY207" s="156" t="s">
        <v>223</v>
      </c>
    </row>
    <row r="208" spans="2:65" s="1" customFormat="1" ht="37.9" customHeight="1">
      <c r="B208" s="31"/>
      <c r="C208" s="169" t="s">
        <v>628</v>
      </c>
      <c r="D208" s="169" t="s">
        <v>294</v>
      </c>
      <c r="E208" s="170" t="s">
        <v>2245</v>
      </c>
      <c r="F208" s="171" t="s">
        <v>2246</v>
      </c>
      <c r="G208" s="172" t="s">
        <v>325</v>
      </c>
      <c r="H208" s="173">
        <v>16.122</v>
      </c>
      <c r="I208" s="174"/>
      <c r="J208" s="175">
        <f>ROUND(I208*H208,2)</f>
        <v>0</v>
      </c>
      <c r="K208" s="176"/>
      <c r="L208" s="31"/>
      <c r="M208" s="177" t="s">
        <v>1</v>
      </c>
      <c r="N208" s="178" t="s">
        <v>41</v>
      </c>
      <c r="P208" s="144">
        <f>O208*H208</f>
        <v>0</v>
      </c>
      <c r="Q208" s="144">
        <v>0</v>
      </c>
      <c r="R208" s="144">
        <f>Q208*H208</f>
        <v>0</v>
      </c>
      <c r="S208" s="144">
        <v>0</v>
      </c>
      <c r="T208" s="145">
        <f>S208*H208</f>
        <v>0</v>
      </c>
      <c r="AR208" s="146" t="s">
        <v>720</v>
      </c>
      <c r="AT208" s="146" t="s">
        <v>294</v>
      </c>
      <c r="AU208" s="146" t="s">
        <v>86</v>
      </c>
      <c r="AY208" s="16" t="s">
        <v>223</v>
      </c>
      <c r="BE208" s="147">
        <f>IF(N208="základní",J208,0)</f>
        <v>0</v>
      </c>
      <c r="BF208" s="147">
        <f>IF(N208="snížená",J208,0)</f>
        <v>0</v>
      </c>
      <c r="BG208" s="147">
        <f>IF(N208="zákl. přenesená",J208,0)</f>
        <v>0</v>
      </c>
      <c r="BH208" s="147">
        <f>IF(N208="sníž. přenesená",J208,0)</f>
        <v>0</v>
      </c>
      <c r="BI208" s="147">
        <f>IF(N208="nulová",J208,0)</f>
        <v>0</v>
      </c>
      <c r="BJ208" s="16" t="s">
        <v>84</v>
      </c>
      <c r="BK208" s="147">
        <f>ROUND(I208*H208,2)</f>
        <v>0</v>
      </c>
      <c r="BL208" s="16" t="s">
        <v>720</v>
      </c>
      <c r="BM208" s="146" t="s">
        <v>4177</v>
      </c>
    </row>
    <row r="209" spans="2:65" s="13" customFormat="1" ht="11.25">
      <c r="B209" s="155"/>
      <c r="D209" s="149" t="s">
        <v>253</v>
      </c>
      <c r="E209" s="156" t="s">
        <v>337</v>
      </c>
      <c r="F209" s="157" t="s">
        <v>3371</v>
      </c>
      <c r="H209" s="158">
        <v>16.122</v>
      </c>
      <c r="I209" s="159"/>
      <c r="L209" s="155"/>
      <c r="M209" s="160"/>
      <c r="T209" s="161"/>
      <c r="AT209" s="156" t="s">
        <v>253</v>
      </c>
      <c r="AU209" s="156" t="s">
        <v>86</v>
      </c>
      <c r="AV209" s="13" t="s">
        <v>86</v>
      </c>
      <c r="AW209" s="13" t="s">
        <v>32</v>
      </c>
      <c r="AX209" s="13" t="s">
        <v>84</v>
      </c>
      <c r="AY209" s="156" t="s">
        <v>223</v>
      </c>
    </row>
    <row r="210" spans="2:65" s="1" customFormat="1" ht="37.9" customHeight="1">
      <c r="B210" s="31"/>
      <c r="C210" s="169" t="s">
        <v>633</v>
      </c>
      <c r="D210" s="169" t="s">
        <v>294</v>
      </c>
      <c r="E210" s="170" t="s">
        <v>2249</v>
      </c>
      <c r="F210" s="171" t="s">
        <v>2250</v>
      </c>
      <c r="G210" s="172" t="s">
        <v>325</v>
      </c>
      <c r="H210" s="173">
        <v>370.80599999999998</v>
      </c>
      <c r="I210" s="174"/>
      <c r="J210" s="175">
        <f>ROUND(I210*H210,2)</f>
        <v>0</v>
      </c>
      <c r="K210" s="176"/>
      <c r="L210" s="31"/>
      <c r="M210" s="177" t="s">
        <v>1</v>
      </c>
      <c r="N210" s="178" t="s">
        <v>41</v>
      </c>
      <c r="P210" s="144">
        <f>O210*H210</f>
        <v>0</v>
      </c>
      <c r="Q210" s="144">
        <v>0</v>
      </c>
      <c r="R210" s="144">
        <f>Q210*H210</f>
        <v>0</v>
      </c>
      <c r="S210" s="144">
        <v>0</v>
      </c>
      <c r="T210" s="145">
        <f>S210*H210</f>
        <v>0</v>
      </c>
      <c r="AR210" s="146" t="s">
        <v>720</v>
      </c>
      <c r="AT210" s="146" t="s">
        <v>294</v>
      </c>
      <c r="AU210" s="146" t="s">
        <v>86</v>
      </c>
      <c r="AY210" s="16" t="s">
        <v>223</v>
      </c>
      <c r="BE210" s="147">
        <f>IF(N210="základní",J210,0)</f>
        <v>0</v>
      </c>
      <c r="BF210" s="147">
        <f>IF(N210="snížená",J210,0)</f>
        <v>0</v>
      </c>
      <c r="BG210" s="147">
        <f>IF(N210="zákl. přenesená",J210,0)</f>
        <v>0</v>
      </c>
      <c r="BH210" s="147">
        <f>IF(N210="sníž. přenesená",J210,0)</f>
        <v>0</v>
      </c>
      <c r="BI210" s="147">
        <f>IF(N210="nulová",J210,0)</f>
        <v>0</v>
      </c>
      <c r="BJ210" s="16" t="s">
        <v>84</v>
      </c>
      <c r="BK210" s="147">
        <f>ROUND(I210*H210,2)</f>
        <v>0</v>
      </c>
      <c r="BL210" s="16" t="s">
        <v>720</v>
      </c>
      <c r="BM210" s="146" t="s">
        <v>4178</v>
      </c>
    </row>
    <row r="211" spans="2:65" s="13" customFormat="1" ht="11.25">
      <c r="B211" s="155"/>
      <c r="D211" s="149" t="s">
        <v>253</v>
      </c>
      <c r="E211" s="156" t="s">
        <v>1</v>
      </c>
      <c r="F211" s="157" t="s">
        <v>2252</v>
      </c>
      <c r="H211" s="158">
        <v>370.80599999999998</v>
      </c>
      <c r="I211" s="159"/>
      <c r="L211" s="155"/>
      <c r="M211" s="160"/>
      <c r="T211" s="161"/>
      <c r="AT211" s="156" t="s">
        <v>253</v>
      </c>
      <c r="AU211" s="156" t="s">
        <v>86</v>
      </c>
      <c r="AV211" s="13" t="s">
        <v>86</v>
      </c>
      <c r="AW211" s="13" t="s">
        <v>32</v>
      </c>
      <c r="AX211" s="13" t="s">
        <v>84</v>
      </c>
      <c r="AY211" s="156" t="s">
        <v>223</v>
      </c>
    </row>
    <row r="212" spans="2:65" s="1" customFormat="1" ht="24.2" customHeight="1">
      <c r="B212" s="31"/>
      <c r="C212" s="169" t="s">
        <v>638</v>
      </c>
      <c r="D212" s="169" t="s">
        <v>294</v>
      </c>
      <c r="E212" s="170" t="s">
        <v>2253</v>
      </c>
      <c r="F212" s="171" t="s">
        <v>2254</v>
      </c>
      <c r="G212" s="172" t="s">
        <v>390</v>
      </c>
      <c r="H212" s="173">
        <v>27.407</v>
      </c>
      <c r="I212" s="174"/>
      <c r="J212" s="175">
        <f>ROUND(I212*H212,2)</f>
        <v>0</v>
      </c>
      <c r="K212" s="176"/>
      <c r="L212" s="31"/>
      <c r="M212" s="177" t="s">
        <v>1</v>
      </c>
      <c r="N212" s="178" t="s">
        <v>41</v>
      </c>
      <c r="P212" s="144">
        <f>O212*H212</f>
        <v>0</v>
      </c>
      <c r="Q212" s="144">
        <v>0</v>
      </c>
      <c r="R212" s="144">
        <f>Q212*H212</f>
        <v>0</v>
      </c>
      <c r="S212" s="144">
        <v>0</v>
      </c>
      <c r="T212" s="145">
        <f>S212*H212</f>
        <v>0</v>
      </c>
      <c r="AR212" s="146" t="s">
        <v>720</v>
      </c>
      <c r="AT212" s="146" t="s">
        <v>294</v>
      </c>
      <c r="AU212" s="146" t="s">
        <v>86</v>
      </c>
      <c r="AY212" s="16" t="s">
        <v>223</v>
      </c>
      <c r="BE212" s="147">
        <f>IF(N212="základní",J212,0)</f>
        <v>0</v>
      </c>
      <c r="BF212" s="147">
        <f>IF(N212="snížená",J212,0)</f>
        <v>0</v>
      </c>
      <c r="BG212" s="147">
        <f>IF(N212="zákl. přenesená",J212,0)</f>
        <v>0</v>
      </c>
      <c r="BH212" s="147">
        <f>IF(N212="sníž. přenesená",J212,0)</f>
        <v>0</v>
      </c>
      <c r="BI212" s="147">
        <f>IF(N212="nulová",J212,0)</f>
        <v>0</v>
      </c>
      <c r="BJ212" s="16" t="s">
        <v>84</v>
      </c>
      <c r="BK212" s="147">
        <f>ROUND(I212*H212,2)</f>
        <v>0</v>
      </c>
      <c r="BL212" s="16" t="s">
        <v>720</v>
      </c>
      <c r="BM212" s="146" t="s">
        <v>4179</v>
      </c>
    </row>
    <row r="213" spans="2:65" s="13" customFormat="1" ht="11.25">
      <c r="B213" s="155"/>
      <c r="D213" s="149" t="s">
        <v>253</v>
      </c>
      <c r="E213" s="156" t="s">
        <v>1</v>
      </c>
      <c r="F213" s="157" t="s">
        <v>575</v>
      </c>
      <c r="H213" s="158">
        <v>27.407</v>
      </c>
      <c r="I213" s="159"/>
      <c r="L213" s="155"/>
      <c r="M213" s="160"/>
      <c r="T213" s="161"/>
      <c r="AT213" s="156" t="s">
        <v>253</v>
      </c>
      <c r="AU213" s="156" t="s">
        <v>86</v>
      </c>
      <c r="AV213" s="13" t="s">
        <v>86</v>
      </c>
      <c r="AW213" s="13" t="s">
        <v>32</v>
      </c>
      <c r="AX213" s="13" t="s">
        <v>84</v>
      </c>
      <c r="AY213" s="156" t="s">
        <v>223</v>
      </c>
    </row>
    <row r="214" spans="2:65" s="1" customFormat="1" ht="24.2" customHeight="1">
      <c r="B214" s="31"/>
      <c r="C214" s="169" t="s">
        <v>642</v>
      </c>
      <c r="D214" s="169" t="s">
        <v>294</v>
      </c>
      <c r="E214" s="170" t="s">
        <v>2256</v>
      </c>
      <c r="F214" s="171" t="s">
        <v>2257</v>
      </c>
      <c r="G214" s="172" t="s">
        <v>196</v>
      </c>
      <c r="H214" s="173">
        <v>138.30000000000001</v>
      </c>
      <c r="I214" s="174"/>
      <c r="J214" s="175">
        <f>ROUND(I214*H214,2)</f>
        <v>0</v>
      </c>
      <c r="K214" s="176"/>
      <c r="L214" s="31"/>
      <c r="M214" s="177" t="s">
        <v>1</v>
      </c>
      <c r="N214" s="178" t="s">
        <v>41</v>
      </c>
      <c r="P214" s="144">
        <f>O214*H214</f>
        <v>0</v>
      </c>
      <c r="Q214" s="144">
        <v>0</v>
      </c>
      <c r="R214" s="144">
        <f>Q214*H214</f>
        <v>0</v>
      </c>
      <c r="S214" s="144">
        <v>0</v>
      </c>
      <c r="T214" s="145">
        <f>S214*H214</f>
        <v>0</v>
      </c>
      <c r="AR214" s="146" t="s">
        <v>720</v>
      </c>
      <c r="AT214" s="146" t="s">
        <v>294</v>
      </c>
      <c r="AU214" s="146" t="s">
        <v>86</v>
      </c>
      <c r="AY214" s="16" t="s">
        <v>223</v>
      </c>
      <c r="BE214" s="147">
        <f>IF(N214="základní",J214,0)</f>
        <v>0</v>
      </c>
      <c r="BF214" s="147">
        <f>IF(N214="snížená",J214,0)</f>
        <v>0</v>
      </c>
      <c r="BG214" s="147">
        <f>IF(N214="zákl. přenesená",J214,0)</f>
        <v>0</v>
      </c>
      <c r="BH214" s="147">
        <f>IF(N214="sníž. přenesená",J214,0)</f>
        <v>0</v>
      </c>
      <c r="BI214" s="147">
        <f>IF(N214="nulová",J214,0)</f>
        <v>0</v>
      </c>
      <c r="BJ214" s="16" t="s">
        <v>84</v>
      </c>
      <c r="BK214" s="147">
        <f>ROUND(I214*H214,2)</f>
        <v>0</v>
      </c>
      <c r="BL214" s="16" t="s">
        <v>720</v>
      </c>
      <c r="BM214" s="146" t="s">
        <v>4180</v>
      </c>
    </row>
    <row r="215" spans="2:65" s="13" customFormat="1" ht="11.25">
      <c r="B215" s="155"/>
      <c r="D215" s="149" t="s">
        <v>253</v>
      </c>
      <c r="E215" s="156" t="s">
        <v>1</v>
      </c>
      <c r="F215" s="157" t="s">
        <v>2070</v>
      </c>
      <c r="H215" s="158">
        <v>138.30000000000001</v>
      </c>
      <c r="I215" s="159"/>
      <c r="L215" s="155"/>
      <c r="M215" s="160"/>
      <c r="T215" s="161"/>
      <c r="AT215" s="156" t="s">
        <v>253</v>
      </c>
      <c r="AU215" s="156" t="s">
        <v>86</v>
      </c>
      <c r="AV215" s="13" t="s">
        <v>86</v>
      </c>
      <c r="AW215" s="13" t="s">
        <v>32</v>
      </c>
      <c r="AX215" s="13" t="s">
        <v>84</v>
      </c>
      <c r="AY215" s="156" t="s">
        <v>223</v>
      </c>
    </row>
    <row r="216" spans="2:65" s="1" customFormat="1" ht="24.2" customHeight="1">
      <c r="B216" s="31"/>
      <c r="C216" s="169" t="s">
        <v>646</v>
      </c>
      <c r="D216" s="169" t="s">
        <v>294</v>
      </c>
      <c r="E216" s="170" t="s">
        <v>2262</v>
      </c>
      <c r="F216" s="171" t="s">
        <v>2263</v>
      </c>
      <c r="G216" s="172" t="s">
        <v>196</v>
      </c>
      <c r="H216" s="173">
        <v>16</v>
      </c>
      <c r="I216" s="174"/>
      <c r="J216" s="175">
        <f>ROUND(I216*H216,2)</f>
        <v>0</v>
      </c>
      <c r="K216" s="176"/>
      <c r="L216" s="31"/>
      <c r="M216" s="177" t="s">
        <v>1</v>
      </c>
      <c r="N216" s="178" t="s">
        <v>41</v>
      </c>
      <c r="P216" s="144">
        <f>O216*H216</f>
        <v>0</v>
      </c>
      <c r="Q216" s="144">
        <v>0</v>
      </c>
      <c r="R216" s="144">
        <f>Q216*H216</f>
        <v>0</v>
      </c>
      <c r="S216" s="144">
        <v>0</v>
      </c>
      <c r="T216" s="145">
        <f>S216*H216</f>
        <v>0</v>
      </c>
      <c r="AR216" s="146" t="s">
        <v>720</v>
      </c>
      <c r="AT216" s="146" t="s">
        <v>294</v>
      </c>
      <c r="AU216" s="146" t="s">
        <v>86</v>
      </c>
      <c r="AY216" s="16" t="s">
        <v>223</v>
      </c>
      <c r="BE216" s="147">
        <f>IF(N216="základní",J216,0)</f>
        <v>0</v>
      </c>
      <c r="BF216" s="147">
        <f>IF(N216="snížená",J216,0)</f>
        <v>0</v>
      </c>
      <c r="BG216" s="147">
        <f>IF(N216="zákl. přenesená",J216,0)</f>
        <v>0</v>
      </c>
      <c r="BH216" s="147">
        <f>IF(N216="sníž. přenesená",J216,0)</f>
        <v>0</v>
      </c>
      <c r="BI216" s="147">
        <f>IF(N216="nulová",J216,0)</f>
        <v>0</v>
      </c>
      <c r="BJ216" s="16" t="s">
        <v>84</v>
      </c>
      <c r="BK216" s="147">
        <f>ROUND(I216*H216,2)</f>
        <v>0</v>
      </c>
      <c r="BL216" s="16" t="s">
        <v>720</v>
      </c>
      <c r="BM216" s="146" t="s">
        <v>4181</v>
      </c>
    </row>
    <row r="217" spans="2:65" s="13" customFormat="1" ht="11.25">
      <c r="B217" s="155"/>
      <c r="D217" s="149" t="s">
        <v>253</v>
      </c>
      <c r="E217" s="156" t="s">
        <v>1</v>
      </c>
      <c r="F217" s="157" t="s">
        <v>2069</v>
      </c>
      <c r="H217" s="158">
        <v>16</v>
      </c>
      <c r="I217" s="159"/>
      <c r="L217" s="155"/>
      <c r="M217" s="160"/>
      <c r="T217" s="161"/>
      <c r="AT217" s="156" t="s">
        <v>253</v>
      </c>
      <c r="AU217" s="156" t="s">
        <v>86</v>
      </c>
      <c r="AV217" s="13" t="s">
        <v>86</v>
      </c>
      <c r="AW217" s="13" t="s">
        <v>32</v>
      </c>
      <c r="AX217" s="13" t="s">
        <v>84</v>
      </c>
      <c r="AY217" s="156" t="s">
        <v>223</v>
      </c>
    </row>
    <row r="218" spans="2:65" s="1" customFormat="1" ht="24.2" customHeight="1">
      <c r="B218" s="31"/>
      <c r="C218" s="169" t="s">
        <v>650</v>
      </c>
      <c r="D218" s="169" t="s">
        <v>294</v>
      </c>
      <c r="E218" s="170" t="s">
        <v>2265</v>
      </c>
      <c r="F218" s="171" t="s">
        <v>2266</v>
      </c>
      <c r="G218" s="172" t="s">
        <v>325</v>
      </c>
      <c r="H218" s="173">
        <v>2</v>
      </c>
      <c r="I218" s="174"/>
      <c r="J218" s="175">
        <f>ROUND(I218*H218,2)</f>
        <v>0</v>
      </c>
      <c r="K218" s="176"/>
      <c r="L218" s="31"/>
      <c r="M218" s="177" t="s">
        <v>1</v>
      </c>
      <c r="N218" s="178" t="s">
        <v>41</v>
      </c>
      <c r="P218" s="144">
        <f>O218*H218</f>
        <v>0</v>
      </c>
      <c r="Q218" s="144">
        <v>0</v>
      </c>
      <c r="R218" s="144">
        <f>Q218*H218</f>
        <v>0</v>
      </c>
      <c r="S218" s="144">
        <v>0</v>
      </c>
      <c r="T218" s="145">
        <f>S218*H218</f>
        <v>0</v>
      </c>
      <c r="AR218" s="146" t="s">
        <v>720</v>
      </c>
      <c r="AT218" s="146" t="s">
        <v>294</v>
      </c>
      <c r="AU218" s="146" t="s">
        <v>86</v>
      </c>
      <c r="AY218" s="16" t="s">
        <v>223</v>
      </c>
      <c r="BE218" s="147">
        <f>IF(N218="základní",J218,0)</f>
        <v>0</v>
      </c>
      <c r="BF218" s="147">
        <f>IF(N218="snížená",J218,0)</f>
        <v>0</v>
      </c>
      <c r="BG218" s="147">
        <f>IF(N218="zákl. přenesená",J218,0)</f>
        <v>0</v>
      </c>
      <c r="BH218" s="147">
        <f>IF(N218="sníž. přenesená",J218,0)</f>
        <v>0</v>
      </c>
      <c r="BI218" s="147">
        <f>IF(N218="nulová",J218,0)</f>
        <v>0</v>
      </c>
      <c r="BJ218" s="16" t="s">
        <v>84</v>
      </c>
      <c r="BK218" s="147">
        <f>ROUND(I218*H218,2)</f>
        <v>0</v>
      </c>
      <c r="BL218" s="16" t="s">
        <v>720</v>
      </c>
      <c r="BM218" s="146" t="s">
        <v>4182</v>
      </c>
    </row>
    <row r="219" spans="2:65" s="12" customFormat="1" ht="11.25">
      <c r="B219" s="148"/>
      <c r="D219" s="149" t="s">
        <v>253</v>
      </c>
      <c r="E219" s="150" t="s">
        <v>1</v>
      </c>
      <c r="F219" s="151" t="s">
        <v>2268</v>
      </c>
      <c r="H219" s="150" t="s">
        <v>1</v>
      </c>
      <c r="I219" s="152"/>
      <c r="L219" s="148"/>
      <c r="M219" s="153"/>
      <c r="T219" s="154"/>
      <c r="AT219" s="150" t="s">
        <v>253</v>
      </c>
      <c r="AU219" s="150" t="s">
        <v>86</v>
      </c>
      <c r="AV219" s="12" t="s">
        <v>84</v>
      </c>
      <c r="AW219" s="12" t="s">
        <v>32</v>
      </c>
      <c r="AX219" s="12" t="s">
        <v>76</v>
      </c>
      <c r="AY219" s="150" t="s">
        <v>223</v>
      </c>
    </row>
    <row r="220" spans="2:65" s="13" customFormat="1" ht="11.25">
      <c r="B220" s="155"/>
      <c r="D220" s="149" t="s">
        <v>253</v>
      </c>
      <c r="E220" s="156" t="s">
        <v>1</v>
      </c>
      <c r="F220" s="157" t="s">
        <v>2269</v>
      </c>
      <c r="H220" s="158">
        <v>2</v>
      </c>
      <c r="I220" s="159"/>
      <c r="L220" s="155"/>
      <c r="M220" s="160"/>
      <c r="T220" s="161"/>
      <c r="AT220" s="156" t="s">
        <v>253</v>
      </c>
      <c r="AU220" s="156" t="s">
        <v>86</v>
      </c>
      <c r="AV220" s="13" t="s">
        <v>86</v>
      </c>
      <c r="AW220" s="13" t="s">
        <v>32</v>
      </c>
      <c r="AX220" s="13" t="s">
        <v>84</v>
      </c>
      <c r="AY220" s="156" t="s">
        <v>223</v>
      </c>
    </row>
    <row r="221" spans="2:65" s="1" customFormat="1" ht="24.2" customHeight="1">
      <c r="B221" s="31"/>
      <c r="C221" s="169" t="s">
        <v>655</v>
      </c>
      <c r="D221" s="169" t="s">
        <v>294</v>
      </c>
      <c r="E221" s="170" t="s">
        <v>2270</v>
      </c>
      <c r="F221" s="171" t="s">
        <v>2271</v>
      </c>
      <c r="G221" s="172" t="s">
        <v>325</v>
      </c>
      <c r="H221" s="173">
        <v>0.79</v>
      </c>
      <c r="I221" s="174"/>
      <c r="J221" s="175">
        <f>ROUND(I221*H221,2)</f>
        <v>0</v>
      </c>
      <c r="K221" s="176"/>
      <c r="L221" s="31"/>
      <c r="M221" s="177" t="s">
        <v>1</v>
      </c>
      <c r="N221" s="178" t="s">
        <v>41</v>
      </c>
      <c r="P221" s="144">
        <f>O221*H221</f>
        <v>0</v>
      </c>
      <c r="Q221" s="144">
        <v>0</v>
      </c>
      <c r="R221" s="144">
        <f>Q221*H221</f>
        <v>0</v>
      </c>
      <c r="S221" s="144">
        <v>0</v>
      </c>
      <c r="T221" s="145">
        <f>S221*H221</f>
        <v>0</v>
      </c>
      <c r="AR221" s="146" t="s">
        <v>720</v>
      </c>
      <c r="AT221" s="146" t="s">
        <v>294</v>
      </c>
      <c r="AU221" s="146" t="s">
        <v>86</v>
      </c>
      <c r="AY221" s="16" t="s">
        <v>223</v>
      </c>
      <c r="BE221" s="147">
        <f>IF(N221="základní",J221,0)</f>
        <v>0</v>
      </c>
      <c r="BF221" s="147">
        <f>IF(N221="snížená",J221,0)</f>
        <v>0</v>
      </c>
      <c r="BG221" s="147">
        <f>IF(N221="zákl. přenesená",J221,0)</f>
        <v>0</v>
      </c>
      <c r="BH221" s="147">
        <f>IF(N221="sníž. přenesená",J221,0)</f>
        <v>0</v>
      </c>
      <c r="BI221" s="147">
        <f>IF(N221="nulová",J221,0)</f>
        <v>0</v>
      </c>
      <c r="BJ221" s="16" t="s">
        <v>84</v>
      </c>
      <c r="BK221" s="147">
        <f>ROUND(I221*H221,2)</f>
        <v>0</v>
      </c>
      <c r="BL221" s="16" t="s">
        <v>720</v>
      </c>
      <c r="BM221" s="146" t="s">
        <v>4183</v>
      </c>
    </row>
    <row r="222" spans="2:65" s="13" customFormat="1" ht="11.25">
      <c r="B222" s="155"/>
      <c r="D222" s="149" t="s">
        <v>253</v>
      </c>
      <c r="E222" s="156" t="s">
        <v>1</v>
      </c>
      <c r="F222" s="157" t="s">
        <v>4184</v>
      </c>
      <c r="H222" s="158">
        <v>0.63</v>
      </c>
      <c r="I222" s="159"/>
      <c r="L222" s="155"/>
      <c r="M222" s="160"/>
      <c r="T222" s="161"/>
      <c r="AT222" s="156" t="s">
        <v>253</v>
      </c>
      <c r="AU222" s="156" t="s">
        <v>86</v>
      </c>
      <c r="AV222" s="13" t="s">
        <v>86</v>
      </c>
      <c r="AW222" s="13" t="s">
        <v>32</v>
      </c>
      <c r="AX222" s="13" t="s">
        <v>76</v>
      </c>
      <c r="AY222" s="156" t="s">
        <v>223</v>
      </c>
    </row>
    <row r="223" spans="2:65" s="13" customFormat="1" ht="11.25">
      <c r="B223" s="155"/>
      <c r="D223" s="149" t="s">
        <v>253</v>
      </c>
      <c r="E223" s="156" t="s">
        <v>1</v>
      </c>
      <c r="F223" s="157" t="s">
        <v>4185</v>
      </c>
      <c r="H223" s="158">
        <v>0.16</v>
      </c>
      <c r="I223" s="159"/>
      <c r="L223" s="155"/>
      <c r="M223" s="160"/>
      <c r="T223" s="161"/>
      <c r="AT223" s="156" t="s">
        <v>253</v>
      </c>
      <c r="AU223" s="156" t="s">
        <v>86</v>
      </c>
      <c r="AV223" s="13" t="s">
        <v>86</v>
      </c>
      <c r="AW223" s="13" t="s">
        <v>32</v>
      </c>
      <c r="AX223" s="13" t="s">
        <v>76</v>
      </c>
      <c r="AY223" s="156" t="s">
        <v>223</v>
      </c>
    </row>
    <row r="224" spans="2:65" s="14" customFormat="1" ht="11.25">
      <c r="B224" s="162"/>
      <c r="D224" s="149" t="s">
        <v>253</v>
      </c>
      <c r="E224" s="163" t="s">
        <v>1</v>
      </c>
      <c r="F224" s="164" t="s">
        <v>258</v>
      </c>
      <c r="H224" s="165">
        <v>0.79</v>
      </c>
      <c r="I224" s="166"/>
      <c r="L224" s="162"/>
      <c r="M224" s="167"/>
      <c r="T224" s="168"/>
      <c r="AT224" s="163" t="s">
        <v>253</v>
      </c>
      <c r="AU224" s="163" t="s">
        <v>86</v>
      </c>
      <c r="AV224" s="14" t="s">
        <v>229</v>
      </c>
      <c r="AW224" s="14" t="s">
        <v>32</v>
      </c>
      <c r="AX224" s="14" t="s">
        <v>84</v>
      </c>
      <c r="AY224" s="163" t="s">
        <v>223</v>
      </c>
    </row>
    <row r="225" spans="2:65" s="1" customFormat="1" ht="24.2" customHeight="1">
      <c r="B225" s="31"/>
      <c r="C225" s="169" t="s">
        <v>659</v>
      </c>
      <c r="D225" s="169" t="s">
        <v>294</v>
      </c>
      <c r="E225" s="170" t="s">
        <v>2283</v>
      </c>
      <c r="F225" s="171" t="s">
        <v>2284</v>
      </c>
      <c r="G225" s="172" t="s">
        <v>196</v>
      </c>
      <c r="H225" s="173">
        <v>138.30000000000001</v>
      </c>
      <c r="I225" s="174"/>
      <c r="J225" s="175">
        <f>ROUND(I225*H225,2)</f>
        <v>0</v>
      </c>
      <c r="K225" s="176"/>
      <c r="L225" s="31"/>
      <c r="M225" s="177" t="s">
        <v>1</v>
      </c>
      <c r="N225" s="178" t="s">
        <v>41</v>
      </c>
      <c r="P225" s="144">
        <f>O225*H225</f>
        <v>0</v>
      </c>
      <c r="Q225" s="144">
        <v>0</v>
      </c>
      <c r="R225" s="144">
        <f>Q225*H225</f>
        <v>0</v>
      </c>
      <c r="S225" s="144">
        <v>0</v>
      </c>
      <c r="T225" s="145">
        <f>S225*H225</f>
        <v>0</v>
      </c>
      <c r="AR225" s="146" t="s">
        <v>720</v>
      </c>
      <c r="AT225" s="146" t="s">
        <v>294</v>
      </c>
      <c r="AU225" s="146" t="s">
        <v>86</v>
      </c>
      <c r="AY225" s="16" t="s">
        <v>223</v>
      </c>
      <c r="BE225" s="147">
        <f>IF(N225="základní",J225,0)</f>
        <v>0</v>
      </c>
      <c r="BF225" s="147">
        <f>IF(N225="snížená",J225,0)</f>
        <v>0</v>
      </c>
      <c r="BG225" s="147">
        <f>IF(N225="zákl. přenesená",J225,0)</f>
        <v>0</v>
      </c>
      <c r="BH225" s="147">
        <f>IF(N225="sníž. přenesená",J225,0)</f>
        <v>0</v>
      </c>
      <c r="BI225" s="147">
        <f>IF(N225="nulová",J225,0)</f>
        <v>0</v>
      </c>
      <c r="BJ225" s="16" t="s">
        <v>84</v>
      </c>
      <c r="BK225" s="147">
        <f>ROUND(I225*H225,2)</f>
        <v>0</v>
      </c>
      <c r="BL225" s="16" t="s">
        <v>720</v>
      </c>
      <c r="BM225" s="146" t="s">
        <v>4186</v>
      </c>
    </row>
    <row r="226" spans="2:65" s="13" customFormat="1" ht="11.25">
      <c r="B226" s="155"/>
      <c r="D226" s="149" t="s">
        <v>253</v>
      </c>
      <c r="E226" s="156" t="s">
        <v>1</v>
      </c>
      <c r="F226" s="157" t="s">
        <v>2286</v>
      </c>
      <c r="H226" s="158">
        <v>138.30000000000001</v>
      </c>
      <c r="I226" s="159"/>
      <c r="L226" s="155"/>
      <c r="M226" s="160"/>
      <c r="T226" s="161"/>
      <c r="AT226" s="156" t="s">
        <v>253</v>
      </c>
      <c r="AU226" s="156" t="s">
        <v>86</v>
      </c>
      <c r="AV226" s="13" t="s">
        <v>86</v>
      </c>
      <c r="AW226" s="13" t="s">
        <v>32</v>
      </c>
      <c r="AX226" s="13" t="s">
        <v>84</v>
      </c>
      <c r="AY226" s="156" t="s">
        <v>223</v>
      </c>
    </row>
    <row r="227" spans="2:65" s="1" customFormat="1" ht="24.2" customHeight="1">
      <c r="B227" s="31"/>
      <c r="C227" s="169" t="s">
        <v>663</v>
      </c>
      <c r="D227" s="169" t="s">
        <v>294</v>
      </c>
      <c r="E227" s="170" t="s">
        <v>2287</v>
      </c>
      <c r="F227" s="171" t="s">
        <v>2288</v>
      </c>
      <c r="G227" s="172" t="s">
        <v>196</v>
      </c>
      <c r="H227" s="173">
        <v>141.80000000000001</v>
      </c>
      <c r="I227" s="174"/>
      <c r="J227" s="175">
        <f>ROUND(I227*H227,2)</f>
        <v>0</v>
      </c>
      <c r="K227" s="176"/>
      <c r="L227" s="31"/>
      <c r="M227" s="177" t="s">
        <v>1</v>
      </c>
      <c r="N227" s="178" t="s">
        <v>41</v>
      </c>
      <c r="P227" s="144">
        <f>O227*H227</f>
        <v>0</v>
      </c>
      <c r="Q227" s="144">
        <v>0</v>
      </c>
      <c r="R227" s="144">
        <f>Q227*H227</f>
        <v>0</v>
      </c>
      <c r="S227" s="144">
        <v>0</v>
      </c>
      <c r="T227" s="145">
        <f>S227*H227</f>
        <v>0</v>
      </c>
      <c r="AR227" s="146" t="s">
        <v>720</v>
      </c>
      <c r="AT227" s="146" t="s">
        <v>294</v>
      </c>
      <c r="AU227" s="146" t="s">
        <v>86</v>
      </c>
      <c r="AY227" s="16" t="s">
        <v>223</v>
      </c>
      <c r="BE227" s="147">
        <f>IF(N227="základní",J227,0)</f>
        <v>0</v>
      </c>
      <c r="BF227" s="147">
        <f>IF(N227="snížená",J227,0)</f>
        <v>0</v>
      </c>
      <c r="BG227" s="147">
        <f>IF(N227="zákl. přenesená",J227,0)</f>
        <v>0</v>
      </c>
      <c r="BH227" s="147">
        <f>IF(N227="sníž. přenesená",J227,0)</f>
        <v>0</v>
      </c>
      <c r="BI227" s="147">
        <f>IF(N227="nulová",J227,0)</f>
        <v>0</v>
      </c>
      <c r="BJ227" s="16" t="s">
        <v>84</v>
      </c>
      <c r="BK227" s="147">
        <f>ROUND(I227*H227,2)</f>
        <v>0</v>
      </c>
      <c r="BL227" s="16" t="s">
        <v>720</v>
      </c>
      <c r="BM227" s="146" t="s">
        <v>4187</v>
      </c>
    </row>
    <row r="228" spans="2:65" s="13" customFormat="1" ht="11.25">
      <c r="B228" s="155"/>
      <c r="D228" s="149" t="s">
        <v>253</v>
      </c>
      <c r="E228" s="156" t="s">
        <v>1</v>
      </c>
      <c r="F228" s="157" t="s">
        <v>2065</v>
      </c>
      <c r="H228" s="158">
        <v>141.80000000000001</v>
      </c>
      <c r="I228" s="159"/>
      <c r="L228" s="155"/>
      <c r="M228" s="160"/>
      <c r="T228" s="161"/>
      <c r="AT228" s="156" t="s">
        <v>253</v>
      </c>
      <c r="AU228" s="156" t="s">
        <v>86</v>
      </c>
      <c r="AV228" s="13" t="s">
        <v>86</v>
      </c>
      <c r="AW228" s="13" t="s">
        <v>32</v>
      </c>
      <c r="AX228" s="13" t="s">
        <v>84</v>
      </c>
      <c r="AY228" s="156" t="s">
        <v>223</v>
      </c>
    </row>
    <row r="229" spans="2:65" s="1" customFormat="1" ht="24.2" customHeight="1">
      <c r="B229" s="31"/>
      <c r="C229" s="133" t="s">
        <v>668</v>
      </c>
      <c r="D229" s="133" t="s">
        <v>225</v>
      </c>
      <c r="E229" s="134" t="s">
        <v>2290</v>
      </c>
      <c r="F229" s="135" t="s">
        <v>2291</v>
      </c>
      <c r="G229" s="136" t="s">
        <v>196</v>
      </c>
      <c r="H229" s="137">
        <v>148.88999999999999</v>
      </c>
      <c r="I229" s="138"/>
      <c r="J229" s="139">
        <f>ROUND(I229*H229,2)</f>
        <v>0</v>
      </c>
      <c r="K229" s="140"/>
      <c r="L229" s="141"/>
      <c r="M229" s="142" t="s">
        <v>1</v>
      </c>
      <c r="N229" s="143" t="s">
        <v>41</v>
      </c>
      <c r="P229" s="144">
        <f>O229*H229</f>
        <v>0</v>
      </c>
      <c r="Q229" s="144">
        <v>2.5999999999999998E-4</v>
      </c>
      <c r="R229" s="144">
        <f>Q229*H229</f>
        <v>3.8711399999999993E-2</v>
      </c>
      <c r="S229" s="144">
        <v>0</v>
      </c>
      <c r="T229" s="145">
        <f>S229*H229</f>
        <v>0</v>
      </c>
      <c r="AR229" s="146" t="s">
        <v>893</v>
      </c>
      <c r="AT229" s="146" t="s">
        <v>225</v>
      </c>
      <c r="AU229" s="146" t="s">
        <v>86</v>
      </c>
      <c r="AY229" s="16" t="s">
        <v>223</v>
      </c>
      <c r="BE229" s="147">
        <f>IF(N229="základní",J229,0)</f>
        <v>0</v>
      </c>
      <c r="BF229" s="147">
        <f>IF(N229="snížená",J229,0)</f>
        <v>0</v>
      </c>
      <c r="BG229" s="147">
        <f>IF(N229="zákl. přenesená",J229,0)</f>
        <v>0</v>
      </c>
      <c r="BH229" s="147">
        <f>IF(N229="sníž. přenesená",J229,0)</f>
        <v>0</v>
      </c>
      <c r="BI229" s="147">
        <f>IF(N229="nulová",J229,0)</f>
        <v>0</v>
      </c>
      <c r="BJ229" s="16" t="s">
        <v>84</v>
      </c>
      <c r="BK229" s="147">
        <f>ROUND(I229*H229,2)</f>
        <v>0</v>
      </c>
      <c r="BL229" s="16" t="s">
        <v>720</v>
      </c>
      <c r="BM229" s="146" t="s">
        <v>4188</v>
      </c>
    </row>
    <row r="230" spans="2:65" s="13" customFormat="1" ht="11.25">
      <c r="B230" s="155"/>
      <c r="D230" s="149" t="s">
        <v>253</v>
      </c>
      <c r="E230" s="156" t="s">
        <v>1</v>
      </c>
      <c r="F230" s="157" t="s">
        <v>2065</v>
      </c>
      <c r="H230" s="158">
        <v>141.80000000000001</v>
      </c>
      <c r="I230" s="159"/>
      <c r="L230" s="155"/>
      <c r="M230" s="160"/>
      <c r="T230" s="161"/>
      <c r="AT230" s="156" t="s">
        <v>253</v>
      </c>
      <c r="AU230" s="156" t="s">
        <v>86</v>
      </c>
      <c r="AV230" s="13" t="s">
        <v>86</v>
      </c>
      <c r="AW230" s="13" t="s">
        <v>32</v>
      </c>
      <c r="AX230" s="13" t="s">
        <v>84</v>
      </c>
      <c r="AY230" s="156" t="s">
        <v>223</v>
      </c>
    </row>
    <row r="231" spans="2:65" s="13" customFormat="1" ht="11.25">
      <c r="B231" s="155"/>
      <c r="D231" s="149" t="s">
        <v>253</v>
      </c>
      <c r="F231" s="157" t="s">
        <v>4151</v>
      </c>
      <c r="H231" s="158">
        <v>148.88999999999999</v>
      </c>
      <c r="I231" s="159"/>
      <c r="L231" s="155"/>
      <c r="M231" s="160"/>
      <c r="T231" s="161"/>
      <c r="AT231" s="156" t="s">
        <v>253</v>
      </c>
      <c r="AU231" s="156" t="s">
        <v>86</v>
      </c>
      <c r="AV231" s="13" t="s">
        <v>86</v>
      </c>
      <c r="AW231" s="13" t="s">
        <v>4</v>
      </c>
      <c r="AX231" s="13" t="s">
        <v>84</v>
      </c>
      <c r="AY231" s="156" t="s">
        <v>223</v>
      </c>
    </row>
    <row r="232" spans="2:65" s="1" customFormat="1" ht="24.2" customHeight="1">
      <c r="B232" s="31"/>
      <c r="C232" s="169" t="s">
        <v>672</v>
      </c>
      <c r="D232" s="169" t="s">
        <v>294</v>
      </c>
      <c r="E232" s="170" t="s">
        <v>2293</v>
      </c>
      <c r="F232" s="171" t="s">
        <v>2294</v>
      </c>
      <c r="G232" s="172" t="s">
        <v>196</v>
      </c>
      <c r="H232" s="173">
        <v>161.6</v>
      </c>
      <c r="I232" s="174"/>
      <c r="J232" s="175">
        <f>ROUND(I232*H232,2)</f>
        <v>0</v>
      </c>
      <c r="K232" s="176"/>
      <c r="L232" s="31"/>
      <c r="M232" s="177" t="s">
        <v>1</v>
      </c>
      <c r="N232" s="178" t="s">
        <v>41</v>
      </c>
      <c r="P232" s="144">
        <f>O232*H232</f>
        <v>0</v>
      </c>
      <c r="Q232" s="144">
        <v>0</v>
      </c>
      <c r="R232" s="144">
        <f>Q232*H232</f>
        <v>0</v>
      </c>
      <c r="S232" s="144">
        <v>0</v>
      </c>
      <c r="T232" s="145">
        <f>S232*H232</f>
        <v>0</v>
      </c>
      <c r="AR232" s="146" t="s">
        <v>720</v>
      </c>
      <c r="AT232" s="146" t="s">
        <v>294</v>
      </c>
      <c r="AU232" s="146" t="s">
        <v>86</v>
      </c>
      <c r="AY232" s="16" t="s">
        <v>223</v>
      </c>
      <c r="BE232" s="147">
        <f>IF(N232="základní",J232,0)</f>
        <v>0</v>
      </c>
      <c r="BF232" s="147">
        <f>IF(N232="snížená",J232,0)</f>
        <v>0</v>
      </c>
      <c r="BG232" s="147">
        <f>IF(N232="zákl. přenesená",J232,0)</f>
        <v>0</v>
      </c>
      <c r="BH232" s="147">
        <f>IF(N232="sníž. přenesená",J232,0)</f>
        <v>0</v>
      </c>
      <c r="BI232" s="147">
        <f>IF(N232="nulová",J232,0)</f>
        <v>0</v>
      </c>
      <c r="BJ232" s="16" t="s">
        <v>84</v>
      </c>
      <c r="BK232" s="147">
        <f>ROUND(I232*H232,2)</f>
        <v>0</v>
      </c>
      <c r="BL232" s="16" t="s">
        <v>720</v>
      </c>
      <c r="BM232" s="146" t="s">
        <v>4189</v>
      </c>
    </row>
    <row r="233" spans="2:65" s="13" customFormat="1" ht="11.25">
      <c r="B233" s="155"/>
      <c r="D233" s="149" t="s">
        <v>253</v>
      </c>
      <c r="E233" s="156" t="s">
        <v>1</v>
      </c>
      <c r="F233" s="157" t="s">
        <v>2296</v>
      </c>
      <c r="H233" s="158">
        <v>161.6</v>
      </c>
      <c r="I233" s="159"/>
      <c r="L233" s="155"/>
      <c r="M233" s="160"/>
      <c r="T233" s="161"/>
      <c r="AT233" s="156" t="s">
        <v>253</v>
      </c>
      <c r="AU233" s="156" t="s">
        <v>86</v>
      </c>
      <c r="AV233" s="13" t="s">
        <v>86</v>
      </c>
      <c r="AW233" s="13" t="s">
        <v>32</v>
      </c>
      <c r="AX233" s="13" t="s">
        <v>84</v>
      </c>
      <c r="AY233" s="156" t="s">
        <v>223</v>
      </c>
    </row>
    <row r="234" spans="2:65" s="1" customFormat="1" ht="24.2" customHeight="1">
      <c r="B234" s="31"/>
      <c r="C234" s="133" t="s">
        <v>676</v>
      </c>
      <c r="D234" s="133" t="s">
        <v>225</v>
      </c>
      <c r="E234" s="134" t="s">
        <v>2297</v>
      </c>
      <c r="F234" s="135" t="s">
        <v>2298</v>
      </c>
      <c r="G234" s="136" t="s">
        <v>196</v>
      </c>
      <c r="H234" s="137">
        <v>169.68</v>
      </c>
      <c r="I234" s="138"/>
      <c r="J234" s="139">
        <f>ROUND(I234*H234,2)</f>
        <v>0</v>
      </c>
      <c r="K234" s="140"/>
      <c r="L234" s="141"/>
      <c r="M234" s="142" t="s">
        <v>1</v>
      </c>
      <c r="N234" s="143" t="s">
        <v>41</v>
      </c>
      <c r="P234" s="144">
        <f>O234*H234</f>
        <v>0</v>
      </c>
      <c r="Q234" s="144">
        <v>2.9999999999999997E-4</v>
      </c>
      <c r="R234" s="144">
        <f>Q234*H234</f>
        <v>5.0903999999999998E-2</v>
      </c>
      <c r="S234" s="144">
        <v>0</v>
      </c>
      <c r="T234" s="145">
        <f>S234*H234</f>
        <v>0</v>
      </c>
      <c r="AR234" s="146" t="s">
        <v>893</v>
      </c>
      <c r="AT234" s="146" t="s">
        <v>225</v>
      </c>
      <c r="AU234" s="146" t="s">
        <v>86</v>
      </c>
      <c r="AY234" s="16" t="s">
        <v>223</v>
      </c>
      <c r="BE234" s="147">
        <f>IF(N234="základní",J234,0)</f>
        <v>0</v>
      </c>
      <c r="BF234" s="147">
        <f>IF(N234="snížená",J234,0)</f>
        <v>0</v>
      </c>
      <c r="BG234" s="147">
        <f>IF(N234="zákl. přenesená",J234,0)</f>
        <v>0</v>
      </c>
      <c r="BH234" s="147">
        <f>IF(N234="sníž. přenesená",J234,0)</f>
        <v>0</v>
      </c>
      <c r="BI234" s="147">
        <f>IF(N234="nulová",J234,0)</f>
        <v>0</v>
      </c>
      <c r="BJ234" s="16" t="s">
        <v>84</v>
      </c>
      <c r="BK234" s="147">
        <f>ROUND(I234*H234,2)</f>
        <v>0</v>
      </c>
      <c r="BL234" s="16" t="s">
        <v>720</v>
      </c>
      <c r="BM234" s="146" t="s">
        <v>4190</v>
      </c>
    </row>
    <row r="235" spans="2:65" s="13" customFormat="1" ht="11.25">
      <c r="B235" s="155"/>
      <c r="D235" s="149" t="s">
        <v>253</v>
      </c>
      <c r="E235" s="156" t="s">
        <v>1</v>
      </c>
      <c r="F235" s="157" t="s">
        <v>2296</v>
      </c>
      <c r="H235" s="158">
        <v>161.6</v>
      </c>
      <c r="I235" s="159"/>
      <c r="L235" s="155"/>
      <c r="M235" s="160"/>
      <c r="T235" s="161"/>
      <c r="AT235" s="156" t="s">
        <v>253</v>
      </c>
      <c r="AU235" s="156" t="s">
        <v>86</v>
      </c>
      <c r="AV235" s="13" t="s">
        <v>86</v>
      </c>
      <c r="AW235" s="13" t="s">
        <v>32</v>
      </c>
      <c r="AX235" s="13" t="s">
        <v>84</v>
      </c>
      <c r="AY235" s="156" t="s">
        <v>223</v>
      </c>
    </row>
    <row r="236" spans="2:65" s="13" customFormat="1" ht="11.25">
      <c r="B236" s="155"/>
      <c r="D236" s="149" t="s">
        <v>253</v>
      </c>
      <c r="F236" s="157" t="s">
        <v>4191</v>
      </c>
      <c r="H236" s="158">
        <v>169.68</v>
      </c>
      <c r="I236" s="159"/>
      <c r="L236" s="155"/>
      <c r="M236" s="160"/>
      <c r="T236" s="161"/>
      <c r="AT236" s="156" t="s">
        <v>253</v>
      </c>
      <c r="AU236" s="156" t="s">
        <v>86</v>
      </c>
      <c r="AV236" s="13" t="s">
        <v>86</v>
      </c>
      <c r="AW236" s="13" t="s">
        <v>4</v>
      </c>
      <c r="AX236" s="13" t="s">
        <v>84</v>
      </c>
      <c r="AY236" s="156" t="s">
        <v>223</v>
      </c>
    </row>
    <row r="237" spans="2:65" s="1" customFormat="1" ht="24.2" customHeight="1">
      <c r="B237" s="31"/>
      <c r="C237" s="169" t="s">
        <v>680</v>
      </c>
      <c r="D237" s="169" t="s">
        <v>294</v>
      </c>
      <c r="E237" s="170" t="s">
        <v>2301</v>
      </c>
      <c r="F237" s="171" t="s">
        <v>2302</v>
      </c>
      <c r="G237" s="172" t="s">
        <v>196</v>
      </c>
      <c r="H237" s="173">
        <v>32</v>
      </c>
      <c r="I237" s="174"/>
      <c r="J237" s="175">
        <f>ROUND(I237*H237,2)</f>
        <v>0</v>
      </c>
      <c r="K237" s="176"/>
      <c r="L237" s="31"/>
      <c r="M237" s="177" t="s">
        <v>1</v>
      </c>
      <c r="N237" s="178" t="s">
        <v>41</v>
      </c>
      <c r="P237" s="144">
        <f>O237*H237</f>
        <v>0</v>
      </c>
      <c r="Q237" s="144">
        <v>0</v>
      </c>
      <c r="R237" s="144">
        <f>Q237*H237</f>
        <v>0</v>
      </c>
      <c r="S237" s="144">
        <v>0</v>
      </c>
      <c r="T237" s="145">
        <f>S237*H237</f>
        <v>0</v>
      </c>
      <c r="AR237" s="146" t="s">
        <v>720</v>
      </c>
      <c r="AT237" s="146" t="s">
        <v>294</v>
      </c>
      <c r="AU237" s="146" t="s">
        <v>86</v>
      </c>
      <c r="AY237" s="16" t="s">
        <v>223</v>
      </c>
      <c r="BE237" s="147">
        <f>IF(N237="základní",J237,0)</f>
        <v>0</v>
      </c>
      <c r="BF237" s="147">
        <f>IF(N237="snížená",J237,0)</f>
        <v>0</v>
      </c>
      <c r="BG237" s="147">
        <f>IF(N237="zákl. přenesená",J237,0)</f>
        <v>0</v>
      </c>
      <c r="BH237" s="147">
        <f>IF(N237="sníž. přenesená",J237,0)</f>
        <v>0</v>
      </c>
      <c r="BI237" s="147">
        <f>IF(N237="nulová",J237,0)</f>
        <v>0</v>
      </c>
      <c r="BJ237" s="16" t="s">
        <v>84</v>
      </c>
      <c r="BK237" s="147">
        <f>ROUND(I237*H237,2)</f>
        <v>0</v>
      </c>
      <c r="BL237" s="16" t="s">
        <v>720</v>
      </c>
      <c r="BM237" s="146" t="s">
        <v>4192</v>
      </c>
    </row>
    <row r="238" spans="2:65" s="13" customFormat="1" ht="11.25">
      <c r="B238" s="155"/>
      <c r="D238" s="149" t="s">
        <v>253</v>
      </c>
      <c r="E238" s="156" t="s">
        <v>1</v>
      </c>
      <c r="F238" s="157" t="s">
        <v>2304</v>
      </c>
      <c r="H238" s="158">
        <v>32</v>
      </c>
      <c r="I238" s="159"/>
      <c r="L238" s="155"/>
      <c r="M238" s="160"/>
      <c r="T238" s="161"/>
      <c r="AT238" s="156" t="s">
        <v>253</v>
      </c>
      <c r="AU238" s="156" t="s">
        <v>86</v>
      </c>
      <c r="AV238" s="13" t="s">
        <v>86</v>
      </c>
      <c r="AW238" s="13" t="s">
        <v>32</v>
      </c>
      <c r="AX238" s="13" t="s">
        <v>84</v>
      </c>
      <c r="AY238" s="156" t="s">
        <v>223</v>
      </c>
    </row>
    <row r="239" spans="2:65" s="1" customFormat="1" ht="33" customHeight="1">
      <c r="B239" s="31"/>
      <c r="C239" s="133" t="s">
        <v>684</v>
      </c>
      <c r="D239" s="133" t="s">
        <v>225</v>
      </c>
      <c r="E239" s="134" t="s">
        <v>1766</v>
      </c>
      <c r="F239" s="135" t="s">
        <v>1767</v>
      </c>
      <c r="G239" s="136" t="s">
        <v>196</v>
      </c>
      <c r="H239" s="137">
        <v>35.700000000000003</v>
      </c>
      <c r="I239" s="138"/>
      <c r="J239" s="139">
        <f>ROUND(I239*H239,2)</f>
        <v>0</v>
      </c>
      <c r="K239" s="140"/>
      <c r="L239" s="141"/>
      <c r="M239" s="142" t="s">
        <v>1</v>
      </c>
      <c r="N239" s="143" t="s">
        <v>41</v>
      </c>
      <c r="P239" s="144">
        <f>O239*H239</f>
        <v>0</v>
      </c>
      <c r="Q239" s="144">
        <v>6.8999999999999997E-4</v>
      </c>
      <c r="R239" s="144">
        <f>Q239*H239</f>
        <v>2.4633000000000002E-2</v>
      </c>
      <c r="S239" s="144">
        <v>0</v>
      </c>
      <c r="T239" s="145">
        <f>S239*H239</f>
        <v>0</v>
      </c>
      <c r="AR239" s="146" t="s">
        <v>893</v>
      </c>
      <c r="AT239" s="146" t="s">
        <v>225</v>
      </c>
      <c r="AU239" s="146" t="s">
        <v>86</v>
      </c>
      <c r="AY239" s="16" t="s">
        <v>223</v>
      </c>
      <c r="BE239" s="147">
        <f>IF(N239="základní",J239,0)</f>
        <v>0</v>
      </c>
      <c r="BF239" s="147">
        <f>IF(N239="snížená",J239,0)</f>
        <v>0</v>
      </c>
      <c r="BG239" s="147">
        <f>IF(N239="zákl. přenesená",J239,0)</f>
        <v>0</v>
      </c>
      <c r="BH239" s="147">
        <f>IF(N239="sníž. přenesená",J239,0)</f>
        <v>0</v>
      </c>
      <c r="BI239" s="147">
        <f>IF(N239="nulová",J239,0)</f>
        <v>0</v>
      </c>
      <c r="BJ239" s="16" t="s">
        <v>84</v>
      </c>
      <c r="BK239" s="147">
        <f>ROUND(I239*H239,2)</f>
        <v>0</v>
      </c>
      <c r="BL239" s="16" t="s">
        <v>720</v>
      </c>
      <c r="BM239" s="146" t="s">
        <v>4193</v>
      </c>
    </row>
    <row r="240" spans="2:65" s="13" customFormat="1" ht="11.25">
      <c r="B240" s="155"/>
      <c r="D240" s="149" t="s">
        <v>253</v>
      </c>
      <c r="F240" s="157" t="s">
        <v>3388</v>
      </c>
      <c r="H240" s="158">
        <v>35.700000000000003</v>
      </c>
      <c r="I240" s="159"/>
      <c r="L240" s="155"/>
      <c r="M240" s="186"/>
      <c r="N240" s="187"/>
      <c r="O240" s="187"/>
      <c r="P240" s="187"/>
      <c r="Q240" s="187"/>
      <c r="R240" s="187"/>
      <c r="S240" s="187"/>
      <c r="T240" s="188"/>
      <c r="AT240" s="156" t="s">
        <v>253</v>
      </c>
      <c r="AU240" s="156" t="s">
        <v>86</v>
      </c>
      <c r="AV240" s="13" t="s">
        <v>86</v>
      </c>
      <c r="AW240" s="13" t="s">
        <v>4</v>
      </c>
      <c r="AX240" s="13" t="s">
        <v>84</v>
      </c>
      <c r="AY240" s="156" t="s">
        <v>223</v>
      </c>
    </row>
    <row r="241" spans="2:12" s="1" customFormat="1" ht="6.95" customHeight="1">
      <c r="B241" s="43"/>
      <c r="C241" s="44"/>
      <c r="D241" s="44"/>
      <c r="E241" s="44"/>
      <c r="F241" s="44"/>
      <c r="G241" s="44"/>
      <c r="H241" s="44"/>
      <c r="I241" s="44"/>
      <c r="J241" s="44"/>
      <c r="K241" s="44"/>
      <c r="L241" s="31"/>
    </row>
  </sheetData>
  <sheetProtection algorithmName="SHA-512" hashValue="EV+6ulo20ReQ2XIjZ5s1ftwVNrK8ZO8RjiQjVn/ZdvRABLDI/sGKdMCnnz+Fkeq56I9RZoqEKi3KKE2n50yHYQ==" saltValue="kC/J8VUXHk8qEAI59mRYS5NVII9G5HGBxrANTmnLqnFMIHz8RtxynPU3sL/Ic1Dd1FiNvmP0vr8ajaYj2s5s5g==" spinCount="100000" sheet="1" objects="1" scenarios="1" formatColumns="0" formatRows="0" autoFilter="0"/>
  <autoFilter ref="C120:K240" xr:uid="{00000000-0009-0000-0000-000012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2:BM19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140</v>
      </c>
      <c r="AZ2" s="87" t="s">
        <v>2065</v>
      </c>
      <c r="BA2" s="87" t="s">
        <v>2065</v>
      </c>
      <c r="BB2" s="87" t="s">
        <v>196</v>
      </c>
      <c r="BC2" s="87" t="s">
        <v>4194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3391</v>
      </c>
      <c r="BA3" s="87" t="s">
        <v>3391</v>
      </c>
      <c r="BB3" s="87" t="s">
        <v>196</v>
      </c>
      <c r="BC3" s="87" t="s">
        <v>4195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337</v>
      </c>
      <c r="BA4" s="87" t="s">
        <v>337</v>
      </c>
      <c r="BB4" s="87" t="s">
        <v>325</v>
      </c>
      <c r="BC4" s="87" t="s">
        <v>4196</v>
      </c>
      <c r="BD4" s="87" t="s">
        <v>86</v>
      </c>
    </row>
    <row r="5" spans="2:56" ht="6.95" customHeight="1">
      <c r="B5" s="19"/>
      <c r="L5" s="19"/>
    </row>
    <row r="6" spans="2:56" ht="12" customHeight="1">
      <c r="B6" s="19"/>
      <c r="D6" s="26" t="s">
        <v>16</v>
      </c>
      <c r="L6" s="19"/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</row>
    <row r="8" spans="2:56" s="1" customFormat="1" ht="12" customHeight="1">
      <c r="B8" s="31"/>
      <c r="D8" s="26" t="s">
        <v>199</v>
      </c>
      <c r="L8" s="31"/>
    </row>
    <row r="9" spans="2:56" s="1" customFormat="1" ht="16.5" customHeight="1">
      <c r="B9" s="31"/>
      <c r="E9" s="233" t="s">
        <v>4197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ROUND(J122,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ROUND((SUM(BE122:BE197)),  2)</f>
        <v>0</v>
      </c>
      <c r="I33" s="92">
        <v>0.21</v>
      </c>
      <c r="J33" s="91">
        <f>ROUND(((SUM(BE122:BE197))*I33),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ROUND((SUM(BF122:BF197)),  2)</f>
        <v>0</v>
      </c>
      <c r="I34" s="92">
        <v>0.12</v>
      </c>
      <c r="J34" s="91">
        <f>ROUND(((SUM(BF122:BF197))*I34),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ROUND((SUM(BG122:BG197)),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ROUND((SUM(BH122:BH197)),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ROUND((SUM(BI122:BI197)),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019 - SO 402 ROZVODY ELEKTRO NN - 3.etapa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J122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417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9" customFormat="1" ht="19.899999999999999" customHeight="1">
      <c r="B98" s="108"/>
      <c r="D98" s="109" t="s">
        <v>2074</v>
      </c>
      <c r="E98" s="110"/>
      <c r="F98" s="110"/>
      <c r="G98" s="110"/>
      <c r="H98" s="110"/>
      <c r="I98" s="110"/>
      <c r="J98" s="111">
        <f>J124</f>
        <v>0</v>
      </c>
      <c r="L98" s="108"/>
    </row>
    <row r="99" spans="2:12" s="8" customFormat="1" ht="24.95" customHeight="1">
      <c r="B99" s="104"/>
      <c r="D99" s="105" t="s">
        <v>422</v>
      </c>
      <c r="E99" s="106"/>
      <c r="F99" s="106"/>
      <c r="G99" s="106"/>
      <c r="H99" s="106"/>
      <c r="I99" s="106"/>
      <c r="J99" s="107">
        <f>J131</f>
        <v>0</v>
      </c>
      <c r="L99" s="104"/>
    </row>
    <row r="100" spans="2:12" s="9" customFormat="1" ht="19.899999999999999" customHeight="1">
      <c r="B100" s="108"/>
      <c r="D100" s="109" t="s">
        <v>2075</v>
      </c>
      <c r="E100" s="110"/>
      <c r="F100" s="110"/>
      <c r="G100" s="110"/>
      <c r="H100" s="110"/>
      <c r="I100" s="110"/>
      <c r="J100" s="111">
        <f>J132</f>
        <v>0</v>
      </c>
      <c r="L100" s="108"/>
    </row>
    <row r="101" spans="2:12" s="9" customFormat="1" ht="19.899999999999999" customHeight="1">
      <c r="B101" s="108"/>
      <c r="D101" s="109" t="s">
        <v>2318</v>
      </c>
      <c r="E101" s="110"/>
      <c r="F101" s="110"/>
      <c r="G101" s="110"/>
      <c r="H101" s="110"/>
      <c r="I101" s="110"/>
      <c r="J101" s="111">
        <f>J145</f>
        <v>0</v>
      </c>
      <c r="L101" s="108"/>
    </row>
    <row r="102" spans="2:12" s="9" customFormat="1" ht="19.899999999999999" customHeight="1">
      <c r="B102" s="108"/>
      <c r="D102" s="109" t="s">
        <v>423</v>
      </c>
      <c r="E102" s="110"/>
      <c r="F102" s="110"/>
      <c r="G102" s="110"/>
      <c r="H102" s="110"/>
      <c r="I102" s="110"/>
      <c r="J102" s="111">
        <f>J150</f>
        <v>0</v>
      </c>
      <c r="L102" s="108"/>
    </row>
    <row r="103" spans="2:12" s="1" customFormat="1" ht="21.75" customHeight="1">
      <c r="B103" s="31"/>
      <c r="L103" s="31"/>
    </row>
    <row r="104" spans="2:12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1"/>
    </row>
    <row r="108" spans="2:12" s="1" customFormat="1" ht="6.95" customHeight="1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31"/>
    </row>
    <row r="109" spans="2:12" s="1" customFormat="1" ht="24.95" customHeight="1">
      <c r="B109" s="31"/>
      <c r="C109" s="20" t="s">
        <v>208</v>
      </c>
      <c r="L109" s="31"/>
    </row>
    <row r="110" spans="2:12" s="1" customFormat="1" ht="6.95" customHeight="1">
      <c r="B110" s="31"/>
      <c r="L110" s="31"/>
    </row>
    <row r="111" spans="2:12" s="1" customFormat="1" ht="12" customHeight="1">
      <c r="B111" s="31"/>
      <c r="C111" s="26" t="s">
        <v>16</v>
      </c>
      <c r="L111" s="31"/>
    </row>
    <row r="112" spans="2:12" s="1" customFormat="1" ht="16.5" customHeight="1">
      <c r="B112" s="31"/>
      <c r="E112" s="237" t="str">
        <f>E7</f>
        <v>Rekonstrukce Náměstí a přilehlých ulic</v>
      </c>
      <c r="F112" s="238"/>
      <c r="G112" s="238"/>
      <c r="H112" s="238"/>
      <c r="L112" s="31"/>
    </row>
    <row r="113" spans="2:65" s="1" customFormat="1" ht="12" customHeight="1">
      <c r="B113" s="31"/>
      <c r="C113" s="26" t="s">
        <v>199</v>
      </c>
      <c r="L113" s="31"/>
    </row>
    <row r="114" spans="2:65" s="1" customFormat="1" ht="16.5" customHeight="1">
      <c r="B114" s="31"/>
      <c r="E114" s="233" t="str">
        <f>E9</f>
        <v>019 - SO 402 ROZVODY ELEKTRO NN - 3.etapa</v>
      </c>
      <c r="F114" s="239"/>
      <c r="G114" s="239"/>
      <c r="H114" s="239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F12</f>
        <v>historické centrum</v>
      </c>
      <c r="I116" s="26" t="s">
        <v>22</v>
      </c>
      <c r="J116" s="51" t="str">
        <f>IF(J12="","",J12)</f>
        <v>12. 11. 2024</v>
      </c>
      <c r="L116" s="31"/>
    </row>
    <row r="117" spans="2:65" s="1" customFormat="1" ht="6.95" customHeight="1">
      <c r="B117" s="31"/>
      <c r="L117" s="31"/>
    </row>
    <row r="118" spans="2:65" s="1" customFormat="1" ht="25.7" customHeight="1">
      <c r="B118" s="31"/>
      <c r="C118" s="26" t="s">
        <v>24</v>
      </c>
      <c r="F118" s="24" t="str">
        <f>E15</f>
        <v>Město Velké Meziříčí</v>
      </c>
      <c r="I118" s="26" t="s">
        <v>30</v>
      </c>
      <c r="J118" s="29" t="str">
        <f>E21</f>
        <v>FILDMAN PROJEKT s.r.o.</v>
      </c>
      <c r="L118" s="31"/>
    </row>
    <row r="119" spans="2:65" s="1" customFormat="1" ht="25.7" customHeight="1">
      <c r="B119" s="31"/>
      <c r="C119" s="26" t="s">
        <v>28</v>
      </c>
      <c r="F119" s="24" t="str">
        <f>IF(E18="","",E18)</f>
        <v>Vyplň údaj</v>
      </c>
      <c r="I119" s="26" t="s">
        <v>33</v>
      </c>
      <c r="J119" s="29" t="str">
        <f>E24</f>
        <v>Ing. Bc. Roman Fildán</v>
      </c>
      <c r="L119" s="31"/>
    </row>
    <row r="120" spans="2:65" s="1" customFormat="1" ht="10.35" customHeight="1">
      <c r="B120" s="31"/>
      <c r="L120" s="31"/>
    </row>
    <row r="121" spans="2:65" s="10" customFormat="1" ht="29.25" customHeight="1">
      <c r="B121" s="112"/>
      <c r="C121" s="113" t="s">
        <v>209</v>
      </c>
      <c r="D121" s="114" t="s">
        <v>61</v>
      </c>
      <c r="E121" s="114" t="s">
        <v>57</v>
      </c>
      <c r="F121" s="114" t="s">
        <v>58</v>
      </c>
      <c r="G121" s="114" t="s">
        <v>210</v>
      </c>
      <c r="H121" s="114" t="s">
        <v>211</v>
      </c>
      <c r="I121" s="114" t="s">
        <v>212</v>
      </c>
      <c r="J121" s="115" t="s">
        <v>203</v>
      </c>
      <c r="K121" s="116" t="s">
        <v>213</v>
      </c>
      <c r="L121" s="112"/>
      <c r="M121" s="58" t="s">
        <v>1</v>
      </c>
      <c r="N121" s="59" t="s">
        <v>40</v>
      </c>
      <c r="O121" s="59" t="s">
        <v>214</v>
      </c>
      <c r="P121" s="59" t="s">
        <v>215</v>
      </c>
      <c r="Q121" s="59" t="s">
        <v>216</v>
      </c>
      <c r="R121" s="59" t="s">
        <v>217</v>
      </c>
      <c r="S121" s="59" t="s">
        <v>218</v>
      </c>
      <c r="T121" s="60" t="s">
        <v>219</v>
      </c>
    </row>
    <row r="122" spans="2:65" s="1" customFormat="1" ht="22.9" customHeight="1">
      <c r="B122" s="31"/>
      <c r="C122" s="63" t="s">
        <v>220</v>
      </c>
      <c r="J122" s="117">
        <f>BK122</f>
        <v>0</v>
      </c>
      <c r="L122" s="31"/>
      <c r="M122" s="61"/>
      <c r="N122" s="52"/>
      <c r="O122" s="52"/>
      <c r="P122" s="118">
        <f>P123+P131</f>
        <v>0</v>
      </c>
      <c r="Q122" s="52"/>
      <c r="R122" s="118">
        <f>R123+R131</f>
        <v>0.31477749999999999</v>
      </c>
      <c r="S122" s="52"/>
      <c r="T122" s="119">
        <f>T123+T131</f>
        <v>5.88</v>
      </c>
      <c r="AT122" s="16" t="s">
        <v>75</v>
      </c>
      <c r="AU122" s="16" t="s">
        <v>205</v>
      </c>
      <c r="BK122" s="120">
        <f>BK123+BK131</f>
        <v>0</v>
      </c>
    </row>
    <row r="123" spans="2:65" s="11" customFormat="1" ht="25.9" customHeight="1">
      <c r="B123" s="121"/>
      <c r="D123" s="122" t="s">
        <v>75</v>
      </c>
      <c r="E123" s="123" t="s">
        <v>1529</v>
      </c>
      <c r="F123" s="123" t="s">
        <v>1530</v>
      </c>
      <c r="I123" s="124"/>
      <c r="J123" s="125">
        <f>BK123</f>
        <v>0</v>
      </c>
      <c r="L123" s="121"/>
      <c r="M123" s="126"/>
      <c r="P123" s="127">
        <f>P124</f>
        <v>0</v>
      </c>
      <c r="R123" s="127">
        <f>R124</f>
        <v>0</v>
      </c>
      <c r="T123" s="128">
        <f>T124</f>
        <v>0</v>
      </c>
      <c r="AR123" s="122" t="s">
        <v>86</v>
      </c>
      <c r="AT123" s="129" t="s">
        <v>75</v>
      </c>
      <c r="AU123" s="129" t="s">
        <v>76</v>
      </c>
      <c r="AY123" s="122" t="s">
        <v>223</v>
      </c>
      <c r="BK123" s="130">
        <f>BK124</f>
        <v>0</v>
      </c>
    </row>
    <row r="124" spans="2:65" s="11" customFormat="1" ht="22.9" customHeight="1">
      <c r="B124" s="121"/>
      <c r="D124" s="122" t="s">
        <v>75</v>
      </c>
      <c r="E124" s="131" t="s">
        <v>2076</v>
      </c>
      <c r="F124" s="131" t="s">
        <v>2077</v>
      </c>
      <c r="I124" s="124"/>
      <c r="J124" s="132">
        <f>BK124</f>
        <v>0</v>
      </c>
      <c r="L124" s="121"/>
      <c r="M124" s="126"/>
      <c r="P124" s="127">
        <f>SUM(P125:P130)</f>
        <v>0</v>
      </c>
      <c r="R124" s="127">
        <f>SUM(R125:R130)</f>
        <v>0</v>
      </c>
      <c r="T124" s="128">
        <f>SUM(T125:T130)</f>
        <v>0</v>
      </c>
      <c r="AR124" s="122" t="s">
        <v>86</v>
      </c>
      <c r="AT124" s="129" t="s">
        <v>75</v>
      </c>
      <c r="AU124" s="129" t="s">
        <v>84</v>
      </c>
      <c r="AY124" s="122" t="s">
        <v>223</v>
      </c>
      <c r="BK124" s="130">
        <f>SUM(BK125:BK130)</f>
        <v>0</v>
      </c>
    </row>
    <row r="125" spans="2:65" s="1" customFormat="1" ht="24.2" customHeight="1">
      <c r="B125" s="31"/>
      <c r="C125" s="169" t="s">
        <v>84</v>
      </c>
      <c r="D125" s="169" t="s">
        <v>294</v>
      </c>
      <c r="E125" s="170" t="s">
        <v>4198</v>
      </c>
      <c r="F125" s="171" t="s">
        <v>4199</v>
      </c>
      <c r="G125" s="172" t="s">
        <v>227</v>
      </c>
      <c r="H125" s="173">
        <v>1</v>
      </c>
      <c r="I125" s="174"/>
      <c r="J125" s="175">
        <f>ROUND(I125*H125,2)</f>
        <v>0</v>
      </c>
      <c r="K125" s="176"/>
      <c r="L125" s="31"/>
      <c r="M125" s="177" t="s">
        <v>1</v>
      </c>
      <c r="N125" s="178" t="s">
        <v>41</v>
      </c>
      <c r="P125" s="144">
        <f>O125*H125</f>
        <v>0</v>
      </c>
      <c r="Q125" s="144">
        <v>0</v>
      </c>
      <c r="R125" s="144">
        <f>Q125*H125</f>
        <v>0</v>
      </c>
      <c r="S125" s="144">
        <v>0</v>
      </c>
      <c r="T125" s="145">
        <f>S125*H125</f>
        <v>0</v>
      </c>
      <c r="AR125" s="146" t="s">
        <v>276</v>
      </c>
      <c r="AT125" s="146" t="s">
        <v>294</v>
      </c>
      <c r="AU125" s="146" t="s">
        <v>86</v>
      </c>
      <c r="AY125" s="16" t="s">
        <v>223</v>
      </c>
      <c r="BE125" s="147">
        <f>IF(N125="základní",J125,0)</f>
        <v>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6" t="s">
        <v>84</v>
      </c>
      <c r="BK125" s="147">
        <f>ROUND(I125*H125,2)</f>
        <v>0</v>
      </c>
      <c r="BL125" s="16" t="s">
        <v>276</v>
      </c>
      <c r="BM125" s="146" t="s">
        <v>4200</v>
      </c>
    </row>
    <row r="126" spans="2:65" s="1" customFormat="1" ht="24.2" customHeight="1">
      <c r="B126" s="31"/>
      <c r="C126" s="169" t="s">
        <v>86</v>
      </c>
      <c r="D126" s="169" t="s">
        <v>294</v>
      </c>
      <c r="E126" s="170" t="s">
        <v>4201</v>
      </c>
      <c r="F126" s="171" t="s">
        <v>4202</v>
      </c>
      <c r="G126" s="172" t="s">
        <v>227</v>
      </c>
      <c r="H126" s="173">
        <v>1</v>
      </c>
      <c r="I126" s="174"/>
      <c r="J126" s="175">
        <f>ROUND(I126*H126,2)</f>
        <v>0</v>
      </c>
      <c r="K126" s="176"/>
      <c r="L126" s="31"/>
      <c r="M126" s="177" t="s">
        <v>1</v>
      </c>
      <c r="N126" s="178" t="s">
        <v>41</v>
      </c>
      <c r="P126" s="144">
        <f>O126*H126</f>
        <v>0</v>
      </c>
      <c r="Q126" s="144">
        <v>0</v>
      </c>
      <c r="R126" s="144">
        <f>Q126*H126</f>
        <v>0</v>
      </c>
      <c r="S126" s="144">
        <v>0</v>
      </c>
      <c r="T126" s="145">
        <f>S126*H126</f>
        <v>0</v>
      </c>
      <c r="AR126" s="146" t="s">
        <v>276</v>
      </c>
      <c r="AT126" s="146" t="s">
        <v>294</v>
      </c>
      <c r="AU126" s="146" t="s">
        <v>86</v>
      </c>
      <c r="AY126" s="16" t="s">
        <v>223</v>
      </c>
      <c r="BE126" s="147">
        <f>IF(N126="základní",J126,0)</f>
        <v>0</v>
      </c>
      <c r="BF126" s="147">
        <f>IF(N126="snížená",J126,0)</f>
        <v>0</v>
      </c>
      <c r="BG126" s="147">
        <f>IF(N126="zákl. přenesená",J126,0)</f>
        <v>0</v>
      </c>
      <c r="BH126" s="147">
        <f>IF(N126="sníž. přenesená",J126,0)</f>
        <v>0</v>
      </c>
      <c r="BI126" s="147">
        <f>IF(N126="nulová",J126,0)</f>
        <v>0</v>
      </c>
      <c r="BJ126" s="16" t="s">
        <v>84</v>
      </c>
      <c r="BK126" s="147">
        <f>ROUND(I126*H126,2)</f>
        <v>0</v>
      </c>
      <c r="BL126" s="16" t="s">
        <v>276</v>
      </c>
      <c r="BM126" s="146" t="s">
        <v>4203</v>
      </c>
    </row>
    <row r="127" spans="2:65" s="1" customFormat="1" ht="24.2" customHeight="1">
      <c r="B127" s="31"/>
      <c r="C127" s="169" t="s">
        <v>233</v>
      </c>
      <c r="D127" s="169" t="s">
        <v>294</v>
      </c>
      <c r="E127" s="170" t="s">
        <v>2078</v>
      </c>
      <c r="F127" s="171" t="s">
        <v>2079</v>
      </c>
      <c r="G127" s="172" t="s">
        <v>196</v>
      </c>
      <c r="H127" s="173">
        <v>47.6</v>
      </c>
      <c r="I127" s="174"/>
      <c r="J127" s="175">
        <f>ROUND(I127*H127,2)</f>
        <v>0</v>
      </c>
      <c r="K127" s="176"/>
      <c r="L127" s="31"/>
      <c r="M127" s="177" t="s">
        <v>1</v>
      </c>
      <c r="N127" s="178" t="s">
        <v>41</v>
      </c>
      <c r="P127" s="144">
        <f>O127*H127</f>
        <v>0</v>
      </c>
      <c r="Q127" s="144">
        <v>0</v>
      </c>
      <c r="R127" s="144">
        <f>Q127*H127</f>
        <v>0</v>
      </c>
      <c r="S127" s="144">
        <v>0</v>
      </c>
      <c r="T127" s="145">
        <f>S127*H127</f>
        <v>0</v>
      </c>
      <c r="AR127" s="146" t="s">
        <v>276</v>
      </c>
      <c r="AT127" s="146" t="s">
        <v>294</v>
      </c>
      <c r="AU127" s="146" t="s">
        <v>86</v>
      </c>
      <c r="AY127" s="16" t="s">
        <v>223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6" t="s">
        <v>84</v>
      </c>
      <c r="BK127" s="147">
        <f>ROUND(I127*H127,2)</f>
        <v>0</v>
      </c>
      <c r="BL127" s="16" t="s">
        <v>276</v>
      </c>
      <c r="BM127" s="146" t="s">
        <v>4204</v>
      </c>
    </row>
    <row r="128" spans="2:65" s="13" customFormat="1" ht="11.25">
      <c r="B128" s="155"/>
      <c r="D128" s="149" t="s">
        <v>253</v>
      </c>
      <c r="E128" s="156" t="s">
        <v>1</v>
      </c>
      <c r="F128" s="157" t="s">
        <v>2065</v>
      </c>
      <c r="H128" s="158">
        <v>47.6</v>
      </c>
      <c r="I128" s="159"/>
      <c r="L128" s="155"/>
      <c r="M128" s="160"/>
      <c r="T128" s="161"/>
      <c r="AT128" s="156" t="s">
        <v>253</v>
      </c>
      <c r="AU128" s="156" t="s">
        <v>86</v>
      </c>
      <c r="AV128" s="13" t="s">
        <v>86</v>
      </c>
      <c r="AW128" s="13" t="s">
        <v>32</v>
      </c>
      <c r="AX128" s="13" t="s">
        <v>84</v>
      </c>
      <c r="AY128" s="156" t="s">
        <v>223</v>
      </c>
    </row>
    <row r="129" spans="2:65" s="1" customFormat="1" ht="24.2" customHeight="1">
      <c r="B129" s="31"/>
      <c r="C129" s="169" t="s">
        <v>229</v>
      </c>
      <c r="D129" s="169" t="s">
        <v>294</v>
      </c>
      <c r="E129" s="170" t="s">
        <v>2082</v>
      </c>
      <c r="F129" s="171" t="s">
        <v>2083</v>
      </c>
      <c r="G129" s="172" t="s">
        <v>251</v>
      </c>
      <c r="H129" s="173">
        <v>1</v>
      </c>
      <c r="I129" s="174"/>
      <c r="J129" s="175">
        <f>ROUND(I129*H129,2)</f>
        <v>0</v>
      </c>
      <c r="K129" s="176"/>
      <c r="L129" s="31"/>
      <c r="M129" s="177" t="s">
        <v>1</v>
      </c>
      <c r="N129" s="178" t="s">
        <v>41</v>
      </c>
      <c r="P129" s="144">
        <f>O129*H129</f>
        <v>0</v>
      </c>
      <c r="Q129" s="144">
        <v>0</v>
      </c>
      <c r="R129" s="144">
        <f>Q129*H129</f>
        <v>0</v>
      </c>
      <c r="S129" s="144">
        <v>0</v>
      </c>
      <c r="T129" s="145">
        <f>S129*H129</f>
        <v>0</v>
      </c>
      <c r="AR129" s="146" t="s">
        <v>276</v>
      </c>
      <c r="AT129" s="146" t="s">
        <v>294</v>
      </c>
      <c r="AU129" s="146" t="s">
        <v>86</v>
      </c>
      <c r="AY129" s="16" t="s">
        <v>223</v>
      </c>
      <c r="BE129" s="147">
        <f>IF(N129="základní",J129,0)</f>
        <v>0</v>
      </c>
      <c r="BF129" s="147">
        <f>IF(N129="snížená",J129,0)</f>
        <v>0</v>
      </c>
      <c r="BG129" s="147">
        <f>IF(N129="zákl. přenesená",J129,0)</f>
        <v>0</v>
      </c>
      <c r="BH129" s="147">
        <f>IF(N129="sníž. přenesená",J129,0)</f>
        <v>0</v>
      </c>
      <c r="BI129" s="147">
        <f>IF(N129="nulová",J129,0)</f>
        <v>0</v>
      </c>
      <c r="BJ129" s="16" t="s">
        <v>84</v>
      </c>
      <c r="BK129" s="147">
        <f>ROUND(I129*H129,2)</f>
        <v>0</v>
      </c>
      <c r="BL129" s="16" t="s">
        <v>276</v>
      </c>
      <c r="BM129" s="146" t="s">
        <v>4205</v>
      </c>
    </row>
    <row r="130" spans="2:65" s="1" customFormat="1" ht="24.2" customHeight="1">
      <c r="B130" s="31"/>
      <c r="C130" s="169" t="s">
        <v>238</v>
      </c>
      <c r="D130" s="169" t="s">
        <v>294</v>
      </c>
      <c r="E130" s="170" t="s">
        <v>2105</v>
      </c>
      <c r="F130" s="171" t="s">
        <v>2106</v>
      </c>
      <c r="G130" s="172" t="s">
        <v>251</v>
      </c>
      <c r="H130" s="173">
        <v>1</v>
      </c>
      <c r="I130" s="174"/>
      <c r="J130" s="175">
        <f>ROUND(I130*H130,2)</f>
        <v>0</v>
      </c>
      <c r="K130" s="176"/>
      <c r="L130" s="31"/>
      <c r="M130" s="177" t="s">
        <v>1</v>
      </c>
      <c r="N130" s="178" t="s">
        <v>41</v>
      </c>
      <c r="P130" s="144">
        <f>O130*H130</f>
        <v>0</v>
      </c>
      <c r="Q130" s="144">
        <v>0</v>
      </c>
      <c r="R130" s="144">
        <f>Q130*H130</f>
        <v>0</v>
      </c>
      <c r="S130" s="144">
        <v>0</v>
      </c>
      <c r="T130" s="145">
        <f>S130*H130</f>
        <v>0</v>
      </c>
      <c r="AR130" s="146" t="s">
        <v>276</v>
      </c>
      <c r="AT130" s="146" t="s">
        <v>294</v>
      </c>
      <c r="AU130" s="146" t="s">
        <v>86</v>
      </c>
      <c r="AY130" s="16" t="s">
        <v>223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6" t="s">
        <v>84</v>
      </c>
      <c r="BK130" s="147">
        <f>ROUND(I130*H130,2)</f>
        <v>0</v>
      </c>
      <c r="BL130" s="16" t="s">
        <v>276</v>
      </c>
      <c r="BM130" s="146" t="s">
        <v>4206</v>
      </c>
    </row>
    <row r="131" spans="2:65" s="11" customFormat="1" ht="25.9" customHeight="1">
      <c r="B131" s="121"/>
      <c r="D131" s="122" t="s">
        <v>75</v>
      </c>
      <c r="E131" s="123" t="s">
        <v>225</v>
      </c>
      <c r="F131" s="123" t="s">
        <v>1743</v>
      </c>
      <c r="I131" s="124"/>
      <c r="J131" s="125">
        <f>BK131</f>
        <v>0</v>
      </c>
      <c r="L131" s="121"/>
      <c r="M131" s="126"/>
      <c r="P131" s="127">
        <f>P132+P145+P150</f>
        <v>0</v>
      </c>
      <c r="R131" s="127">
        <f>R132+R145+R150</f>
        <v>0.31477749999999999</v>
      </c>
      <c r="T131" s="128">
        <f>T132+T145+T150</f>
        <v>5.88</v>
      </c>
      <c r="AR131" s="122" t="s">
        <v>233</v>
      </c>
      <c r="AT131" s="129" t="s">
        <v>75</v>
      </c>
      <c r="AU131" s="129" t="s">
        <v>76</v>
      </c>
      <c r="AY131" s="122" t="s">
        <v>223</v>
      </c>
      <c r="BK131" s="130">
        <f>BK132+BK145+BK150</f>
        <v>0</v>
      </c>
    </row>
    <row r="132" spans="2:65" s="11" customFormat="1" ht="22.9" customHeight="1">
      <c r="B132" s="121"/>
      <c r="D132" s="122" t="s">
        <v>75</v>
      </c>
      <c r="E132" s="131" t="s">
        <v>2115</v>
      </c>
      <c r="F132" s="131" t="s">
        <v>2116</v>
      </c>
      <c r="I132" s="124"/>
      <c r="J132" s="132">
        <f>BK132</f>
        <v>0</v>
      </c>
      <c r="L132" s="121"/>
      <c r="M132" s="126"/>
      <c r="P132" s="127">
        <f>SUM(P133:P144)</f>
        <v>0</v>
      </c>
      <c r="R132" s="127">
        <f>SUM(R133:R144)</f>
        <v>9.5437999999999999E-3</v>
      </c>
      <c r="T132" s="128">
        <f>SUM(T133:T144)</f>
        <v>0</v>
      </c>
      <c r="AR132" s="122" t="s">
        <v>233</v>
      </c>
      <c r="AT132" s="129" t="s">
        <v>75</v>
      </c>
      <c r="AU132" s="129" t="s">
        <v>84</v>
      </c>
      <c r="AY132" s="122" t="s">
        <v>223</v>
      </c>
      <c r="BK132" s="130">
        <f>SUM(BK133:BK144)</f>
        <v>0</v>
      </c>
    </row>
    <row r="133" spans="2:65" s="1" customFormat="1" ht="16.5" customHeight="1">
      <c r="B133" s="31"/>
      <c r="C133" s="169" t="s">
        <v>241</v>
      </c>
      <c r="D133" s="169" t="s">
        <v>294</v>
      </c>
      <c r="E133" s="170" t="s">
        <v>2117</v>
      </c>
      <c r="F133" s="171" t="s">
        <v>2118</v>
      </c>
      <c r="G133" s="172" t="s">
        <v>196</v>
      </c>
      <c r="H133" s="173">
        <v>47.6</v>
      </c>
      <c r="I133" s="174"/>
      <c r="J133" s="175">
        <f>ROUND(I133*H133,2)</f>
        <v>0</v>
      </c>
      <c r="K133" s="176"/>
      <c r="L133" s="31"/>
      <c r="M133" s="177" t="s">
        <v>1</v>
      </c>
      <c r="N133" s="178" t="s">
        <v>41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720</v>
      </c>
      <c r="AT133" s="146" t="s">
        <v>294</v>
      </c>
      <c r="AU133" s="146" t="s">
        <v>86</v>
      </c>
      <c r="AY133" s="16" t="s">
        <v>223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6" t="s">
        <v>84</v>
      </c>
      <c r="BK133" s="147">
        <f>ROUND(I133*H133,2)</f>
        <v>0</v>
      </c>
      <c r="BL133" s="16" t="s">
        <v>720</v>
      </c>
      <c r="BM133" s="146" t="s">
        <v>4207</v>
      </c>
    </row>
    <row r="134" spans="2:65" s="13" customFormat="1" ht="11.25">
      <c r="B134" s="155"/>
      <c r="D134" s="149" t="s">
        <v>253</v>
      </c>
      <c r="E134" s="156" t="s">
        <v>1</v>
      </c>
      <c r="F134" s="157" t="s">
        <v>2065</v>
      </c>
      <c r="H134" s="158">
        <v>47.6</v>
      </c>
      <c r="I134" s="159"/>
      <c r="L134" s="155"/>
      <c r="M134" s="160"/>
      <c r="T134" s="161"/>
      <c r="AT134" s="156" t="s">
        <v>253</v>
      </c>
      <c r="AU134" s="156" t="s">
        <v>86</v>
      </c>
      <c r="AV134" s="13" t="s">
        <v>86</v>
      </c>
      <c r="AW134" s="13" t="s">
        <v>32</v>
      </c>
      <c r="AX134" s="13" t="s">
        <v>84</v>
      </c>
      <c r="AY134" s="156" t="s">
        <v>223</v>
      </c>
    </row>
    <row r="135" spans="2:65" s="1" customFormat="1" ht="21.75" customHeight="1">
      <c r="B135" s="31"/>
      <c r="C135" s="133" t="s">
        <v>244</v>
      </c>
      <c r="D135" s="133" t="s">
        <v>225</v>
      </c>
      <c r="E135" s="134" t="s">
        <v>2120</v>
      </c>
      <c r="F135" s="135" t="s">
        <v>2121</v>
      </c>
      <c r="G135" s="136" t="s">
        <v>196</v>
      </c>
      <c r="H135" s="137">
        <v>52.36</v>
      </c>
      <c r="I135" s="138"/>
      <c r="J135" s="139">
        <f>ROUND(I135*H135,2)</f>
        <v>0</v>
      </c>
      <c r="K135" s="140"/>
      <c r="L135" s="141"/>
      <c r="M135" s="142" t="s">
        <v>1</v>
      </c>
      <c r="N135" s="143" t="s">
        <v>41</v>
      </c>
      <c r="P135" s="144">
        <f>O135*H135</f>
        <v>0</v>
      </c>
      <c r="Q135" s="144">
        <v>2.0000000000000002E-5</v>
      </c>
      <c r="R135" s="144">
        <f>Q135*H135</f>
        <v>1.0472000000000001E-3</v>
      </c>
      <c r="S135" s="144">
        <v>0</v>
      </c>
      <c r="T135" s="145">
        <f>S135*H135</f>
        <v>0</v>
      </c>
      <c r="AR135" s="146" t="s">
        <v>1063</v>
      </c>
      <c r="AT135" s="146" t="s">
        <v>225</v>
      </c>
      <c r="AU135" s="146" t="s">
        <v>86</v>
      </c>
      <c r="AY135" s="16" t="s">
        <v>223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6" t="s">
        <v>84</v>
      </c>
      <c r="BK135" s="147">
        <f>ROUND(I135*H135,2)</f>
        <v>0</v>
      </c>
      <c r="BL135" s="16" t="s">
        <v>1063</v>
      </c>
      <c r="BM135" s="146" t="s">
        <v>4208</v>
      </c>
    </row>
    <row r="136" spans="2:65" s="13" customFormat="1" ht="11.25">
      <c r="B136" s="155"/>
      <c r="D136" s="149" t="s">
        <v>253</v>
      </c>
      <c r="E136" s="156" t="s">
        <v>1</v>
      </c>
      <c r="F136" s="157" t="s">
        <v>4209</v>
      </c>
      <c r="H136" s="158">
        <v>52.36</v>
      </c>
      <c r="I136" s="159"/>
      <c r="L136" s="155"/>
      <c r="M136" s="160"/>
      <c r="T136" s="161"/>
      <c r="AT136" s="156" t="s">
        <v>253</v>
      </c>
      <c r="AU136" s="156" t="s">
        <v>86</v>
      </c>
      <c r="AV136" s="13" t="s">
        <v>86</v>
      </c>
      <c r="AW136" s="13" t="s">
        <v>32</v>
      </c>
      <c r="AX136" s="13" t="s">
        <v>84</v>
      </c>
      <c r="AY136" s="156" t="s">
        <v>223</v>
      </c>
    </row>
    <row r="137" spans="2:65" s="1" customFormat="1" ht="24.2" customHeight="1">
      <c r="B137" s="31"/>
      <c r="C137" s="169" t="s">
        <v>228</v>
      </c>
      <c r="D137" s="169" t="s">
        <v>294</v>
      </c>
      <c r="E137" s="170" t="s">
        <v>2169</v>
      </c>
      <c r="F137" s="171" t="s">
        <v>2170</v>
      </c>
      <c r="G137" s="172" t="s">
        <v>251</v>
      </c>
      <c r="H137" s="173">
        <v>1</v>
      </c>
      <c r="I137" s="174"/>
      <c r="J137" s="175">
        <f>ROUND(I137*H137,2)</f>
        <v>0</v>
      </c>
      <c r="K137" s="176"/>
      <c r="L137" s="31"/>
      <c r="M137" s="177" t="s">
        <v>1</v>
      </c>
      <c r="N137" s="178" t="s">
        <v>41</v>
      </c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5">
        <f>S137*H137</f>
        <v>0</v>
      </c>
      <c r="AR137" s="146" t="s">
        <v>720</v>
      </c>
      <c r="AT137" s="146" t="s">
        <v>294</v>
      </c>
      <c r="AU137" s="146" t="s">
        <v>86</v>
      </c>
      <c r="AY137" s="16" t="s">
        <v>223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6" t="s">
        <v>84</v>
      </c>
      <c r="BK137" s="147">
        <f>ROUND(I137*H137,2)</f>
        <v>0</v>
      </c>
      <c r="BL137" s="16" t="s">
        <v>720</v>
      </c>
      <c r="BM137" s="146" t="s">
        <v>4210</v>
      </c>
    </row>
    <row r="138" spans="2:65" s="1" customFormat="1" ht="16.5" customHeight="1">
      <c r="B138" s="31"/>
      <c r="C138" s="169" t="s">
        <v>249</v>
      </c>
      <c r="D138" s="169" t="s">
        <v>294</v>
      </c>
      <c r="E138" s="170" t="s">
        <v>2172</v>
      </c>
      <c r="F138" s="171" t="s">
        <v>2173</v>
      </c>
      <c r="G138" s="172" t="s">
        <v>251</v>
      </c>
      <c r="H138" s="173">
        <v>1</v>
      </c>
      <c r="I138" s="174"/>
      <c r="J138" s="175">
        <f>ROUND(I138*H138,2)</f>
        <v>0</v>
      </c>
      <c r="K138" s="176"/>
      <c r="L138" s="31"/>
      <c r="M138" s="177" t="s">
        <v>1</v>
      </c>
      <c r="N138" s="178" t="s">
        <v>41</v>
      </c>
      <c r="P138" s="144">
        <f>O138*H138</f>
        <v>0</v>
      </c>
      <c r="Q138" s="144">
        <v>0</v>
      </c>
      <c r="R138" s="144">
        <f>Q138*H138</f>
        <v>0</v>
      </c>
      <c r="S138" s="144">
        <v>0</v>
      </c>
      <c r="T138" s="145">
        <f>S138*H138</f>
        <v>0</v>
      </c>
      <c r="AR138" s="146" t="s">
        <v>720</v>
      </c>
      <c r="AT138" s="146" t="s">
        <v>294</v>
      </c>
      <c r="AU138" s="146" t="s">
        <v>86</v>
      </c>
      <c r="AY138" s="16" t="s">
        <v>223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6" t="s">
        <v>84</v>
      </c>
      <c r="BK138" s="147">
        <f>ROUND(I138*H138,2)</f>
        <v>0</v>
      </c>
      <c r="BL138" s="16" t="s">
        <v>720</v>
      </c>
      <c r="BM138" s="146" t="s">
        <v>4211</v>
      </c>
    </row>
    <row r="139" spans="2:65" s="1" customFormat="1" ht="16.5" customHeight="1">
      <c r="B139" s="31"/>
      <c r="C139" s="133" t="s">
        <v>259</v>
      </c>
      <c r="D139" s="133" t="s">
        <v>225</v>
      </c>
      <c r="E139" s="134" t="s">
        <v>2175</v>
      </c>
      <c r="F139" s="135" t="s">
        <v>2176</v>
      </c>
      <c r="G139" s="136" t="s">
        <v>251</v>
      </c>
      <c r="H139" s="137">
        <v>1</v>
      </c>
      <c r="I139" s="138"/>
      <c r="J139" s="139">
        <f>ROUND(I139*H139,2)</f>
        <v>0</v>
      </c>
      <c r="K139" s="140"/>
      <c r="L139" s="141"/>
      <c r="M139" s="142" t="s">
        <v>1</v>
      </c>
      <c r="N139" s="143" t="s">
        <v>41</v>
      </c>
      <c r="P139" s="144">
        <f>O139*H139</f>
        <v>0</v>
      </c>
      <c r="Q139" s="144">
        <v>0</v>
      </c>
      <c r="R139" s="144">
        <f>Q139*H139</f>
        <v>0</v>
      </c>
      <c r="S139" s="144">
        <v>0</v>
      </c>
      <c r="T139" s="145">
        <f>S139*H139</f>
        <v>0</v>
      </c>
      <c r="AR139" s="146" t="s">
        <v>893</v>
      </c>
      <c r="AT139" s="146" t="s">
        <v>225</v>
      </c>
      <c r="AU139" s="146" t="s">
        <v>86</v>
      </c>
      <c r="AY139" s="16" t="s">
        <v>223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6" t="s">
        <v>84</v>
      </c>
      <c r="BK139" s="147">
        <f>ROUND(I139*H139,2)</f>
        <v>0</v>
      </c>
      <c r="BL139" s="16" t="s">
        <v>720</v>
      </c>
      <c r="BM139" s="146" t="s">
        <v>4212</v>
      </c>
    </row>
    <row r="140" spans="2:65" s="1" customFormat="1" ht="37.9" customHeight="1">
      <c r="B140" s="31"/>
      <c r="C140" s="169" t="s">
        <v>263</v>
      </c>
      <c r="D140" s="169" t="s">
        <v>294</v>
      </c>
      <c r="E140" s="170" t="s">
        <v>2190</v>
      </c>
      <c r="F140" s="171" t="s">
        <v>2191</v>
      </c>
      <c r="G140" s="172" t="s">
        <v>196</v>
      </c>
      <c r="H140" s="173">
        <v>47.6</v>
      </c>
      <c r="I140" s="174"/>
      <c r="J140" s="175">
        <f>ROUND(I140*H140,2)</f>
        <v>0</v>
      </c>
      <c r="K140" s="176"/>
      <c r="L140" s="31"/>
      <c r="M140" s="177" t="s">
        <v>1</v>
      </c>
      <c r="N140" s="178" t="s">
        <v>41</v>
      </c>
      <c r="P140" s="144">
        <f>O140*H140</f>
        <v>0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AR140" s="146" t="s">
        <v>720</v>
      </c>
      <c r="AT140" s="146" t="s">
        <v>294</v>
      </c>
      <c r="AU140" s="146" t="s">
        <v>86</v>
      </c>
      <c r="AY140" s="16" t="s">
        <v>223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6" t="s">
        <v>84</v>
      </c>
      <c r="BK140" s="147">
        <f>ROUND(I140*H140,2)</f>
        <v>0</v>
      </c>
      <c r="BL140" s="16" t="s">
        <v>720</v>
      </c>
      <c r="BM140" s="146" t="s">
        <v>4213</v>
      </c>
    </row>
    <row r="141" spans="2:65" s="13" customFormat="1" ht="11.25">
      <c r="B141" s="155"/>
      <c r="D141" s="149" t="s">
        <v>253</v>
      </c>
      <c r="E141" s="156" t="s">
        <v>2065</v>
      </c>
      <c r="F141" s="157" t="s">
        <v>4214</v>
      </c>
      <c r="H141" s="158">
        <v>47.6</v>
      </c>
      <c r="I141" s="159"/>
      <c r="L141" s="155"/>
      <c r="M141" s="160"/>
      <c r="T141" s="161"/>
      <c r="AT141" s="156" t="s">
        <v>253</v>
      </c>
      <c r="AU141" s="156" t="s">
        <v>86</v>
      </c>
      <c r="AV141" s="13" t="s">
        <v>86</v>
      </c>
      <c r="AW141" s="13" t="s">
        <v>32</v>
      </c>
      <c r="AX141" s="13" t="s">
        <v>84</v>
      </c>
      <c r="AY141" s="156" t="s">
        <v>223</v>
      </c>
    </row>
    <row r="142" spans="2:65" s="1" customFormat="1" ht="24.2" customHeight="1">
      <c r="B142" s="31"/>
      <c r="C142" s="133" t="s">
        <v>8</v>
      </c>
      <c r="D142" s="133" t="s">
        <v>225</v>
      </c>
      <c r="E142" s="134" t="s">
        <v>2186</v>
      </c>
      <c r="F142" s="135" t="s">
        <v>2187</v>
      </c>
      <c r="G142" s="136" t="s">
        <v>196</v>
      </c>
      <c r="H142" s="137">
        <v>49.98</v>
      </c>
      <c r="I142" s="138"/>
      <c r="J142" s="139">
        <f>ROUND(I142*H142,2)</f>
        <v>0</v>
      </c>
      <c r="K142" s="140"/>
      <c r="L142" s="141"/>
      <c r="M142" s="142" t="s">
        <v>1</v>
      </c>
      <c r="N142" s="143" t="s">
        <v>41</v>
      </c>
      <c r="P142" s="144">
        <f>O142*H142</f>
        <v>0</v>
      </c>
      <c r="Q142" s="144">
        <v>1.7000000000000001E-4</v>
      </c>
      <c r="R142" s="144">
        <f>Q142*H142</f>
        <v>8.4966E-3</v>
      </c>
      <c r="S142" s="144">
        <v>0</v>
      </c>
      <c r="T142" s="145">
        <f>S142*H142</f>
        <v>0</v>
      </c>
      <c r="AR142" s="146" t="s">
        <v>1063</v>
      </c>
      <c r="AT142" s="146" t="s">
        <v>225</v>
      </c>
      <c r="AU142" s="146" t="s">
        <v>86</v>
      </c>
      <c r="AY142" s="16" t="s">
        <v>223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6" t="s">
        <v>84</v>
      </c>
      <c r="BK142" s="147">
        <f>ROUND(I142*H142,2)</f>
        <v>0</v>
      </c>
      <c r="BL142" s="16" t="s">
        <v>1063</v>
      </c>
      <c r="BM142" s="146" t="s">
        <v>4215</v>
      </c>
    </row>
    <row r="143" spans="2:65" s="13" customFormat="1" ht="11.25">
      <c r="B143" s="155"/>
      <c r="D143" s="149" t="s">
        <v>253</v>
      </c>
      <c r="E143" s="156" t="s">
        <v>1</v>
      </c>
      <c r="F143" s="157" t="s">
        <v>2065</v>
      </c>
      <c r="H143" s="158">
        <v>47.6</v>
      </c>
      <c r="I143" s="159"/>
      <c r="L143" s="155"/>
      <c r="M143" s="160"/>
      <c r="T143" s="161"/>
      <c r="AT143" s="156" t="s">
        <v>253</v>
      </c>
      <c r="AU143" s="156" t="s">
        <v>86</v>
      </c>
      <c r="AV143" s="13" t="s">
        <v>86</v>
      </c>
      <c r="AW143" s="13" t="s">
        <v>32</v>
      </c>
      <c r="AX143" s="13" t="s">
        <v>84</v>
      </c>
      <c r="AY143" s="156" t="s">
        <v>223</v>
      </c>
    </row>
    <row r="144" spans="2:65" s="13" customFormat="1" ht="11.25">
      <c r="B144" s="155"/>
      <c r="D144" s="149" t="s">
        <v>253</v>
      </c>
      <c r="F144" s="157" t="s">
        <v>4216</v>
      </c>
      <c r="H144" s="158">
        <v>49.98</v>
      </c>
      <c r="I144" s="159"/>
      <c r="L144" s="155"/>
      <c r="M144" s="160"/>
      <c r="T144" s="161"/>
      <c r="AT144" s="156" t="s">
        <v>253</v>
      </c>
      <c r="AU144" s="156" t="s">
        <v>86</v>
      </c>
      <c r="AV144" s="13" t="s">
        <v>86</v>
      </c>
      <c r="AW144" s="13" t="s">
        <v>4</v>
      </c>
      <c r="AX144" s="13" t="s">
        <v>84</v>
      </c>
      <c r="AY144" s="156" t="s">
        <v>223</v>
      </c>
    </row>
    <row r="145" spans="2:65" s="11" customFormat="1" ht="22.9" customHeight="1">
      <c r="B145" s="121"/>
      <c r="D145" s="122" t="s">
        <v>75</v>
      </c>
      <c r="E145" s="131" t="s">
        <v>2417</v>
      </c>
      <c r="F145" s="131" t="s">
        <v>2418</v>
      </c>
      <c r="I145" s="124"/>
      <c r="J145" s="132">
        <f>BK145</f>
        <v>0</v>
      </c>
      <c r="L145" s="121"/>
      <c r="M145" s="126"/>
      <c r="P145" s="127">
        <f>SUM(P146:P149)</f>
        <v>0</v>
      </c>
      <c r="R145" s="127">
        <f>SUM(R146:R149)</f>
        <v>1.106E-2</v>
      </c>
      <c r="T145" s="128">
        <f>SUM(T146:T149)</f>
        <v>0</v>
      </c>
      <c r="AR145" s="122" t="s">
        <v>233</v>
      </c>
      <c r="AT145" s="129" t="s">
        <v>75</v>
      </c>
      <c r="AU145" s="129" t="s">
        <v>84</v>
      </c>
      <c r="AY145" s="122" t="s">
        <v>223</v>
      </c>
      <c r="BK145" s="130">
        <f>SUM(BK146:BK149)</f>
        <v>0</v>
      </c>
    </row>
    <row r="146" spans="2:65" s="1" customFormat="1" ht="24.2" customHeight="1">
      <c r="B146" s="31"/>
      <c r="C146" s="169" t="s">
        <v>268</v>
      </c>
      <c r="D146" s="169" t="s">
        <v>294</v>
      </c>
      <c r="E146" s="170" t="s">
        <v>2419</v>
      </c>
      <c r="F146" s="171" t="s">
        <v>2420</v>
      </c>
      <c r="G146" s="172" t="s">
        <v>196</v>
      </c>
      <c r="H146" s="173">
        <v>110.6</v>
      </c>
      <c r="I146" s="174"/>
      <c r="J146" s="175">
        <f>ROUND(I146*H146,2)</f>
        <v>0</v>
      </c>
      <c r="K146" s="176"/>
      <c r="L146" s="31"/>
      <c r="M146" s="177" t="s">
        <v>1</v>
      </c>
      <c r="N146" s="178" t="s">
        <v>41</v>
      </c>
      <c r="P146" s="144">
        <f>O146*H146</f>
        <v>0</v>
      </c>
      <c r="Q146" s="144">
        <v>0</v>
      </c>
      <c r="R146" s="144">
        <f>Q146*H146</f>
        <v>0</v>
      </c>
      <c r="S146" s="144">
        <v>0</v>
      </c>
      <c r="T146" s="145">
        <f>S146*H146</f>
        <v>0</v>
      </c>
      <c r="AR146" s="146" t="s">
        <v>720</v>
      </c>
      <c r="AT146" s="146" t="s">
        <v>294</v>
      </c>
      <c r="AU146" s="146" t="s">
        <v>86</v>
      </c>
      <c r="AY146" s="16" t="s">
        <v>223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6" t="s">
        <v>84</v>
      </c>
      <c r="BK146" s="147">
        <f>ROUND(I146*H146,2)</f>
        <v>0</v>
      </c>
      <c r="BL146" s="16" t="s">
        <v>720</v>
      </c>
      <c r="BM146" s="146" t="s">
        <v>4217</v>
      </c>
    </row>
    <row r="147" spans="2:65" s="13" customFormat="1" ht="11.25">
      <c r="B147" s="155"/>
      <c r="D147" s="149" t="s">
        <v>253</v>
      </c>
      <c r="E147" s="156" t="s">
        <v>1</v>
      </c>
      <c r="F147" s="157" t="s">
        <v>3391</v>
      </c>
      <c r="H147" s="158">
        <v>110.6</v>
      </c>
      <c r="I147" s="159"/>
      <c r="L147" s="155"/>
      <c r="M147" s="160"/>
      <c r="T147" s="161"/>
      <c r="AT147" s="156" t="s">
        <v>253</v>
      </c>
      <c r="AU147" s="156" t="s">
        <v>86</v>
      </c>
      <c r="AV147" s="13" t="s">
        <v>86</v>
      </c>
      <c r="AW147" s="13" t="s">
        <v>32</v>
      </c>
      <c r="AX147" s="13" t="s">
        <v>84</v>
      </c>
      <c r="AY147" s="156" t="s">
        <v>223</v>
      </c>
    </row>
    <row r="148" spans="2:65" s="1" customFormat="1" ht="24.2" customHeight="1">
      <c r="B148" s="31"/>
      <c r="C148" s="133" t="s">
        <v>256</v>
      </c>
      <c r="D148" s="133" t="s">
        <v>225</v>
      </c>
      <c r="E148" s="134" t="s">
        <v>2422</v>
      </c>
      <c r="F148" s="135" t="s">
        <v>2423</v>
      </c>
      <c r="G148" s="136" t="s">
        <v>196</v>
      </c>
      <c r="H148" s="137">
        <v>110.6</v>
      </c>
      <c r="I148" s="138"/>
      <c r="J148" s="139">
        <f>ROUND(I148*H148,2)</f>
        <v>0</v>
      </c>
      <c r="K148" s="140"/>
      <c r="L148" s="141"/>
      <c r="M148" s="142" t="s">
        <v>1</v>
      </c>
      <c r="N148" s="143" t="s">
        <v>41</v>
      </c>
      <c r="P148" s="144">
        <f>O148*H148</f>
        <v>0</v>
      </c>
      <c r="Q148" s="144">
        <v>1E-4</v>
      </c>
      <c r="R148" s="144">
        <f>Q148*H148</f>
        <v>1.106E-2</v>
      </c>
      <c r="S148" s="144">
        <v>0</v>
      </c>
      <c r="T148" s="145">
        <f>S148*H148</f>
        <v>0</v>
      </c>
      <c r="AR148" s="146" t="s">
        <v>1063</v>
      </c>
      <c r="AT148" s="146" t="s">
        <v>225</v>
      </c>
      <c r="AU148" s="146" t="s">
        <v>86</v>
      </c>
      <c r="AY148" s="16" t="s">
        <v>223</v>
      </c>
      <c r="BE148" s="147">
        <f>IF(N148="základní",J148,0)</f>
        <v>0</v>
      </c>
      <c r="BF148" s="147">
        <f>IF(N148="snížená",J148,0)</f>
        <v>0</v>
      </c>
      <c r="BG148" s="147">
        <f>IF(N148="zákl. přenesená",J148,0)</f>
        <v>0</v>
      </c>
      <c r="BH148" s="147">
        <f>IF(N148="sníž. přenesená",J148,0)</f>
        <v>0</v>
      </c>
      <c r="BI148" s="147">
        <f>IF(N148="nulová",J148,0)</f>
        <v>0</v>
      </c>
      <c r="BJ148" s="16" t="s">
        <v>84</v>
      </c>
      <c r="BK148" s="147">
        <f>ROUND(I148*H148,2)</f>
        <v>0</v>
      </c>
      <c r="BL148" s="16" t="s">
        <v>1063</v>
      </c>
      <c r="BM148" s="146" t="s">
        <v>4218</v>
      </c>
    </row>
    <row r="149" spans="2:65" s="13" customFormat="1" ht="11.25">
      <c r="B149" s="155"/>
      <c r="D149" s="149" t="s">
        <v>253</v>
      </c>
      <c r="E149" s="156" t="s">
        <v>1</v>
      </c>
      <c r="F149" s="157" t="s">
        <v>3391</v>
      </c>
      <c r="H149" s="158">
        <v>110.6</v>
      </c>
      <c r="I149" s="159"/>
      <c r="L149" s="155"/>
      <c r="M149" s="160"/>
      <c r="T149" s="161"/>
      <c r="AT149" s="156" t="s">
        <v>253</v>
      </c>
      <c r="AU149" s="156" t="s">
        <v>86</v>
      </c>
      <c r="AV149" s="13" t="s">
        <v>86</v>
      </c>
      <c r="AW149" s="13" t="s">
        <v>32</v>
      </c>
      <c r="AX149" s="13" t="s">
        <v>84</v>
      </c>
      <c r="AY149" s="156" t="s">
        <v>223</v>
      </c>
    </row>
    <row r="150" spans="2:65" s="11" customFormat="1" ht="22.9" customHeight="1">
      <c r="B150" s="121"/>
      <c r="D150" s="122" t="s">
        <v>75</v>
      </c>
      <c r="E150" s="131" t="s">
        <v>1744</v>
      </c>
      <c r="F150" s="131" t="s">
        <v>1745</v>
      </c>
      <c r="I150" s="124"/>
      <c r="J150" s="132">
        <f>BK150</f>
        <v>0</v>
      </c>
      <c r="L150" s="121"/>
      <c r="M150" s="126"/>
      <c r="P150" s="127">
        <f>SUM(P151:P197)</f>
        <v>0</v>
      </c>
      <c r="R150" s="127">
        <f>SUM(R151:R197)</f>
        <v>0.29417369999999998</v>
      </c>
      <c r="T150" s="128">
        <f>SUM(T151:T197)</f>
        <v>5.88</v>
      </c>
      <c r="AR150" s="122" t="s">
        <v>233</v>
      </c>
      <c r="AT150" s="129" t="s">
        <v>75</v>
      </c>
      <c r="AU150" s="129" t="s">
        <v>84</v>
      </c>
      <c r="AY150" s="122" t="s">
        <v>223</v>
      </c>
      <c r="BK150" s="130">
        <f>SUM(BK151:BK197)</f>
        <v>0</v>
      </c>
    </row>
    <row r="151" spans="2:65" s="1" customFormat="1" ht="24.2" customHeight="1">
      <c r="B151" s="31"/>
      <c r="C151" s="169" t="s">
        <v>273</v>
      </c>
      <c r="D151" s="169" t="s">
        <v>294</v>
      </c>
      <c r="E151" s="170" t="s">
        <v>2221</v>
      </c>
      <c r="F151" s="171" t="s">
        <v>2222</v>
      </c>
      <c r="G151" s="172" t="s">
        <v>2223</v>
      </c>
      <c r="H151" s="173">
        <v>4.8000000000000001E-2</v>
      </c>
      <c r="I151" s="174"/>
      <c r="J151" s="175">
        <f>ROUND(I151*H151,2)</f>
        <v>0</v>
      </c>
      <c r="K151" s="176"/>
      <c r="L151" s="31"/>
      <c r="M151" s="177" t="s">
        <v>1</v>
      </c>
      <c r="N151" s="178" t="s">
        <v>41</v>
      </c>
      <c r="P151" s="144">
        <f>O151*H151</f>
        <v>0</v>
      </c>
      <c r="Q151" s="144">
        <v>8.8000000000000005E-3</v>
      </c>
      <c r="R151" s="144">
        <f>Q151*H151</f>
        <v>4.2240000000000002E-4</v>
      </c>
      <c r="S151" s="144">
        <v>0</v>
      </c>
      <c r="T151" s="145">
        <f>S151*H151</f>
        <v>0</v>
      </c>
      <c r="AR151" s="146" t="s">
        <v>720</v>
      </c>
      <c r="AT151" s="146" t="s">
        <v>294</v>
      </c>
      <c r="AU151" s="146" t="s">
        <v>86</v>
      </c>
      <c r="AY151" s="16" t="s">
        <v>223</v>
      </c>
      <c r="BE151" s="147">
        <f>IF(N151="základní",J151,0)</f>
        <v>0</v>
      </c>
      <c r="BF151" s="147">
        <f>IF(N151="snížená",J151,0)</f>
        <v>0</v>
      </c>
      <c r="BG151" s="147">
        <f>IF(N151="zákl. přenesená",J151,0)</f>
        <v>0</v>
      </c>
      <c r="BH151" s="147">
        <f>IF(N151="sníž. přenesená",J151,0)</f>
        <v>0</v>
      </c>
      <c r="BI151" s="147">
        <f>IF(N151="nulová",J151,0)</f>
        <v>0</v>
      </c>
      <c r="BJ151" s="16" t="s">
        <v>84</v>
      </c>
      <c r="BK151" s="147">
        <f>ROUND(I151*H151,2)</f>
        <v>0</v>
      </c>
      <c r="BL151" s="16" t="s">
        <v>720</v>
      </c>
      <c r="BM151" s="146" t="s">
        <v>4219</v>
      </c>
    </row>
    <row r="152" spans="2:65" s="13" customFormat="1" ht="11.25">
      <c r="B152" s="155"/>
      <c r="D152" s="149" t="s">
        <v>253</v>
      </c>
      <c r="E152" s="156" t="s">
        <v>1</v>
      </c>
      <c r="F152" s="157" t="s">
        <v>4220</v>
      </c>
      <c r="H152" s="158">
        <v>4.8000000000000001E-2</v>
      </c>
      <c r="I152" s="159"/>
      <c r="L152" s="155"/>
      <c r="M152" s="160"/>
      <c r="T152" s="161"/>
      <c r="AT152" s="156" t="s">
        <v>253</v>
      </c>
      <c r="AU152" s="156" t="s">
        <v>86</v>
      </c>
      <c r="AV152" s="13" t="s">
        <v>86</v>
      </c>
      <c r="AW152" s="13" t="s">
        <v>32</v>
      </c>
      <c r="AX152" s="13" t="s">
        <v>84</v>
      </c>
      <c r="AY152" s="156" t="s">
        <v>223</v>
      </c>
    </row>
    <row r="153" spans="2:65" s="1" customFormat="1" ht="24.2" customHeight="1">
      <c r="B153" s="31"/>
      <c r="C153" s="169" t="s">
        <v>276</v>
      </c>
      <c r="D153" s="169" t="s">
        <v>294</v>
      </c>
      <c r="E153" s="170" t="s">
        <v>2233</v>
      </c>
      <c r="F153" s="171" t="s">
        <v>2234</v>
      </c>
      <c r="G153" s="172" t="s">
        <v>196</v>
      </c>
      <c r="H153" s="173">
        <v>47.6</v>
      </c>
      <c r="I153" s="174"/>
      <c r="J153" s="175">
        <f>ROUND(I153*H153,2)</f>
        <v>0</v>
      </c>
      <c r="K153" s="176"/>
      <c r="L153" s="31"/>
      <c r="M153" s="177" t="s">
        <v>1</v>
      </c>
      <c r="N153" s="178" t="s">
        <v>41</v>
      </c>
      <c r="P153" s="144">
        <f>O153*H153</f>
        <v>0</v>
      </c>
      <c r="Q153" s="144">
        <v>0</v>
      </c>
      <c r="R153" s="144">
        <f>Q153*H153</f>
        <v>0</v>
      </c>
      <c r="S153" s="144">
        <v>0</v>
      </c>
      <c r="T153" s="145">
        <f>S153*H153</f>
        <v>0</v>
      </c>
      <c r="AR153" s="146" t="s">
        <v>720</v>
      </c>
      <c r="AT153" s="146" t="s">
        <v>294</v>
      </c>
      <c r="AU153" s="146" t="s">
        <v>86</v>
      </c>
      <c r="AY153" s="16" t="s">
        <v>223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6" t="s">
        <v>84</v>
      </c>
      <c r="BK153" s="147">
        <f>ROUND(I153*H153,2)</f>
        <v>0</v>
      </c>
      <c r="BL153" s="16" t="s">
        <v>720</v>
      </c>
      <c r="BM153" s="146" t="s">
        <v>4221</v>
      </c>
    </row>
    <row r="154" spans="2:65" s="13" customFormat="1" ht="11.25">
      <c r="B154" s="155"/>
      <c r="D154" s="149" t="s">
        <v>253</v>
      </c>
      <c r="E154" s="156" t="s">
        <v>1</v>
      </c>
      <c r="F154" s="157" t="s">
        <v>2065</v>
      </c>
      <c r="H154" s="158">
        <v>47.6</v>
      </c>
      <c r="I154" s="159"/>
      <c r="L154" s="155"/>
      <c r="M154" s="160"/>
      <c r="T154" s="161"/>
      <c r="AT154" s="156" t="s">
        <v>253</v>
      </c>
      <c r="AU154" s="156" t="s">
        <v>86</v>
      </c>
      <c r="AV154" s="13" t="s">
        <v>86</v>
      </c>
      <c r="AW154" s="13" t="s">
        <v>32</v>
      </c>
      <c r="AX154" s="13" t="s">
        <v>84</v>
      </c>
      <c r="AY154" s="156" t="s">
        <v>223</v>
      </c>
    </row>
    <row r="155" spans="2:65" s="1" customFormat="1" ht="37.9" customHeight="1">
      <c r="B155" s="31"/>
      <c r="C155" s="169" t="s">
        <v>279</v>
      </c>
      <c r="D155" s="169" t="s">
        <v>294</v>
      </c>
      <c r="E155" s="170" t="s">
        <v>2245</v>
      </c>
      <c r="F155" s="171" t="s">
        <v>2246</v>
      </c>
      <c r="G155" s="172" t="s">
        <v>325</v>
      </c>
      <c r="H155" s="173">
        <v>4.9980000000000002</v>
      </c>
      <c r="I155" s="174"/>
      <c r="J155" s="175">
        <f>ROUND(I155*H155,2)</f>
        <v>0</v>
      </c>
      <c r="K155" s="176"/>
      <c r="L155" s="31"/>
      <c r="M155" s="177" t="s">
        <v>1</v>
      </c>
      <c r="N155" s="178" t="s">
        <v>41</v>
      </c>
      <c r="P155" s="144">
        <f>O155*H155</f>
        <v>0</v>
      </c>
      <c r="Q155" s="144">
        <v>0</v>
      </c>
      <c r="R155" s="144">
        <f>Q155*H155</f>
        <v>0</v>
      </c>
      <c r="S155" s="144">
        <v>0</v>
      </c>
      <c r="T155" s="145">
        <f>S155*H155</f>
        <v>0</v>
      </c>
      <c r="AR155" s="146" t="s">
        <v>720</v>
      </c>
      <c r="AT155" s="146" t="s">
        <v>294</v>
      </c>
      <c r="AU155" s="146" t="s">
        <v>86</v>
      </c>
      <c r="AY155" s="16" t="s">
        <v>223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6" t="s">
        <v>84</v>
      </c>
      <c r="BK155" s="147">
        <f>ROUND(I155*H155,2)</f>
        <v>0</v>
      </c>
      <c r="BL155" s="16" t="s">
        <v>720</v>
      </c>
      <c r="BM155" s="146" t="s">
        <v>4222</v>
      </c>
    </row>
    <row r="156" spans="2:65" s="13" customFormat="1" ht="11.25">
      <c r="B156" s="155"/>
      <c r="D156" s="149" t="s">
        <v>253</v>
      </c>
      <c r="E156" s="156" t="s">
        <v>337</v>
      </c>
      <c r="F156" s="157" t="s">
        <v>4223</v>
      </c>
      <c r="H156" s="158">
        <v>4.9980000000000002</v>
      </c>
      <c r="I156" s="159"/>
      <c r="L156" s="155"/>
      <c r="M156" s="160"/>
      <c r="T156" s="161"/>
      <c r="AT156" s="156" t="s">
        <v>253</v>
      </c>
      <c r="AU156" s="156" t="s">
        <v>86</v>
      </c>
      <c r="AV156" s="13" t="s">
        <v>86</v>
      </c>
      <c r="AW156" s="13" t="s">
        <v>32</v>
      </c>
      <c r="AX156" s="13" t="s">
        <v>84</v>
      </c>
      <c r="AY156" s="156" t="s">
        <v>223</v>
      </c>
    </row>
    <row r="157" spans="2:65" s="1" customFormat="1" ht="37.9" customHeight="1">
      <c r="B157" s="31"/>
      <c r="C157" s="169" t="s">
        <v>282</v>
      </c>
      <c r="D157" s="169" t="s">
        <v>294</v>
      </c>
      <c r="E157" s="170" t="s">
        <v>2249</v>
      </c>
      <c r="F157" s="171" t="s">
        <v>2250</v>
      </c>
      <c r="G157" s="172" t="s">
        <v>325</v>
      </c>
      <c r="H157" s="173">
        <v>114.95399999999999</v>
      </c>
      <c r="I157" s="174"/>
      <c r="J157" s="175">
        <f>ROUND(I157*H157,2)</f>
        <v>0</v>
      </c>
      <c r="K157" s="176"/>
      <c r="L157" s="31"/>
      <c r="M157" s="177" t="s">
        <v>1</v>
      </c>
      <c r="N157" s="178" t="s">
        <v>41</v>
      </c>
      <c r="P157" s="144">
        <f>O157*H157</f>
        <v>0</v>
      </c>
      <c r="Q157" s="144">
        <v>0</v>
      </c>
      <c r="R157" s="144">
        <f>Q157*H157</f>
        <v>0</v>
      </c>
      <c r="S157" s="144">
        <v>0</v>
      </c>
      <c r="T157" s="145">
        <f>S157*H157</f>
        <v>0</v>
      </c>
      <c r="AR157" s="146" t="s">
        <v>720</v>
      </c>
      <c r="AT157" s="146" t="s">
        <v>294</v>
      </c>
      <c r="AU157" s="146" t="s">
        <v>86</v>
      </c>
      <c r="AY157" s="16" t="s">
        <v>223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6" t="s">
        <v>84</v>
      </c>
      <c r="BK157" s="147">
        <f>ROUND(I157*H157,2)</f>
        <v>0</v>
      </c>
      <c r="BL157" s="16" t="s">
        <v>720</v>
      </c>
      <c r="BM157" s="146" t="s">
        <v>4224</v>
      </c>
    </row>
    <row r="158" spans="2:65" s="13" customFormat="1" ht="11.25">
      <c r="B158" s="155"/>
      <c r="D158" s="149" t="s">
        <v>253</v>
      </c>
      <c r="E158" s="156" t="s">
        <v>1</v>
      </c>
      <c r="F158" s="157" t="s">
        <v>2252</v>
      </c>
      <c r="H158" s="158">
        <v>114.95399999999999</v>
      </c>
      <c r="I158" s="159"/>
      <c r="L158" s="155"/>
      <c r="M158" s="160"/>
      <c r="T158" s="161"/>
      <c r="AT158" s="156" t="s">
        <v>253</v>
      </c>
      <c r="AU158" s="156" t="s">
        <v>86</v>
      </c>
      <c r="AV158" s="13" t="s">
        <v>86</v>
      </c>
      <c r="AW158" s="13" t="s">
        <v>32</v>
      </c>
      <c r="AX158" s="13" t="s">
        <v>84</v>
      </c>
      <c r="AY158" s="156" t="s">
        <v>223</v>
      </c>
    </row>
    <row r="159" spans="2:65" s="1" customFormat="1" ht="24.2" customHeight="1">
      <c r="B159" s="31"/>
      <c r="C159" s="169" t="s">
        <v>285</v>
      </c>
      <c r="D159" s="169" t="s">
        <v>294</v>
      </c>
      <c r="E159" s="170" t="s">
        <v>2253</v>
      </c>
      <c r="F159" s="171" t="s">
        <v>2254</v>
      </c>
      <c r="G159" s="172" t="s">
        <v>390</v>
      </c>
      <c r="H159" s="173">
        <v>8.4969999999999999</v>
      </c>
      <c r="I159" s="174"/>
      <c r="J159" s="175">
        <f>ROUND(I159*H159,2)</f>
        <v>0</v>
      </c>
      <c r="K159" s="176"/>
      <c r="L159" s="31"/>
      <c r="M159" s="177" t="s">
        <v>1</v>
      </c>
      <c r="N159" s="178" t="s">
        <v>41</v>
      </c>
      <c r="P159" s="144">
        <f>O159*H159</f>
        <v>0</v>
      </c>
      <c r="Q159" s="144">
        <v>0</v>
      </c>
      <c r="R159" s="144">
        <f>Q159*H159</f>
        <v>0</v>
      </c>
      <c r="S159" s="144">
        <v>0</v>
      </c>
      <c r="T159" s="145">
        <f>S159*H159</f>
        <v>0</v>
      </c>
      <c r="AR159" s="146" t="s">
        <v>720</v>
      </c>
      <c r="AT159" s="146" t="s">
        <v>294</v>
      </c>
      <c r="AU159" s="146" t="s">
        <v>86</v>
      </c>
      <c r="AY159" s="16" t="s">
        <v>223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6" t="s">
        <v>84</v>
      </c>
      <c r="BK159" s="147">
        <f>ROUND(I159*H159,2)</f>
        <v>0</v>
      </c>
      <c r="BL159" s="16" t="s">
        <v>720</v>
      </c>
      <c r="BM159" s="146" t="s">
        <v>4225</v>
      </c>
    </row>
    <row r="160" spans="2:65" s="13" customFormat="1" ht="11.25">
      <c r="B160" s="155"/>
      <c r="D160" s="149" t="s">
        <v>253</v>
      </c>
      <c r="E160" s="156" t="s">
        <v>1</v>
      </c>
      <c r="F160" s="157" t="s">
        <v>2441</v>
      </c>
      <c r="H160" s="158">
        <v>8.4969999999999999</v>
      </c>
      <c r="I160" s="159"/>
      <c r="L160" s="155"/>
      <c r="M160" s="160"/>
      <c r="T160" s="161"/>
      <c r="AT160" s="156" t="s">
        <v>253</v>
      </c>
      <c r="AU160" s="156" t="s">
        <v>86</v>
      </c>
      <c r="AV160" s="13" t="s">
        <v>86</v>
      </c>
      <c r="AW160" s="13" t="s">
        <v>32</v>
      </c>
      <c r="AX160" s="13" t="s">
        <v>84</v>
      </c>
      <c r="AY160" s="156" t="s">
        <v>223</v>
      </c>
    </row>
    <row r="161" spans="2:65" s="1" customFormat="1" ht="24.2" customHeight="1">
      <c r="B161" s="31"/>
      <c r="C161" s="169" t="s">
        <v>288</v>
      </c>
      <c r="D161" s="169" t="s">
        <v>294</v>
      </c>
      <c r="E161" s="170" t="s">
        <v>2256</v>
      </c>
      <c r="F161" s="171" t="s">
        <v>2257</v>
      </c>
      <c r="G161" s="172" t="s">
        <v>196</v>
      </c>
      <c r="H161" s="173">
        <v>47.6</v>
      </c>
      <c r="I161" s="174"/>
      <c r="J161" s="175">
        <f>ROUND(I161*H161,2)</f>
        <v>0</v>
      </c>
      <c r="K161" s="176"/>
      <c r="L161" s="31"/>
      <c r="M161" s="177" t="s">
        <v>1</v>
      </c>
      <c r="N161" s="178" t="s">
        <v>41</v>
      </c>
      <c r="P161" s="144">
        <f>O161*H161</f>
        <v>0</v>
      </c>
      <c r="Q161" s="144">
        <v>0</v>
      </c>
      <c r="R161" s="144">
        <f>Q161*H161</f>
        <v>0</v>
      </c>
      <c r="S161" s="144">
        <v>0</v>
      </c>
      <c r="T161" s="145">
        <f>S161*H161</f>
        <v>0</v>
      </c>
      <c r="AR161" s="146" t="s">
        <v>720</v>
      </c>
      <c r="AT161" s="146" t="s">
        <v>294</v>
      </c>
      <c r="AU161" s="146" t="s">
        <v>86</v>
      </c>
      <c r="AY161" s="16" t="s">
        <v>223</v>
      </c>
      <c r="BE161" s="147">
        <f>IF(N161="základní",J161,0)</f>
        <v>0</v>
      </c>
      <c r="BF161" s="147">
        <f>IF(N161="snížená",J161,0)</f>
        <v>0</v>
      </c>
      <c r="BG161" s="147">
        <f>IF(N161="zákl. přenesená",J161,0)</f>
        <v>0</v>
      </c>
      <c r="BH161" s="147">
        <f>IF(N161="sníž. přenesená",J161,0)</f>
        <v>0</v>
      </c>
      <c r="BI161" s="147">
        <f>IF(N161="nulová",J161,0)</f>
        <v>0</v>
      </c>
      <c r="BJ161" s="16" t="s">
        <v>84</v>
      </c>
      <c r="BK161" s="147">
        <f>ROUND(I161*H161,2)</f>
        <v>0</v>
      </c>
      <c r="BL161" s="16" t="s">
        <v>720</v>
      </c>
      <c r="BM161" s="146" t="s">
        <v>4226</v>
      </c>
    </row>
    <row r="162" spans="2:65" s="13" customFormat="1" ht="11.25">
      <c r="B162" s="155"/>
      <c r="D162" s="149" t="s">
        <v>253</v>
      </c>
      <c r="E162" s="156" t="s">
        <v>1</v>
      </c>
      <c r="F162" s="157" t="s">
        <v>2065</v>
      </c>
      <c r="H162" s="158">
        <v>47.6</v>
      </c>
      <c r="I162" s="159"/>
      <c r="L162" s="155"/>
      <c r="M162" s="160"/>
      <c r="T162" s="161"/>
      <c r="AT162" s="156" t="s">
        <v>253</v>
      </c>
      <c r="AU162" s="156" t="s">
        <v>86</v>
      </c>
      <c r="AV162" s="13" t="s">
        <v>86</v>
      </c>
      <c r="AW162" s="13" t="s">
        <v>32</v>
      </c>
      <c r="AX162" s="13" t="s">
        <v>84</v>
      </c>
      <c r="AY162" s="156" t="s">
        <v>223</v>
      </c>
    </row>
    <row r="163" spans="2:65" s="1" customFormat="1" ht="24.2" customHeight="1">
      <c r="B163" s="31"/>
      <c r="C163" s="169" t="s">
        <v>7</v>
      </c>
      <c r="D163" s="169" t="s">
        <v>294</v>
      </c>
      <c r="E163" s="170" t="s">
        <v>2270</v>
      </c>
      <c r="F163" s="171" t="s">
        <v>2271</v>
      </c>
      <c r="G163" s="172" t="s">
        <v>325</v>
      </c>
      <c r="H163" s="173">
        <v>0.15</v>
      </c>
      <c r="I163" s="174"/>
      <c r="J163" s="175">
        <f>ROUND(I163*H163,2)</f>
        <v>0</v>
      </c>
      <c r="K163" s="176"/>
      <c r="L163" s="31"/>
      <c r="M163" s="177" t="s">
        <v>1</v>
      </c>
      <c r="N163" s="178" t="s">
        <v>41</v>
      </c>
      <c r="P163" s="144">
        <f>O163*H163</f>
        <v>0</v>
      </c>
      <c r="Q163" s="144">
        <v>0</v>
      </c>
      <c r="R163" s="144">
        <f>Q163*H163</f>
        <v>0</v>
      </c>
      <c r="S163" s="144">
        <v>0</v>
      </c>
      <c r="T163" s="145">
        <f>S163*H163</f>
        <v>0</v>
      </c>
      <c r="AR163" s="146" t="s">
        <v>720</v>
      </c>
      <c r="AT163" s="146" t="s">
        <v>294</v>
      </c>
      <c r="AU163" s="146" t="s">
        <v>86</v>
      </c>
      <c r="AY163" s="16" t="s">
        <v>223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6" t="s">
        <v>84</v>
      </c>
      <c r="BK163" s="147">
        <f>ROUND(I163*H163,2)</f>
        <v>0</v>
      </c>
      <c r="BL163" s="16" t="s">
        <v>720</v>
      </c>
      <c r="BM163" s="146" t="s">
        <v>4227</v>
      </c>
    </row>
    <row r="164" spans="2:65" s="12" customFormat="1" ht="11.25">
      <c r="B164" s="148"/>
      <c r="D164" s="149" t="s">
        <v>253</v>
      </c>
      <c r="E164" s="150" t="s">
        <v>1</v>
      </c>
      <c r="F164" s="151" t="s">
        <v>2446</v>
      </c>
      <c r="H164" s="150" t="s">
        <v>1</v>
      </c>
      <c r="I164" s="152"/>
      <c r="L164" s="148"/>
      <c r="M164" s="153"/>
      <c r="T164" s="154"/>
      <c r="AT164" s="150" t="s">
        <v>253</v>
      </c>
      <c r="AU164" s="150" t="s">
        <v>86</v>
      </c>
      <c r="AV164" s="12" t="s">
        <v>84</v>
      </c>
      <c r="AW164" s="12" t="s">
        <v>32</v>
      </c>
      <c r="AX164" s="12" t="s">
        <v>76</v>
      </c>
      <c r="AY164" s="150" t="s">
        <v>223</v>
      </c>
    </row>
    <row r="165" spans="2:65" s="13" customFormat="1" ht="11.25">
      <c r="B165" s="155"/>
      <c r="D165" s="149" t="s">
        <v>253</v>
      </c>
      <c r="E165" s="156" t="s">
        <v>1</v>
      </c>
      <c r="F165" s="157" t="s">
        <v>4228</v>
      </c>
      <c r="H165" s="158">
        <v>0.15</v>
      </c>
      <c r="I165" s="159"/>
      <c r="L165" s="155"/>
      <c r="M165" s="160"/>
      <c r="T165" s="161"/>
      <c r="AT165" s="156" t="s">
        <v>253</v>
      </c>
      <c r="AU165" s="156" t="s">
        <v>86</v>
      </c>
      <c r="AV165" s="13" t="s">
        <v>86</v>
      </c>
      <c r="AW165" s="13" t="s">
        <v>32</v>
      </c>
      <c r="AX165" s="13" t="s">
        <v>84</v>
      </c>
      <c r="AY165" s="156" t="s">
        <v>223</v>
      </c>
    </row>
    <row r="166" spans="2:65" s="1" customFormat="1" ht="24.2" customHeight="1">
      <c r="B166" s="31"/>
      <c r="C166" s="169" t="s">
        <v>293</v>
      </c>
      <c r="D166" s="169" t="s">
        <v>294</v>
      </c>
      <c r="E166" s="170" t="s">
        <v>2450</v>
      </c>
      <c r="F166" s="171" t="s">
        <v>2451</v>
      </c>
      <c r="G166" s="172" t="s">
        <v>325</v>
      </c>
      <c r="H166" s="173">
        <v>0.1</v>
      </c>
      <c r="I166" s="174"/>
      <c r="J166" s="175">
        <f>ROUND(I166*H166,2)</f>
        <v>0</v>
      </c>
      <c r="K166" s="176"/>
      <c r="L166" s="31"/>
      <c r="M166" s="177" t="s">
        <v>1</v>
      </c>
      <c r="N166" s="178" t="s">
        <v>41</v>
      </c>
      <c r="P166" s="144">
        <f>O166*H166</f>
        <v>0</v>
      </c>
      <c r="Q166" s="144">
        <v>2.16</v>
      </c>
      <c r="R166" s="144">
        <f>Q166*H166</f>
        <v>0.21600000000000003</v>
      </c>
      <c r="S166" s="144">
        <v>0</v>
      </c>
      <c r="T166" s="145">
        <f>S166*H166</f>
        <v>0</v>
      </c>
      <c r="AR166" s="146" t="s">
        <v>720</v>
      </c>
      <c r="AT166" s="146" t="s">
        <v>294</v>
      </c>
      <c r="AU166" s="146" t="s">
        <v>86</v>
      </c>
      <c r="AY166" s="16" t="s">
        <v>223</v>
      </c>
      <c r="BE166" s="147">
        <f>IF(N166="základní",J166,0)</f>
        <v>0</v>
      </c>
      <c r="BF166" s="147">
        <f>IF(N166="snížená",J166,0)</f>
        <v>0</v>
      </c>
      <c r="BG166" s="147">
        <f>IF(N166="zákl. přenesená",J166,0)</f>
        <v>0</v>
      </c>
      <c r="BH166" s="147">
        <f>IF(N166="sníž. přenesená",J166,0)</f>
        <v>0</v>
      </c>
      <c r="BI166" s="147">
        <f>IF(N166="nulová",J166,0)</f>
        <v>0</v>
      </c>
      <c r="BJ166" s="16" t="s">
        <v>84</v>
      </c>
      <c r="BK166" s="147">
        <f>ROUND(I166*H166,2)</f>
        <v>0</v>
      </c>
      <c r="BL166" s="16" t="s">
        <v>720</v>
      </c>
      <c r="BM166" s="146" t="s">
        <v>4229</v>
      </c>
    </row>
    <row r="167" spans="2:65" s="13" customFormat="1" ht="11.25">
      <c r="B167" s="155"/>
      <c r="D167" s="149" t="s">
        <v>253</v>
      </c>
      <c r="E167" s="156" t="s">
        <v>1</v>
      </c>
      <c r="F167" s="157" t="s">
        <v>4230</v>
      </c>
      <c r="H167" s="158">
        <v>0.1</v>
      </c>
      <c r="I167" s="159"/>
      <c r="L167" s="155"/>
      <c r="M167" s="160"/>
      <c r="T167" s="161"/>
      <c r="AT167" s="156" t="s">
        <v>253</v>
      </c>
      <c r="AU167" s="156" t="s">
        <v>86</v>
      </c>
      <c r="AV167" s="13" t="s">
        <v>86</v>
      </c>
      <c r="AW167" s="13" t="s">
        <v>32</v>
      </c>
      <c r="AX167" s="13" t="s">
        <v>84</v>
      </c>
      <c r="AY167" s="156" t="s">
        <v>223</v>
      </c>
    </row>
    <row r="168" spans="2:65" s="1" customFormat="1" ht="24.2" customHeight="1">
      <c r="B168" s="31"/>
      <c r="C168" s="169" t="s">
        <v>299</v>
      </c>
      <c r="D168" s="169" t="s">
        <v>294</v>
      </c>
      <c r="E168" s="170" t="s">
        <v>2276</v>
      </c>
      <c r="F168" s="171" t="s">
        <v>2277</v>
      </c>
      <c r="G168" s="172" t="s">
        <v>311</v>
      </c>
      <c r="H168" s="173">
        <v>0.6</v>
      </c>
      <c r="I168" s="174"/>
      <c r="J168" s="175">
        <f>ROUND(I168*H168,2)</f>
        <v>0</v>
      </c>
      <c r="K168" s="176"/>
      <c r="L168" s="31"/>
      <c r="M168" s="177" t="s">
        <v>1</v>
      </c>
      <c r="N168" s="178" t="s">
        <v>41</v>
      </c>
      <c r="P168" s="144">
        <f>O168*H168</f>
        <v>0</v>
      </c>
      <c r="Q168" s="144">
        <v>1.16E-3</v>
      </c>
      <c r="R168" s="144">
        <f>Q168*H168</f>
        <v>6.96E-4</v>
      </c>
      <c r="S168" s="144">
        <v>0</v>
      </c>
      <c r="T168" s="145">
        <f>S168*H168</f>
        <v>0</v>
      </c>
      <c r="AR168" s="146" t="s">
        <v>720</v>
      </c>
      <c r="AT168" s="146" t="s">
        <v>294</v>
      </c>
      <c r="AU168" s="146" t="s">
        <v>86</v>
      </c>
      <c r="AY168" s="16" t="s">
        <v>223</v>
      </c>
      <c r="BE168" s="147">
        <f>IF(N168="základní",J168,0)</f>
        <v>0</v>
      </c>
      <c r="BF168" s="147">
        <f>IF(N168="snížená",J168,0)</f>
        <v>0</v>
      </c>
      <c r="BG168" s="147">
        <f>IF(N168="zákl. přenesená",J168,0)</f>
        <v>0</v>
      </c>
      <c r="BH168" s="147">
        <f>IF(N168="sníž. přenesená",J168,0)</f>
        <v>0</v>
      </c>
      <c r="BI168" s="147">
        <f>IF(N168="nulová",J168,0)</f>
        <v>0</v>
      </c>
      <c r="BJ168" s="16" t="s">
        <v>84</v>
      </c>
      <c r="BK168" s="147">
        <f>ROUND(I168*H168,2)</f>
        <v>0</v>
      </c>
      <c r="BL168" s="16" t="s">
        <v>720</v>
      </c>
      <c r="BM168" s="146" t="s">
        <v>4231</v>
      </c>
    </row>
    <row r="169" spans="2:65" s="13" customFormat="1" ht="11.25">
      <c r="B169" s="155"/>
      <c r="D169" s="149" t="s">
        <v>253</v>
      </c>
      <c r="E169" s="156" t="s">
        <v>1</v>
      </c>
      <c r="F169" s="157" t="s">
        <v>4232</v>
      </c>
      <c r="H169" s="158">
        <v>0.6</v>
      </c>
      <c r="I169" s="159"/>
      <c r="L169" s="155"/>
      <c r="M169" s="160"/>
      <c r="T169" s="161"/>
      <c r="AT169" s="156" t="s">
        <v>253</v>
      </c>
      <c r="AU169" s="156" t="s">
        <v>86</v>
      </c>
      <c r="AV169" s="13" t="s">
        <v>86</v>
      </c>
      <c r="AW169" s="13" t="s">
        <v>32</v>
      </c>
      <c r="AX169" s="13" t="s">
        <v>84</v>
      </c>
      <c r="AY169" s="156" t="s">
        <v>223</v>
      </c>
    </row>
    <row r="170" spans="2:65" s="1" customFormat="1" ht="24.2" customHeight="1">
      <c r="B170" s="31"/>
      <c r="C170" s="169" t="s">
        <v>303</v>
      </c>
      <c r="D170" s="169" t="s">
        <v>294</v>
      </c>
      <c r="E170" s="170" t="s">
        <v>2280</v>
      </c>
      <c r="F170" s="171" t="s">
        <v>2281</v>
      </c>
      <c r="G170" s="172" t="s">
        <v>311</v>
      </c>
      <c r="H170" s="173">
        <v>0.6</v>
      </c>
      <c r="I170" s="174"/>
      <c r="J170" s="175">
        <f>ROUND(I170*H170,2)</f>
        <v>0</v>
      </c>
      <c r="K170" s="176"/>
      <c r="L170" s="31"/>
      <c r="M170" s="177" t="s">
        <v>1</v>
      </c>
      <c r="N170" s="178" t="s">
        <v>41</v>
      </c>
      <c r="P170" s="144">
        <f>O170*H170</f>
        <v>0</v>
      </c>
      <c r="Q170" s="144">
        <v>0</v>
      </c>
      <c r="R170" s="144">
        <f>Q170*H170</f>
        <v>0</v>
      </c>
      <c r="S170" s="144">
        <v>0</v>
      </c>
      <c r="T170" s="145">
        <f>S170*H170</f>
        <v>0</v>
      </c>
      <c r="AR170" s="146" t="s">
        <v>720</v>
      </c>
      <c r="AT170" s="146" t="s">
        <v>294</v>
      </c>
      <c r="AU170" s="146" t="s">
        <v>86</v>
      </c>
      <c r="AY170" s="16" t="s">
        <v>223</v>
      </c>
      <c r="BE170" s="147">
        <f>IF(N170="základní",J170,0)</f>
        <v>0</v>
      </c>
      <c r="BF170" s="147">
        <f>IF(N170="snížená",J170,0)</f>
        <v>0</v>
      </c>
      <c r="BG170" s="147">
        <f>IF(N170="zákl. přenesená",J170,0)</f>
        <v>0</v>
      </c>
      <c r="BH170" s="147">
        <f>IF(N170="sníž. přenesená",J170,0)</f>
        <v>0</v>
      </c>
      <c r="BI170" s="147">
        <f>IF(N170="nulová",J170,0)</f>
        <v>0</v>
      </c>
      <c r="BJ170" s="16" t="s">
        <v>84</v>
      </c>
      <c r="BK170" s="147">
        <f>ROUND(I170*H170,2)</f>
        <v>0</v>
      </c>
      <c r="BL170" s="16" t="s">
        <v>720</v>
      </c>
      <c r="BM170" s="146" t="s">
        <v>4233</v>
      </c>
    </row>
    <row r="171" spans="2:65" s="1" customFormat="1" ht="24.2" customHeight="1">
      <c r="B171" s="31"/>
      <c r="C171" s="169" t="s">
        <v>531</v>
      </c>
      <c r="D171" s="169" t="s">
        <v>294</v>
      </c>
      <c r="E171" s="170" t="s">
        <v>2283</v>
      </c>
      <c r="F171" s="171" t="s">
        <v>2284</v>
      </c>
      <c r="G171" s="172" t="s">
        <v>196</v>
      </c>
      <c r="H171" s="173">
        <v>47.6</v>
      </c>
      <c r="I171" s="174"/>
      <c r="J171" s="175">
        <f>ROUND(I171*H171,2)</f>
        <v>0</v>
      </c>
      <c r="K171" s="176"/>
      <c r="L171" s="31"/>
      <c r="M171" s="177" t="s">
        <v>1</v>
      </c>
      <c r="N171" s="178" t="s">
        <v>41</v>
      </c>
      <c r="P171" s="144">
        <f>O171*H171</f>
        <v>0</v>
      </c>
      <c r="Q171" s="144">
        <v>0</v>
      </c>
      <c r="R171" s="144">
        <f>Q171*H171</f>
        <v>0</v>
      </c>
      <c r="S171" s="144">
        <v>0</v>
      </c>
      <c r="T171" s="145">
        <f>S171*H171</f>
        <v>0</v>
      </c>
      <c r="AR171" s="146" t="s">
        <v>720</v>
      </c>
      <c r="AT171" s="146" t="s">
        <v>294</v>
      </c>
      <c r="AU171" s="146" t="s">
        <v>86</v>
      </c>
      <c r="AY171" s="16" t="s">
        <v>223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6" t="s">
        <v>84</v>
      </c>
      <c r="BK171" s="147">
        <f>ROUND(I171*H171,2)</f>
        <v>0</v>
      </c>
      <c r="BL171" s="16" t="s">
        <v>720</v>
      </c>
      <c r="BM171" s="146" t="s">
        <v>4234</v>
      </c>
    </row>
    <row r="172" spans="2:65" s="13" customFormat="1" ht="11.25">
      <c r="B172" s="155"/>
      <c r="D172" s="149" t="s">
        <v>253</v>
      </c>
      <c r="E172" s="156" t="s">
        <v>1</v>
      </c>
      <c r="F172" s="157" t="s">
        <v>2065</v>
      </c>
      <c r="H172" s="158">
        <v>47.6</v>
      </c>
      <c r="I172" s="159"/>
      <c r="L172" s="155"/>
      <c r="M172" s="160"/>
      <c r="T172" s="161"/>
      <c r="AT172" s="156" t="s">
        <v>253</v>
      </c>
      <c r="AU172" s="156" t="s">
        <v>86</v>
      </c>
      <c r="AV172" s="13" t="s">
        <v>86</v>
      </c>
      <c r="AW172" s="13" t="s">
        <v>32</v>
      </c>
      <c r="AX172" s="13" t="s">
        <v>84</v>
      </c>
      <c r="AY172" s="156" t="s">
        <v>223</v>
      </c>
    </row>
    <row r="173" spans="2:65" s="1" customFormat="1" ht="24.2" customHeight="1">
      <c r="B173" s="31"/>
      <c r="C173" s="169" t="s">
        <v>535</v>
      </c>
      <c r="D173" s="169" t="s">
        <v>294</v>
      </c>
      <c r="E173" s="170" t="s">
        <v>2460</v>
      </c>
      <c r="F173" s="171" t="s">
        <v>2461</v>
      </c>
      <c r="G173" s="172" t="s">
        <v>196</v>
      </c>
      <c r="H173" s="173">
        <v>110.6</v>
      </c>
      <c r="I173" s="174"/>
      <c r="J173" s="175">
        <f>ROUND(I173*H173,2)</f>
        <v>0</v>
      </c>
      <c r="K173" s="176"/>
      <c r="L173" s="31"/>
      <c r="M173" s="177" t="s">
        <v>1</v>
      </c>
      <c r="N173" s="178" t="s">
        <v>41</v>
      </c>
      <c r="P173" s="144">
        <f>O173*H173</f>
        <v>0</v>
      </c>
      <c r="Q173" s="144">
        <v>0</v>
      </c>
      <c r="R173" s="144">
        <f>Q173*H173</f>
        <v>0</v>
      </c>
      <c r="S173" s="144">
        <v>0</v>
      </c>
      <c r="T173" s="145">
        <f>S173*H173</f>
        <v>0</v>
      </c>
      <c r="AR173" s="146" t="s">
        <v>720</v>
      </c>
      <c r="AT173" s="146" t="s">
        <v>294</v>
      </c>
      <c r="AU173" s="146" t="s">
        <v>86</v>
      </c>
      <c r="AY173" s="16" t="s">
        <v>223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6" t="s">
        <v>84</v>
      </c>
      <c r="BK173" s="147">
        <f>ROUND(I173*H173,2)</f>
        <v>0</v>
      </c>
      <c r="BL173" s="16" t="s">
        <v>720</v>
      </c>
      <c r="BM173" s="146" t="s">
        <v>4235</v>
      </c>
    </row>
    <row r="174" spans="2:65" s="13" customFormat="1" ht="11.25">
      <c r="B174" s="155"/>
      <c r="D174" s="149" t="s">
        <v>253</v>
      </c>
      <c r="E174" s="156" t="s">
        <v>3391</v>
      </c>
      <c r="F174" s="157" t="s">
        <v>4236</v>
      </c>
      <c r="H174" s="158">
        <v>110.6</v>
      </c>
      <c r="I174" s="159"/>
      <c r="L174" s="155"/>
      <c r="M174" s="160"/>
      <c r="T174" s="161"/>
      <c r="AT174" s="156" t="s">
        <v>253</v>
      </c>
      <c r="AU174" s="156" t="s">
        <v>86</v>
      </c>
      <c r="AV174" s="13" t="s">
        <v>86</v>
      </c>
      <c r="AW174" s="13" t="s">
        <v>32</v>
      </c>
      <c r="AX174" s="13" t="s">
        <v>84</v>
      </c>
      <c r="AY174" s="156" t="s">
        <v>223</v>
      </c>
    </row>
    <row r="175" spans="2:65" s="1" customFormat="1" ht="24.2" customHeight="1">
      <c r="B175" s="31"/>
      <c r="C175" s="133" t="s">
        <v>539</v>
      </c>
      <c r="D175" s="133" t="s">
        <v>225</v>
      </c>
      <c r="E175" s="134" t="s">
        <v>2464</v>
      </c>
      <c r="F175" s="135" t="s">
        <v>2465</v>
      </c>
      <c r="G175" s="136" t="s">
        <v>196</v>
      </c>
      <c r="H175" s="137">
        <v>116.13</v>
      </c>
      <c r="I175" s="138"/>
      <c r="J175" s="139">
        <f>ROUND(I175*H175,2)</f>
        <v>0</v>
      </c>
      <c r="K175" s="140"/>
      <c r="L175" s="141"/>
      <c r="M175" s="142" t="s">
        <v>1</v>
      </c>
      <c r="N175" s="143" t="s">
        <v>41</v>
      </c>
      <c r="P175" s="144">
        <f>O175*H175</f>
        <v>0</v>
      </c>
      <c r="Q175" s="144">
        <v>4.0000000000000002E-4</v>
      </c>
      <c r="R175" s="144">
        <f>Q175*H175</f>
        <v>4.6452E-2</v>
      </c>
      <c r="S175" s="144">
        <v>0</v>
      </c>
      <c r="T175" s="145">
        <f>S175*H175</f>
        <v>0</v>
      </c>
      <c r="AR175" s="146" t="s">
        <v>1063</v>
      </c>
      <c r="AT175" s="146" t="s">
        <v>225</v>
      </c>
      <c r="AU175" s="146" t="s">
        <v>86</v>
      </c>
      <c r="AY175" s="16" t="s">
        <v>223</v>
      </c>
      <c r="BE175" s="147">
        <f>IF(N175="základní",J175,0)</f>
        <v>0</v>
      </c>
      <c r="BF175" s="147">
        <f>IF(N175="snížená",J175,0)</f>
        <v>0</v>
      </c>
      <c r="BG175" s="147">
        <f>IF(N175="zákl. přenesená",J175,0)</f>
        <v>0</v>
      </c>
      <c r="BH175" s="147">
        <f>IF(N175="sníž. přenesená",J175,0)</f>
        <v>0</v>
      </c>
      <c r="BI175" s="147">
        <f>IF(N175="nulová",J175,0)</f>
        <v>0</v>
      </c>
      <c r="BJ175" s="16" t="s">
        <v>84</v>
      </c>
      <c r="BK175" s="147">
        <f>ROUND(I175*H175,2)</f>
        <v>0</v>
      </c>
      <c r="BL175" s="16" t="s">
        <v>1063</v>
      </c>
      <c r="BM175" s="146" t="s">
        <v>4237</v>
      </c>
    </row>
    <row r="176" spans="2:65" s="13" customFormat="1" ht="11.25">
      <c r="B176" s="155"/>
      <c r="D176" s="149" t="s">
        <v>253</v>
      </c>
      <c r="E176" s="156" t="s">
        <v>1</v>
      </c>
      <c r="F176" s="157" t="s">
        <v>3391</v>
      </c>
      <c r="H176" s="158">
        <v>110.6</v>
      </c>
      <c r="I176" s="159"/>
      <c r="L176" s="155"/>
      <c r="M176" s="160"/>
      <c r="T176" s="161"/>
      <c r="AT176" s="156" t="s">
        <v>253</v>
      </c>
      <c r="AU176" s="156" t="s">
        <v>86</v>
      </c>
      <c r="AV176" s="13" t="s">
        <v>86</v>
      </c>
      <c r="AW176" s="13" t="s">
        <v>32</v>
      </c>
      <c r="AX176" s="13" t="s">
        <v>84</v>
      </c>
      <c r="AY176" s="156" t="s">
        <v>223</v>
      </c>
    </row>
    <row r="177" spans="2:65" s="13" customFormat="1" ht="11.25">
      <c r="B177" s="155"/>
      <c r="D177" s="149" t="s">
        <v>253</v>
      </c>
      <c r="F177" s="157" t="s">
        <v>4238</v>
      </c>
      <c r="H177" s="158">
        <v>116.13</v>
      </c>
      <c r="I177" s="159"/>
      <c r="L177" s="155"/>
      <c r="M177" s="160"/>
      <c r="T177" s="161"/>
      <c r="AT177" s="156" t="s">
        <v>253</v>
      </c>
      <c r="AU177" s="156" t="s">
        <v>86</v>
      </c>
      <c r="AV177" s="13" t="s">
        <v>86</v>
      </c>
      <c r="AW177" s="13" t="s">
        <v>4</v>
      </c>
      <c r="AX177" s="13" t="s">
        <v>84</v>
      </c>
      <c r="AY177" s="156" t="s">
        <v>223</v>
      </c>
    </row>
    <row r="178" spans="2:65" s="1" customFormat="1" ht="24.2" customHeight="1">
      <c r="B178" s="31"/>
      <c r="C178" s="169" t="s">
        <v>543</v>
      </c>
      <c r="D178" s="169" t="s">
        <v>294</v>
      </c>
      <c r="E178" s="170" t="s">
        <v>2287</v>
      </c>
      <c r="F178" s="171" t="s">
        <v>2288</v>
      </c>
      <c r="G178" s="172" t="s">
        <v>196</v>
      </c>
      <c r="H178" s="173">
        <v>47.6</v>
      </c>
      <c r="I178" s="174"/>
      <c r="J178" s="175">
        <f>ROUND(I178*H178,2)</f>
        <v>0</v>
      </c>
      <c r="K178" s="176"/>
      <c r="L178" s="31"/>
      <c r="M178" s="177" t="s">
        <v>1</v>
      </c>
      <c r="N178" s="178" t="s">
        <v>41</v>
      </c>
      <c r="P178" s="144">
        <f>O178*H178</f>
        <v>0</v>
      </c>
      <c r="Q178" s="144">
        <v>0</v>
      </c>
      <c r="R178" s="144">
        <f>Q178*H178</f>
        <v>0</v>
      </c>
      <c r="S178" s="144">
        <v>0</v>
      </c>
      <c r="T178" s="145">
        <f>S178*H178</f>
        <v>0</v>
      </c>
      <c r="AR178" s="146" t="s">
        <v>720</v>
      </c>
      <c r="AT178" s="146" t="s">
        <v>294</v>
      </c>
      <c r="AU178" s="146" t="s">
        <v>86</v>
      </c>
      <c r="AY178" s="16" t="s">
        <v>223</v>
      </c>
      <c r="BE178" s="147">
        <f>IF(N178="základní",J178,0)</f>
        <v>0</v>
      </c>
      <c r="BF178" s="147">
        <f>IF(N178="snížená",J178,0)</f>
        <v>0</v>
      </c>
      <c r="BG178" s="147">
        <f>IF(N178="zákl. přenesená",J178,0)</f>
        <v>0</v>
      </c>
      <c r="BH178" s="147">
        <f>IF(N178="sníž. přenesená",J178,0)</f>
        <v>0</v>
      </c>
      <c r="BI178" s="147">
        <f>IF(N178="nulová",J178,0)</f>
        <v>0</v>
      </c>
      <c r="BJ178" s="16" t="s">
        <v>84</v>
      </c>
      <c r="BK178" s="147">
        <f>ROUND(I178*H178,2)</f>
        <v>0</v>
      </c>
      <c r="BL178" s="16" t="s">
        <v>720</v>
      </c>
      <c r="BM178" s="146" t="s">
        <v>4239</v>
      </c>
    </row>
    <row r="179" spans="2:65" s="13" customFormat="1" ht="11.25">
      <c r="B179" s="155"/>
      <c r="D179" s="149" t="s">
        <v>253</v>
      </c>
      <c r="E179" s="156" t="s">
        <v>1</v>
      </c>
      <c r="F179" s="157" t="s">
        <v>2065</v>
      </c>
      <c r="H179" s="158">
        <v>47.6</v>
      </c>
      <c r="I179" s="159"/>
      <c r="L179" s="155"/>
      <c r="M179" s="160"/>
      <c r="T179" s="161"/>
      <c r="AT179" s="156" t="s">
        <v>253</v>
      </c>
      <c r="AU179" s="156" t="s">
        <v>86</v>
      </c>
      <c r="AV179" s="13" t="s">
        <v>86</v>
      </c>
      <c r="AW179" s="13" t="s">
        <v>32</v>
      </c>
      <c r="AX179" s="13" t="s">
        <v>84</v>
      </c>
      <c r="AY179" s="156" t="s">
        <v>223</v>
      </c>
    </row>
    <row r="180" spans="2:65" s="1" customFormat="1" ht="24.2" customHeight="1">
      <c r="B180" s="31"/>
      <c r="C180" s="133" t="s">
        <v>551</v>
      </c>
      <c r="D180" s="133" t="s">
        <v>225</v>
      </c>
      <c r="E180" s="134" t="s">
        <v>2290</v>
      </c>
      <c r="F180" s="135" t="s">
        <v>2291</v>
      </c>
      <c r="G180" s="136" t="s">
        <v>196</v>
      </c>
      <c r="H180" s="137">
        <v>49.98</v>
      </c>
      <c r="I180" s="138"/>
      <c r="J180" s="139">
        <f>ROUND(I180*H180,2)</f>
        <v>0</v>
      </c>
      <c r="K180" s="140"/>
      <c r="L180" s="141"/>
      <c r="M180" s="142" t="s">
        <v>1</v>
      </c>
      <c r="N180" s="143" t="s">
        <v>41</v>
      </c>
      <c r="P180" s="144">
        <f>O180*H180</f>
        <v>0</v>
      </c>
      <c r="Q180" s="144">
        <v>2.5999999999999998E-4</v>
      </c>
      <c r="R180" s="144">
        <f>Q180*H180</f>
        <v>1.2994799999999997E-2</v>
      </c>
      <c r="S180" s="144">
        <v>0</v>
      </c>
      <c r="T180" s="145">
        <f>S180*H180</f>
        <v>0</v>
      </c>
      <c r="AR180" s="146" t="s">
        <v>893</v>
      </c>
      <c r="AT180" s="146" t="s">
        <v>225</v>
      </c>
      <c r="AU180" s="146" t="s">
        <v>86</v>
      </c>
      <c r="AY180" s="16" t="s">
        <v>223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6" t="s">
        <v>84</v>
      </c>
      <c r="BK180" s="147">
        <f>ROUND(I180*H180,2)</f>
        <v>0</v>
      </c>
      <c r="BL180" s="16" t="s">
        <v>720</v>
      </c>
      <c r="BM180" s="146" t="s">
        <v>4240</v>
      </c>
    </row>
    <row r="181" spans="2:65" s="13" customFormat="1" ht="11.25">
      <c r="B181" s="155"/>
      <c r="D181" s="149" t="s">
        <v>253</v>
      </c>
      <c r="E181" s="156" t="s">
        <v>1</v>
      </c>
      <c r="F181" s="157" t="s">
        <v>2065</v>
      </c>
      <c r="H181" s="158">
        <v>47.6</v>
      </c>
      <c r="I181" s="159"/>
      <c r="L181" s="155"/>
      <c r="M181" s="160"/>
      <c r="T181" s="161"/>
      <c r="AT181" s="156" t="s">
        <v>253</v>
      </c>
      <c r="AU181" s="156" t="s">
        <v>86</v>
      </c>
      <c r="AV181" s="13" t="s">
        <v>86</v>
      </c>
      <c r="AW181" s="13" t="s">
        <v>32</v>
      </c>
      <c r="AX181" s="13" t="s">
        <v>84</v>
      </c>
      <c r="AY181" s="156" t="s">
        <v>223</v>
      </c>
    </row>
    <row r="182" spans="2:65" s="13" customFormat="1" ht="11.25">
      <c r="B182" s="155"/>
      <c r="D182" s="149" t="s">
        <v>253</v>
      </c>
      <c r="F182" s="157" t="s">
        <v>4216</v>
      </c>
      <c r="H182" s="158">
        <v>49.98</v>
      </c>
      <c r="I182" s="159"/>
      <c r="L182" s="155"/>
      <c r="M182" s="160"/>
      <c r="T182" s="161"/>
      <c r="AT182" s="156" t="s">
        <v>253</v>
      </c>
      <c r="AU182" s="156" t="s">
        <v>86</v>
      </c>
      <c r="AV182" s="13" t="s">
        <v>86</v>
      </c>
      <c r="AW182" s="13" t="s">
        <v>4</v>
      </c>
      <c r="AX182" s="13" t="s">
        <v>84</v>
      </c>
      <c r="AY182" s="156" t="s">
        <v>223</v>
      </c>
    </row>
    <row r="183" spans="2:65" s="1" customFormat="1" ht="24.2" customHeight="1">
      <c r="B183" s="31"/>
      <c r="C183" s="169" t="s">
        <v>557</v>
      </c>
      <c r="D183" s="169" t="s">
        <v>294</v>
      </c>
      <c r="E183" s="170" t="s">
        <v>4241</v>
      </c>
      <c r="F183" s="171" t="s">
        <v>4242</v>
      </c>
      <c r="G183" s="172" t="s">
        <v>196</v>
      </c>
      <c r="H183" s="173">
        <v>21.5</v>
      </c>
      <c r="I183" s="174"/>
      <c r="J183" s="175">
        <f>ROUND(I183*H183,2)</f>
        <v>0</v>
      </c>
      <c r="K183" s="176"/>
      <c r="L183" s="31"/>
      <c r="M183" s="177" t="s">
        <v>1</v>
      </c>
      <c r="N183" s="178" t="s">
        <v>41</v>
      </c>
      <c r="P183" s="144">
        <f>O183*H183</f>
        <v>0</v>
      </c>
      <c r="Q183" s="144">
        <v>0</v>
      </c>
      <c r="R183" s="144">
        <f>Q183*H183</f>
        <v>0</v>
      </c>
      <c r="S183" s="144">
        <v>0</v>
      </c>
      <c r="T183" s="145">
        <f>S183*H183</f>
        <v>0</v>
      </c>
      <c r="AR183" s="146" t="s">
        <v>720</v>
      </c>
      <c r="AT183" s="146" t="s">
        <v>294</v>
      </c>
      <c r="AU183" s="146" t="s">
        <v>86</v>
      </c>
      <c r="AY183" s="16" t="s">
        <v>223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6" t="s">
        <v>84</v>
      </c>
      <c r="BK183" s="147">
        <f>ROUND(I183*H183,2)</f>
        <v>0</v>
      </c>
      <c r="BL183" s="16" t="s">
        <v>720</v>
      </c>
      <c r="BM183" s="146" t="s">
        <v>4243</v>
      </c>
    </row>
    <row r="184" spans="2:65" s="12" customFormat="1" ht="11.25">
      <c r="B184" s="148"/>
      <c r="D184" s="149" t="s">
        <v>253</v>
      </c>
      <c r="E184" s="150" t="s">
        <v>1</v>
      </c>
      <c r="F184" s="151" t="s">
        <v>4244</v>
      </c>
      <c r="H184" s="150" t="s">
        <v>1</v>
      </c>
      <c r="I184" s="152"/>
      <c r="L184" s="148"/>
      <c r="M184" s="153"/>
      <c r="T184" s="154"/>
      <c r="AT184" s="150" t="s">
        <v>253</v>
      </c>
      <c r="AU184" s="150" t="s">
        <v>86</v>
      </c>
      <c r="AV184" s="12" t="s">
        <v>84</v>
      </c>
      <c r="AW184" s="12" t="s">
        <v>32</v>
      </c>
      <c r="AX184" s="12" t="s">
        <v>76</v>
      </c>
      <c r="AY184" s="150" t="s">
        <v>223</v>
      </c>
    </row>
    <row r="185" spans="2:65" s="13" customFormat="1" ht="11.25">
      <c r="B185" s="155"/>
      <c r="D185" s="149" t="s">
        <v>253</v>
      </c>
      <c r="E185" s="156" t="s">
        <v>1</v>
      </c>
      <c r="F185" s="157" t="s">
        <v>4245</v>
      </c>
      <c r="H185" s="158">
        <v>21.5</v>
      </c>
      <c r="I185" s="159"/>
      <c r="L185" s="155"/>
      <c r="M185" s="160"/>
      <c r="T185" s="161"/>
      <c r="AT185" s="156" t="s">
        <v>253</v>
      </c>
      <c r="AU185" s="156" t="s">
        <v>86</v>
      </c>
      <c r="AV185" s="13" t="s">
        <v>86</v>
      </c>
      <c r="AW185" s="13" t="s">
        <v>32</v>
      </c>
      <c r="AX185" s="13" t="s">
        <v>84</v>
      </c>
      <c r="AY185" s="156" t="s">
        <v>223</v>
      </c>
    </row>
    <row r="186" spans="2:65" s="1" customFormat="1" ht="33" customHeight="1">
      <c r="B186" s="31"/>
      <c r="C186" s="133" t="s">
        <v>336</v>
      </c>
      <c r="D186" s="133" t="s">
        <v>225</v>
      </c>
      <c r="E186" s="134" t="s">
        <v>4246</v>
      </c>
      <c r="F186" s="135" t="s">
        <v>4247</v>
      </c>
      <c r="G186" s="136" t="s">
        <v>196</v>
      </c>
      <c r="H186" s="137">
        <v>22.574999999999999</v>
      </c>
      <c r="I186" s="138"/>
      <c r="J186" s="139">
        <f>ROUND(I186*H186,2)</f>
        <v>0</v>
      </c>
      <c r="K186" s="140"/>
      <c r="L186" s="141"/>
      <c r="M186" s="142" t="s">
        <v>1</v>
      </c>
      <c r="N186" s="143" t="s">
        <v>41</v>
      </c>
      <c r="P186" s="144">
        <f>O186*H186</f>
        <v>0</v>
      </c>
      <c r="Q186" s="144">
        <v>7.7999999999999999E-4</v>
      </c>
      <c r="R186" s="144">
        <f>Q186*H186</f>
        <v>1.7608499999999999E-2</v>
      </c>
      <c r="S186" s="144">
        <v>0</v>
      </c>
      <c r="T186" s="145">
        <f>S186*H186</f>
        <v>0</v>
      </c>
      <c r="AR186" s="146" t="s">
        <v>893</v>
      </c>
      <c r="AT186" s="146" t="s">
        <v>225</v>
      </c>
      <c r="AU186" s="146" t="s">
        <v>86</v>
      </c>
      <c r="AY186" s="16" t="s">
        <v>223</v>
      </c>
      <c r="BE186" s="147">
        <f>IF(N186="základní",J186,0)</f>
        <v>0</v>
      </c>
      <c r="BF186" s="147">
        <f>IF(N186="snížená",J186,0)</f>
        <v>0</v>
      </c>
      <c r="BG186" s="147">
        <f>IF(N186="zákl. přenesená",J186,0)</f>
        <v>0</v>
      </c>
      <c r="BH186" s="147">
        <f>IF(N186="sníž. přenesená",J186,0)</f>
        <v>0</v>
      </c>
      <c r="BI186" s="147">
        <f>IF(N186="nulová",J186,0)</f>
        <v>0</v>
      </c>
      <c r="BJ186" s="16" t="s">
        <v>84</v>
      </c>
      <c r="BK186" s="147">
        <f>ROUND(I186*H186,2)</f>
        <v>0</v>
      </c>
      <c r="BL186" s="16" t="s">
        <v>720</v>
      </c>
      <c r="BM186" s="146" t="s">
        <v>4248</v>
      </c>
    </row>
    <row r="187" spans="2:65" s="13" customFormat="1" ht="11.25">
      <c r="B187" s="155"/>
      <c r="D187" s="149" t="s">
        <v>253</v>
      </c>
      <c r="F187" s="157" t="s">
        <v>4249</v>
      </c>
      <c r="H187" s="158">
        <v>22.574999999999999</v>
      </c>
      <c r="I187" s="159"/>
      <c r="L187" s="155"/>
      <c r="M187" s="160"/>
      <c r="T187" s="161"/>
      <c r="AT187" s="156" t="s">
        <v>253</v>
      </c>
      <c r="AU187" s="156" t="s">
        <v>86</v>
      </c>
      <c r="AV187" s="13" t="s">
        <v>86</v>
      </c>
      <c r="AW187" s="13" t="s">
        <v>4</v>
      </c>
      <c r="AX187" s="13" t="s">
        <v>84</v>
      </c>
      <c r="AY187" s="156" t="s">
        <v>223</v>
      </c>
    </row>
    <row r="188" spans="2:65" s="1" customFormat="1" ht="33" customHeight="1">
      <c r="B188" s="31"/>
      <c r="C188" s="169" t="s">
        <v>566</v>
      </c>
      <c r="D188" s="169" t="s">
        <v>294</v>
      </c>
      <c r="E188" s="170" t="s">
        <v>4250</v>
      </c>
      <c r="F188" s="171" t="s">
        <v>4251</v>
      </c>
      <c r="G188" s="172" t="s">
        <v>311</v>
      </c>
      <c r="H188" s="173">
        <v>10.5</v>
      </c>
      <c r="I188" s="174"/>
      <c r="J188" s="175">
        <f>ROUND(I188*H188,2)</f>
        <v>0</v>
      </c>
      <c r="K188" s="176"/>
      <c r="L188" s="31"/>
      <c r="M188" s="177" t="s">
        <v>1</v>
      </c>
      <c r="N188" s="178" t="s">
        <v>41</v>
      </c>
      <c r="P188" s="144">
        <f>O188*H188</f>
        <v>0</v>
      </c>
      <c r="Q188" s="144">
        <v>0</v>
      </c>
      <c r="R188" s="144">
        <f>Q188*H188</f>
        <v>0</v>
      </c>
      <c r="S188" s="144">
        <v>0</v>
      </c>
      <c r="T188" s="145">
        <f>S188*H188</f>
        <v>0</v>
      </c>
      <c r="AR188" s="146" t="s">
        <v>720</v>
      </c>
      <c r="AT188" s="146" t="s">
        <v>294</v>
      </c>
      <c r="AU188" s="146" t="s">
        <v>86</v>
      </c>
      <c r="AY188" s="16" t="s">
        <v>223</v>
      </c>
      <c r="BE188" s="147">
        <f>IF(N188="základní",J188,0)</f>
        <v>0</v>
      </c>
      <c r="BF188" s="147">
        <f>IF(N188="snížená",J188,0)</f>
        <v>0</v>
      </c>
      <c r="BG188" s="147">
        <f>IF(N188="zákl. přenesená",J188,0)</f>
        <v>0</v>
      </c>
      <c r="BH188" s="147">
        <f>IF(N188="sníž. přenesená",J188,0)</f>
        <v>0</v>
      </c>
      <c r="BI188" s="147">
        <f>IF(N188="nulová",J188,0)</f>
        <v>0</v>
      </c>
      <c r="BJ188" s="16" t="s">
        <v>84</v>
      </c>
      <c r="BK188" s="147">
        <f>ROUND(I188*H188,2)</f>
        <v>0</v>
      </c>
      <c r="BL188" s="16" t="s">
        <v>720</v>
      </c>
      <c r="BM188" s="146" t="s">
        <v>4252</v>
      </c>
    </row>
    <row r="189" spans="2:65" s="13" customFormat="1" ht="11.25">
      <c r="B189" s="155"/>
      <c r="D189" s="149" t="s">
        <v>253</v>
      </c>
      <c r="E189" s="156" t="s">
        <v>1</v>
      </c>
      <c r="F189" s="157" t="s">
        <v>4253</v>
      </c>
      <c r="H189" s="158">
        <v>10.5</v>
      </c>
      <c r="I189" s="159"/>
      <c r="L189" s="155"/>
      <c r="M189" s="160"/>
      <c r="T189" s="161"/>
      <c r="AT189" s="156" t="s">
        <v>253</v>
      </c>
      <c r="AU189" s="156" t="s">
        <v>86</v>
      </c>
      <c r="AV189" s="13" t="s">
        <v>86</v>
      </c>
      <c r="AW189" s="13" t="s">
        <v>32</v>
      </c>
      <c r="AX189" s="13" t="s">
        <v>84</v>
      </c>
      <c r="AY189" s="156" t="s">
        <v>223</v>
      </c>
    </row>
    <row r="190" spans="2:65" s="1" customFormat="1" ht="33" customHeight="1">
      <c r="B190" s="31"/>
      <c r="C190" s="169" t="s">
        <v>571</v>
      </c>
      <c r="D190" s="169" t="s">
        <v>294</v>
      </c>
      <c r="E190" s="170" t="s">
        <v>4254</v>
      </c>
      <c r="F190" s="171" t="s">
        <v>4255</v>
      </c>
      <c r="G190" s="172" t="s">
        <v>311</v>
      </c>
      <c r="H190" s="173">
        <v>10.5</v>
      </c>
      <c r="I190" s="174"/>
      <c r="J190" s="175">
        <f>ROUND(I190*H190,2)</f>
        <v>0</v>
      </c>
      <c r="K190" s="176"/>
      <c r="L190" s="31"/>
      <c r="M190" s="177" t="s">
        <v>1</v>
      </c>
      <c r="N190" s="178" t="s">
        <v>41</v>
      </c>
      <c r="P190" s="144">
        <f>O190*H190</f>
        <v>0</v>
      </c>
      <c r="Q190" s="144">
        <v>0</v>
      </c>
      <c r="R190" s="144">
        <f>Q190*H190</f>
        <v>0</v>
      </c>
      <c r="S190" s="144">
        <v>0</v>
      </c>
      <c r="T190" s="145">
        <f>S190*H190</f>
        <v>0</v>
      </c>
      <c r="AR190" s="146" t="s">
        <v>720</v>
      </c>
      <c r="AT190" s="146" t="s">
        <v>294</v>
      </c>
      <c r="AU190" s="146" t="s">
        <v>86</v>
      </c>
      <c r="AY190" s="16" t="s">
        <v>223</v>
      </c>
      <c r="BE190" s="147">
        <f>IF(N190="základní",J190,0)</f>
        <v>0</v>
      </c>
      <c r="BF190" s="147">
        <f>IF(N190="snížená",J190,0)</f>
        <v>0</v>
      </c>
      <c r="BG190" s="147">
        <f>IF(N190="zákl. přenesená",J190,0)</f>
        <v>0</v>
      </c>
      <c r="BH190" s="147">
        <f>IF(N190="sníž. přenesená",J190,0)</f>
        <v>0</v>
      </c>
      <c r="BI190" s="147">
        <f>IF(N190="nulová",J190,0)</f>
        <v>0</v>
      </c>
      <c r="BJ190" s="16" t="s">
        <v>84</v>
      </c>
      <c r="BK190" s="147">
        <f>ROUND(I190*H190,2)</f>
        <v>0</v>
      </c>
      <c r="BL190" s="16" t="s">
        <v>720</v>
      </c>
      <c r="BM190" s="146" t="s">
        <v>4256</v>
      </c>
    </row>
    <row r="191" spans="2:65" s="13" customFormat="1" ht="11.25">
      <c r="B191" s="155"/>
      <c r="D191" s="149" t="s">
        <v>253</v>
      </c>
      <c r="E191" s="156" t="s">
        <v>1</v>
      </c>
      <c r="F191" s="157" t="s">
        <v>4253</v>
      </c>
      <c r="H191" s="158">
        <v>10.5</v>
      </c>
      <c r="I191" s="159"/>
      <c r="L191" s="155"/>
      <c r="M191" s="160"/>
      <c r="T191" s="161"/>
      <c r="AT191" s="156" t="s">
        <v>253</v>
      </c>
      <c r="AU191" s="156" t="s">
        <v>86</v>
      </c>
      <c r="AV191" s="13" t="s">
        <v>86</v>
      </c>
      <c r="AW191" s="13" t="s">
        <v>32</v>
      </c>
      <c r="AX191" s="13" t="s">
        <v>84</v>
      </c>
      <c r="AY191" s="156" t="s">
        <v>223</v>
      </c>
    </row>
    <row r="192" spans="2:65" s="1" customFormat="1" ht="37.9" customHeight="1">
      <c r="B192" s="31"/>
      <c r="C192" s="169" t="s">
        <v>576</v>
      </c>
      <c r="D192" s="169" t="s">
        <v>294</v>
      </c>
      <c r="E192" s="170" t="s">
        <v>4257</v>
      </c>
      <c r="F192" s="171" t="s">
        <v>4258</v>
      </c>
      <c r="G192" s="172" t="s">
        <v>311</v>
      </c>
      <c r="H192" s="173">
        <v>10.5</v>
      </c>
      <c r="I192" s="174"/>
      <c r="J192" s="175">
        <f>ROUND(I192*H192,2)</f>
        <v>0</v>
      </c>
      <c r="K192" s="176"/>
      <c r="L192" s="31"/>
      <c r="M192" s="177" t="s">
        <v>1</v>
      </c>
      <c r="N192" s="178" t="s">
        <v>41</v>
      </c>
      <c r="P192" s="144">
        <f>O192*H192</f>
        <v>0</v>
      </c>
      <c r="Q192" s="144">
        <v>0</v>
      </c>
      <c r="R192" s="144">
        <f>Q192*H192</f>
        <v>0</v>
      </c>
      <c r="S192" s="144">
        <v>0.44</v>
      </c>
      <c r="T192" s="145">
        <f>S192*H192</f>
        <v>4.62</v>
      </c>
      <c r="AR192" s="146" t="s">
        <v>720</v>
      </c>
      <c r="AT192" s="146" t="s">
        <v>294</v>
      </c>
      <c r="AU192" s="146" t="s">
        <v>86</v>
      </c>
      <c r="AY192" s="16" t="s">
        <v>223</v>
      </c>
      <c r="BE192" s="147">
        <f>IF(N192="základní",J192,0)</f>
        <v>0</v>
      </c>
      <c r="BF192" s="147">
        <f>IF(N192="snížená",J192,0)</f>
        <v>0</v>
      </c>
      <c r="BG192" s="147">
        <f>IF(N192="zákl. přenesená",J192,0)</f>
        <v>0</v>
      </c>
      <c r="BH192" s="147">
        <f>IF(N192="sníž. přenesená",J192,0)</f>
        <v>0</v>
      </c>
      <c r="BI192" s="147">
        <f>IF(N192="nulová",J192,0)</f>
        <v>0</v>
      </c>
      <c r="BJ192" s="16" t="s">
        <v>84</v>
      </c>
      <c r="BK192" s="147">
        <f>ROUND(I192*H192,2)</f>
        <v>0</v>
      </c>
      <c r="BL192" s="16" t="s">
        <v>720</v>
      </c>
      <c r="BM192" s="146" t="s">
        <v>4259</v>
      </c>
    </row>
    <row r="193" spans="2:65" s="12" customFormat="1" ht="11.25">
      <c r="B193" s="148"/>
      <c r="D193" s="149" t="s">
        <v>253</v>
      </c>
      <c r="E193" s="150" t="s">
        <v>1</v>
      </c>
      <c r="F193" s="151" t="s">
        <v>4260</v>
      </c>
      <c r="H193" s="150" t="s">
        <v>1</v>
      </c>
      <c r="I193" s="152"/>
      <c r="L193" s="148"/>
      <c r="M193" s="153"/>
      <c r="T193" s="154"/>
      <c r="AT193" s="150" t="s">
        <v>253</v>
      </c>
      <c r="AU193" s="150" t="s">
        <v>86</v>
      </c>
      <c r="AV193" s="12" t="s">
        <v>84</v>
      </c>
      <c r="AW193" s="12" t="s">
        <v>32</v>
      </c>
      <c r="AX193" s="12" t="s">
        <v>76</v>
      </c>
      <c r="AY193" s="150" t="s">
        <v>223</v>
      </c>
    </row>
    <row r="194" spans="2:65" s="13" customFormat="1" ht="11.25">
      <c r="B194" s="155"/>
      <c r="D194" s="149" t="s">
        <v>253</v>
      </c>
      <c r="E194" s="156" t="s">
        <v>1</v>
      </c>
      <c r="F194" s="157" t="s">
        <v>4253</v>
      </c>
      <c r="H194" s="158">
        <v>10.5</v>
      </c>
      <c r="I194" s="159"/>
      <c r="L194" s="155"/>
      <c r="M194" s="160"/>
      <c r="T194" s="161"/>
      <c r="AT194" s="156" t="s">
        <v>253</v>
      </c>
      <c r="AU194" s="156" t="s">
        <v>86</v>
      </c>
      <c r="AV194" s="13" t="s">
        <v>86</v>
      </c>
      <c r="AW194" s="13" t="s">
        <v>32</v>
      </c>
      <c r="AX194" s="13" t="s">
        <v>84</v>
      </c>
      <c r="AY194" s="156" t="s">
        <v>223</v>
      </c>
    </row>
    <row r="195" spans="2:65" s="1" customFormat="1" ht="24.2" customHeight="1">
      <c r="B195" s="31"/>
      <c r="C195" s="169" t="s">
        <v>584</v>
      </c>
      <c r="D195" s="169" t="s">
        <v>294</v>
      </c>
      <c r="E195" s="170" t="s">
        <v>4261</v>
      </c>
      <c r="F195" s="171" t="s">
        <v>4262</v>
      </c>
      <c r="G195" s="172" t="s">
        <v>311</v>
      </c>
      <c r="H195" s="173">
        <v>10.5</v>
      </c>
      <c r="I195" s="174"/>
      <c r="J195" s="175">
        <f>ROUND(I195*H195,2)</f>
        <v>0</v>
      </c>
      <c r="K195" s="176"/>
      <c r="L195" s="31"/>
      <c r="M195" s="177" t="s">
        <v>1</v>
      </c>
      <c r="N195" s="178" t="s">
        <v>41</v>
      </c>
      <c r="P195" s="144">
        <f>O195*H195</f>
        <v>0</v>
      </c>
      <c r="Q195" s="144">
        <v>0</v>
      </c>
      <c r="R195" s="144">
        <f>Q195*H195</f>
        <v>0</v>
      </c>
      <c r="S195" s="144">
        <v>0.12</v>
      </c>
      <c r="T195" s="145">
        <f>S195*H195</f>
        <v>1.26</v>
      </c>
      <c r="AR195" s="146" t="s">
        <v>720</v>
      </c>
      <c r="AT195" s="146" t="s">
        <v>294</v>
      </c>
      <c r="AU195" s="146" t="s">
        <v>86</v>
      </c>
      <c r="AY195" s="16" t="s">
        <v>223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6" t="s">
        <v>84</v>
      </c>
      <c r="BK195" s="147">
        <f>ROUND(I195*H195,2)</f>
        <v>0</v>
      </c>
      <c r="BL195" s="16" t="s">
        <v>720</v>
      </c>
      <c r="BM195" s="146" t="s">
        <v>4263</v>
      </c>
    </row>
    <row r="196" spans="2:65" s="12" customFormat="1" ht="11.25">
      <c r="B196" s="148"/>
      <c r="D196" s="149" t="s">
        <v>253</v>
      </c>
      <c r="E196" s="150" t="s">
        <v>1</v>
      </c>
      <c r="F196" s="151" t="s">
        <v>4264</v>
      </c>
      <c r="H196" s="150" t="s">
        <v>1</v>
      </c>
      <c r="I196" s="152"/>
      <c r="L196" s="148"/>
      <c r="M196" s="153"/>
      <c r="T196" s="154"/>
      <c r="AT196" s="150" t="s">
        <v>253</v>
      </c>
      <c r="AU196" s="150" t="s">
        <v>86</v>
      </c>
      <c r="AV196" s="12" t="s">
        <v>84</v>
      </c>
      <c r="AW196" s="12" t="s">
        <v>32</v>
      </c>
      <c r="AX196" s="12" t="s">
        <v>76</v>
      </c>
      <c r="AY196" s="150" t="s">
        <v>223</v>
      </c>
    </row>
    <row r="197" spans="2:65" s="13" customFormat="1" ht="11.25">
      <c r="B197" s="155"/>
      <c r="D197" s="149" t="s">
        <v>253</v>
      </c>
      <c r="E197" s="156" t="s">
        <v>1</v>
      </c>
      <c r="F197" s="157" t="s">
        <v>4253</v>
      </c>
      <c r="H197" s="158">
        <v>10.5</v>
      </c>
      <c r="I197" s="159"/>
      <c r="L197" s="155"/>
      <c r="M197" s="186"/>
      <c r="N197" s="187"/>
      <c r="O197" s="187"/>
      <c r="P197" s="187"/>
      <c r="Q197" s="187"/>
      <c r="R197" s="187"/>
      <c r="S197" s="187"/>
      <c r="T197" s="188"/>
      <c r="AT197" s="156" t="s">
        <v>253</v>
      </c>
      <c r="AU197" s="156" t="s">
        <v>86</v>
      </c>
      <c r="AV197" s="13" t="s">
        <v>86</v>
      </c>
      <c r="AW197" s="13" t="s">
        <v>32</v>
      </c>
      <c r="AX197" s="13" t="s">
        <v>84</v>
      </c>
      <c r="AY197" s="156" t="s">
        <v>223</v>
      </c>
    </row>
    <row r="198" spans="2:65" s="1" customFormat="1" ht="6.95" customHeight="1">
      <c r="B198" s="43"/>
      <c r="C198" s="44"/>
      <c r="D198" s="44"/>
      <c r="E198" s="44"/>
      <c r="F198" s="44"/>
      <c r="G198" s="44"/>
      <c r="H198" s="44"/>
      <c r="I198" s="44"/>
      <c r="J198" s="44"/>
      <c r="K198" s="44"/>
      <c r="L198" s="31"/>
    </row>
  </sheetData>
  <sheetProtection algorithmName="SHA-512" hashValue="qd4xQa2Dy4wWzc0+eh2hw+QnIQJemNoC5gmqA5r72afJUhBsDVoUeJhxp8hfJANOReAyW9f1boFcChXtguspIg==" saltValue="9EboCC976XDnx1cCzNv5/CzL4EDHK0dqni+MM3K0Aql17f4Xaf2hu+ZrygOKPohJifOhku/V4/4Jhb8cD+BWiw==" spinCount="100000" sheet="1" objects="1" scenarios="1" formatColumns="0" formatRows="0" autoFilter="0"/>
  <autoFilter ref="C121:K197" xr:uid="{00000000-0009-0000-0000-000013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2:BM15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143</v>
      </c>
      <c r="AZ2" s="87" t="s">
        <v>195</v>
      </c>
      <c r="BA2" s="87" t="s">
        <v>195</v>
      </c>
      <c r="BB2" s="87" t="s">
        <v>196</v>
      </c>
      <c r="BC2" s="87" t="s">
        <v>4265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</row>
    <row r="5" spans="2:56" ht="6.95" customHeight="1">
      <c r="B5" s="19"/>
      <c r="L5" s="19"/>
    </row>
    <row r="6" spans="2:56" ht="12" customHeight="1">
      <c r="B6" s="19"/>
      <c r="D6" s="26" t="s">
        <v>16</v>
      </c>
      <c r="L6" s="19"/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</row>
    <row r="8" spans="2:56" s="1" customFormat="1" ht="12" customHeight="1">
      <c r="B8" s="31"/>
      <c r="D8" s="26" t="s">
        <v>199</v>
      </c>
      <c r="L8" s="31"/>
    </row>
    <row r="9" spans="2:56" s="1" customFormat="1" ht="16.5" customHeight="1">
      <c r="B9" s="31"/>
      <c r="E9" s="233" t="s">
        <v>4266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ROUND(J118,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ROUND((SUM(BE118:BE152)),  2)</f>
        <v>0</v>
      </c>
      <c r="I33" s="92">
        <v>0.21</v>
      </c>
      <c r="J33" s="91">
        <f>ROUND(((SUM(BE118:BE152))*I33),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ROUND((SUM(BF118:BF152)),  2)</f>
        <v>0</v>
      </c>
      <c r="I34" s="92">
        <v>0.12</v>
      </c>
      <c r="J34" s="91">
        <f>ROUND(((SUM(BF118:BF152))*I34),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ROUND((SUM(BG118:BG152)),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ROUND((SUM(BH118:BH152)),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ROUND((SUM(BI118:BI152)),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020 - vedlejší rozpočtové náklady - 4.etapa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J118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J119</f>
        <v>0</v>
      </c>
      <c r="L97" s="104"/>
    </row>
    <row r="98" spans="2:12" s="9" customFormat="1" ht="19.899999999999999" customHeight="1">
      <c r="B98" s="108"/>
      <c r="D98" s="109" t="s">
        <v>207</v>
      </c>
      <c r="E98" s="110"/>
      <c r="F98" s="110"/>
      <c r="G98" s="110"/>
      <c r="H98" s="110"/>
      <c r="I98" s="110"/>
      <c r="J98" s="111">
        <f>J120</f>
        <v>0</v>
      </c>
      <c r="L98" s="108"/>
    </row>
    <row r="99" spans="2:12" s="1" customFormat="1" ht="21.75" customHeight="1">
      <c r="B99" s="31"/>
      <c r="L99" s="31"/>
    </row>
    <row r="100" spans="2:12" s="1" customFormat="1" ht="6.95" customHeight="1">
      <c r="B100" s="43"/>
      <c r="C100" s="44"/>
      <c r="D100" s="44"/>
      <c r="E100" s="44"/>
      <c r="F100" s="44"/>
      <c r="G100" s="44"/>
      <c r="H100" s="44"/>
      <c r="I100" s="44"/>
      <c r="J100" s="44"/>
      <c r="K100" s="44"/>
      <c r="L100" s="31"/>
    </row>
    <row r="104" spans="2:12" s="1" customFormat="1" ht="6.95" customHeight="1"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31"/>
    </row>
    <row r="105" spans="2:12" s="1" customFormat="1" ht="24.95" customHeight="1">
      <c r="B105" s="31"/>
      <c r="C105" s="20" t="s">
        <v>208</v>
      </c>
      <c r="L105" s="31"/>
    </row>
    <row r="106" spans="2:12" s="1" customFormat="1" ht="6.95" customHeight="1">
      <c r="B106" s="31"/>
      <c r="L106" s="31"/>
    </row>
    <row r="107" spans="2:12" s="1" customFormat="1" ht="12" customHeight="1">
      <c r="B107" s="31"/>
      <c r="C107" s="26" t="s">
        <v>16</v>
      </c>
      <c r="L107" s="31"/>
    </row>
    <row r="108" spans="2:12" s="1" customFormat="1" ht="16.5" customHeight="1">
      <c r="B108" s="31"/>
      <c r="E108" s="237" t="str">
        <f>E7</f>
        <v>Rekonstrukce Náměstí a přilehlých ulic</v>
      </c>
      <c r="F108" s="238"/>
      <c r="G108" s="238"/>
      <c r="H108" s="238"/>
      <c r="L108" s="31"/>
    </row>
    <row r="109" spans="2:12" s="1" customFormat="1" ht="12" customHeight="1">
      <c r="B109" s="31"/>
      <c r="C109" s="26" t="s">
        <v>199</v>
      </c>
      <c r="L109" s="31"/>
    </row>
    <row r="110" spans="2:12" s="1" customFormat="1" ht="16.5" customHeight="1">
      <c r="B110" s="31"/>
      <c r="E110" s="233" t="str">
        <f>E9</f>
        <v>020 - vedlejší rozpočtové náklady - 4.etapa</v>
      </c>
      <c r="F110" s="239"/>
      <c r="G110" s="239"/>
      <c r="H110" s="239"/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20</v>
      </c>
      <c r="F112" s="24" t="str">
        <f>F12</f>
        <v>historické centrum</v>
      </c>
      <c r="I112" s="26" t="s">
        <v>22</v>
      </c>
      <c r="J112" s="51" t="str">
        <f>IF(J12="","",J12)</f>
        <v>12. 11. 2024</v>
      </c>
      <c r="L112" s="31"/>
    </row>
    <row r="113" spans="2:65" s="1" customFormat="1" ht="6.95" customHeight="1">
      <c r="B113" s="31"/>
      <c r="L113" s="31"/>
    </row>
    <row r="114" spans="2:65" s="1" customFormat="1" ht="25.7" customHeight="1">
      <c r="B114" s="31"/>
      <c r="C114" s="26" t="s">
        <v>24</v>
      </c>
      <c r="F114" s="24" t="str">
        <f>E15</f>
        <v>Město Velké Meziříčí</v>
      </c>
      <c r="I114" s="26" t="s">
        <v>30</v>
      </c>
      <c r="J114" s="29" t="str">
        <f>E21</f>
        <v>FILDMAN PROJEKT s.r.o.</v>
      </c>
      <c r="L114" s="31"/>
    </row>
    <row r="115" spans="2:65" s="1" customFormat="1" ht="25.7" customHeight="1">
      <c r="B115" s="31"/>
      <c r="C115" s="26" t="s">
        <v>28</v>
      </c>
      <c r="F115" s="24" t="str">
        <f>IF(E18="","",E18)</f>
        <v>Vyplň údaj</v>
      </c>
      <c r="I115" s="26" t="s">
        <v>33</v>
      </c>
      <c r="J115" s="29" t="str">
        <f>E24</f>
        <v>Ing. Bc. Roman Fildán</v>
      </c>
      <c r="L115" s="31"/>
    </row>
    <row r="116" spans="2:65" s="1" customFormat="1" ht="10.35" customHeight="1">
      <c r="B116" s="31"/>
      <c r="L116" s="31"/>
    </row>
    <row r="117" spans="2:65" s="10" customFormat="1" ht="29.25" customHeight="1">
      <c r="B117" s="112"/>
      <c r="C117" s="113" t="s">
        <v>209</v>
      </c>
      <c r="D117" s="114" t="s">
        <v>61</v>
      </c>
      <c r="E117" s="114" t="s">
        <v>57</v>
      </c>
      <c r="F117" s="114" t="s">
        <v>58</v>
      </c>
      <c r="G117" s="114" t="s">
        <v>210</v>
      </c>
      <c r="H117" s="114" t="s">
        <v>211</v>
      </c>
      <c r="I117" s="114" t="s">
        <v>212</v>
      </c>
      <c r="J117" s="115" t="s">
        <v>203</v>
      </c>
      <c r="K117" s="116" t="s">
        <v>213</v>
      </c>
      <c r="L117" s="112"/>
      <c r="M117" s="58" t="s">
        <v>1</v>
      </c>
      <c r="N117" s="59" t="s">
        <v>40</v>
      </c>
      <c r="O117" s="59" t="s">
        <v>214</v>
      </c>
      <c r="P117" s="59" t="s">
        <v>215</v>
      </c>
      <c r="Q117" s="59" t="s">
        <v>216</v>
      </c>
      <c r="R117" s="59" t="s">
        <v>217</v>
      </c>
      <c r="S117" s="59" t="s">
        <v>218</v>
      </c>
      <c r="T117" s="60" t="s">
        <v>219</v>
      </c>
    </row>
    <row r="118" spans="2:65" s="1" customFormat="1" ht="22.9" customHeight="1">
      <c r="B118" s="31"/>
      <c r="C118" s="63" t="s">
        <v>220</v>
      </c>
      <c r="J118" s="117">
        <f>BK118</f>
        <v>0</v>
      </c>
      <c r="L118" s="31"/>
      <c r="M118" s="61"/>
      <c r="N118" s="52"/>
      <c r="O118" s="52"/>
      <c r="P118" s="118">
        <f>P119</f>
        <v>0</v>
      </c>
      <c r="Q118" s="52"/>
      <c r="R118" s="118">
        <f>R119</f>
        <v>8.3099999999999993E-2</v>
      </c>
      <c r="S118" s="52"/>
      <c r="T118" s="119">
        <f>T119</f>
        <v>0</v>
      </c>
      <c r="AT118" s="16" t="s">
        <v>75</v>
      </c>
      <c r="AU118" s="16" t="s">
        <v>205</v>
      </c>
      <c r="BK118" s="120">
        <f>BK119</f>
        <v>0</v>
      </c>
    </row>
    <row r="119" spans="2:65" s="11" customFormat="1" ht="25.9" customHeight="1">
      <c r="B119" s="121"/>
      <c r="D119" s="122" t="s">
        <v>75</v>
      </c>
      <c r="E119" s="123" t="s">
        <v>221</v>
      </c>
      <c r="F119" s="123" t="s">
        <v>222</v>
      </c>
      <c r="I119" s="124"/>
      <c r="J119" s="125">
        <f>BK119</f>
        <v>0</v>
      </c>
      <c r="L119" s="121"/>
      <c r="M119" s="126"/>
      <c r="P119" s="127">
        <f>P120</f>
        <v>0</v>
      </c>
      <c r="R119" s="127">
        <f>R120</f>
        <v>8.3099999999999993E-2</v>
      </c>
      <c r="T119" s="128">
        <f>T120</f>
        <v>0</v>
      </c>
      <c r="AR119" s="122" t="s">
        <v>84</v>
      </c>
      <c r="AT119" s="129" t="s">
        <v>75</v>
      </c>
      <c r="AU119" s="129" t="s">
        <v>76</v>
      </c>
      <c r="AY119" s="122" t="s">
        <v>223</v>
      </c>
      <c r="BK119" s="130">
        <f>BK120</f>
        <v>0</v>
      </c>
    </row>
    <row r="120" spans="2:65" s="11" customFormat="1" ht="22.9" customHeight="1">
      <c r="B120" s="121"/>
      <c r="D120" s="122" t="s">
        <v>75</v>
      </c>
      <c r="E120" s="131" t="s">
        <v>84</v>
      </c>
      <c r="F120" s="131" t="s">
        <v>224</v>
      </c>
      <c r="I120" s="124"/>
      <c r="J120" s="132">
        <f>BK120</f>
        <v>0</v>
      </c>
      <c r="L120" s="121"/>
      <c r="M120" s="126"/>
      <c r="P120" s="127">
        <f>SUM(P121:P152)</f>
        <v>0</v>
      </c>
      <c r="R120" s="127">
        <f>SUM(R121:R152)</f>
        <v>8.3099999999999993E-2</v>
      </c>
      <c r="T120" s="128">
        <f>SUM(T121:T152)</f>
        <v>0</v>
      </c>
      <c r="AR120" s="122" t="s">
        <v>84</v>
      </c>
      <c r="AT120" s="129" t="s">
        <v>75</v>
      </c>
      <c r="AU120" s="129" t="s">
        <v>84</v>
      </c>
      <c r="AY120" s="122" t="s">
        <v>223</v>
      </c>
      <c r="BK120" s="130">
        <f>SUM(BK121:BK152)</f>
        <v>0</v>
      </c>
    </row>
    <row r="121" spans="2:65" s="1" customFormat="1" ht="16.5" customHeight="1">
      <c r="B121" s="31"/>
      <c r="C121" s="133" t="s">
        <v>84</v>
      </c>
      <c r="D121" s="133" t="s">
        <v>225</v>
      </c>
      <c r="E121" s="134" t="s">
        <v>81</v>
      </c>
      <c r="F121" s="135" t="s">
        <v>226</v>
      </c>
      <c r="G121" s="136" t="s">
        <v>227</v>
      </c>
      <c r="H121" s="137">
        <v>1</v>
      </c>
      <c r="I121" s="138"/>
      <c r="J121" s="139">
        <f t="shared" ref="J121:J129" si="0">ROUND(I121*H121,2)</f>
        <v>0</v>
      </c>
      <c r="K121" s="140"/>
      <c r="L121" s="141"/>
      <c r="M121" s="142" t="s">
        <v>1</v>
      </c>
      <c r="N121" s="143" t="s">
        <v>41</v>
      </c>
      <c r="P121" s="144">
        <f t="shared" ref="P121:P129" si="1">O121*H121</f>
        <v>0</v>
      </c>
      <c r="Q121" s="144">
        <v>0</v>
      </c>
      <c r="R121" s="144">
        <f t="shared" ref="R121:R129" si="2">Q121*H121</f>
        <v>0</v>
      </c>
      <c r="S121" s="144">
        <v>0</v>
      </c>
      <c r="T121" s="145">
        <f t="shared" ref="T121:T129" si="3">S121*H121</f>
        <v>0</v>
      </c>
      <c r="AR121" s="146" t="s">
        <v>228</v>
      </c>
      <c r="AT121" s="146" t="s">
        <v>225</v>
      </c>
      <c r="AU121" s="146" t="s">
        <v>86</v>
      </c>
      <c r="AY121" s="16" t="s">
        <v>223</v>
      </c>
      <c r="BE121" s="147">
        <f t="shared" ref="BE121:BE129" si="4">IF(N121="základní",J121,0)</f>
        <v>0</v>
      </c>
      <c r="BF121" s="147">
        <f t="shared" ref="BF121:BF129" si="5">IF(N121="snížená",J121,0)</f>
        <v>0</v>
      </c>
      <c r="BG121" s="147">
        <f t="shared" ref="BG121:BG129" si="6">IF(N121="zákl. přenesená",J121,0)</f>
        <v>0</v>
      </c>
      <c r="BH121" s="147">
        <f t="shared" ref="BH121:BH129" si="7">IF(N121="sníž. přenesená",J121,0)</f>
        <v>0</v>
      </c>
      <c r="BI121" s="147">
        <f t="shared" ref="BI121:BI129" si="8">IF(N121="nulová",J121,0)</f>
        <v>0</v>
      </c>
      <c r="BJ121" s="16" t="s">
        <v>84</v>
      </c>
      <c r="BK121" s="147">
        <f t="shared" ref="BK121:BK129" si="9">ROUND(I121*H121,2)</f>
        <v>0</v>
      </c>
      <c r="BL121" s="16" t="s">
        <v>229</v>
      </c>
      <c r="BM121" s="146" t="s">
        <v>4267</v>
      </c>
    </row>
    <row r="122" spans="2:65" s="1" customFormat="1" ht="37.9" customHeight="1">
      <c r="B122" s="31"/>
      <c r="C122" s="133" t="s">
        <v>86</v>
      </c>
      <c r="D122" s="133" t="s">
        <v>225</v>
      </c>
      <c r="E122" s="134" t="s">
        <v>87</v>
      </c>
      <c r="F122" s="135" t="s">
        <v>231</v>
      </c>
      <c r="G122" s="136" t="s">
        <v>227</v>
      </c>
      <c r="H122" s="137">
        <v>1</v>
      </c>
      <c r="I122" s="138"/>
      <c r="J122" s="139">
        <f t="shared" si="0"/>
        <v>0</v>
      </c>
      <c r="K122" s="140"/>
      <c r="L122" s="141"/>
      <c r="M122" s="142" t="s">
        <v>1</v>
      </c>
      <c r="N122" s="143" t="s">
        <v>41</v>
      </c>
      <c r="P122" s="144">
        <f t="shared" si="1"/>
        <v>0</v>
      </c>
      <c r="Q122" s="144">
        <v>0</v>
      </c>
      <c r="R122" s="144">
        <f t="shared" si="2"/>
        <v>0</v>
      </c>
      <c r="S122" s="144">
        <v>0</v>
      </c>
      <c r="T122" s="145">
        <f t="shared" si="3"/>
        <v>0</v>
      </c>
      <c r="AR122" s="146" t="s">
        <v>228</v>
      </c>
      <c r="AT122" s="146" t="s">
        <v>225</v>
      </c>
      <c r="AU122" s="146" t="s">
        <v>86</v>
      </c>
      <c r="AY122" s="16" t="s">
        <v>223</v>
      </c>
      <c r="BE122" s="147">
        <f t="shared" si="4"/>
        <v>0</v>
      </c>
      <c r="BF122" s="147">
        <f t="shared" si="5"/>
        <v>0</v>
      </c>
      <c r="BG122" s="147">
        <f t="shared" si="6"/>
        <v>0</v>
      </c>
      <c r="BH122" s="147">
        <f t="shared" si="7"/>
        <v>0</v>
      </c>
      <c r="BI122" s="147">
        <f t="shared" si="8"/>
        <v>0</v>
      </c>
      <c r="BJ122" s="16" t="s">
        <v>84</v>
      </c>
      <c r="BK122" s="147">
        <f t="shared" si="9"/>
        <v>0</v>
      </c>
      <c r="BL122" s="16" t="s">
        <v>229</v>
      </c>
      <c r="BM122" s="146" t="s">
        <v>4268</v>
      </c>
    </row>
    <row r="123" spans="2:65" s="1" customFormat="1" ht="24.2" customHeight="1">
      <c r="B123" s="31"/>
      <c r="C123" s="133" t="s">
        <v>233</v>
      </c>
      <c r="D123" s="133" t="s">
        <v>225</v>
      </c>
      <c r="E123" s="134" t="s">
        <v>147</v>
      </c>
      <c r="F123" s="135" t="s">
        <v>234</v>
      </c>
      <c r="G123" s="136" t="s">
        <v>227</v>
      </c>
      <c r="H123" s="137">
        <v>1</v>
      </c>
      <c r="I123" s="138"/>
      <c r="J123" s="139">
        <f t="shared" si="0"/>
        <v>0</v>
      </c>
      <c r="K123" s="140"/>
      <c r="L123" s="141"/>
      <c r="M123" s="142" t="s">
        <v>1</v>
      </c>
      <c r="N123" s="143" t="s">
        <v>41</v>
      </c>
      <c r="P123" s="144">
        <f t="shared" si="1"/>
        <v>0</v>
      </c>
      <c r="Q123" s="144">
        <v>0</v>
      </c>
      <c r="R123" s="144">
        <f t="shared" si="2"/>
        <v>0</v>
      </c>
      <c r="S123" s="144">
        <v>0</v>
      </c>
      <c r="T123" s="145">
        <f t="shared" si="3"/>
        <v>0</v>
      </c>
      <c r="AR123" s="146" t="s">
        <v>228</v>
      </c>
      <c r="AT123" s="146" t="s">
        <v>225</v>
      </c>
      <c r="AU123" s="146" t="s">
        <v>86</v>
      </c>
      <c r="AY123" s="16" t="s">
        <v>223</v>
      </c>
      <c r="BE123" s="147">
        <f t="shared" si="4"/>
        <v>0</v>
      </c>
      <c r="BF123" s="147">
        <f t="shared" si="5"/>
        <v>0</v>
      </c>
      <c r="BG123" s="147">
        <f t="shared" si="6"/>
        <v>0</v>
      </c>
      <c r="BH123" s="147">
        <f t="shared" si="7"/>
        <v>0</v>
      </c>
      <c r="BI123" s="147">
        <f t="shared" si="8"/>
        <v>0</v>
      </c>
      <c r="BJ123" s="16" t="s">
        <v>84</v>
      </c>
      <c r="BK123" s="147">
        <f t="shared" si="9"/>
        <v>0</v>
      </c>
      <c r="BL123" s="16" t="s">
        <v>229</v>
      </c>
      <c r="BM123" s="146" t="s">
        <v>4269</v>
      </c>
    </row>
    <row r="124" spans="2:65" s="1" customFormat="1" ht="21.75" customHeight="1">
      <c r="B124" s="31"/>
      <c r="C124" s="133" t="s">
        <v>229</v>
      </c>
      <c r="D124" s="133" t="s">
        <v>225</v>
      </c>
      <c r="E124" s="134" t="s">
        <v>93</v>
      </c>
      <c r="F124" s="135" t="s">
        <v>236</v>
      </c>
      <c r="G124" s="136" t="s">
        <v>227</v>
      </c>
      <c r="H124" s="137">
        <v>1</v>
      </c>
      <c r="I124" s="138"/>
      <c r="J124" s="139">
        <f t="shared" si="0"/>
        <v>0</v>
      </c>
      <c r="K124" s="140"/>
      <c r="L124" s="141"/>
      <c r="M124" s="142" t="s">
        <v>1</v>
      </c>
      <c r="N124" s="143" t="s">
        <v>41</v>
      </c>
      <c r="P124" s="144">
        <f t="shared" si="1"/>
        <v>0</v>
      </c>
      <c r="Q124" s="144">
        <v>0</v>
      </c>
      <c r="R124" s="144">
        <f t="shared" si="2"/>
        <v>0</v>
      </c>
      <c r="S124" s="144">
        <v>0</v>
      </c>
      <c r="T124" s="145">
        <f t="shared" si="3"/>
        <v>0</v>
      </c>
      <c r="AR124" s="146" t="s">
        <v>228</v>
      </c>
      <c r="AT124" s="146" t="s">
        <v>225</v>
      </c>
      <c r="AU124" s="146" t="s">
        <v>86</v>
      </c>
      <c r="AY124" s="16" t="s">
        <v>223</v>
      </c>
      <c r="BE124" s="147">
        <f t="shared" si="4"/>
        <v>0</v>
      </c>
      <c r="BF124" s="147">
        <f t="shared" si="5"/>
        <v>0</v>
      </c>
      <c r="BG124" s="147">
        <f t="shared" si="6"/>
        <v>0</v>
      </c>
      <c r="BH124" s="147">
        <f t="shared" si="7"/>
        <v>0</v>
      </c>
      <c r="BI124" s="147">
        <f t="shared" si="8"/>
        <v>0</v>
      </c>
      <c r="BJ124" s="16" t="s">
        <v>84</v>
      </c>
      <c r="BK124" s="147">
        <f t="shared" si="9"/>
        <v>0</v>
      </c>
      <c r="BL124" s="16" t="s">
        <v>229</v>
      </c>
      <c r="BM124" s="146" t="s">
        <v>4270</v>
      </c>
    </row>
    <row r="125" spans="2:65" s="1" customFormat="1" ht="16.5" customHeight="1">
      <c r="B125" s="31"/>
      <c r="C125" s="133" t="s">
        <v>238</v>
      </c>
      <c r="D125" s="133" t="s">
        <v>225</v>
      </c>
      <c r="E125" s="134" t="s">
        <v>96</v>
      </c>
      <c r="F125" s="135" t="s">
        <v>239</v>
      </c>
      <c r="G125" s="136" t="s">
        <v>227</v>
      </c>
      <c r="H125" s="137">
        <v>1</v>
      </c>
      <c r="I125" s="138"/>
      <c r="J125" s="139">
        <f t="shared" si="0"/>
        <v>0</v>
      </c>
      <c r="K125" s="140"/>
      <c r="L125" s="141"/>
      <c r="M125" s="142" t="s">
        <v>1</v>
      </c>
      <c r="N125" s="143" t="s">
        <v>41</v>
      </c>
      <c r="P125" s="144">
        <f t="shared" si="1"/>
        <v>0</v>
      </c>
      <c r="Q125" s="144">
        <v>0</v>
      </c>
      <c r="R125" s="144">
        <f t="shared" si="2"/>
        <v>0</v>
      </c>
      <c r="S125" s="144">
        <v>0</v>
      </c>
      <c r="T125" s="145">
        <f t="shared" si="3"/>
        <v>0</v>
      </c>
      <c r="AR125" s="146" t="s">
        <v>228</v>
      </c>
      <c r="AT125" s="146" t="s">
        <v>225</v>
      </c>
      <c r="AU125" s="146" t="s">
        <v>86</v>
      </c>
      <c r="AY125" s="16" t="s">
        <v>223</v>
      </c>
      <c r="BE125" s="147">
        <f t="shared" si="4"/>
        <v>0</v>
      </c>
      <c r="BF125" s="147">
        <f t="shared" si="5"/>
        <v>0</v>
      </c>
      <c r="BG125" s="147">
        <f t="shared" si="6"/>
        <v>0</v>
      </c>
      <c r="BH125" s="147">
        <f t="shared" si="7"/>
        <v>0</v>
      </c>
      <c r="BI125" s="147">
        <f t="shared" si="8"/>
        <v>0</v>
      </c>
      <c r="BJ125" s="16" t="s">
        <v>84</v>
      </c>
      <c r="BK125" s="147">
        <f t="shared" si="9"/>
        <v>0</v>
      </c>
      <c r="BL125" s="16" t="s">
        <v>229</v>
      </c>
      <c r="BM125" s="146" t="s">
        <v>4271</v>
      </c>
    </row>
    <row r="126" spans="2:65" s="1" customFormat="1" ht="16.5" customHeight="1">
      <c r="B126" s="31"/>
      <c r="C126" s="133" t="s">
        <v>241</v>
      </c>
      <c r="D126" s="133" t="s">
        <v>225</v>
      </c>
      <c r="E126" s="134" t="s">
        <v>99</v>
      </c>
      <c r="F126" s="135" t="s">
        <v>242</v>
      </c>
      <c r="G126" s="136" t="s">
        <v>227</v>
      </c>
      <c r="H126" s="137">
        <v>1</v>
      </c>
      <c r="I126" s="138"/>
      <c r="J126" s="139">
        <f t="shared" si="0"/>
        <v>0</v>
      </c>
      <c r="K126" s="140"/>
      <c r="L126" s="141"/>
      <c r="M126" s="142" t="s">
        <v>1</v>
      </c>
      <c r="N126" s="143" t="s">
        <v>41</v>
      </c>
      <c r="P126" s="144">
        <f t="shared" si="1"/>
        <v>0</v>
      </c>
      <c r="Q126" s="144">
        <v>0</v>
      </c>
      <c r="R126" s="144">
        <f t="shared" si="2"/>
        <v>0</v>
      </c>
      <c r="S126" s="144">
        <v>0</v>
      </c>
      <c r="T126" s="145">
        <f t="shared" si="3"/>
        <v>0</v>
      </c>
      <c r="AR126" s="146" t="s">
        <v>228</v>
      </c>
      <c r="AT126" s="146" t="s">
        <v>225</v>
      </c>
      <c r="AU126" s="146" t="s">
        <v>86</v>
      </c>
      <c r="AY126" s="16" t="s">
        <v>223</v>
      </c>
      <c r="BE126" s="147">
        <f t="shared" si="4"/>
        <v>0</v>
      </c>
      <c r="BF126" s="147">
        <f t="shared" si="5"/>
        <v>0</v>
      </c>
      <c r="BG126" s="147">
        <f t="shared" si="6"/>
        <v>0</v>
      </c>
      <c r="BH126" s="147">
        <f t="shared" si="7"/>
        <v>0</v>
      </c>
      <c r="BI126" s="147">
        <f t="shared" si="8"/>
        <v>0</v>
      </c>
      <c r="BJ126" s="16" t="s">
        <v>84</v>
      </c>
      <c r="BK126" s="147">
        <f t="shared" si="9"/>
        <v>0</v>
      </c>
      <c r="BL126" s="16" t="s">
        <v>229</v>
      </c>
      <c r="BM126" s="146" t="s">
        <v>4272</v>
      </c>
    </row>
    <row r="127" spans="2:65" s="1" customFormat="1" ht="24.2" customHeight="1">
      <c r="B127" s="31"/>
      <c r="C127" s="133" t="s">
        <v>244</v>
      </c>
      <c r="D127" s="133" t="s">
        <v>225</v>
      </c>
      <c r="E127" s="134" t="s">
        <v>102</v>
      </c>
      <c r="F127" s="135" t="s">
        <v>245</v>
      </c>
      <c r="G127" s="136" t="s">
        <v>227</v>
      </c>
      <c r="H127" s="137">
        <v>1</v>
      </c>
      <c r="I127" s="138"/>
      <c r="J127" s="139">
        <f t="shared" si="0"/>
        <v>0</v>
      </c>
      <c r="K127" s="140"/>
      <c r="L127" s="141"/>
      <c r="M127" s="142" t="s">
        <v>1</v>
      </c>
      <c r="N127" s="143" t="s">
        <v>41</v>
      </c>
      <c r="P127" s="144">
        <f t="shared" si="1"/>
        <v>0</v>
      </c>
      <c r="Q127" s="144">
        <v>0</v>
      </c>
      <c r="R127" s="144">
        <f t="shared" si="2"/>
        <v>0</v>
      </c>
      <c r="S127" s="144">
        <v>0</v>
      </c>
      <c r="T127" s="145">
        <f t="shared" si="3"/>
        <v>0</v>
      </c>
      <c r="AR127" s="146" t="s">
        <v>228</v>
      </c>
      <c r="AT127" s="146" t="s">
        <v>225</v>
      </c>
      <c r="AU127" s="146" t="s">
        <v>86</v>
      </c>
      <c r="AY127" s="16" t="s">
        <v>223</v>
      </c>
      <c r="BE127" s="147">
        <f t="shared" si="4"/>
        <v>0</v>
      </c>
      <c r="BF127" s="147">
        <f t="shared" si="5"/>
        <v>0</v>
      </c>
      <c r="BG127" s="147">
        <f t="shared" si="6"/>
        <v>0</v>
      </c>
      <c r="BH127" s="147">
        <f t="shared" si="7"/>
        <v>0</v>
      </c>
      <c r="BI127" s="147">
        <f t="shared" si="8"/>
        <v>0</v>
      </c>
      <c r="BJ127" s="16" t="s">
        <v>84</v>
      </c>
      <c r="BK127" s="147">
        <f t="shared" si="9"/>
        <v>0</v>
      </c>
      <c r="BL127" s="16" t="s">
        <v>229</v>
      </c>
      <c r="BM127" s="146" t="s">
        <v>4273</v>
      </c>
    </row>
    <row r="128" spans="2:65" s="1" customFormat="1" ht="16.5" customHeight="1">
      <c r="B128" s="31"/>
      <c r="C128" s="133" t="s">
        <v>228</v>
      </c>
      <c r="D128" s="133" t="s">
        <v>225</v>
      </c>
      <c r="E128" s="134" t="s">
        <v>105</v>
      </c>
      <c r="F128" s="135" t="s">
        <v>247</v>
      </c>
      <c r="G128" s="136" t="s">
        <v>227</v>
      </c>
      <c r="H128" s="137">
        <v>6</v>
      </c>
      <c r="I128" s="138"/>
      <c r="J128" s="139">
        <f t="shared" si="0"/>
        <v>0</v>
      </c>
      <c r="K128" s="140"/>
      <c r="L128" s="141"/>
      <c r="M128" s="142" t="s">
        <v>1</v>
      </c>
      <c r="N128" s="143" t="s">
        <v>41</v>
      </c>
      <c r="P128" s="144">
        <f t="shared" si="1"/>
        <v>0</v>
      </c>
      <c r="Q128" s="144">
        <v>0</v>
      </c>
      <c r="R128" s="144">
        <f t="shared" si="2"/>
        <v>0</v>
      </c>
      <c r="S128" s="144">
        <v>0</v>
      </c>
      <c r="T128" s="145">
        <f t="shared" si="3"/>
        <v>0</v>
      </c>
      <c r="AR128" s="146" t="s">
        <v>228</v>
      </c>
      <c r="AT128" s="146" t="s">
        <v>225</v>
      </c>
      <c r="AU128" s="146" t="s">
        <v>86</v>
      </c>
      <c r="AY128" s="16" t="s">
        <v>223</v>
      </c>
      <c r="BE128" s="147">
        <f t="shared" si="4"/>
        <v>0</v>
      </c>
      <c r="BF128" s="147">
        <f t="shared" si="5"/>
        <v>0</v>
      </c>
      <c r="BG128" s="147">
        <f t="shared" si="6"/>
        <v>0</v>
      </c>
      <c r="BH128" s="147">
        <f t="shared" si="7"/>
        <v>0</v>
      </c>
      <c r="BI128" s="147">
        <f t="shared" si="8"/>
        <v>0</v>
      </c>
      <c r="BJ128" s="16" t="s">
        <v>84</v>
      </c>
      <c r="BK128" s="147">
        <f t="shared" si="9"/>
        <v>0</v>
      </c>
      <c r="BL128" s="16" t="s">
        <v>229</v>
      </c>
      <c r="BM128" s="146" t="s">
        <v>4274</v>
      </c>
    </row>
    <row r="129" spans="2:65" s="1" customFormat="1" ht="16.5" customHeight="1">
      <c r="B129" s="31"/>
      <c r="C129" s="133" t="s">
        <v>249</v>
      </c>
      <c r="D129" s="133" t="s">
        <v>225</v>
      </c>
      <c r="E129" s="134" t="s">
        <v>108</v>
      </c>
      <c r="F129" s="135" t="s">
        <v>250</v>
      </c>
      <c r="G129" s="136" t="s">
        <v>251</v>
      </c>
      <c r="H129" s="137">
        <v>60</v>
      </c>
      <c r="I129" s="138"/>
      <c r="J129" s="139">
        <f t="shared" si="0"/>
        <v>0</v>
      </c>
      <c r="K129" s="140"/>
      <c r="L129" s="141"/>
      <c r="M129" s="142" t="s">
        <v>1</v>
      </c>
      <c r="N129" s="143" t="s">
        <v>41</v>
      </c>
      <c r="P129" s="144">
        <f t="shared" si="1"/>
        <v>0</v>
      </c>
      <c r="Q129" s="144">
        <v>0</v>
      </c>
      <c r="R129" s="144">
        <f t="shared" si="2"/>
        <v>0</v>
      </c>
      <c r="S129" s="144">
        <v>0</v>
      </c>
      <c r="T129" s="145">
        <f t="shared" si="3"/>
        <v>0</v>
      </c>
      <c r="AR129" s="146" t="s">
        <v>228</v>
      </c>
      <c r="AT129" s="146" t="s">
        <v>225</v>
      </c>
      <c r="AU129" s="146" t="s">
        <v>86</v>
      </c>
      <c r="AY129" s="16" t="s">
        <v>223</v>
      </c>
      <c r="BE129" s="147">
        <f t="shared" si="4"/>
        <v>0</v>
      </c>
      <c r="BF129" s="147">
        <f t="shared" si="5"/>
        <v>0</v>
      </c>
      <c r="BG129" s="147">
        <f t="shared" si="6"/>
        <v>0</v>
      </c>
      <c r="BH129" s="147">
        <f t="shared" si="7"/>
        <v>0</v>
      </c>
      <c r="BI129" s="147">
        <f t="shared" si="8"/>
        <v>0</v>
      </c>
      <c r="BJ129" s="16" t="s">
        <v>84</v>
      </c>
      <c r="BK129" s="147">
        <f t="shared" si="9"/>
        <v>0</v>
      </c>
      <c r="BL129" s="16" t="s">
        <v>229</v>
      </c>
      <c r="BM129" s="146" t="s">
        <v>4275</v>
      </c>
    </row>
    <row r="130" spans="2:65" s="12" customFormat="1" ht="11.25">
      <c r="B130" s="148"/>
      <c r="D130" s="149" t="s">
        <v>253</v>
      </c>
      <c r="E130" s="150" t="s">
        <v>1</v>
      </c>
      <c r="F130" s="151" t="s">
        <v>254</v>
      </c>
      <c r="H130" s="150" t="s">
        <v>1</v>
      </c>
      <c r="I130" s="152"/>
      <c r="L130" s="148"/>
      <c r="M130" s="153"/>
      <c r="T130" s="154"/>
      <c r="AT130" s="150" t="s">
        <v>253</v>
      </c>
      <c r="AU130" s="150" t="s">
        <v>86</v>
      </c>
      <c r="AV130" s="12" t="s">
        <v>84</v>
      </c>
      <c r="AW130" s="12" t="s">
        <v>32</v>
      </c>
      <c r="AX130" s="12" t="s">
        <v>76</v>
      </c>
      <c r="AY130" s="150" t="s">
        <v>223</v>
      </c>
    </row>
    <row r="131" spans="2:65" s="12" customFormat="1" ht="11.25">
      <c r="B131" s="148"/>
      <c r="D131" s="149" t="s">
        <v>253</v>
      </c>
      <c r="E131" s="150" t="s">
        <v>1</v>
      </c>
      <c r="F131" s="151" t="s">
        <v>255</v>
      </c>
      <c r="H131" s="150" t="s">
        <v>1</v>
      </c>
      <c r="I131" s="152"/>
      <c r="L131" s="148"/>
      <c r="M131" s="153"/>
      <c r="T131" s="154"/>
      <c r="AT131" s="150" t="s">
        <v>253</v>
      </c>
      <c r="AU131" s="150" t="s">
        <v>86</v>
      </c>
      <c r="AV131" s="12" t="s">
        <v>84</v>
      </c>
      <c r="AW131" s="12" t="s">
        <v>32</v>
      </c>
      <c r="AX131" s="12" t="s">
        <v>76</v>
      </c>
      <c r="AY131" s="150" t="s">
        <v>223</v>
      </c>
    </row>
    <row r="132" spans="2:65" s="13" customFormat="1" ht="11.25">
      <c r="B132" s="155"/>
      <c r="D132" s="149" t="s">
        <v>253</v>
      </c>
      <c r="E132" s="156" t="s">
        <v>1</v>
      </c>
      <c r="F132" s="157" t="s">
        <v>557</v>
      </c>
      <c r="H132" s="158">
        <v>30</v>
      </c>
      <c r="I132" s="159"/>
      <c r="L132" s="155"/>
      <c r="M132" s="160"/>
      <c r="T132" s="161"/>
      <c r="AT132" s="156" t="s">
        <v>253</v>
      </c>
      <c r="AU132" s="156" t="s">
        <v>86</v>
      </c>
      <c r="AV132" s="13" t="s">
        <v>86</v>
      </c>
      <c r="AW132" s="13" t="s">
        <v>32</v>
      </c>
      <c r="AX132" s="13" t="s">
        <v>76</v>
      </c>
      <c r="AY132" s="156" t="s">
        <v>223</v>
      </c>
    </row>
    <row r="133" spans="2:65" s="12" customFormat="1" ht="11.25">
      <c r="B133" s="148"/>
      <c r="D133" s="149" t="s">
        <v>253</v>
      </c>
      <c r="E133" s="150" t="s">
        <v>1</v>
      </c>
      <c r="F133" s="151" t="s">
        <v>257</v>
      </c>
      <c r="H133" s="150" t="s">
        <v>1</v>
      </c>
      <c r="I133" s="152"/>
      <c r="L133" s="148"/>
      <c r="M133" s="153"/>
      <c r="T133" s="154"/>
      <c r="AT133" s="150" t="s">
        <v>253</v>
      </c>
      <c r="AU133" s="150" t="s">
        <v>86</v>
      </c>
      <c r="AV133" s="12" t="s">
        <v>84</v>
      </c>
      <c r="AW133" s="12" t="s">
        <v>32</v>
      </c>
      <c r="AX133" s="12" t="s">
        <v>76</v>
      </c>
      <c r="AY133" s="150" t="s">
        <v>223</v>
      </c>
    </row>
    <row r="134" spans="2:65" s="13" customFormat="1" ht="11.25">
      <c r="B134" s="155"/>
      <c r="D134" s="149" t="s">
        <v>253</v>
      </c>
      <c r="E134" s="156" t="s">
        <v>1</v>
      </c>
      <c r="F134" s="157" t="s">
        <v>557</v>
      </c>
      <c r="H134" s="158">
        <v>30</v>
      </c>
      <c r="I134" s="159"/>
      <c r="L134" s="155"/>
      <c r="M134" s="160"/>
      <c r="T134" s="161"/>
      <c r="AT134" s="156" t="s">
        <v>253</v>
      </c>
      <c r="AU134" s="156" t="s">
        <v>86</v>
      </c>
      <c r="AV134" s="13" t="s">
        <v>86</v>
      </c>
      <c r="AW134" s="13" t="s">
        <v>32</v>
      </c>
      <c r="AX134" s="13" t="s">
        <v>76</v>
      </c>
      <c r="AY134" s="156" t="s">
        <v>223</v>
      </c>
    </row>
    <row r="135" spans="2:65" s="14" customFormat="1" ht="11.25">
      <c r="B135" s="162"/>
      <c r="D135" s="149" t="s">
        <v>253</v>
      </c>
      <c r="E135" s="163" t="s">
        <v>1</v>
      </c>
      <c r="F135" s="164" t="s">
        <v>258</v>
      </c>
      <c r="H135" s="165">
        <v>60</v>
      </c>
      <c r="I135" s="166"/>
      <c r="L135" s="162"/>
      <c r="M135" s="167"/>
      <c r="T135" s="168"/>
      <c r="AT135" s="163" t="s">
        <v>253</v>
      </c>
      <c r="AU135" s="163" t="s">
        <v>86</v>
      </c>
      <c r="AV135" s="14" t="s">
        <v>229</v>
      </c>
      <c r="AW135" s="14" t="s">
        <v>32</v>
      </c>
      <c r="AX135" s="14" t="s">
        <v>84</v>
      </c>
      <c r="AY135" s="163" t="s">
        <v>223</v>
      </c>
    </row>
    <row r="136" spans="2:65" s="1" customFormat="1" ht="16.5" customHeight="1">
      <c r="B136" s="31"/>
      <c r="C136" s="133" t="s">
        <v>259</v>
      </c>
      <c r="D136" s="133" t="s">
        <v>225</v>
      </c>
      <c r="E136" s="134" t="s">
        <v>260</v>
      </c>
      <c r="F136" s="135" t="s">
        <v>261</v>
      </c>
      <c r="G136" s="136" t="s">
        <v>251</v>
      </c>
      <c r="H136" s="137">
        <v>150</v>
      </c>
      <c r="I136" s="138"/>
      <c r="J136" s="139">
        <f t="shared" ref="J136:J147" si="10">ROUND(I136*H136,2)</f>
        <v>0</v>
      </c>
      <c r="K136" s="140"/>
      <c r="L136" s="141"/>
      <c r="M136" s="142" t="s">
        <v>1</v>
      </c>
      <c r="N136" s="143" t="s">
        <v>41</v>
      </c>
      <c r="P136" s="144">
        <f t="shared" ref="P136:P147" si="11">O136*H136</f>
        <v>0</v>
      </c>
      <c r="Q136" s="144">
        <v>0</v>
      </c>
      <c r="R136" s="144">
        <f t="shared" ref="R136:R147" si="12">Q136*H136</f>
        <v>0</v>
      </c>
      <c r="S136" s="144">
        <v>0</v>
      </c>
      <c r="T136" s="145">
        <f t="shared" ref="T136:T147" si="13">S136*H136</f>
        <v>0</v>
      </c>
      <c r="AR136" s="146" t="s">
        <v>228</v>
      </c>
      <c r="AT136" s="146" t="s">
        <v>225</v>
      </c>
      <c r="AU136" s="146" t="s">
        <v>86</v>
      </c>
      <c r="AY136" s="16" t="s">
        <v>223</v>
      </c>
      <c r="BE136" s="147">
        <f t="shared" ref="BE136:BE147" si="14">IF(N136="základní",J136,0)</f>
        <v>0</v>
      </c>
      <c r="BF136" s="147">
        <f t="shared" ref="BF136:BF147" si="15">IF(N136="snížená",J136,0)</f>
        <v>0</v>
      </c>
      <c r="BG136" s="147">
        <f t="shared" ref="BG136:BG147" si="16">IF(N136="zákl. přenesená",J136,0)</f>
        <v>0</v>
      </c>
      <c r="BH136" s="147">
        <f t="shared" ref="BH136:BH147" si="17">IF(N136="sníž. přenesená",J136,0)</f>
        <v>0</v>
      </c>
      <c r="BI136" s="147">
        <f t="shared" ref="BI136:BI147" si="18">IF(N136="nulová",J136,0)</f>
        <v>0</v>
      </c>
      <c r="BJ136" s="16" t="s">
        <v>84</v>
      </c>
      <c r="BK136" s="147">
        <f t="shared" ref="BK136:BK147" si="19">ROUND(I136*H136,2)</f>
        <v>0</v>
      </c>
      <c r="BL136" s="16" t="s">
        <v>229</v>
      </c>
      <c r="BM136" s="146" t="s">
        <v>4276</v>
      </c>
    </row>
    <row r="137" spans="2:65" s="1" customFormat="1" ht="24.2" customHeight="1">
      <c r="B137" s="31"/>
      <c r="C137" s="133" t="s">
        <v>263</v>
      </c>
      <c r="D137" s="133" t="s">
        <v>225</v>
      </c>
      <c r="E137" s="134" t="s">
        <v>111</v>
      </c>
      <c r="F137" s="135" t="s">
        <v>264</v>
      </c>
      <c r="G137" s="136" t="s">
        <v>227</v>
      </c>
      <c r="H137" s="137">
        <v>1</v>
      </c>
      <c r="I137" s="138"/>
      <c r="J137" s="139">
        <f t="shared" si="10"/>
        <v>0</v>
      </c>
      <c r="K137" s="140"/>
      <c r="L137" s="141"/>
      <c r="M137" s="142" t="s">
        <v>1</v>
      </c>
      <c r="N137" s="143" t="s">
        <v>41</v>
      </c>
      <c r="P137" s="144">
        <f t="shared" si="11"/>
        <v>0</v>
      </c>
      <c r="Q137" s="144">
        <v>0</v>
      </c>
      <c r="R137" s="144">
        <f t="shared" si="12"/>
        <v>0</v>
      </c>
      <c r="S137" s="144">
        <v>0</v>
      </c>
      <c r="T137" s="145">
        <f t="shared" si="13"/>
        <v>0</v>
      </c>
      <c r="AR137" s="146" t="s">
        <v>228</v>
      </c>
      <c r="AT137" s="146" t="s">
        <v>225</v>
      </c>
      <c r="AU137" s="146" t="s">
        <v>86</v>
      </c>
      <c r="AY137" s="16" t="s">
        <v>223</v>
      </c>
      <c r="BE137" s="147">
        <f t="shared" si="14"/>
        <v>0</v>
      </c>
      <c r="BF137" s="147">
        <f t="shared" si="15"/>
        <v>0</v>
      </c>
      <c r="BG137" s="147">
        <f t="shared" si="16"/>
        <v>0</v>
      </c>
      <c r="BH137" s="147">
        <f t="shared" si="17"/>
        <v>0</v>
      </c>
      <c r="BI137" s="147">
        <f t="shared" si="18"/>
        <v>0</v>
      </c>
      <c r="BJ137" s="16" t="s">
        <v>84</v>
      </c>
      <c r="BK137" s="147">
        <f t="shared" si="19"/>
        <v>0</v>
      </c>
      <c r="BL137" s="16" t="s">
        <v>229</v>
      </c>
      <c r="BM137" s="146" t="s">
        <v>4277</v>
      </c>
    </row>
    <row r="138" spans="2:65" s="1" customFormat="1" ht="62.65" customHeight="1">
      <c r="B138" s="31"/>
      <c r="C138" s="133" t="s">
        <v>8</v>
      </c>
      <c r="D138" s="133" t="s">
        <v>225</v>
      </c>
      <c r="E138" s="134" t="s">
        <v>114</v>
      </c>
      <c r="F138" s="135" t="s">
        <v>266</v>
      </c>
      <c r="G138" s="136" t="s">
        <v>227</v>
      </c>
      <c r="H138" s="137">
        <v>1</v>
      </c>
      <c r="I138" s="138"/>
      <c r="J138" s="139">
        <f t="shared" si="10"/>
        <v>0</v>
      </c>
      <c r="K138" s="140"/>
      <c r="L138" s="141"/>
      <c r="M138" s="142" t="s">
        <v>1</v>
      </c>
      <c r="N138" s="143" t="s">
        <v>41</v>
      </c>
      <c r="P138" s="144">
        <f t="shared" si="11"/>
        <v>0</v>
      </c>
      <c r="Q138" s="144">
        <v>0</v>
      </c>
      <c r="R138" s="144">
        <f t="shared" si="12"/>
        <v>0</v>
      </c>
      <c r="S138" s="144">
        <v>0</v>
      </c>
      <c r="T138" s="145">
        <f t="shared" si="13"/>
        <v>0</v>
      </c>
      <c r="AR138" s="146" t="s">
        <v>228</v>
      </c>
      <c r="AT138" s="146" t="s">
        <v>225</v>
      </c>
      <c r="AU138" s="146" t="s">
        <v>86</v>
      </c>
      <c r="AY138" s="16" t="s">
        <v>223</v>
      </c>
      <c r="BE138" s="147">
        <f t="shared" si="14"/>
        <v>0</v>
      </c>
      <c r="BF138" s="147">
        <f t="shared" si="15"/>
        <v>0</v>
      </c>
      <c r="BG138" s="147">
        <f t="shared" si="16"/>
        <v>0</v>
      </c>
      <c r="BH138" s="147">
        <f t="shared" si="17"/>
        <v>0</v>
      </c>
      <c r="BI138" s="147">
        <f t="shared" si="18"/>
        <v>0</v>
      </c>
      <c r="BJ138" s="16" t="s">
        <v>84</v>
      </c>
      <c r="BK138" s="147">
        <f t="shared" si="19"/>
        <v>0</v>
      </c>
      <c r="BL138" s="16" t="s">
        <v>229</v>
      </c>
      <c r="BM138" s="146" t="s">
        <v>4278</v>
      </c>
    </row>
    <row r="139" spans="2:65" s="1" customFormat="1" ht="24.2" customHeight="1">
      <c r="B139" s="31"/>
      <c r="C139" s="133" t="s">
        <v>268</v>
      </c>
      <c r="D139" s="133" t="s">
        <v>225</v>
      </c>
      <c r="E139" s="134" t="s">
        <v>117</v>
      </c>
      <c r="F139" s="135" t="s">
        <v>269</v>
      </c>
      <c r="G139" s="136" t="s">
        <v>251</v>
      </c>
      <c r="H139" s="137">
        <v>2</v>
      </c>
      <c r="I139" s="138"/>
      <c r="J139" s="139">
        <f t="shared" si="10"/>
        <v>0</v>
      </c>
      <c r="K139" s="140"/>
      <c r="L139" s="141"/>
      <c r="M139" s="142" t="s">
        <v>1</v>
      </c>
      <c r="N139" s="143" t="s">
        <v>41</v>
      </c>
      <c r="P139" s="144">
        <f t="shared" si="11"/>
        <v>0</v>
      </c>
      <c r="Q139" s="144">
        <v>0</v>
      </c>
      <c r="R139" s="144">
        <f t="shared" si="12"/>
        <v>0</v>
      </c>
      <c r="S139" s="144">
        <v>0</v>
      </c>
      <c r="T139" s="145">
        <f t="shared" si="13"/>
        <v>0</v>
      </c>
      <c r="AR139" s="146" t="s">
        <v>228</v>
      </c>
      <c r="AT139" s="146" t="s">
        <v>225</v>
      </c>
      <c r="AU139" s="146" t="s">
        <v>86</v>
      </c>
      <c r="AY139" s="16" t="s">
        <v>223</v>
      </c>
      <c r="BE139" s="147">
        <f t="shared" si="14"/>
        <v>0</v>
      </c>
      <c r="BF139" s="147">
        <f t="shared" si="15"/>
        <v>0</v>
      </c>
      <c r="BG139" s="147">
        <f t="shared" si="16"/>
        <v>0</v>
      </c>
      <c r="BH139" s="147">
        <f t="shared" si="17"/>
        <v>0</v>
      </c>
      <c r="BI139" s="147">
        <f t="shared" si="18"/>
        <v>0</v>
      </c>
      <c r="BJ139" s="16" t="s">
        <v>84</v>
      </c>
      <c r="BK139" s="147">
        <f t="shared" si="19"/>
        <v>0</v>
      </c>
      <c r="BL139" s="16" t="s">
        <v>229</v>
      </c>
      <c r="BM139" s="146" t="s">
        <v>4279</v>
      </c>
    </row>
    <row r="140" spans="2:65" s="1" customFormat="1" ht="24.2" customHeight="1">
      <c r="B140" s="31"/>
      <c r="C140" s="133" t="s">
        <v>256</v>
      </c>
      <c r="D140" s="133" t="s">
        <v>225</v>
      </c>
      <c r="E140" s="134" t="s">
        <v>120</v>
      </c>
      <c r="F140" s="135" t="s">
        <v>271</v>
      </c>
      <c r="G140" s="136" t="s">
        <v>227</v>
      </c>
      <c r="H140" s="137">
        <v>1</v>
      </c>
      <c r="I140" s="138"/>
      <c r="J140" s="139">
        <f t="shared" si="10"/>
        <v>0</v>
      </c>
      <c r="K140" s="140"/>
      <c r="L140" s="141"/>
      <c r="M140" s="142" t="s">
        <v>1</v>
      </c>
      <c r="N140" s="143" t="s">
        <v>41</v>
      </c>
      <c r="P140" s="144">
        <f t="shared" si="11"/>
        <v>0</v>
      </c>
      <c r="Q140" s="144">
        <v>0</v>
      </c>
      <c r="R140" s="144">
        <f t="shared" si="12"/>
        <v>0</v>
      </c>
      <c r="S140" s="144">
        <v>0</v>
      </c>
      <c r="T140" s="145">
        <f t="shared" si="13"/>
        <v>0</v>
      </c>
      <c r="AR140" s="146" t="s">
        <v>228</v>
      </c>
      <c r="AT140" s="146" t="s">
        <v>225</v>
      </c>
      <c r="AU140" s="146" t="s">
        <v>86</v>
      </c>
      <c r="AY140" s="16" t="s">
        <v>223</v>
      </c>
      <c r="BE140" s="147">
        <f t="shared" si="14"/>
        <v>0</v>
      </c>
      <c r="BF140" s="147">
        <f t="shared" si="15"/>
        <v>0</v>
      </c>
      <c r="BG140" s="147">
        <f t="shared" si="16"/>
        <v>0</v>
      </c>
      <c r="BH140" s="147">
        <f t="shared" si="17"/>
        <v>0</v>
      </c>
      <c r="BI140" s="147">
        <f t="shared" si="18"/>
        <v>0</v>
      </c>
      <c r="BJ140" s="16" t="s">
        <v>84</v>
      </c>
      <c r="BK140" s="147">
        <f t="shared" si="19"/>
        <v>0</v>
      </c>
      <c r="BL140" s="16" t="s">
        <v>229</v>
      </c>
      <c r="BM140" s="146" t="s">
        <v>4280</v>
      </c>
    </row>
    <row r="141" spans="2:65" s="1" customFormat="1" ht="24.2" customHeight="1">
      <c r="B141" s="31"/>
      <c r="C141" s="133" t="s">
        <v>273</v>
      </c>
      <c r="D141" s="133" t="s">
        <v>225</v>
      </c>
      <c r="E141" s="134" t="s">
        <v>123</v>
      </c>
      <c r="F141" s="135" t="s">
        <v>274</v>
      </c>
      <c r="G141" s="136" t="s">
        <v>227</v>
      </c>
      <c r="H141" s="137">
        <v>1</v>
      </c>
      <c r="I141" s="138"/>
      <c r="J141" s="139">
        <f t="shared" si="10"/>
        <v>0</v>
      </c>
      <c r="K141" s="140"/>
      <c r="L141" s="141"/>
      <c r="M141" s="142" t="s">
        <v>1</v>
      </c>
      <c r="N141" s="143" t="s">
        <v>41</v>
      </c>
      <c r="P141" s="144">
        <f t="shared" si="11"/>
        <v>0</v>
      </c>
      <c r="Q141" s="144">
        <v>0</v>
      </c>
      <c r="R141" s="144">
        <f t="shared" si="12"/>
        <v>0</v>
      </c>
      <c r="S141" s="144">
        <v>0</v>
      </c>
      <c r="T141" s="145">
        <f t="shared" si="13"/>
        <v>0</v>
      </c>
      <c r="AR141" s="146" t="s">
        <v>228</v>
      </c>
      <c r="AT141" s="146" t="s">
        <v>225</v>
      </c>
      <c r="AU141" s="146" t="s">
        <v>86</v>
      </c>
      <c r="AY141" s="16" t="s">
        <v>223</v>
      </c>
      <c r="BE141" s="147">
        <f t="shared" si="14"/>
        <v>0</v>
      </c>
      <c r="BF141" s="147">
        <f t="shared" si="15"/>
        <v>0</v>
      </c>
      <c r="BG141" s="147">
        <f t="shared" si="16"/>
        <v>0</v>
      </c>
      <c r="BH141" s="147">
        <f t="shared" si="17"/>
        <v>0</v>
      </c>
      <c r="BI141" s="147">
        <f t="shared" si="18"/>
        <v>0</v>
      </c>
      <c r="BJ141" s="16" t="s">
        <v>84</v>
      </c>
      <c r="BK141" s="147">
        <f t="shared" si="19"/>
        <v>0</v>
      </c>
      <c r="BL141" s="16" t="s">
        <v>229</v>
      </c>
      <c r="BM141" s="146" t="s">
        <v>4281</v>
      </c>
    </row>
    <row r="142" spans="2:65" s="1" customFormat="1" ht="24.2" customHeight="1">
      <c r="B142" s="31"/>
      <c r="C142" s="133" t="s">
        <v>276</v>
      </c>
      <c r="D142" s="133" t="s">
        <v>225</v>
      </c>
      <c r="E142" s="134" t="s">
        <v>129</v>
      </c>
      <c r="F142" s="135" t="s">
        <v>277</v>
      </c>
      <c r="G142" s="136" t="s">
        <v>227</v>
      </c>
      <c r="H142" s="137">
        <v>1</v>
      </c>
      <c r="I142" s="138"/>
      <c r="J142" s="139">
        <f t="shared" si="10"/>
        <v>0</v>
      </c>
      <c r="K142" s="140"/>
      <c r="L142" s="141"/>
      <c r="M142" s="142" t="s">
        <v>1</v>
      </c>
      <c r="N142" s="143" t="s">
        <v>41</v>
      </c>
      <c r="P142" s="144">
        <f t="shared" si="11"/>
        <v>0</v>
      </c>
      <c r="Q142" s="144">
        <v>0</v>
      </c>
      <c r="R142" s="144">
        <f t="shared" si="12"/>
        <v>0</v>
      </c>
      <c r="S142" s="144">
        <v>0</v>
      </c>
      <c r="T142" s="145">
        <f t="shared" si="13"/>
        <v>0</v>
      </c>
      <c r="AR142" s="146" t="s">
        <v>228</v>
      </c>
      <c r="AT142" s="146" t="s">
        <v>225</v>
      </c>
      <c r="AU142" s="146" t="s">
        <v>86</v>
      </c>
      <c r="AY142" s="16" t="s">
        <v>223</v>
      </c>
      <c r="BE142" s="147">
        <f t="shared" si="14"/>
        <v>0</v>
      </c>
      <c r="BF142" s="147">
        <f t="shared" si="15"/>
        <v>0</v>
      </c>
      <c r="BG142" s="147">
        <f t="shared" si="16"/>
        <v>0</v>
      </c>
      <c r="BH142" s="147">
        <f t="shared" si="17"/>
        <v>0</v>
      </c>
      <c r="BI142" s="147">
        <f t="shared" si="18"/>
        <v>0</v>
      </c>
      <c r="BJ142" s="16" t="s">
        <v>84</v>
      </c>
      <c r="BK142" s="147">
        <f t="shared" si="19"/>
        <v>0</v>
      </c>
      <c r="BL142" s="16" t="s">
        <v>229</v>
      </c>
      <c r="BM142" s="146" t="s">
        <v>4282</v>
      </c>
    </row>
    <row r="143" spans="2:65" s="1" customFormat="1" ht="16.5" customHeight="1">
      <c r="B143" s="31"/>
      <c r="C143" s="133" t="s">
        <v>279</v>
      </c>
      <c r="D143" s="133" t="s">
        <v>225</v>
      </c>
      <c r="E143" s="134" t="s">
        <v>132</v>
      </c>
      <c r="F143" s="135" t="s">
        <v>280</v>
      </c>
      <c r="G143" s="136" t="s">
        <v>227</v>
      </c>
      <c r="H143" s="137">
        <v>1</v>
      </c>
      <c r="I143" s="138"/>
      <c r="J143" s="139">
        <f t="shared" si="10"/>
        <v>0</v>
      </c>
      <c r="K143" s="140"/>
      <c r="L143" s="141"/>
      <c r="M143" s="142" t="s">
        <v>1</v>
      </c>
      <c r="N143" s="143" t="s">
        <v>41</v>
      </c>
      <c r="P143" s="144">
        <f t="shared" si="11"/>
        <v>0</v>
      </c>
      <c r="Q143" s="144">
        <v>0</v>
      </c>
      <c r="R143" s="144">
        <f t="shared" si="12"/>
        <v>0</v>
      </c>
      <c r="S143" s="144">
        <v>0</v>
      </c>
      <c r="T143" s="145">
        <f t="shared" si="13"/>
        <v>0</v>
      </c>
      <c r="AR143" s="146" t="s">
        <v>228</v>
      </c>
      <c r="AT143" s="146" t="s">
        <v>225</v>
      </c>
      <c r="AU143" s="146" t="s">
        <v>86</v>
      </c>
      <c r="AY143" s="16" t="s">
        <v>223</v>
      </c>
      <c r="BE143" s="147">
        <f t="shared" si="14"/>
        <v>0</v>
      </c>
      <c r="BF143" s="147">
        <f t="shared" si="15"/>
        <v>0</v>
      </c>
      <c r="BG143" s="147">
        <f t="shared" si="16"/>
        <v>0</v>
      </c>
      <c r="BH143" s="147">
        <f t="shared" si="17"/>
        <v>0</v>
      </c>
      <c r="BI143" s="147">
        <f t="shared" si="18"/>
        <v>0</v>
      </c>
      <c r="BJ143" s="16" t="s">
        <v>84</v>
      </c>
      <c r="BK143" s="147">
        <f t="shared" si="19"/>
        <v>0</v>
      </c>
      <c r="BL143" s="16" t="s">
        <v>229</v>
      </c>
      <c r="BM143" s="146" t="s">
        <v>4283</v>
      </c>
    </row>
    <row r="144" spans="2:65" s="1" customFormat="1" ht="24.2" customHeight="1">
      <c r="B144" s="31"/>
      <c r="C144" s="133" t="s">
        <v>282</v>
      </c>
      <c r="D144" s="133" t="s">
        <v>225</v>
      </c>
      <c r="E144" s="134" t="s">
        <v>135</v>
      </c>
      <c r="F144" s="135" t="s">
        <v>283</v>
      </c>
      <c r="G144" s="136" t="s">
        <v>227</v>
      </c>
      <c r="H144" s="137">
        <v>1</v>
      </c>
      <c r="I144" s="138"/>
      <c r="J144" s="139">
        <f t="shared" si="10"/>
        <v>0</v>
      </c>
      <c r="K144" s="140"/>
      <c r="L144" s="141"/>
      <c r="M144" s="142" t="s">
        <v>1</v>
      </c>
      <c r="N144" s="143" t="s">
        <v>41</v>
      </c>
      <c r="P144" s="144">
        <f t="shared" si="11"/>
        <v>0</v>
      </c>
      <c r="Q144" s="144">
        <v>0</v>
      </c>
      <c r="R144" s="144">
        <f t="shared" si="12"/>
        <v>0</v>
      </c>
      <c r="S144" s="144">
        <v>0</v>
      </c>
      <c r="T144" s="145">
        <f t="shared" si="13"/>
        <v>0</v>
      </c>
      <c r="AR144" s="146" t="s">
        <v>228</v>
      </c>
      <c r="AT144" s="146" t="s">
        <v>225</v>
      </c>
      <c r="AU144" s="146" t="s">
        <v>86</v>
      </c>
      <c r="AY144" s="16" t="s">
        <v>223</v>
      </c>
      <c r="BE144" s="147">
        <f t="shared" si="14"/>
        <v>0</v>
      </c>
      <c r="BF144" s="147">
        <f t="shared" si="15"/>
        <v>0</v>
      </c>
      <c r="BG144" s="147">
        <f t="shared" si="16"/>
        <v>0</v>
      </c>
      <c r="BH144" s="147">
        <f t="shared" si="17"/>
        <v>0</v>
      </c>
      <c r="BI144" s="147">
        <f t="shared" si="18"/>
        <v>0</v>
      </c>
      <c r="BJ144" s="16" t="s">
        <v>84</v>
      </c>
      <c r="BK144" s="147">
        <f t="shared" si="19"/>
        <v>0</v>
      </c>
      <c r="BL144" s="16" t="s">
        <v>229</v>
      </c>
      <c r="BM144" s="146" t="s">
        <v>4284</v>
      </c>
    </row>
    <row r="145" spans="2:65" s="1" customFormat="1" ht="24.2" customHeight="1">
      <c r="B145" s="31"/>
      <c r="C145" s="133" t="s">
        <v>285</v>
      </c>
      <c r="D145" s="133" t="s">
        <v>225</v>
      </c>
      <c r="E145" s="134" t="s">
        <v>138</v>
      </c>
      <c r="F145" s="135" t="s">
        <v>286</v>
      </c>
      <c r="G145" s="136" t="s">
        <v>227</v>
      </c>
      <c r="H145" s="137">
        <v>1</v>
      </c>
      <c r="I145" s="138"/>
      <c r="J145" s="139">
        <f t="shared" si="10"/>
        <v>0</v>
      </c>
      <c r="K145" s="140"/>
      <c r="L145" s="141"/>
      <c r="M145" s="142" t="s">
        <v>1</v>
      </c>
      <c r="N145" s="143" t="s">
        <v>41</v>
      </c>
      <c r="P145" s="144">
        <f t="shared" si="11"/>
        <v>0</v>
      </c>
      <c r="Q145" s="144">
        <v>0</v>
      </c>
      <c r="R145" s="144">
        <f t="shared" si="12"/>
        <v>0</v>
      </c>
      <c r="S145" s="144">
        <v>0</v>
      </c>
      <c r="T145" s="145">
        <f t="shared" si="13"/>
        <v>0</v>
      </c>
      <c r="AR145" s="146" t="s">
        <v>228</v>
      </c>
      <c r="AT145" s="146" t="s">
        <v>225</v>
      </c>
      <c r="AU145" s="146" t="s">
        <v>86</v>
      </c>
      <c r="AY145" s="16" t="s">
        <v>223</v>
      </c>
      <c r="BE145" s="147">
        <f t="shared" si="14"/>
        <v>0</v>
      </c>
      <c r="BF145" s="147">
        <f t="shared" si="15"/>
        <v>0</v>
      </c>
      <c r="BG145" s="147">
        <f t="shared" si="16"/>
        <v>0</v>
      </c>
      <c r="BH145" s="147">
        <f t="shared" si="17"/>
        <v>0</v>
      </c>
      <c r="BI145" s="147">
        <f t="shared" si="18"/>
        <v>0</v>
      </c>
      <c r="BJ145" s="16" t="s">
        <v>84</v>
      </c>
      <c r="BK145" s="147">
        <f t="shared" si="19"/>
        <v>0</v>
      </c>
      <c r="BL145" s="16" t="s">
        <v>229</v>
      </c>
      <c r="BM145" s="146" t="s">
        <v>4285</v>
      </c>
    </row>
    <row r="146" spans="2:65" s="1" customFormat="1" ht="24.2" customHeight="1">
      <c r="B146" s="31"/>
      <c r="C146" s="133" t="s">
        <v>288</v>
      </c>
      <c r="D146" s="133" t="s">
        <v>225</v>
      </c>
      <c r="E146" s="134" t="s">
        <v>141</v>
      </c>
      <c r="F146" s="135" t="s">
        <v>289</v>
      </c>
      <c r="G146" s="136" t="s">
        <v>227</v>
      </c>
      <c r="H146" s="137">
        <v>1</v>
      </c>
      <c r="I146" s="138"/>
      <c r="J146" s="139">
        <f t="shared" si="10"/>
        <v>0</v>
      </c>
      <c r="K146" s="140"/>
      <c r="L146" s="141"/>
      <c r="M146" s="142" t="s">
        <v>1</v>
      </c>
      <c r="N146" s="143" t="s">
        <v>41</v>
      </c>
      <c r="P146" s="144">
        <f t="shared" si="11"/>
        <v>0</v>
      </c>
      <c r="Q146" s="144">
        <v>0</v>
      </c>
      <c r="R146" s="144">
        <f t="shared" si="12"/>
        <v>0</v>
      </c>
      <c r="S146" s="144">
        <v>0</v>
      </c>
      <c r="T146" s="145">
        <f t="shared" si="13"/>
        <v>0</v>
      </c>
      <c r="AR146" s="146" t="s">
        <v>228</v>
      </c>
      <c r="AT146" s="146" t="s">
        <v>225</v>
      </c>
      <c r="AU146" s="146" t="s">
        <v>86</v>
      </c>
      <c r="AY146" s="16" t="s">
        <v>223</v>
      </c>
      <c r="BE146" s="147">
        <f t="shared" si="14"/>
        <v>0</v>
      </c>
      <c r="BF146" s="147">
        <f t="shared" si="15"/>
        <v>0</v>
      </c>
      <c r="BG146" s="147">
        <f t="shared" si="16"/>
        <v>0</v>
      </c>
      <c r="BH146" s="147">
        <f t="shared" si="17"/>
        <v>0</v>
      </c>
      <c r="BI146" s="147">
        <f t="shared" si="18"/>
        <v>0</v>
      </c>
      <c r="BJ146" s="16" t="s">
        <v>84</v>
      </c>
      <c r="BK146" s="147">
        <f t="shared" si="19"/>
        <v>0</v>
      </c>
      <c r="BL146" s="16" t="s">
        <v>229</v>
      </c>
      <c r="BM146" s="146" t="s">
        <v>4286</v>
      </c>
    </row>
    <row r="147" spans="2:65" s="1" customFormat="1" ht="24.2" customHeight="1">
      <c r="B147" s="31"/>
      <c r="C147" s="169" t="s">
        <v>7</v>
      </c>
      <c r="D147" s="169" t="s">
        <v>294</v>
      </c>
      <c r="E147" s="170" t="s">
        <v>295</v>
      </c>
      <c r="F147" s="171" t="s">
        <v>296</v>
      </c>
      <c r="G147" s="172" t="s">
        <v>196</v>
      </c>
      <c r="H147" s="173">
        <v>554</v>
      </c>
      <c r="I147" s="174"/>
      <c r="J147" s="175">
        <f t="shared" si="10"/>
        <v>0</v>
      </c>
      <c r="K147" s="176"/>
      <c r="L147" s="31"/>
      <c r="M147" s="177" t="s">
        <v>1</v>
      </c>
      <c r="N147" s="178" t="s">
        <v>41</v>
      </c>
      <c r="P147" s="144">
        <f t="shared" si="11"/>
        <v>0</v>
      </c>
      <c r="Q147" s="144">
        <v>1.4999999999999999E-4</v>
      </c>
      <c r="R147" s="144">
        <f t="shared" si="12"/>
        <v>8.3099999999999993E-2</v>
      </c>
      <c r="S147" s="144">
        <v>0</v>
      </c>
      <c r="T147" s="145">
        <f t="shared" si="13"/>
        <v>0</v>
      </c>
      <c r="AR147" s="146" t="s">
        <v>229</v>
      </c>
      <c r="AT147" s="146" t="s">
        <v>294</v>
      </c>
      <c r="AU147" s="146" t="s">
        <v>86</v>
      </c>
      <c r="AY147" s="16" t="s">
        <v>223</v>
      </c>
      <c r="BE147" s="147">
        <f t="shared" si="14"/>
        <v>0</v>
      </c>
      <c r="BF147" s="147">
        <f t="shared" si="15"/>
        <v>0</v>
      </c>
      <c r="BG147" s="147">
        <f t="shared" si="16"/>
        <v>0</v>
      </c>
      <c r="BH147" s="147">
        <f t="shared" si="17"/>
        <v>0</v>
      </c>
      <c r="BI147" s="147">
        <f t="shared" si="18"/>
        <v>0</v>
      </c>
      <c r="BJ147" s="16" t="s">
        <v>84</v>
      </c>
      <c r="BK147" s="147">
        <f t="shared" si="19"/>
        <v>0</v>
      </c>
      <c r="BL147" s="16" t="s">
        <v>229</v>
      </c>
      <c r="BM147" s="146" t="s">
        <v>4287</v>
      </c>
    </row>
    <row r="148" spans="2:65" s="12" customFormat="1" ht="11.25">
      <c r="B148" s="148"/>
      <c r="D148" s="149" t="s">
        <v>253</v>
      </c>
      <c r="E148" s="150" t="s">
        <v>1</v>
      </c>
      <c r="F148" s="151" t="s">
        <v>298</v>
      </c>
      <c r="H148" s="150" t="s">
        <v>1</v>
      </c>
      <c r="I148" s="152"/>
      <c r="L148" s="148"/>
      <c r="M148" s="153"/>
      <c r="T148" s="154"/>
      <c r="AT148" s="150" t="s">
        <v>253</v>
      </c>
      <c r="AU148" s="150" t="s">
        <v>86</v>
      </c>
      <c r="AV148" s="12" t="s">
        <v>84</v>
      </c>
      <c r="AW148" s="12" t="s">
        <v>32</v>
      </c>
      <c r="AX148" s="12" t="s">
        <v>76</v>
      </c>
      <c r="AY148" s="150" t="s">
        <v>223</v>
      </c>
    </row>
    <row r="149" spans="2:65" s="13" customFormat="1" ht="11.25">
      <c r="B149" s="155"/>
      <c r="D149" s="149" t="s">
        <v>253</v>
      </c>
      <c r="E149" s="156" t="s">
        <v>195</v>
      </c>
      <c r="F149" s="157" t="s">
        <v>4265</v>
      </c>
      <c r="H149" s="158">
        <v>554</v>
      </c>
      <c r="I149" s="159"/>
      <c r="L149" s="155"/>
      <c r="M149" s="160"/>
      <c r="T149" s="161"/>
      <c r="AT149" s="156" t="s">
        <v>253</v>
      </c>
      <c r="AU149" s="156" t="s">
        <v>86</v>
      </c>
      <c r="AV149" s="13" t="s">
        <v>86</v>
      </c>
      <c r="AW149" s="13" t="s">
        <v>32</v>
      </c>
      <c r="AX149" s="13" t="s">
        <v>84</v>
      </c>
      <c r="AY149" s="156" t="s">
        <v>223</v>
      </c>
    </row>
    <row r="150" spans="2:65" s="1" customFormat="1" ht="24.2" customHeight="1">
      <c r="B150" s="31"/>
      <c r="C150" s="169" t="s">
        <v>293</v>
      </c>
      <c r="D150" s="169" t="s">
        <v>294</v>
      </c>
      <c r="E150" s="170" t="s">
        <v>300</v>
      </c>
      <c r="F150" s="171" t="s">
        <v>301</v>
      </c>
      <c r="G150" s="172" t="s">
        <v>196</v>
      </c>
      <c r="H150" s="173">
        <v>554</v>
      </c>
      <c r="I150" s="174"/>
      <c r="J150" s="175">
        <f>ROUND(I150*H150,2)</f>
        <v>0</v>
      </c>
      <c r="K150" s="176"/>
      <c r="L150" s="31"/>
      <c r="M150" s="177" t="s">
        <v>1</v>
      </c>
      <c r="N150" s="178" t="s">
        <v>41</v>
      </c>
      <c r="P150" s="144">
        <f>O150*H150</f>
        <v>0</v>
      </c>
      <c r="Q150" s="144">
        <v>0</v>
      </c>
      <c r="R150" s="144">
        <f>Q150*H150</f>
        <v>0</v>
      </c>
      <c r="S150" s="144">
        <v>0</v>
      </c>
      <c r="T150" s="145">
        <f>S150*H150</f>
        <v>0</v>
      </c>
      <c r="AR150" s="146" t="s">
        <v>229</v>
      </c>
      <c r="AT150" s="146" t="s">
        <v>294</v>
      </c>
      <c r="AU150" s="146" t="s">
        <v>86</v>
      </c>
      <c r="AY150" s="16" t="s">
        <v>223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6" t="s">
        <v>84</v>
      </c>
      <c r="BK150" s="147">
        <f>ROUND(I150*H150,2)</f>
        <v>0</v>
      </c>
      <c r="BL150" s="16" t="s">
        <v>229</v>
      </c>
      <c r="BM150" s="146" t="s">
        <v>4288</v>
      </c>
    </row>
    <row r="151" spans="2:65" s="13" customFormat="1" ht="11.25">
      <c r="B151" s="155"/>
      <c r="D151" s="149" t="s">
        <v>253</v>
      </c>
      <c r="E151" s="156" t="s">
        <v>1</v>
      </c>
      <c r="F151" s="157" t="s">
        <v>195</v>
      </c>
      <c r="H151" s="158">
        <v>554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32</v>
      </c>
      <c r="AX151" s="13" t="s">
        <v>84</v>
      </c>
      <c r="AY151" s="156" t="s">
        <v>223</v>
      </c>
    </row>
    <row r="152" spans="2:65" s="1" customFormat="1" ht="24.2" customHeight="1">
      <c r="B152" s="31"/>
      <c r="C152" s="169" t="s">
        <v>299</v>
      </c>
      <c r="D152" s="169" t="s">
        <v>294</v>
      </c>
      <c r="E152" s="170" t="s">
        <v>304</v>
      </c>
      <c r="F152" s="171" t="s">
        <v>305</v>
      </c>
      <c r="G152" s="172" t="s">
        <v>227</v>
      </c>
      <c r="H152" s="173">
        <v>1</v>
      </c>
      <c r="I152" s="174"/>
      <c r="J152" s="175">
        <f>ROUND(I152*H152,2)</f>
        <v>0</v>
      </c>
      <c r="K152" s="176"/>
      <c r="L152" s="31"/>
      <c r="M152" s="179" t="s">
        <v>1</v>
      </c>
      <c r="N152" s="180" t="s">
        <v>41</v>
      </c>
      <c r="O152" s="181"/>
      <c r="P152" s="182">
        <f>O152*H152</f>
        <v>0</v>
      </c>
      <c r="Q152" s="182">
        <v>0</v>
      </c>
      <c r="R152" s="182">
        <f>Q152*H152</f>
        <v>0</v>
      </c>
      <c r="S152" s="182">
        <v>0</v>
      </c>
      <c r="T152" s="183">
        <f>S152*H152</f>
        <v>0</v>
      </c>
      <c r="AR152" s="146" t="s">
        <v>229</v>
      </c>
      <c r="AT152" s="146" t="s">
        <v>294</v>
      </c>
      <c r="AU152" s="146" t="s">
        <v>86</v>
      </c>
      <c r="AY152" s="16" t="s">
        <v>223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6" t="s">
        <v>84</v>
      </c>
      <c r="BK152" s="147">
        <f>ROUND(I152*H152,2)</f>
        <v>0</v>
      </c>
      <c r="BL152" s="16" t="s">
        <v>229</v>
      </c>
      <c r="BM152" s="146" t="s">
        <v>4289</v>
      </c>
    </row>
    <row r="153" spans="2:65" s="1" customFormat="1" ht="6.95" customHeight="1">
      <c r="B153" s="43"/>
      <c r="C153" s="44"/>
      <c r="D153" s="44"/>
      <c r="E153" s="44"/>
      <c r="F153" s="44"/>
      <c r="G153" s="44"/>
      <c r="H153" s="44"/>
      <c r="I153" s="44"/>
      <c r="J153" s="44"/>
      <c r="K153" s="44"/>
      <c r="L153" s="31"/>
    </row>
  </sheetData>
  <sheetProtection algorithmName="SHA-512" hashValue="7OAzLymdaV5JqL4FD4l39HHUKxIX4Hm7mY9k8o8g0a+yDg3oiWox0xyMda3TZIiH/AetLWEZ1ruRFWe9pUPN1g==" saltValue="wJHlM5v0LIJ23aW4nMSuwr9NLHGAi+Ef+SA7C2r8pvbhkoK+doiW10KiUnIzDz4SkgHLIKfVzYG+2fRYiM0pFg==" spinCount="100000" sheet="1" objects="1" scenarios="1" formatColumns="0" formatRows="0" autoFilter="0"/>
  <autoFilter ref="C117:K152" xr:uid="{00000000-0009-0000-0000-000014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2:BM76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146</v>
      </c>
      <c r="AZ2" s="87" t="s">
        <v>349</v>
      </c>
      <c r="BA2" s="87" t="s">
        <v>349</v>
      </c>
      <c r="BB2" s="87" t="s">
        <v>311</v>
      </c>
      <c r="BC2" s="87" t="s">
        <v>4290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351</v>
      </c>
      <c r="BA3" s="87" t="s">
        <v>351</v>
      </c>
      <c r="BB3" s="87" t="s">
        <v>311</v>
      </c>
      <c r="BC3" s="87" t="s">
        <v>4291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353</v>
      </c>
      <c r="BA4" s="87" t="s">
        <v>353</v>
      </c>
      <c r="BB4" s="87" t="s">
        <v>311</v>
      </c>
      <c r="BC4" s="87" t="s">
        <v>4292</v>
      </c>
      <c r="BD4" s="87" t="s">
        <v>86</v>
      </c>
    </row>
    <row r="5" spans="2:56" ht="6.95" customHeight="1">
      <c r="B5" s="19"/>
      <c r="L5" s="19"/>
      <c r="AZ5" s="87" t="s">
        <v>355</v>
      </c>
      <c r="BA5" s="87" t="s">
        <v>355</v>
      </c>
      <c r="BB5" s="87" t="s">
        <v>311</v>
      </c>
      <c r="BC5" s="87" t="s">
        <v>4293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357</v>
      </c>
      <c r="BA6" s="87" t="s">
        <v>357</v>
      </c>
      <c r="BB6" s="87" t="s">
        <v>311</v>
      </c>
      <c r="BC6" s="87" t="s">
        <v>268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358</v>
      </c>
      <c r="BA7" s="87" t="s">
        <v>358</v>
      </c>
      <c r="BB7" s="87" t="s">
        <v>311</v>
      </c>
      <c r="BC7" s="87" t="s">
        <v>273</v>
      </c>
      <c r="BD7" s="87" t="s">
        <v>86</v>
      </c>
    </row>
    <row r="8" spans="2:56" s="1" customFormat="1" ht="12" customHeight="1">
      <c r="B8" s="31"/>
      <c r="D8" s="26" t="s">
        <v>199</v>
      </c>
      <c r="L8" s="31"/>
      <c r="AZ8" s="87" t="s">
        <v>4294</v>
      </c>
      <c r="BA8" s="87" t="s">
        <v>4294</v>
      </c>
      <c r="BB8" s="87" t="s">
        <v>311</v>
      </c>
      <c r="BC8" s="87" t="s">
        <v>4295</v>
      </c>
      <c r="BD8" s="87" t="s">
        <v>86</v>
      </c>
    </row>
    <row r="9" spans="2:56" s="1" customFormat="1" ht="16.5" customHeight="1">
      <c r="B9" s="31"/>
      <c r="E9" s="233" t="s">
        <v>4296</v>
      </c>
      <c r="F9" s="239"/>
      <c r="G9" s="239"/>
      <c r="H9" s="239"/>
      <c r="L9" s="31"/>
      <c r="AZ9" s="87" t="s">
        <v>4297</v>
      </c>
      <c r="BA9" s="87" t="s">
        <v>4297</v>
      </c>
      <c r="BB9" s="87" t="s">
        <v>311</v>
      </c>
      <c r="BC9" s="87" t="s">
        <v>4298</v>
      </c>
      <c r="BD9" s="87" t="s">
        <v>86</v>
      </c>
    </row>
    <row r="10" spans="2:56" s="1" customFormat="1" ht="11.25">
      <c r="B10" s="31"/>
      <c r="L10" s="31"/>
      <c r="AZ10" s="87" t="s">
        <v>360</v>
      </c>
      <c r="BA10" s="87" t="s">
        <v>360</v>
      </c>
      <c r="BB10" s="87" t="s">
        <v>311</v>
      </c>
      <c r="BC10" s="87" t="s">
        <v>4299</v>
      </c>
      <c r="BD10" s="87" t="s">
        <v>86</v>
      </c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  <c r="AZ11" s="87" t="s">
        <v>362</v>
      </c>
      <c r="BA11" s="87" t="s">
        <v>362</v>
      </c>
      <c r="BB11" s="87" t="s">
        <v>311</v>
      </c>
      <c r="BC11" s="87" t="s">
        <v>750</v>
      </c>
      <c r="BD11" s="87" t="s">
        <v>86</v>
      </c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  <c r="AZ12" s="87" t="s">
        <v>363</v>
      </c>
      <c r="BA12" s="87" t="s">
        <v>363</v>
      </c>
      <c r="BB12" s="87" t="s">
        <v>311</v>
      </c>
      <c r="BC12" s="87" t="s">
        <v>922</v>
      </c>
      <c r="BD12" s="87" t="s">
        <v>86</v>
      </c>
    </row>
    <row r="13" spans="2:56" s="1" customFormat="1" ht="10.9" customHeight="1">
      <c r="B13" s="31"/>
      <c r="L13" s="31"/>
      <c r="AZ13" s="87" t="s">
        <v>365</v>
      </c>
      <c r="BA13" s="87" t="s">
        <v>365</v>
      </c>
      <c r="BB13" s="87" t="s">
        <v>311</v>
      </c>
      <c r="BC13" s="87" t="s">
        <v>895</v>
      </c>
      <c r="BD13" s="87" t="s">
        <v>86</v>
      </c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  <c r="AZ14" s="87" t="s">
        <v>366</v>
      </c>
      <c r="BA14" s="87" t="s">
        <v>366</v>
      </c>
      <c r="BB14" s="87" t="s">
        <v>311</v>
      </c>
      <c r="BC14" s="87" t="s">
        <v>4300</v>
      </c>
      <c r="BD14" s="87" t="s">
        <v>86</v>
      </c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  <c r="AZ15" s="87" t="s">
        <v>368</v>
      </c>
      <c r="BA15" s="87" t="s">
        <v>368</v>
      </c>
      <c r="BB15" s="87" t="s">
        <v>311</v>
      </c>
      <c r="BC15" s="87" t="s">
        <v>4301</v>
      </c>
      <c r="BD15" s="87" t="s">
        <v>86</v>
      </c>
    </row>
    <row r="16" spans="2:56" s="1" customFormat="1" ht="6.95" customHeight="1">
      <c r="B16" s="31"/>
      <c r="L16" s="31"/>
      <c r="AZ16" s="87" t="s">
        <v>370</v>
      </c>
      <c r="BA16" s="87" t="s">
        <v>370</v>
      </c>
      <c r="BB16" s="87" t="s">
        <v>311</v>
      </c>
      <c r="BC16" s="87" t="s">
        <v>840</v>
      </c>
      <c r="BD16" s="87" t="s">
        <v>86</v>
      </c>
    </row>
    <row r="17" spans="2:56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  <c r="AZ17" s="87" t="s">
        <v>372</v>
      </c>
      <c r="BA17" s="87" t="s">
        <v>372</v>
      </c>
      <c r="BB17" s="87" t="s">
        <v>196</v>
      </c>
      <c r="BC17" s="87" t="s">
        <v>4302</v>
      </c>
      <c r="BD17" s="87" t="s">
        <v>86</v>
      </c>
    </row>
    <row r="18" spans="2:56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  <c r="AZ18" s="87" t="s">
        <v>374</v>
      </c>
      <c r="BA18" s="87" t="s">
        <v>374</v>
      </c>
      <c r="BB18" s="87" t="s">
        <v>311</v>
      </c>
      <c r="BC18" s="87" t="s">
        <v>4303</v>
      </c>
      <c r="BD18" s="87" t="s">
        <v>86</v>
      </c>
    </row>
    <row r="19" spans="2:56" s="1" customFormat="1" ht="6.95" customHeight="1">
      <c r="B19" s="31"/>
      <c r="L19" s="31"/>
      <c r="AZ19" s="87" t="s">
        <v>376</v>
      </c>
      <c r="BA19" s="87" t="s">
        <v>376</v>
      </c>
      <c r="BB19" s="87" t="s">
        <v>311</v>
      </c>
      <c r="BC19" s="87" t="s">
        <v>4304</v>
      </c>
      <c r="BD19" s="87" t="s">
        <v>86</v>
      </c>
    </row>
    <row r="20" spans="2:56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  <c r="AZ20" s="87" t="s">
        <v>380</v>
      </c>
      <c r="BA20" s="87" t="s">
        <v>380</v>
      </c>
      <c r="BB20" s="87" t="s">
        <v>196</v>
      </c>
      <c r="BC20" s="87" t="s">
        <v>4305</v>
      </c>
      <c r="BD20" s="87" t="s">
        <v>86</v>
      </c>
    </row>
    <row r="21" spans="2:56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  <c r="AZ21" s="87" t="s">
        <v>382</v>
      </c>
      <c r="BA21" s="87" t="s">
        <v>382</v>
      </c>
      <c r="BB21" s="87" t="s">
        <v>196</v>
      </c>
      <c r="BC21" s="87" t="s">
        <v>4306</v>
      </c>
      <c r="BD21" s="87" t="s">
        <v>86</v>
      </c>
    </row>
    <row r="22" spans="2:56" s="1" customFormat="1" ht="6.95" customHeight="1">
      <c r="B22" s="31"/>
      <c r="L22" s="31"/>
      <c r="AZ22" s="87" t="s">
        <v>384</v>
      </c>
      <c r="BA22" s="87" t="s">
        <v>384</v>
      </c>
      <c r="BB22" s="87" t="s">
        <v>311</v>
      </c>
      <c r="BC22" s="87" t="s">
        <v>4307</v>
      </c>
      <c r="BD22" s="87" t="s">
        <v>86</v>
      </c>
    </row>
    <row r="23" spans="2:56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  <c r="AZ23" s="87" t="s">
        <v>3502</v>
      </c>
      <c r="BA23" s="87" t="s">
        <v>3502</v>
      </c>
      <c r="BB23" s="87" t="s">
        <v>311</v>
      </c>
      <c r="BC23" s="87" t="s">
        <v>4308</v>
      </c>
      <c r="BD23" s="87" t="s">
        <v>86</v>
      </c>
    </row>
    <row r="24" spans="2:56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  <c r="AZ24" s="87" t="s">
        <v>392</v>
      </c>
      <c r="BA24" s="87" t="s">
        <v>392</v>
      </c>
      <c r="BB24" s="87" t="s">
        <v>196</v>
      </c>
      <c r="BC24" s="87" t="s">
        <v>4309</v>
      </c>
      <c r="BD24" s="87" t="s">
        <v>86</v>
      </c>
    </row>
    <row r="25" spans="2:56" s="1" customFormat="1" ht="6.95" customHeight="1">
      <c r="B25" s="31"/>
      <c r="L25" s="31"/>
      <c r="AZ25" s="87" t="s">
        <v>307</v>
      </c>
      <c r="BA25" s="87" t="s">
        <v>307</v>
      </c>
      <c r="BB25" s="87" t="s">
        <v>308</v>
      </c>
      <c r="BC25" s="87" t="s">
        <v>4310</v>
      </c>
      <c r="BD25" s="87" t="s">
        <v>86</v>
      </c>
    </row>
    <row r="26" spans="2:56" s="1" customFormat="1" ht="12" customHeight="1">
      <c r="B26" s="31"/>
      <c r="D26" s="26" t="s">
        <v>35</v>
      </c>
      <c r="L26" s="31"/>
      <c r="AZ26" s="87" t="s">
        <v>310</v>
      </c>
      <c r="BA26" s="87" t="s">
        <v>310</v>
      </c>
      <c r="BB26" s="87" t="s">
        <v>311</v>
      </c>
      <c r="BC26" s="87" t="s">
        <v>4311</v>
      </c>
      <c r="BD26" s="87" t="s">
        <v>86</v>
      </c>
    </row>
    <row r="27" spans="2:56" s="7" customFormat="1" ht="16.5" customHeight="1">
      <c r="B27" s="89"/>
      <c r="E27" s="207" t="s">
        <v>1</v>
      </c>
      <c r="F27" s="207"/>
      <c r="G27" s="207"/>
      <c r="H27" s="207"/>
      <c r="L27" s="89"/>
      <c r="AZ27" s="184" t="s">
        <v>313</v>
      </c>
      <c r="BA27" s="184" t="s">
        <v>313</v>
      </c>
      <c r="BB27" s="184" t="s">
        <v>311</v>
      </c>
      <c r="BC27" s="184" t="s">
        <v>4312</v>
      </c>
      <c r="BD27" s="184" t="s">
        <v>86</v>
      </c>
    </row>
    <row r="28" spans="2:56" s="1" customFormat="1" ht="6.95" customHeight="1">
      <c r="B28" s="31"/>
      <c r="L28" s="31"/>
      <c r="AZ28" s="87" t="s">
        <v>3477</v>
      </c>
      <c r="BA28" s="87" t="s">
        <v>3477</v>
      </c>
      <c r="BB28" s="87" t="s">
        <v>311</v>
      </c>
      <c r="BC28" s="87" t="s">
        <v>4313</v>
      </c>
      <c r="BD28" s="87" t="s">
        <v>86</v>
      </c>
    </row>
    <row r="29" spans="2:56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  <c r="AZ29" s="87" t="s">
        <v>317</v>
      </c>
      <c r="BA29" s="87" t="s">
        <v>317</v>
      </c>
      <c r="BB29" s="87" t="s">
        <v>311</v>
      </c>
      <c r="BC29" s="87" t="s">
        <v>4314</v>
      </c>
      <c r="BD29" s="87" t="s">
        <v>86</v>
      </c>
    </row>
    <row r="30" spans="2:56" s="1" customFormat="1" ht="25.35" customHeight="1">
      <c r="B30" s="31"/>
      <c r="D30" s="90" t="s">
        <v>36</v>
      </c>
      <c r="J30" s="65">
        <f>ROUND(J135, 2)</f>
        <v>0</v>
      </c>
      <c r="L30" s="31"/>
      <c r="AZ30" s="87" t="s">
        <v>321</v>
      </c>
      <c r="BA30" s="87" t="s">
        <v>321</v>
      </c>
      <c r="BB30" s="87" t="s">
        <v>196</v>
      </c>
      <c r="BC30" s="87" t="s">
        <v>4315</v>
      </c>
      <c r="BD30" s="87" t="s">
        <v>86</v>
      </c>
    </row>
    <row r="31" spans="2:56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  <c r="AZ31" s="87" t="s">
        <v>324</v>
      </c>
      <c r="BA31" s="87" t="s">
        <v>324</v>
      </c>
      <c r="BB31" s="87" t="s">
        <v>325</v>
      </c>
      <c r="BC31" s="87" t="s">
        <v>543</v>
      </c>
      <c r="BD31" s="87" t="s">
        <v>86</v>
      </c>
    </row>
    <row r="32" spans="2:56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  <c r="AZ32" s="87" t="s">
        <v>327</v>
      </c>
      <c r="BA32" s="87" t="s">
        <v>327</v>
      </c>
      <c r="BB32" s="87" t="s">
        <v>325</v>
      </c>
      <c r="BC32" s="87" t="s">
        <v>4316</v>
      </c>
      <c r="BD32" s="87" t="s">
        <v>86</v>
      </c>
    </row>
    <row r="33" spans="2:56" s="1" customFormat="1" ht="14.45" customHeight="1">
      <c r="B33" s="31"/>
      <c r="D33" s="54" t="s">
        <v>40</v>
      </c>
      <c r="E33" s="26" t="s">
        <v>41</v>
      </c>
      <c r="F33" s="91">
        <f>ROUND((SUM(BE135:BE762)),  2)</f>
        <v>0</v>
      </c>
      <c r="I33" s="92">
        <v>0.21</v>
      </c>
      <c r="J33" s="91">
        <f>ROUND(((SUM(BE135:BE762))*I33),  2)</f>
        <v>0</v>
      </c>
      <c r="L33" s="31"/>
      <c r="AZ33" s="87" t="s">
        <v>329</v>
      </c>
      <c r="BA33" s="87" t="s">
        <v>329</v>
      </c>
      <c r="BB33" s="87" t="s">
        <v>325</v>
      </c>
      <c r="BC33" s="87" t="s">
        <v>4317</v>
      </c>
      <c r="BD33" s="87" t="s">
        <v>86</v>
      </c>
    </row>
    <row r="34" spans="2:56" s="1" customFormat="1" ht="14.45" customHeight="1">
      <c r="B34" s="31"/>
      <c r="E34" s="26" t="s">
        <v>42</v>
      </c>
      <c r="F34" s="91">
        <f>ROUND((SUM(BF135:BF762)),  2)</f>
        <v>0</v>
      </c>
      <c r="I34" s="92">
        <v>0.12</v>
      </c>
      <c r="J34" s="91">
        <f>ROUND(((SUM(BF135:BF762))*I34),  2)</f>
        <v>0</v>
      </c>
      <c r="L34" s="31"/>
      <c r="AZ34" s="87" t="s">
        <v>331</v>
      </c>
      <c r="BA34" s="87" t="s">
        <v>331</v>
      </c>
      <c r="BB34" s="87" t="s">
        <v>196</v>
      </c>
      <c r="BC34" s="87" t="s">
        <v>4318</v>
      </c>
      <c r="BD34" s="87" t="s">
        <v>86</v>
      </c>
    </row>
    <row r="35" spans="2:56" s="1" customFormat="1" ht="14.45" hidden="1" customHeight="1">
      <c r="B35" s="31"/>
      <c r="E35" s="26" t="s">
        <v>43</v>
      </c>
      <c r="F35" s="91">
        <f>ROUND((SUM(BG135:BG762)),  2)</f>
        <v>0</v>
      </c>
      <c r="I35" s="92">
        <v>0.21</v>
      </c>
      <c r="J35" s="91">
        <f>0</f>
        <v>0</v>
      </c>
      <c r="L35" s="31"/>
      <c r="AZ35" s="87" t="s">
        <v>337</v>
      </c>
      <c r="BA35" s="87" t="s">
        <v>337</v>
      </c>
      <c r="BB35" s="87" t="s">
        <v>325</v>
      </c>
      <c r="BC35" s="87" t="s">
        <v>4319</v>
      </c>
      <c r="BD35" s="87" t="s">
        <v>86</v>
      </c>
    </row>
    <row r="36" spans="2:56" s="1" customFormat="1" ht="14.45" hidden="1" customHeight="1">
      <c r="B36" s="31"/>
      <c r="E36" s="26" t="s">
        <v>44</v>
      </c>
      <c r="F36" s="91">
        <f>ROUND((SUM(BH135:BH762)),  2)</f>
        <v>0</v>
      </c>
      <c r="I36" s="92">
        <v>0.12</v>
      </c>
      <c r="J36" s="91">
        <f>0</f>
        <v>0</v>
      </c>
      <c r="L36" s="31"/>
      <c r="AZ36" s="87" t="s">
        <v>341</v>
      </c>
      <c r="BA36" s="87" t="s">
        <v>341</v>
      </c>
      <c r="BB36" s="87" t="s">
        <v>311</v>
      </c>
      <c r="BC36" s="87" t="s">
        <v>4320</v>
      </c>
      <c r="BD36" s="87" t="s">
        <v>86</v>
      </c>
    </row>
    <row r="37" spans="2:56" s="1" customFormat="1" ht="14.45" hidden="1" customHeight="1">
      <c r="B37" s="31"/>
      <c r="E37" s="26" t="s">
        <v>45</v>
      </c>
      <c r="F37" s="91">
        <f>ROUND((SUM(BI135:BI762)),  2)</f>
        <v>0</v>
      </c>
      <c r="I37" s="92">
        <v>0</v>
      </c>
      <c r="J37" s="91">
        <f>0</f>
        <v>0</v>
      </c>
      <c r="L37" s="31"/>
      <c r="AZ37" s="87" t="s">
        <v>345</v>
      </c>
      <c r="BA37" s="87" t="s">
        <v>345</v>
      </c>
      <c r="BB37" s="87" t="s">
        <v>311</v>
      </c>
      <c r="BC37" s="87" t="s">
        <v>4321</v>
      </c>
      <c r="BD37" s="87" t="s">
        <v>86</v>
      </c>
    </row>
    <row r="38" spans="2:56" s="1" customFormat="1" ht="6.95" customHeight="1">
      <c r="B38" s="31"/>
      <c r="L38" s="31"/>
      <c r="AZ38" s="87" t="s">
        <v>347</v>
      </c>
      <c r="BA38" s="87" t="s">
        <v>347</v>
      </c>
      <c r="BB38" s="87" t="s">
        <v>311</v>
      </c>
      <c r="BC38" s="87" t="s">
        <v>4322</v>
      </c>
      <c r="BD38" s="87" t="s">
        <v>86</v>
      </c>
    </row>
    <row r="39" spans="2:56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  <c r="AZ39" s="87" t="s">
        <v>397</v>
      </c>
      <c r="BA39" s="87" t="s">
        <v>397</v>
      </c>
      <c r="BB39" s="87" t="s">
        <v>196</v>
      </c>
      <c r="BC39" s="87" t="s">
        <v>4323</v>
      </c>
      <c r="BD39" s="87" t="s">
        <v>86</v>
      </c>
    </row>
    <row r="40" spans="2:56" s="1" customFormat="1" ht="14.45" customHeight="1">
      <c r="B40" s="31"/>
      <c r="L40" s="31"/>
      <c r="AZ40" s="87" t="s">
        <v>399</v>
      </c>
      <c r="BA40" s="87" t="s">
        <v>399</v>
      </c>
      <c r="BB40" s="87" t="s">
        <v>395</v>
      </c>
      <c r="BC40" s="87" t="s">
        <v>4324</v>
      </c>
      <c r="BD40" s="87" t="s">
        <v>86</v>
      </c>
    </row>
    <row r="41" spans="2:56" ht="14.45" customHeight="1">
      <c r="B41" s="19"/>
      <c r="L41" s="19"/>
      <c r="AZ41" s="87" t="s">
        <v>403</v>
      </c>
      <c r="BA41" s="87" t="s">
        <v>403</v>
      </c>
      <c r="BB41" s="87" t="s">
        <v>311</v>
      </c>
      <c r="BC41" s="87" t="s">
        <v>4325</v>
      </c>
      <c r="BD41" s="87" t="s">
        <v>86</v>
      </c>
    </row>
    <row r="42" spans="2:56" ht="14.45" customHeight="1">
      <c r="B42" s="19"/>
      <c r="L42" s="19"/>
    </row>
    <row r="43" spans="2:56" ht="14.45" customHeight="1">
      <c r="B43" s="19"/>
      <c r="L43" s="19"/>
    </row>
    <row r="44" spans="2:56" ht="14.45" customHeight="1">
      <c r="B44" s="19"/>
      <c r="L44" s="19"/>
    </row>
    <row r="45" spans="2:56" ht="14.45" customHeight="1">
      <c r="B45" s="19"/>
      <c r="L45" s="19"/>
    </row>
    <row r="46" spans="2:56" ht="14.45" customHeight="1">
      <c r="B46" s="19"/>
      <c r="L46" s="19"/>
    </row>
    <row r="47" spans="2:56" ht="14.45" customHeight="1">
      <c r="B47" s="19"/>
      <c r="L47" s="19"/>
    </row>
    <row r="48" spans="2:56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021 - SO 101 KOMUNIKACE - 4.etapa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J135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J136</f>
        <v>0</v>
      </c>
      <c r="L97" s="104"/>
    </row>
    <row r="98" spans="2:12" s="9" customFormat="1" ht="19.899999999999999" customHeight="1">
      <c r="B98" s="108"/>
      <c r="D98" s="109" t="s">
        <v>407</v>
      </c>
      <c r="E98" s="110"/>
      <c r="F98" s="110"/>
      <c r="G98" s="110"/>
      <c r="H98" s="110"/>
      <c r="I98" s="110"/>
      <c r="J98" s="111">
        <f>J137</f>
        <v>0</v>
      </c>
      <c r="L98" s="108"/>
    </row>
    <row r="99" spans="2:12" s="9" customFormat="1" ht="19.899999999999999" customHeight="1">
      <c r="B99" s="108"/>
      <c r="D99" s="109" t="s">
        <v>408</v>
      </c>
      <c r="E99" s="110"/>
      <c r="F99" s="110"/>
      <c r="G99" s="110"/>
      <c r="H99" s="110"/>
      <c r="I99" s="110"/>
      <c r="J99" s="111">
        <f>J290</f>
        <v>0</v>
      </c>
      <c r="L99" s="108"/>
    </row>
    <row r="100" spans="2:12" s="9" customFormat="1" ht="19.899999999999999" customHeight="1">
      <c r="B100" s="108"/>
      <c r="D100" s="109" t="s">
        <v>409</v>
      </c>
      <c r="E100" s="110"/>
      <c r="F100" s="110"/>
      <c r="G100" s="110"/>
      <c r="H100" s="110"/>
      <c r="I100" s="110"/>
      <c r="J100" s="111">
        <f>J328</f>
        <v>0</v>
      </c>
      <c r="L100" s="108"/>
    </row>
    <row r="101" spans="2:12" s="9" customFormat="1" ht="19.899999999999999" customHeight="1">
      <c r="B101" s="108"/>
      <c r="D101" s="109" t="s">
        <v>410</v>
      </c>
      <c r="E101" s="110"/>
      <c r="F101" s="110"/>
      <c r="G101" s="110"/>
      <c r="H101" s="110"/>
      <c r="I101" s="110"/>
      <c r="J101" s="111">
        <f>J386</f>
        <v>0</v>
      </c>
      <c r="L101" s="108"/>
    </row>
    <row r="102" spans="2:12" s="9" customFormat="1" ht="19.899999999999999" customHeight="1">
      <c r="B102" s="108"/>
      <c r="D102" s="109" t="s">
        <v>411</v>
      </c>
      <c r="E102" s="110"/>
      <c r="F102" s="110"/>
      <c r="G102" s="110"/>
      <c r="H102" s="110"/>
      <c r="I102" s="110"/>
      <c r="J102" s="111">
        <f>J405</f>
        <v>0</v>
      </c>
      <c r="L102" s="108"/>
    </row>
    <row r="103" spans="2:12" s="9" customFormat="1" ht="19.899999999999999" customHeight="1">
      <c r="B103" s="108"/>
      <c r="D103" s="109" t="s">
        <v>412</v>
      </c>
      <c r="E103" s="110"/>
      <c r="F103" s="110"/>
      <c r="G103" s="110"/>
      <c r="H103" s="110"/>
      <c r="I103" s="110"/>
      <c r="J103" s="111">
        <f>J516</f>
        <v>0</v>
      </c>
      <c r="L103" s="108"/>
    </row>
    <row r="104" spans="2:12" s="9" customFormat="1" ht="19.899999999999999" customHeight="1">
      <c r="B104" s="108"/>
      <c r="D104" s="109" t="s">
        <v>413</v>
      </c>
      <c r="E104" s="110"/>
      <c r="F104" s="110"/>
      <c r="G104" s="110"/>
      <c r="H104" s="110"/>
      <c r="I104" s="110"/>
      <c r="J104" s="111">
        <f>J524</f>
        <v>0</v>
      </c>
      <c r="L104" s="108"/>
    </row>
    <row r="105" spans="2:12" s="9" customFormat="1" ht="19.899999999999999" customHeight="1">
      <c r="B105" s="108"/>
      <c r="D105" s="109" t="s">
        <v>414</v>
      </c>
      <c r="E105" s="110"/>
      <c r="F105" s="110"/>
      <c r="G105" s="110"/>
      <c r="H105" s="110"/>
      <c r="I105" s="110"/>
      <c r="J105" s="111">
        <f>J546</f>
        <v>0</v>
      </c>
      <c r="L105" s="108"/>
    </row>
    <row r="106" spans="2:12" s="9" customFormat="1" ht="19.899999999999999" customHeight="1">
      <c r="B106" s="108"/>
      <c r="D106" s="109" t="s">
        <v>415</v>
      </c>
      <c r="E106" s="110"/>
      <c r="F106" s="110"/>
      <c r="G106" s="110"/>
      <c r="H106" s="110"/>
      <c r="I106" s="110"/>
      <c r="J106" s="111">
        <f>J650</f>
        <v>0</v>
      </c>
      <c r="L106" s="108"/>
    </row>
    <row r="107" spans="2:12" s="9" customFormat="1" ht="19.899999999999999" customHeight="1">
      <c r="B107" s="108"/>
      <c r="D107" s="109" t="s">
        <v>416</v>
      </c>
      <c r="E107" s="110"/>
      <c r="F107" s="110"/>
      <c r="G107" s="110"/>
      <c r="H107" s="110"/>
      <c r="I107" s="110"/>
      <c r="J107" s="111">
        <f>J666</f>
        <v>0</v>
      </c>
      <c r="L107" s="108"/>
    </row>
    <row r="108" spans="2:12" s="8" customFormat="1" ht="24.95" customHeight="1">
      <c r="B108" s="104"/>
      <c r="D108" s="105" t="s">
        <v>417</v>
      </c>
      <c r="E108" s="106"/>
      <c r="F108" s="106"/>
      <c r="G108" s="106"/>
      <c r="H108" s="106"/>
      <c r="I108" s="106"/>
      <c r="J108" s="107">
        <f>J668</f>
        <v>0</v>
      </c>
      <c r="L108" s="104"/>
    </row>
    <row r="109" spans="2:12" s="9" customFormat="1" ht="19.899999999999999" customHeight="1">
      <c r="B109" s="108"/>
      <c r="D109" s="109" t="s">
        <v>418</v>
      </c>
      <c r="E109" s="110"/>
      <c r="F109" s="110"/>
      <c r="G109" s="110"/>
      <c r="H109" s="110"/>
      <c r="I109" s="110"/>
      <c r="J109" s="111">
        <f>J669</f>
        <v>0</v>
      </c>
      <c r="L109" s="108"/>
    </row>
    <row r="110" spans="2:12" s="9" customFormat="1" ht="19.899999999999999" customHeight="1">
      <c r="B110" s="108"/>
      <c r="D110" s="109" t="s">
        <v>419</v>
      </c>
      <c r="E110" s="110"/>
      <c r="F110" s="110"/>
      <c r="G110" s="110"/>
      <c r="H110" s="110"/>
      <c r="I110" s="110"/>
      <c r="J110" s="111">
        <f>J695</f>
        <v>0</v>
      </c>
      <c r="L110" s="108"/>
    </row>
    <row r="111" spans="2:12" s="9" customFormat="1" ht="19.899999999999999" customHeight="1">
      <c r="B111" s="108"/>
      <c r="D111" s="109" t="s">
        <v>420</v>
      </c>
      <c r="E111" s="110"/>
      <c r="F111" s="110"/>
      <c r="G111" s="110"/>
      <c r="H111" s="110"/>
      <c r="I111" s="110"/>
      <c r="J111" s="111">
        <f>J705</f>
        <v>0</v>
      </c>
      <c r="L111" s="108"/>
    </row>
    <row r="112" spans="2:12" s="9" customFormat="1" ht="19.899999999999999" customHeight="1">
      <c r="B112" s="108"/>
      <c r="D112" s="109" t="s">
        <v>421</v>
      </c>
      <c r="E112" s="110"/>
      <c r="F112" s="110"/>
      <c r="G112" s="110"/>
      <c r="H112" s="110"/>
      <c r="I112" s="110"/>
      <c r="J112" s="111">
        <f>J729</f>
        <v>0</v>
      </c>
      <c r="L112" s="108"/>
    </row>
    <row r="113" spans="2:12" s="8" customFormat="1" ht="24.95" customHeight="1">
      <c r="B113" s="104"/>
      <c r="D113" s="105" t="s">
        <v>422</v>
      </c>
      <c r="E113" s="106"/>
      <c r="F113" s="106"/>
      <c r="G113" s="106"/>
      <c r="H113" s="106"/>
      <c r="I113" s="106"/>
      <c r="J113" s="107">
        <f>J740</f>
        <v>0</v>
      </c>
      <c r="L113" s="104"/>
    </row>
    <row r="114" spans="2:12" s="9" customFormat="1" ht="19.899999999999999" customHeight="1">
      <c r="B114" s="108"/>
      <c r="D114" s="109" t="s">
        <v>2504</v>
      </c>
      <c r="E114" s="110"/>
      <c r="F114" s="110"/>
      <c r="G114" s="110"/>
      <c r="H114" s="110"/>
      <c r="I114" s="110"/>
      <c r="J114" s="111">
        <f>J741</f>
        <v>0</v>
      </c>
      <c r="L114" s="108"/>
    </row>
    <row r="115" spans="2:12" s="9" customFormat="1" ht="19.899999999999999" customHeight="1">
      <c r="B115" s="108"/>
      <c r="D115" s="109" t="s">
        <v>423</v>
      </c>
      <c r="E115" s="110"/>
      <c r="F115" s="110"/>
      <c r="G115" s="110"/>
      <c r="H115" s="110"/>
      <c r="I115" s="110"/>
      <c r="J115" s="111">
        <f>J747</f>
        <v>0</v>
      </c>
      <c r="L115" s="108"/>
    </row>
    <row r="116" spans="2:12" s="1" customFormat="1" ht="21.75" customHeight="1">
      <c r="B116" s="31"/>
      <c r="L116" s="31"/>
    </row>
    <row r="117" spans="2:12" s="1" customFormat="1" ht="6.95" customHeight="1">
      <c r="B117" s="43"/>
      <c r="C117" s="44"/>
      <c r="D117" s="44"/>
      <c r="E117" s="44"/>
      <c r="F117" s="44"/>
      <c r="G117" s="44"/>
      <c r="H117" s="44"/>
      <c r="I117" s="44"/>
      <c r="J117" s="44"/>
      <c r="K117" s="44"/>
      <c r="L117" s="31"/>
    </row>
    <row r="121" spans="2:12" s="1" customFormat="1" ht="6.95" customHeight="1">
      <c r="B121" s="45"/>
      <c r="C121" s="46"/>
      <c r="D121" s="46"/>
      <c r="E121" s="46"/>
      <c r="F121" s="46"/>
      <c r="G121" s="46"/>
      <c r="H121" s="46"/>
      <c r="I121" s="46"/>
      <c r="J121" s="46"/>
      <c r="K121" s="46"/>
      <c r="L121" s="31"/>
    </row>
    <row r="122" spans="2:12" s="1" customFormat="1" ht="24.95" customHeight="1">
      <c r="B122" s="31"/>
      <c r="C122" s="20" t="s">
        <v>208</v>
      </c>
      <c r="L122" s="31"/>
    </row>
    <row r="123" spans="2:12" s="1" customFormat="1" ht="6.95" customHeight="1">
      <c r="B123" s="31"/>
      <c r="L123" s="31"/>
    </row>
    <row r="124" spans="2:12" s="1" customFormat="1" ht="12" customHeight="1">
      <c r="B124" s="31"/>
      <c r="C124" s="26" t="s">
        <v>16</v>
      </c>
      <c r="L124" s="31"/>
    </row>
    <row r="125" spans="2:12" s="1" customFormat="1" ht="16.5" customHeight="1">
      <c r="B125" s="31"/>
      <c r="E125" s="237" t="str">
        <f>E7</f>
        <v>Rekonstrukce Náměstí a přilehlých ulic</v>
      </c>
      <c r="F125" s="238"/>
      <c r="G125" s="238"/>
      <c r="H125" s="238"/>
      <c r="L125" s="31"/>
    </row>
    <row r="126" spans="2:12" s="1" customFormat="1" ht="12" customHeight="1">
      <c r="B126" s="31"/>
      <c r="C126" s="26" t="s">
        <v>199</v>
      </c>
      <c r="L126" s="31"/>
    </row>
    <row r="127" spans="2:12" s="1" customFormat="1" ht="16.5" customHeight="1">
      <c r="B127" s="31"/>
      <c r="E127" s="233" t="str">
        <f>E9</f>
        <v>021 - SO 101 KOMUNIKACE - 4.etapa</v>
      </c>
      <c r="F127" s="239"/>
      <c r="G127" s="239"/>
      <c r="H127" s="239"/>
      <c r="L127" s="31"/>
    </row>
    <row r="128" spans="2:12" s="1" customFormat="1" ht="6.95" customHeight="1">
      <c r="B128" s="31"/>
      <c r="L128" s="31"/>
    </row>
    <row r="129" spans="2:65" s="1" customFormat="1" ht="12" customHeight="1">
      <c r="B129" s="31"/>
      <c r="C129" s="26" t="s">
        <v>20</v>
      </c>
      <c r="F129" s="24" t="str">
        <f>F12</f>
        <v>historické centrum</v>
      </c>
      <c r="I129" s="26" t="s">
        <v>22</v>
      </c>
      <c r="J129" s="51" t="str">
        <f>IF(J12="","",J12)</f>
        <v>12. 11. 2024</v>
      </c>
      <c r="L129" s="31"/>
    </row>
    <row r="130" spans="2:65" s="1" customFormat="1" ht="6.95" customHeight="1">
      <c r="B130" s="31"/>
      <c r="L130" s="31"/>
    </row>
    <row r="131" spans="2:65" s="1" customFormat="1" ht="25.7" customHeight="1">
      <c r="B131" s="31"/>
      <c r="C131" s="26" t="s">
        <v>24</v>
      </c>
      <c r="F131" s="24" t="str">
        <f>E15</f>
        <v>Město Velké Meziříčí</v>
      </c>
      <c r="I131" s="26" t="s">
        <v>30</v>
      </c>
      <c r="J131" s="29" t="str">
        <f>E21</f>
        <v>FILDMAN PROJEKT s.r.o.</v>
      </c>
      <c r="L131" s="31"/>
    </row>
    <row r="132" spans="2:65" s="1" customFormat="1" ht="25.7" customHeight="1">
      <c r="B132" s="31"/>
      <c r="C132" s="26" t="s">
        <v>28</v>
      </c>
      <c r="F132" s="24" t="str">
        <f>IF(E18="","",E18)</f>
        <v>Vyplň údaj</v>
      </c>
      <c r="I132" s="26" t="s">
        <v>33</v>
      </c>
      <c r="J132" s="29" t="str">
        <f>E24</f>
        <v>Ing. Bc. Roman Fildán</v>
      </c>
      <c r="L132" s="31"/>
    </row>
    <row r="133" spans="2:65" s="1" customFormat="1" ht="10.35" customHeight="1">
      <c r="B133" s="31"/>
      <c r="L133" s="31"/>
    </row>
    <row r="134" spans="2:65" s="10" customFormat="1" ht="29.25" customHeight="1">
      <c r="B134" s="112"/>
      <c r="C134" s="113" t="s">
        <v>209</v>
      </c>
      <c r="D134" s="114" t="s">
        <v>61</v>
      </c>
      <c r="E134" s="114" t="s">
        <v>57</v>
      </c>
      <c r="F134" s="114" t="s">
        <v>58</v>
      </c>
      <c r="G134" s="114" t="s">
        <v>210</v>
      </c>
      <c r="H134" s="114" t="s">
        <v>211</v>
      </c>
      <c r="I134" s="114" t="s">
        <v>212</v>
      </c>
      <c r="J134" s="115" t="s">
        <v>203</v>
      </c>
      <c r="K134" s="116" t="s">
        <v>213</v>
      </c>
      <c r="L134" s="112"/>
      <c r="M134" s="58" t="s">
        <v>1</v>
      </c>
      <c r="N134" s="59" t="s">
        <v>40</v>
      </c>
      <c r="O134" s="59" t="s">
        <v>214</v>
      </c>
      <c r="P134" s="59" t="s">
        <v>215</v>
      </c>
      <c r="Q134" s="59" t="s">
        <v>216</v>
      </c>
      <c r="R134" s="59" t="s">
        <v>217</v>
      </c>
      <c r="S134" s="59" t="s">
        <v>218</v>
      </c>
      <c r="T134" s="60" t="s">
        <v>219</v>
      </c>
    </row>
    <row r="135" spans="2:65" s="1" customFormat="1" ht="22.9" customHeight="1">
      <c r="B135" s="31"/>
      <c r="C135" s="63" t="s">
        <v>220</v>
      </c>
      <c r="J135" s="117">
        <f>BK135</f>
        <v>0</v>
      </c>
      <c r="L135" s="31"/>
      <c r="M135" s="61"/>
      <c r="N135" s="52"/>
      <c r="O135" s="52"/>
      <c r="P135" s="118">
        <f>P136+P668+P740</f>
        <v>0</v>
      </c>
      <c r="Q135" s="52"/>
      <c r="R135" s="118">
        <f>R136+R668+R740</f>
        <v>15873.796949290003</v>
      </c>
      <c r="S135" s="52"/>
      <c r="T135" s="119">
        <f>T136+T668+T740</f>
        <v>7569.4132099999997</v>
      </c>
      <c r="AT135" s="16" t="s">
        <v>75</v>
      </c>
      <c r="AU135" s="16" t="s">
        <v>205</v>
      </c>
      <c r="BK135" s="120">
        <f>BK136+BK668+BK740</f>
        <v>0</v>
      </c>
    </row>
    <row r="136" spans="2:65" s="11" customFormat="1" ht="25.9" customHeight="1">
      <c r="B136" s="121"/>
      <c r="D136" s="122" t="s">
        <v>75</v>
      </c>
      <c r="E136" s="123" t="s">
        <v>221</v>
      </c>
      <c r="F136" s="123" t="s">
        <v>222</v>
      </c>
      <c r="I136" s="124"/>
      <c r="J136" s="125">
        <f>BK136</f>
        <v>0</v>
      </c>
      <c r="L136" s="121"/>
      <c r="M136" s="126"/>
      <c r="P136" s="127">
        <f>P137+P290+P328+P386+P405+P516+P524+P546+P650+P666</f>
        <v>0</v>
      </c>
      <c r="R136" s="127">
        <f>R137+R290+R328+R386+R405+R516+R524+R546+R650+R666</f>
        <v>15860.831136050003</v>
      </c>
      <c r="T136" s="128">
        <f>T137+T290+T328+T386+T405+T516+T524+T546+T650+T666</f>
        <v>7569.4132099999997</v>
      </c>
      <c r="AR136" s="122" t="s">
        <v>84</v>
      </c>
      <c r="AT136" s="129" t="s">
        <v>75</v>
      </c>
      <c r="AU136" s="129" t="s">
        <v>76</v>
      </c>
      <c r="AY136" s="122" t="s">
        <v>223</v>
      </c>
      <c r="BK136" s="130">
        <f>BK137+BK290+BK328+BK386+BK405+BK516+BK524+BK546+BK650+BK666</f>
        <v>0</v>
      </c>
    </row>
    <row r="137" spans="2:65" s="11" customFormat="1" ht="22.9" customHeight="1">
      <c r="B137" s="121"/>
      <c r="D137" s="122" t="s">
        <v>75</v>
      </c>
      <c r="E137" s="131" t="s">
        <v>84</v>
      </c>
      <c r="F137" s="131" t="s">
        <v>424</v>
      </c>
      <c r="I137" s="124"/>
      <c r="J137" s="132">
        <f>BK137</f>
        <v>0</v>
      </c>
      <c r="L137" s="121"/>
      <c r="M137" s="126"/>
      <c r="P137" s="127">
        <f>SUM(P138:P289)</f>
        <v>0</v>
      </c>
      <c r="R137" s="127">
        <f>SUM(R138:R289)</f>
        <v>163.676626</v>
      </c>
      <c r="T137" s="128">
        <f>SUM(T138:T289)</f>
        <v>7321.8619999999992</v>
      </c>
      <c r="AR137" s="122" t="s">
        <v>84</v>
      </c>
      <c r="AT137" s="129" t="s">
        <v>75</v>
      </c>
      <c r="AU137" s="129" t="s">
        <v>84</v>
      </c>
      <c r="AY137" s="122" t="s">
        <v>223</v>
      </c>
      <c r="BK137" s="130">
        <f>SUM(BK138:BK289)</f>
        <v>0</v>
      </c>
    </row>
    <row r="138" spans="2:65" s="1" customFormat="1" ht="16.5" customHeight="1">
      <c r="B138" s="31"/>
      <c r="C138" s="169" t="s">
        <v>84</v>
      </c>
      <c r="D138" s="169" t="s">
        <v>294</v>
      </c>
      <c r="E138" s="170" t="s">
        <v>425</v>
      </c>
      <c r="F138" s="171" t="s">
        <v>426</v>
      </c>
      <c r="G138" s="172" t="s">
        <v>308</v>
      </c>
      <c r="H138" s="173">
        <v>1.4E-2</v>
      </c>
      <c r="I138" s="174"/>
      <c r="J138" s="175">
        <f>ROUND(I138*H138,2)</f>
        <v>0</v>
      </c>
      <c r="K138" s="176"/>
      <c r="L138" s="31"/>
      <c r="M138" s="177" t="s">
        <v>1</v>
      </c>
      <c r="N138" s="178" t="s">
        <v>41</v>
      </c>
      <c r="P138" s="144">
        <f>O138*H138</f>
        <v>0</v>
      </c>
      <c r="Q138" s="144">
        <v>0</v>
      </c>
      <c r="R138" s="144">
        <f>Q138*H138</f>
        <v>0</v>
      </c>
      <c r="S138" s="144">
        <v>0</v>
      </c>
      <c r="T138" s="145">
        <f>S138*H138</f>
        <v>0</v>
      </c>
      <c r="AR138" s="146" t="s">
        <v>229</v>
      </c>
      <c r="AT138" s="146" t="s">
        <v>294</v>
      </c>
      <c r="AU138" s="146" t="s">
        <v>86</v>
      </c>
      <c r="AY138" s="16" t="s">
        <v>223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6" t="s">
        <v>84</v>
      </c>
      <c r="BK138" s="147">
        <f>ROUND(I138*H138,2)</f>
        <v>0</v>
      </c>
      <c r="BL138" s="16" t="s">
        <v>229</v>
      </c>
      <c r="BM138" s="146" t="s">
        <v>4326</v>
      </c>
    </row>
    <row r="139" spans="2:65" s="12" customFormat="1" ht="11.25">
      <c r="B139" s="148"/>
      <c r="D139" s="149" t="s">
        <v>253</v>
      </c>
      <c r="E139" s="150" t="s">
        <v>1</v>
      </c>
      <c r="F139" s="151" t="s">
        <v>298</v>
      </c>
      <c r="H139" s="150" t="s">
        <v>1</v>
      </c>
      <c r="I139" s="152"/>
      <c r="L139" s="148"/>
      <c r="M139" s="153"/>
      <c r="T139" s="154"/>
      <c r="AT139" s="150" t="s">
        <v>253</v>
      </c>
      <c r="AU139" s="150" t="s">
        <v>86</v>
      </c>
      <c r="AV139" s="12" t="s">
        <v>84</v>
      </c>
      <c r="AW139" s="12" t="s">
        <v>32</v>
      </c>
      <c r="AX139" s="12" t="s">
        <v>76</v>
      </c>
      <c r="AY139" s="150" t="s">
        <v>223</v>
      </c>
    </row>
    <row r="140" spans="2:65" s="13" customFormat="1" ht="11.25">
      <c r="B140" s="155"/>
      <c r="D140" s="149" t="s">
        <v>253</v>
      </c>
      <c r="E140" s="156" t="s">
        <v>307</v>
      </c>
      <c r="F140" s="157" t="s">
        <v>4327</v>
      </c>
      <c r="H140" s="158">
        <v>1.4E-2</v>
      </c>
      <c r="I140" s="159"/>
      <c r="L140" s="155"/>
      <c r="M140" s="160"/>
      <c r="T140" s="161"/>
      <c r="AT140" s="156" t="s">
        <v>253</v>
      </c>
      <c r="AU140" s="156" t="s">
        <v>86</v>
      </c>
      <c r="AV140" s="13" t="s">
        <v>86</v>
      </c>
      <c r="AW140" s="13" t="s">
        <v>32</v>
      </c>
      <c r="AX140" s="13" t="s">
        <v>84</v>
      </c>
      <c r="AY140" s="156" t="s">
        <v>223</v>
      </c>
    </row>
    <row r="141" spans="2:65" s="1" customFormat="1" ht="37.9" customHeight="1">
      <c r="B141" s="31"/>
      <c r="C141" s="169" t="s">
        <v>86</v>
      </c>
      <c r="D141" s="169" t="s">
        <v>294</v>
      </c>
      <c r="E141" s="170" t="s">
        <v>429</v>
      </c>
      <c r="F141" s="171" t="s">
        <v>430</v>
      </c>
      <c r="G141" s="172" t="s">
        <v>311</v>
      </c>
      <c r="H141" s="173">
        <v>83</v>
      </c>
      <c r="I141" s="174"/>
      <c r="J141" s="175">
        <f>ROUND(I141*H141,2)</f>
        <v>0</v>
      </c>
      <c r="K141" s="176"/>
      <c r="L141" s="31"/>
      <c r="M141" s="177" t="s">
        <v>1</v>
      </c>
      <c r="N141" s="178" t="s">
        <v>41</v>
      </c>
      <c r="P141" s="144">
        <f>O141*H141</f>
        <v>0</v>
      </c>
      <c r="Q141" s="144">
        <v>0</v>
      </c>
      <c r="R141" s="144">
        <f>Q141*H141</f>
        <v>0</v>
      </c>
      <c r="S141" s="144">
        <v>0</v>
      </c>
      <c r="T141" s="145">
        <f>S141*H141</f>
        <v>0</v>
      </c>
      <c r="AR141" s="146" t="s">
        <v>229</v>
      </c>
      <c r="AT141" s="146" t="s">
        <v>294</v>
      </c>
      <c r="AU141" s="146" t="s">
        <v>86</v>
      </c>
      <c r="AY141" s="16" t="s">
        <v>223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6" t="s">
        <v>84</v>
      </c>
      <c r="BK141" s="147">
        <f>ROUND(I141*H141,2)</f>
        <v>0</v>
      </c>
      <c r="BL141" s="16" t="s">
        <v>229</v>
      </c>
      <c r="BM141" s="146" t="s">
        <v>4328</v>
      </c>
    </row>
    <row r="142" spans="2:65" s="12" customFormat="1" ht="11.25">
      <c r="B142" s="148"/>
      <c r="D142" s="149" t="s">
        <v>253</v>
      </c>
      <c r="E142" s="150" t="s">
        <v>1</v>
      </c>
      <c r="F142" s="151" t="s">
        <v>298</v>
      </c>
      <c r="H142" s="150" t="s">
        <v>1</v>
      </c>
      <c r="I142" s="152"/>
      <c r="L142" s="148"/>
      <c r="M142" s="153"/>
      <c r="T142" s="154"/>
      <c r="AT142" s="150" t="s">
        <v>253</v>
      </c>
      <c r="AU142" s="150" t="s">
        <v>86</v>
      </c>
      <c r="AV142" s="12" t="s">
        <v>84</v>
      </c>
      <c r="AW142" s="12" t="s">
        <v>32</v>
      </c>
      <c r="AX142" s="12" t="s">
        <v>76</v>
      </c>
      <c r="AY142" s="150" t="s">
        <v>223</v>
      </c>
    </row>
    <row r="143" spans="2:65" s="12" customFormat="1" ht="11.25">
      <c r="B143" s="148"/>
      <c r="D143" s="149" t="s">
        <v>253</v>
      </c>
      <c r="E143" s="150" t="s">
        <v>1</v>
      </c>
      <c r="F143" s="151" t="s">
        <v>432</v>
      </c>
      <c r="H143" s="150" t="s">
        <v>1</v>
      </c>
      <c r="I143" s="152"/>
      <c r="L143" s="148"/>
      <c r="M143" s="153"/>
      <c r="T143" s="154"/>
      <c r="AT143" s="150" t="s">
        <v>253</v>
      </c>
      <c r="AU143" s="150" t="s">
        <v>86</v>
      </c>
      <c r="AV143" s="12" t="s">
        <v>84</v>
      </c>
      <c r="AW143" s="12" t="s">
        <v>32</v>
      </c>
      <c r="AX143" s="12" t="s">
        <v>76</v>
      </c>
      <c r="AY143" s="150" t="s">
        <v>223</v>
      </c>
    </row>
    <row r="144" spans="2:65" s="13" customFormat="1" ht="11.25">
      <c r="B144" s="155"/>
      <c r="D144" s="149" t="s">
        <v>253</v>
      </c>
      <c r="E144" s="156" t="s">
        <v>1</v>
      </c>
      <c r="F144" s="157" t="s">
        <v>4329</v>
      </c>
      <c r="H144" s="158">
        <v>83</v>
      </c>
      <c r="I144" s="159"/>
      <c r="L144" s="155"/>
      <c r="M144" s="160"/>
      <c r="T144" s="161"/>
      <c r="AT144" s="156" t="s">
        <v>253</v>
      </c>
      <c r="AU144" s="156" t="s">
        <v>86</v>
      </c>
      <c r="AV144" s="13" t="s">
        <v>86</v>
      </c>
      <c r="AW144" s="13" t="s">
        <v>32</v>
      </c>
      <c r="AX144" s="13" t="s">
        <v>84</v>
      </c>
      <c r="AY144" s="156" t="s">
        <v>223</v>
      </c>
    </row>
    <row r="145" spans="2:65" s="1" customFormat="1" ht="24.2" customHeight="1">
      <c r="B145" s="31"/>
      <c r="C145" s="169" t="s">
        <v>233</v>
      </c>
      <c r="D145" s="169" t="s">
        <v>294</v>
      </c>
      <c r="E145" s="170" t="s">
        <v>434</v>
      </c>
      <c r="F145" s="171" t="s">
        <v>435</v>
      </c>
      <c r="G145" s="172" t="s">
        <v>251</v>
      </c>
      <c r="H145" s="173">
        <v>5</v>
      </c>
      <c r="I145" s="174"/>
      <c r="J145" s="175">
        <f>ROUND(I145*H145,2)</f>
        <v>0</v>
      </c>
      <c r="K145" s="176"/>
      <c r="L145" s="31"/>
      <c r="M145" s="177" t="s">
        <v>1</v>
      </c>
      <c r="N145" s="178" t="s">
        <v>41</v>
      </c>
      <c r="P145" s="144">
        <f>O145*H145</f>
        <v>0</v>
      </c>
      <c r="Q145" s="144">
        <v>0</v>
      </c>
      <c r="R145" s="144">
        <f>Q145*H145</f>
        <v>0</v>
      </c>
      <c r="S145" s="144">
        <v>0</v>
      </c>
      <c r="T145" s="145">
        <f>S145*H145</f>
        <v>0</v>
      </c>
      <c r="AR145" s="146" t="s">
        <v>229</v>
      </c>
      <c r="AT145" s="146" t="s">
        <v>294</v>
      </c>
      <c r="AU145" s="146" t="s">
        <v>86</v>
      </c>
      <c r="AY145" s="16" t="s">
        <v>223</v>
      </c>
      <c r="BE145" s="147">
        <f>IF(N145="základní",J145,0)</f>
        <v>0</v>
      </c>
      <c r="BF145" s="147">
        <f>IF(N145="snížená",J145,0)</f>
        <v>0</v>
      </c>
      <c r="BG145" s="147">
        <f>IF(N145="zákl. přenesená",J145,0)</f>
        <v>0</v>
      </c>
      <c r="BH145" s="147">
        <f>IF(N145="sníž. přenesená",J145,0)</f>
        <v>0</v>
      </c>
      <c r="BI145" s="147">
        <f>IF(N145="nulová",J145,0)</f>
        <v>0</v>
      </c>
      <c r="BJ145" s="16" t="s">
        <v>84</v>
      </c>
      <c r="BK145" s="147">
        <f>ROUND(I145*H145,2)</f>
        <v>0</v>
      </c>
      <c r="BL145" s="16" t="s">
        <v>229</v>
      </c>
      <c r="BM145" s="146" t="s">
        <v>4330</v>
      </c>
    </row>
    <row r="146" spans="2:65" s="1" customFormat="1" ht="24.2" customHeight="1">
      <c r="B146" s="31"/>
      <c r="C146" s="169" t="s">
        <v>229</v>
      </c>
      <c r="D146" s="169" t="s">
        <v>294</v>
      </c>
      <c r="E146" s="170" t="s">
        <v>4331</v>
      </c>
      <c r="F146" s="171" t="s">
        <v>4332</v>
      </c>
      <c r="G146" s="172" t="s">
        <v>251</v>
      </c>
      <c r="H146" s="173">
        <v>1</v>
      </c>
      <c r="I146" s="174"/>
      <c r="J146" s="175">
        <f>ROUND(I146*H146,2)</f>
        <v>0</v>
      </c>
      <c r="K146" s="176"/>
      <c r="L146" s="31"/>
      <c r="M146" s="177" t="s">
        <v>1</v>
      </c>
      <c r="N146" s="178" t="s">
        <v>41</v>
      </c>
      <c r="P146" s="144">
        <f>O146*H146</f>
        <v>0</v>
      </c>
      <c r="Q146" s="144">
        <v>0</v>
      </c>
      <c r="R146" s="144">
        <f>Q146*H146</f>
        <v>0</v>
      </c>
      <c r="S146" s="144">
        <v>0</v>
      </c>
      <c r="T146" s="145">
        <f>S146*H146</f>
        <v>0</v>
      </c>
      <c r="AR146" s="146" t="s">
        <v>229</v>
      </c>
      <c r="AT146" s="146" t="s">
        <v>294</v>
      </c>
      <c r="AU146" s="146" t="s">
        <v>86</v>
      </c>
      <c r="AY146" s="16" t="s">
        <v>223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6" t="s">
        <v>84</v>
      </c>
      <c r="BK146" s="147">
        <f>ROUND(I146*H146,2)</f>
        <v>0</v>
      </c>
      <c r="BL146" s="16" t="s">
        <v>229</v>
      </c>
      <c r="BM146" s="146" t="s">
        <v>4333</v>
      </c>
    </row>
    <row r="147" spans="2:65" s="1" customFormat="1" ht="33" customHeight="1">
      <c r="B147" s="31"/>
      <c r="C147" s="169" t="s">
        <v>238</v>
      </c>
      <c r="D147" s="169" t="s">
        <v>294</v>
      </c>
      <c r="E147" s="170" t="s">
        <v>440</v>
      </c>
      <c r="F147" s="171" t="s">
        <v>441</v>
      </c>
      <c r="G147" s="172" t="s">
        <v>251</v>
      </c>
      <c r="H147" s="173">
        <v>5</v>
      </c>
      <c r="I147" s="174"/>
      <c r="J147" s="175">
        <f>ROUND(I147*H147,2)</f>
        <v>0</v>
      </c>
      <c r="K147" s="176"/>
      <c r="L147" s="31"/>
      <c r="M147" s="177" t="s">
        <v>1</v>
      </c>
      <c r="N147" s="178" t="s">
        <v>41</v>
      </c>
      <c r="P147" s="144">
        <f>O147*H147</f>
        <v>0</v>
      </c>
      <c r="Q147" s="144">
        <v>0</v>
      </c>
      <c r="R147" s="144">
        <f>Q147*H147</f>
        <v>0</v>
      </c>
      <c r="S147" s="144">
        <v>0</v>
      </c>
      <c r="T147" s="145">
        <f>S147*H147</f>
        <v>0</v>
      </c>
      <c r="AR147" s="146" t="s">
        <v>229</v>
      </c>
      <c r="AT147" s="146" t="s">
        <v>294</v>
      </c>
      <c r="AU147" s="146" t="s">
        <v>86</v>
      </c>
      <c r="AY147" s="16" t="s">
        <v>223</v>
      </c>
      <c r="BE147" s="147">
        <f>IF(N147="základní",J147,0)</f>
        <v>0</v>
      </c>
      <c r="BF147" s="147">
        <f>IF(N147="snížená",J147,0)</f>
        <v>0</v>
      </c>
      <c r="BG147" s="147">
        <f>IF(N147="zákl. přenesená",J147,0)</f>
        <v>0</v>
      </c>
      <c r="BH147" s="147">
        <f>IF(N147="sníž. přenesená",J147,0)</f>
        <v>0</v>
      </c>
      <c r="BI147" s="147">
        <f>IF(N147="nulová",J147,0)</f>
        <v>0</v>
      </c>
      <c r="BJ147" s="16" t="s">
        <v>84</v>
      </c>
      <c r="BK147" s="147">
        <f>ROUND(I147*H147,2)</f>
        <v>0</v>
      </c>
      <c r="BL147" s="16" t="s">
        <v>229</v>
      </c>
      <c r="BM147" s="146" t="s">
        <v>4334</v>
      </c>
    </row>
    <row r="148" spans="2:65" s="1" customFormat="1" ht="33" customHeight="1">
      <c r="B148" s="31"/>
      <c r="C148" s="169" t="s">
        <v>241</v>
      </c>
      <c r="D148" s="169" t="s">
        <v>294</v>
      </c>
      <c r="E148" s="170" t="s">
        <v>4335</v>
      </c>
      <c r="F148" s="171" t="s">
        <v>4336</v>
      </c>
      <c r="G148" s="172" t="s">
        <v>251</v>
      </c>
      <c r="H148" s="173">
        <v>1</v>
      </c>
      <c r="I148" s="174"/>
      <c r="J148" s="175">
        <f>ROUND(I148*H148,2)</f>
        <v>0</v>
      </c>
      <c r="K148" s="176"/>
      <c r="L148" s="31"/>
      <c r="M148" s="177" t="s">
        <v>1</v>
      </c>
      <c r="N148" s="178" t="s">
        <v>41</v>
      </c>
      <c r="P148" s="144">
        <f>O148*H148</f>
        <v>0</v>
      </c>
      <c r="Q148" s="144">
        <v>0</v>
      </c>
      <c r="R148" s="144">
        <f>Q148*H148</f>
        <v>0</v>
      </c>
      <c r="S148" s="144">
        <v>0</v>
      </c>
      <c r="T148" s="145">
        <f>S148*H148</f>
        <v>0</v>
      </c>
      <c r="AR148" s="146" t="s">
        <v>229</v>
      </c>
      <c r="AT148" s="146" t="s">
        <v>294</v>
      </c>
      <c r="AU148" s="146" t="s">
        <v>86</v>
      </c>
      <c r="AY148" s="16" t="s">
        <v>223</v>
      </c>
      <c r="BE148" s="147">
        <f>IF(N148="základní",J148,0)</f>
        <v>0</v>
      </c>
      <c r="BF148" s="147">
        <f>IF(N148="snížená",J148,0)</f>
        <v>0</v>
      </c>
      <c r="BG148" s="147">
        <f>IF(N148="zákl. přenesená",J148,0)</f>
        <v>0</v>
      </c>
      <c r="BH148" s="147">
        <f>IF(N148="sníž. přenesená",J148,0)</f>
        <v>0</v>
      </c>
      <c r="BI148" s="147">
        <f>IF(N148="nulová",J148,0)</f>
        <v>0</v>
      </c>
      <c r="BJ148" s="16" t="s">
        <v>84</v>
      </c>
      <c r="BK148" s="147">
        <f>ROUND(I148*H148,2)</f>
        <v>0</v>
      </c>
      <c r="BL148" s="16" t="s">
        <v>229</v>
      </c>
      <c r="BM148" s="146" t="s">
        <v>4337</v>
      </c>
    </row>
    <row r="149" spans="2:65" s="1" customFormat="1" ht="24.2" customHeight="1">
      <c r="B149" s="31"/>
      <c r="C149" s="169" t="s">
        <v>244</v>
      </c>
      <c r="D149" s="169" t="s">
        <v>294</v>
      </c>
      <c r="E149" s="170" t="s">
        <v>446</v>
      </c>
      <c r="F149" s="171" t="s">
        <v>447</v>
      </c>
      <c r="G149" s="172" t="s">
        <v>311</v>
      </c>
      <c r="H149" s="173">
        <v>5945.6</v>
      </c>
      <c r="I149" s="174"/>
      <c r="J149" s="175">
        <f>ROUND(I149*H149,2)</f>
        <v>0</v>
      </c>
      <c r="K149" s="176"/>
      <c r="L149" s="31"/>
      <c r="M149" s="177" t="s">
        <v>1</v>
      </c>
      <c r="N149" s="178" t="s">
        <v>41</v>
      </c>
      <c r="P149" s="144">
        <f>O149*H149</f>
        <v>0</v>
      </c>
      <c r="Q149" s="144">
        <v>0</v>
      </c>
      <c r="R149" s="144">
        <f>Q149*H149</f>
        <v>0</v>
      </c>
      <c r="S149" s="144">
        <v>0.255</v>
      </c>
      <c r="T149" s="145">
        <f>S149*H149</f>
        <v>1516.1280000000002</v>
      </c>
      <c r="AR149" s="146" t="s">
        <v>229</v>
      </c>
      <c r="AT149" s="146" t="s">
        <v>294</v>
      </c>
      <c r="AU149" s="146" t="s">
        <v>86</v>
      </c>
      <c r="AY149" s="16" t="s">
        <v>223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6" t="s">
        <v>84</v>
      </c>
      <c r="BK149" s="147">
        <f>ROUND(I149*H149,2)</f>
        <v>0</v>
      </c>
      <c r="BL149" s="16" t="s">
        <v>229</v>
      </c>
      <c r="BM149" s="146" t="s">
        <v>4338</v>
      </c>
    </row>
    <row r="150" spans="2:65" s="12" customFormat="1" ht="11.25">
      <c r="B150" s="148"/>
      <c r="D150" s="149" t="s">
        <v>253</v>
      </c>
      <c r="E150" s="150" t="s">
        <v>1</v>
      </c>
      <c r="F150" s="151" t="s">
        <v>298</v>
      </c>
      <c r="H150" s="150" t="s">
        <v>1</v>
      </c>
      <c r="I150" s="152"/>
      <c r="L150" s="148"/>
      <c r="M150" s="153"/>
      <c r="T150" s="154"/>
      <c r="AT150" s="150" t="s">
        <v>253</v>
      </c>
      <c r="AU150" s="150" t="s">
        <v>86</v>
      </c>
      <c r="AV150" s="12" t="s">
        <v>84</v>
      </c>
      <c r="AW150" s="12" t="s">
        <v>32</v>
      </c>
      <c r="AX150" s="12" t="s">
        <v>76</v>
      </c>
      <c r="AY150" s="150" t="s">
        <v>223</v>
      </c>
    </row>
    <row r="151" spans="2:65" s="13" customFormat="1" ht="11.25">
      <c r="B151" s="155"/>
      <c r="D151" s="149" t="s">
        <v>253</v>
      </c>
      <c r="E151" s="156" t="s">
        <v>310</v>
      </c>
      <c r="F151" s="157" t="s">
        <v>4339</v>
      </c>
      <c r="H151" s="158">
        <v>4082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32</v>
      </c>
      <c r="AX151" s="13" t="s">
        <v>76</v>
      </c>
      <c r="AY151" s="156" t="s">
        <v>223</v>
      </c>
    </row>
    <row r="152" spans="2:65" s="13" customFormat="1" ht="11.25">
      <c r="B152" s="155"/>
      <c r="D152" s="149" t="s">
        <v>253</v>
      </c>
      <c r="E152" s="156" t="s">
        <v>313</v>
      </c>
      <c r="F152" s="157" t="s">
        <v>4340</v>
      </c>
      <c r="H152" s="158">
        <v>938.8</v>
      </c>
      <c r="I152" s="159"/>
      <c r="L152" s="155"/>
      <c r="M152" s="160"/>
      <c r="T152" s="161"/>
      <c r="AT152" s="156" t="s">
        <v>253</v>
      </c>
      <c r="AU152" s="156" t="s">
        <v>86</v>
      </c>
      <c r="AV152" s="13" t="s">
        <v>86</v>
      </c>
      <c r="AW152" s="13" t="s">
        <v>32</v>
      </c>
      <c r="AX152" s="13" t="s">
        <v>76</v>
      </c>
      <c r="AY152" s="156" t="s">
        <v>223</v>
      </c>
    </row>
    <row r="153" spans="2:65" s="13" customFormat="1" ht="11.25">
      <c r="B153" s="155"/>
      <c r="D153" s="149" t="s">
        <v>253</v>
      </c>
      <c r="E153" s="156" t="s">
        <v>3477</v>
      </c>
      <c r="F153" s="157" t="s">
        <v>4341</v>
      </c>
      <c r="H153" s="158">
        <v>924.8</v>
      </c>
      <c r="I153" s="159"/>
      <c r="L153" s="155"/>
      <c r="M153" s="160"/>
      <c r="T153" s="161"/>
      <c r="AT153" s="156" t="s">
        <v>253</v>
      </c>
      <c r="AU153" s="156" t="s">
        <v>86</v>
      </c>
      <c r="AV153" s="13" t="s">
        <v>86</v>
      </c>
      <c r="AW153" s="13" t="s">
        <v>32</v>
      </c>
      <c r="AX153" s="13" t="s">
        <v>76</v>
      </c>
      <c r="AY153" s="156" t="s">
        <v>223</v>
      </c>
    </row>
    <row r="154" spans="2:65" s="14" customFormat="1" ht="11.25">
      <c r="B154" s="162"/>
      <c r="D154" s="149" t="s">
        <v>253</v>
      </c>
      <c r="E154" s="163" t="s">
        <v>1</v>
      </c>
      <c r="F154" s="164" t="s">
        <v>258</v>
      </c>
      <c r="H154" s="165">
        <v>5945.6</v>
      </c>
      <c r="I154" s="166"/>
      <c r="L154" s="162"/>
      <c r="M154" s="167"/>
      <c r="T154" s="168"/>
      <c r="AT154" s="163" t="s">
        <v>253</v>
      </c>
      <c r="AU154" s="163" t="s">
        <v>86</v>
      </c>
      <c r="AV154" s="14" t="s">
        <v>229</v>
      </c>
      <c r="AW154" s="14" t="s">
        <v>32</v>
      </c>
      <c r="AX154" s="14" t="s">
        <v>84</v>
      </c>
      <c r="AY154" s="163" t="s">
        <v>223</v>
      </c>
    </row>
    <row r="155" spans="2:65" s="1" customFormat="1" ht="24.2" customHeight="1">
      <c r="B155" s="31"/>
      <c r="C155" s="169" t="s">
        <v>228</v>
      </c>
      <c r="D155" s="169" t="s">
        <v>294</v>
      </c>
      <c r="E155" s="170" t="s">
        <v>451</v>
      </c>
      <c r="F155" s="171" t="s">
        <v>452</v>
      </c>
      <c r="G155" s="172" t="s">
        <v>311</v>
      </c>
      <c r="H155" s="173">
        <v>1.44</v>
      </c>
      <c r="I155" s="174"/>
      <c r="J155" s="175">
        <f>ROUND(I155*H155,2)</f>
        <v>0</v>
      </c>
      <c r="K155" s="176"/>
      <c r="L155" s="31"/>
      <c r="M155" s="177" t="s">
        <v>1</v>
      </c>
      <c r="N155" s="178" t="s">
        <v>41</v>
      </c>
      <c r="P155" s="144">
        <f>O155*H155</f>
        <v>0</v>
      </c>
      <c r="Q155" s="144">
        <v>0</v>
      </c>
      <c r="R155" s="144">
        <f>Q155*H155</f>
        <v>0</v>
      </c>
      <c r="S155" s="144">
        <v>0.625</v>
      </c>
      <c r="T155" s="145">
        <f>S155*H155</f>
        <v>0.89999999999999991</v>
      </c>
      <c r="AR155" s="146" t="s">
        <v>229</v>
      </c>
      <c r="AT155" s="146" t="s">
        <v>294</v>
      </c>
      <c r="AU155" s="146" t="s">
        <v>86</v>
      </c>
      <c r="AY155" s="16" t="s">
        <v>223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6" t="s">
        <v>84</v>
      </c>
      <c r="BK155" s="147">
        <f>ROUND(I155*H155,2)</f>
        <v>0</v>
      </c>
      <c r="BL155" s="16" t="s">
        <v>229</v>
      </c>
      <c r="BM155" s="146" t="s">
        <v>4342</v>
      </c>
    </row>
    <row r="156" spans="2:65" s="12" customFormat="1" ht="11.25">
      <c r="B156" s="148"/>
      <c r="D156" s="149" t="s">
        <v>253</v>
      </c>
      <c r="E156" s="150" t="s">
        <v>1</v>
      </c>
      <c r="F156" s="151" t="s">
        <v>4343</v>
      </c>
      <c r="H156" s="150" t="s">
        <v>1</v>
      </c>
      <c r="I156" s="152"/>
      <c r="L156" s="148"/>
      <c r="M156" s="153"/>
      <c r="T156" s="154"/>
      <c r="AT156" s="150" t="s">
        <v>253</v>
      </c>
      <c r="AU156" s="150" t="s">
        <v>86</v>
      </c>
      <c r="AV156" s="12" t="s">
        <v>84</v>
      </c>
      <c r="AW156" s="12" t="s">
        <v>32</v>
      </c>
      <c r="AX156" s="12" t="s">
        <v>76</v>
      </c>
      <c r="AY156" s="150" t="s">
        <v>223</v>
      </c>
    </row>
    <row r="157" spans="2:65" s="13" customFormat="1" ht="11.25">
      <c r="B157" s="155"/>
      <c r="D157" s="149" t="s">
        <v>253</v>
      </c>
      <c r="E157" s="156" t="s">
        <v>1</v>
      </c>
      <c r="F157" s="157" t="s">
        <v>4344</v>
      </c>
      <c r="H157" s="158">
        <v>1.44</v>
      </c>
      <c r="I157" s="159"/>
      <c r="L157" s="155"/>
      <c r="M157" s="160"/>
      <c r="T157" s="161"/>
      <c r="AT157" s="156" t="s">
        <v>253</v>
      </c>
      <c r="AU157" s="156" t="s">
        <v>86</v>
      </c>
      <c r="AV157" s="13" t="s">
        <v>86</v>
      </c>
      <c r="AW157" s="13" t="s">
        <v>32</v>
      </c>
      <c r="AX157" s="13" t="s">
        <v>84</v>
      </c>
      <c r="AY157" s="156" t="s">
        <v>223</v>
      </c>
    </row>
    <row r="158" spans="2:65" s="1" customFormat="1" ht="24.2" customHeight="1">
      <c r="B158" s="31"/>
      <c r="C158" s="169" t="s">
        <v>249</v>
      </c>
      <c r="D158" s="169" t="s">
        <v>294</v>
      </c>
      <c r="E158" s="170" t="s">
        <v>460</v>
      </c>
      <c r="F158" s="171" t="s">
        <v>461</v>
      </c>
      <c r="G158" s="172" t="s">
        <v>325</v>
      </c>
      <c r="H158" s="173">
        <v>3291.68</v>
      </c>
      <c r="I158" s="174"/>
      <c r="J158" s="175">
        <f>ROUND(I158*H158,2)</f>
        <v>0</v>
      </c>
      <c r="K158" s="176"/>
      <c r="L158" s="31"/>
      <c r="M158" s="177" t="s">
        <v>1</v>
      </c>
      <c r="N158" s="178" t="s">
        <v>41</v>
      </c>
      <c r="P158" s="144">
        <f>O158*H158</f>
        <v>0</v>
      </c>
      <c r="Q158" s="144">
        <v>0</v>
      </c>
      <c r="R158" s="144">
        <f>Q158*H158</f>
        <v>0</v>
      </c>
      <c r="S158" s="144">
        <v>1.3</v>
      </c>
      <c r="T158" s="145">
        <f>S158*H158</f>
        <v>4279.1840000000002</v>
      </c>
      <c r="AR158" s="146" t="s">
        <v>229</v>
      </c>
      <c r="AT158" s="146" t="s">
        <v>294</v>
      </c>
      <c r="AU158" s="146" t="s">
        <v>86</v>
      </c>
      <c r="AY158" s="16" t="s">
        <v>223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6" t="s">
        <v>84</v>
      </c>
      <c r="BK158" s="147">
        <f>ROUND(I158*H158,2)</f>
        <v>0</v>
      </c>
      <c r="BL158" s="16" t="s">
        <v>229</v>
      </c>
      <c r="BM158" s="146" t="s">
        <v>4345</v>
      </c>
    </row>
    <row r="159" spans="2:65" s="13" customFormat="1" ht="11.25">
      <c r="B159" s="155"/>
      <c r="D159" s="149" t="s">
        <v>253</v>
      </c>
      <c r="E159" s="156" t="s">
        <v>1</v>
      </c>
      <c r="F159" s="157" t="s">
        <v>463</v>
      </c>
      <c r="H159" s="158">
        <v>1099.8</v>
      </c>
      <c r="I159" s="159"/>
      <c r="L159" s="155"/>
      <c r="M159" s="160"/>
      <c r="T159" s="161"/>
      <c r="AT159" s="156" t="s">
        <v>253</v>
      </c>
      <c r="AU159" s="156" t="s">
        <v>86</v>
      </c>
      <c r="AV159" s="13" t="s">
        <v>86</v>
      </c>
      <c r="AW159" s="13" t="s">
        <v>32</v>
      </c>
      <c r="AX159" s="13" t="s">
        <v>76</v>
      </c>
      <c r="AY159" s="156" t="s">
        <v>223</v>
      </c>
    </row>
    <row r="160" spans="2:65" s="13" customFormat="1" ht="11.25">
      <c r="B160" s="155"/>
      <c r="D160" s="149" t="s">
        <v>253</v>
      </c>
      <c r="E160" s="156" t="s">
        <v>1</v>
      </c>
      <c r="F160" s="157" t="s">
        <v>4346</v>
      </c>
      <c r="H160" s="158">
        <v>1632.8</v>
      </c>
      <c r="I160" s="159"/>
      <c r="L160" s="155"/>
      <c r="M160" s="160"/>
      <c r="T160" s="161"/>
      <c r="AT160" s="156" t="s">
        <v>253</v>
      </c>
      <c r="AU160" s="156" t="s">
        <v>86</v>
      </c>
      <c r="AV160" s="13" t="s">
        <v>86</v>
      </c>
      <c r="AW160" s="13" t="s">
        <v>32</v>
      </c>
      <c r="AX160" s="13" t="s">
        <v>76</v>
      </c>
      <c r="AY160" s="156" t="s">
        <v>223</v>
      </c>
    </row>
    <row r="161" spans="2:65" s="13" customFormat="1" ht="11.25">
      <c r="B161" s="155"/>
      <c r="D161" s="149" t="s">
        <v>253</v>
      </c>
      <c r="E161" s="156" t="s">
        <v>1</v>
      </c>
      <c r="F161" s="157" t="s">
        <v>467</v>
      </c>
      <c r="H161" s="158">
        <v>281.64</v>
      </c>
      <c r="I161" s="159"/>
      <c r="L161" s="155"/>
      <c r="M161" s="160"/>
      <c r="T161" s="161"/>
      <c r="AT161" s="156" t="s">
        <v>253</v>
      </c>
      <c r="AU161" s="156" t="s">
        <v>86</v>
      </c>
      <c r="AV161" s="13" t="s">
        <v>86</v>
      </c>
      <c r="AW161" s="13" t="s">
        <v>32</v>
      </c>
      <c r="AX161" s="13" t="s">
        <v>76</v>
      </c>
      <c r="AY161" s="156" t="s">
        <v>223</v>
      </c>
    </row>
    <row r="162" spans="2:65" s="13" customFormat="1" ht="11.25">
      <c r="B162" s="155"/>
      <c r="D162" s="149" t="s">
        <v>253</v>
      </c>
      <c r="E162" s="156" t="s">
        <v>1</v>
      </c>
      <c r="F162" s="157" t="s">
        <v>4347</v>
      </c>
      <c r="H162" s="158">
        <v>277.44</v>
      </c>
      <c r="I162" s="159"/>
      <c r="L162" s="155"/>
      <c r="M162" s="160"/>
      <c r="T162" s="161"/>
      <c r="AT162" s="156" t="s">
        <v>253</v>
      </c>
      <c r="AU162" s="156" t="s">
        <v>86</v>
      </c>
      <c r="AV162" s="13" t="s">
        <v>86</v>
      </c>
      <c r="AW162" s="13" t="s">
        <v>32</v>
      </c>
      <c r="AX162" s="13" t="s">
        <v>76</v>
      </c>
      <c r="AY162" s="156" t="s">
        <v>223</v>
      </c>
    </row>
    <row r="163" spans="2:65" s="14" customFormat="1" ht="11.25">
      <c r="B163" s="162"/>
      <c r="D163" s="149" t="s">
        <v>253</v>
      </c>
      <c r="E163" s="163" t="s">
        <v>468</v>
      </c>
      <c r="F163" s="164" t="s">
        <v>258</v>
      </c>
      <c r="H163" s="165">
        <v>3291.68</v>
      </c>
      <c r="I163" s="166"/>
      <c r="L163" s="162"/>
      <c r="M163" s="167"/>
      <c r="T163" s="168"/>
      <c r="AT163" s="163" t="s">
        <v>253</v>
      </c>
      <c r="AU163" s="163" t="s">
        <v>86</v>
      </c>
      <c r="AV163" s="14" t="s">
        <v>229</v>
      </c>
      <c r="AW163" s="14" t="s">
        <v>32</v>
      </c>
      <c r="AX163" s="14" t="s">
        <v>84</v>
      </c>
      <c r="AY163" s="163" t="s">
        <v>223</v>
      </c>
    </row>
    <row r="164" spans="2:65" s="1" customFormat="1" ht="24.2" customHeight="1">
      <c r="B164" s="31"/>
      <c r="C164" s="169" t="s">
        <v>259</v>
      </c>
      <c r="D164" s="169" t="s">
        <v>294</v>
      </c>
      <c r="E164" s="170" t="s">
        <v>475</v>
      </c>
      <c r="F164" s="171" t="s">
        <v>476</v>
      </c>
      <c r="G164" s="172" t="s">
        <v>311</v>
      </c>
      <c r="H164" s="173">
        <v>5499</v>
      </c>
      <c r="I164" s="174"/>
      <c r="J164" s="175">
        <f>ROUND(I164*H164,2)</f>
        <v>0</v>
      </c>
      <c r="K164" s="176"/>
      <c r="L164" s="31"/>
      <c r="M164" s="177" t="s">
        <v>1</v>
      </c>
      <c r="N164" s="178" t="s">
        <v>41</v>
      </c>
      <c r="P164" s="144">
        <f>O164*H164</f>
        <v>0</v>
      </c>
      <c r="Q164" s="144">
        <v>3.0000000000000001E-5</v>
      </c>
      <c r="R164" s="144">
        <f>Q164*H164</f>
        <v>0.16497000000000001</v>
      </c>
      <c r="S164" s="144">
        <v>0.23</v>
      </c>
      <c r="T164" s="145">
        <f>S164*H164</f>
        <v>1264.77</v>
      </c>
      <c r="AR164" s="146" t="s">
        <v>229</v>
      </c>
      <c r="AT164" s="146" t="s">
        <v>294</v>
      </c>
      <c r="AU164" s="146" t="s">
        <v>86</v>
      </c>
      <c r="AY164" s="16" t="s">
        <v>223</v>
      </c>
      <c r="BE164" s="147">
        <f>IF(N164="základní",J164,0)</f>
        <v>0</v>
      </c>
      <c r="BF164" s="147">
        <f>IF(N164="snížená",J164,0)</f>
        <v>0</v>
      </c>
      <c r="BG164" s="147">
        <f>IF(N164="zákl. přenesená",J164,0)</f>
        <v>0</v>
      </c>
      <c r="BH164" s="147">
        <f>IF(N164="sníž. přenesená",J164,0)</f>
        <v>0</v>
      </c>
      <c r="BI164" s="147">
        <f>IF(N164="nulová",J164,0)</f>
        <v>0</v>
      </c>
      <c r="BJ164" s="16" t="s">
        <v>84</v>
      </c>
      <c r="BK164" s="147">
        <f>ROUND(I164*H164,2)</f>
        <v>0</v>
      </c>
      <c r="BL164" s="16" t="s">
        <v>229</v>
      </c>
      <c r="BM164" s="146" t="s">
        <v>4348</v>
      </c>
    </row>
    <row r="165" spans="2:65" s="12" customFormat="1" ht="11.25">
      <c r="B165" s="148"/>
      <c r="D165" s="149" t="s">
        <v>253</v>
      </c>
      <c r="E165" s="150" t="s">
        <v>1</v>
      </c>
      <c r="F165" s="151" t="s">
        <v>298</v>
      </c>
      <c r="H165" s="150" t="s">
        <v>1</v>
      </c>
      <c r="I165" s="152"/>
      <c r="L165" s="148"/>
      <c r="M165" s="153"/>
      <c r="T165" s="154"/>
      <c r="AT165" s="150" t="s">
        <v>253</v>
      </c>
      <c r="AU165" s="150" t="s">
        <v>86</v>
      </c>
      <c r="AV165" s="12" t="s">
        <v>84</v>
      </c>
      <c r="AW165" s="12" t="s">
        <v>32</v>
      </c>
      <c r="AX165" s="12" t="s">
        <v>76</v>
      </c>
      <c r="AY165" s="150" t="s">
        <v>223</v>
      </c>
    </row>
    <row r="166" spans="2:65" s="12" customFormat="1" ht="11.25">
      <c r="B166" s="148"/>
      <c r="D166" s="149" t="s">
        <v>253</v>
      </c>
      <c r="E166" s="150" t="s">
        <v>1</v>
      </c>
      <c r="F166" s="151" t="s">
        <v>478</v>
      </c>
      <c r="H166" s="150" t="s">
        <v>1</v>
      </c>
      <c r="I166" s="152"/>
      <c r="L166" s="148"/>
      <c r="M166" s="153"/>
      <c r="T166" s="154"/>
      <c r="AT166" s="150" t="s">
        <v>253</v>
      </c>
      <c r="AU166" s="150" t="s">
        <v>86</v>
      </c>
      <c r="AV166" s="12" t="s">
        <v>84</v>
      </c>
      <c r="AW166" s="12" t="s">
        <v>32</v>
      </c>
      <c r="AX166" s="12" t="s">
        <v>76</v>
      </c>
      <c r="AY166" s="150" t="s">
        <v>223</v>
      </c>
    </row>
    <row r="167" spans="2:65" s="13" customFormat="1" ht="11.25">
      <c r="B167" s="155"/>
      <c r="D167" s="149" t="s">
        <v>253</v>
      </c>
      <c r="E167" s="156" t="s">
        <v>317</v>
      </c>
      <c r="F167" s="157" t="s">
        <v>4349</v>
      </c>
      <c r="H167" s="158">
        <v>2749.5</v>
      </c>
      <c r="I167" s="159"/>
      <c r="L167" s="155"/>
      <c r="M167" s="160"/>
      <c r="T167" s="161"/>
      <c r="AT167" s="156" t="s">
        <v>253</v>
      </c>
      <c r="AU167" s="156" t="s">
        <v>86</v>
      </c>
      <c r="AV167" s="13" t="s">
        <v>86</v>
      </c>
      <c r="AW167" s="13" t="s">
        <v>32</v>
      </c>
      <c r="AX167" s="13" t="s">
        <v>76</v>
      </c>
      <c r="AY167" s="156" t="s">
        <v>223</v>
      </c>
    </row>
    <row r="168" spans="2:65" s="13" customFormat="1" ht="11.25">
      <c r="B168" s="155"/>
      <c r="D168" s="149" t="s">
        <v>253</v>
      </c>
      <c r="E168" s="156" t="s">
        <v>1</v>
      </c>
      <c r="F168" s="157" t="s">
        <v>317</v>
      </c>
      <c r="H168" s="158">
        <v>2749.5</v>
      </c>
      <c r="I168" s="159"/>
      <c r="L168" s="155"/>
      <c r="M168" s="160"/>
      <c r="T168" s="161"/>
      <c r="AT168" s="156" t="s">
        <v>253</v>
      </c>
      <c r="AU168" s="156" t="s">
        <v>86</v>
      </c>
      <c r="AV168" s="13" t="s">
        <v>86</v>
      </c>
      <c r="AW168" s="13" t="s">
        <v>32</v>
      </c>
      <c r="AX168" s="13" t="s">
        <v>76</v>
      </c>
      <c r="AY168" s="156" t="s">
        <v>223</v>
      </c>
    </row>
    <row r="169" spans="2:65" s="14" customFormat="1" ht="11.25">
      <c r="B169" s="162"/>
      <c r="D169" s="149" t="s">
        <v>253</v>
      </c>
      <c r="E169" s="163" t="s">
        <v>1</v>
      </c>
      <c r="F169" s="164" t="s">
        <v>258</v>
      </c>
      <c r="H169" s="165">
        <v>5499</v>
      </c>
      <c r="I169" s="166"/>
      <c r="L169" s="162"/>
      <c r="M169" s="167"/>
      <c r="T169" s="168"/>
      <c r="AT169" s="163" t="s">
        <v>253</v>
      </c>
      <c r="AU169" s="163" t="s">
        <v>86</v>
      </c>
      <c r="AV169" s="14" t="s">
        <v>229</v>
      </c>
      <c r="AW169" s="14" t="s">
        <v>32</v>
      </c>
      <c r="AX169" s="14" t="s">
        <v>84</v>
      </c>
      <c r="AY169" s="163" t="s">
        <v>223</v>
      </c>
    </row>
    <row r="170" spans="2:65" s="1" customFormat="1" ht="16.5" customHeight="1">
      <c r="B170" s="31"/>
      <c r="C170" s="169" t="s">
        <v>263</v>
      </c>
      <c r="D170" s="169" t="s">
        <v>294</v>
      </c>
      <c r="E170" s="170" t="s">
        <v>481</v>
      </c>
      <c r="F170" s="171" t="s">
        <v>482</v>
      </c>
      <c r="G170" s="172" t="s">
        <v>196</v>
      </c>
      <c r="H170" s="173">
        <v>860</v>
      </c>
      <c r="I170" s="174"/>
      <c r="J170" s="175">
        <f>ROUND(I170*H170,2)</f>
        <v>0</v>
      </c>
      <c r="K170" s="176"/>
      <c r="L170" s="31"/>
      <c r="M170" s="177" t="s">
        <v>1</v>
      </c>
      <c r="N170" s="178" t="s">
        <v>41</v>
      </c>
      <c r="P170" s="144">
        <f>O170*H170</f>
        <v>0</v>
      </c>
      <c r="Q170" s="144">
        <v>0</v>
      </c>
      <c r="R170" s="144">
        <f>Q170*H170</f>
        <v>0</v>
      </c>
      <c r="S170" s="144">
        <v>0.28999999999999998</v>
      </c>
      <c r="T170" s="145">
        <f>S170*H170</f>
        <v>249.39999999999998</v>
      </c>
      <c r="AR170" s="146" t="s">
        <v>229</v>
      </c>
      <c r="AT170" s="146" t="s">
        <v>294</v>
      </c>
      <c r="AU170" s="146" t="s">
        <v>86</v>
      </c>
      <c r="AY170" s="16" t="s">
        <v>223</v>
      </c>
      <c r="BE170" s="147">
        <f>IF(N170="základní",J170,0)</f>
        <v>0</v>
      </c>
      <c r="BF170" s="147">
        <f>IF(N170="snížená",J170,0)</f>
        <v>0</v>
      </c>
      <c r="BG170" s="147">
        <f>IF(N170="zákl. přenesená",J170,0)</f>
        <v>0</v>
      </c>
      <c r="BH170" s="147">
        <f>IF(N170="sníž. přenesená",J170,0)</f>
        <v>0</v>
      </c>
      <c r="BI170" s="147">
        <f>IF(N170="nulová",J170,0)</f>
        <v>0</v>
      </c>
      <c r="BJ170" s="16" t="s">
        <v>84</v>
      </c>
      <c r="BK170" s="147">
        <f>ROUND(I170*H170,2)</f>
        <v>0</v>
      </c>
      <c r="BL170" s="16" t="s">
        <v>229</v>
      </c>
      <c r="BM170" s="146" t="s">
        <v>4350</v>
      </c>
    </row>
    <row r="171" spans="2:65" s="13" customFormat="1" ht="11.25">
      <c r="B171" s="155"/>
      <c r="D171" s="149" t="s">
        <v>253</v>
      </c>
      <c r="E171" s="156" t="s">
        <v>1</v>
      </c>
      <c r="F171" s="157" t="s">
        <v>4351</v>
      </c>
      <c r="H171" s="158">
        <v>860</v>
      </c>
      <c r="I171" s="159"/>
      <c r="L171" s="155"/>
      <c r="M171" s="160"/>
      <c r="T171" s="161"/>
      <c r="AT171" s="156" t="s">
        <v>253</v>
      </c>
      <c r="AU171" s="156" t="s">
        <v>86</v>
      </c>
      <c r="AV171" s="13" t="s">
        <v>86</v>
      </c>
      <c r="AW171" s="13" t="s">
        <v>32</v>
      </c>
      <c r="AX171" s="13" t="s">
        <v>84</v>
      </c>
      <c r="AY171" s="156" t="s">
        <v>223</v>
      </c>
    </row>
    <row r="172" spans="2:65" s="1" customFormat="1" ht="16.5" customHeight="1">
      <c r="B172" s="31"/>
      <c r="C172" s="169" t="s">
        <v>8</v>
      </c>
      <c r="D172" s="169" t="s">
        <v>294</v>
      </c>
      <c r="E172" s="170" t="s">
        <v>485</v>
      </c>
      <c r="F172" s="171" t="s">
        <v>486</v>
      </c>
      <c r="G172" s="172" t="s">
        <v>196</v>
      </c>
      <c r="H172" s="173">
        <v>56</v>
      </c>
      <c r="I172" s="174"/>
      <c r="J172" s="175">
        <f>ROUND(I172*H172,2)</f>
        <v>0</v>
      </c>
      <c r="K172" s="176"/>
      <c r="L172" s="31"/>
      <c r="M172" s="177" t="s">
        <v>1</v>
      </c>
      <c r="N172" s="178" t="s">
        <v>41</v>
      </c>
      <c r="P172" s="144">
        <f>O172*H172</f>
        <v>0</v>
      </c>
      <c r="Q172" s="144">
        <v>0</v>
      </c>
      <c r="R172" s="144">
        <f>Q172*H172</f>
        <v>0</v>
      </c>
      <c r="S172" s="144">
        <v>0.20499999999999999</v>
      </c>
      <c r="T172" s="145">
        <f>S172*H172</f>
        <v>11.479999999999999</v>
      </c>
      <c r="AR172" s="146" t="s">
        <v>229</v>
      </c>
      <c r="AT172" s="146" t="s">
        <v>294</v>
      </c>
      <c r="AU172" s="146" t="s">
        <v>86</v>
      </c>
      <c r="AY172" s="16" t="s">
        <v>223</v>
      </c>
      <c r="BE172" s="147">
        <f>IF(N172="základní",J172,0)</f>
        <v>0</v>
      </c>
      <c r="BF172" s="147">
        <f>IF(N172="snížená",J172,0)</f>
        <v>0</v>
      </c>
      <c r="BG172" s="147">
        <f>IF(N172="zákl. přenesená",J172,0)</f>
        <v>0</v>
      </c>
      <c r="BH172" s="147">
        <f>IF(N172="sníž. přenesená",J172,0)</f>
        <v>0</v>
      </c>
      <c r="BI172" s="147">
        <f>IF(N172="nulová",J172,0)</f>
        <v>0</v>
      </c>
      <c r="BJ172" s="16" t="s">
        <v>84</v>
      </c>
      <c r="BK172" s="147">
        <f>ROUND(I172*H172,2)</f>
        <v>0</v>
      </c>
      <c r="BL172" s="16" t="s">
        <v>229</v>
      </c>
      <c r="BM172" s="146" t="s">
        <v>4352</v>
      </c>
    </row>
    <row r="173" spans="2:65" s="13" customFormat="1" ht="11.25">
      <c r="B173" s="155"/>
      <c r="D173" s="149" t="s">
        <v>253</v>
      </c>
      <c r="E173" s="156" t="s">
        <v>1</v>
      </c>
      <c r="F173" s="157" t="s">
        <v>4353</v>
      </c>
      <c r="H173" s="158">
        <v>56</v>
      </c>
      <c r="I173" s="159"/>
      <c r="L173" s="155"/>
      <c r="M173" s="160"/>
      <c r="T173" s="161"/>
      <c r="AT173" s="156" t="s">
        <v>253</v>
      </c>
      <c r="AU173" s="156" t="s">
        <v>86</v>
      </c>
      <c r="AV173" s="13" t="s">
        <v>86</v>
      </c>
      <c r="AW173" s="13" t="s">
        <v>32</v>
      </c>
      <c r="AX173" s="13" t="s">
        <v>84</v>
      </c>
      <c r="AY173" s="156" t="s">
        <v>223</v>
      </c>
    </row>
    <row r="174" spans="2:65" s="1" customFormat="1" ht="24.2" customHeight="1">
      <c r="B174" s="31"/>
      <c r="C174" s="169" t="s">
        <v>268</v>
      </c>
      <c r="D174" s="169" t="s">
        <v>294</v>
      </c>
      <c r="E174" s="170" t="s">
        <v>489</v>
      </c>
      <c r="F174" s="171" t="s">
        <v>490</v>
      </c>
      <c r="G174" s="172" t="s">
        <v>196</v>
      </c>
      <c r="H174" s="173">
        <v>355</v>
      </c>
      <c r="I174" s="174"/>
      <c r="J174" s="175">
        <f>ROUND(I174*H174,2)</f>
        <v>0</v>
      </c>
      <c r="K174" s="176"/>
      <c r="L174" s="31"/>
      <c r="M174" s="177" t="s">
        <v>1</v>
      </c>
      <c r="N174" s="178" t="s">
        <v>41</v>
      </c>
      <c r="P174" s="144">
        <f>O174*H174</f>
        <v>0</v>
      </c>
      <c r="Q174" s="144">
        <v>6.053E-2</v>
      </c>
      <c r="R174" s="144">
        <f>Q174*H174</f>
        <v>21.488150000000001</v>
      </c>
      <c r="S174" s="144">
        <v>0</v>
      </c>
      <c r="T174" s="145">
        <f>S174*H174</f>
        <v>0</v>
      </c>
      <c r="AR174" s="146" t="s">
        <v>229</v>
      </c>
      <c r="AT174" s="146" t="s">
        <v>294</v>
      </c>
      <c r="AU174" s="146" t="s">
        <v>86</v>
      </c>
      <c r="AY174" s="16" t="s">
        <v>223</v>
      </c>
      <c r="BE174" s="147">
        <f>IF(N174="základní",J174,0)</f>
        <v>0</v>
      </c>
      <c r="BF174" s="147">
        <f>IF(N174="snížená",J174,0)</f>
        <v>0</v>
      </c>
      <c r="BG174" s="147">
        <f>IF(N174="zákl. přenesená",J174,0)</f>
        <v>0</v>
      </c>
      <c r="BH174" s="147">
        <f>IF(N174="sníž. přenesená",J174,0)</f>
        <v>0</v>
      </c>
      <c r="BI174" s="147">
        <f>IF(N174="nulová",J174,0)</f>
        <v>0</v>
      </c>
      <c r="BJ174" s="16" t="s">
        <v>84</v>
      </c>
      <c r="BK174" s="147">
        <f>ROUND(I174*H174,2)</f>
        <v>0</v>
      </c>
      <c r="BL174" s="16" t="s">
        <v>229</v>
      </c>
      <c r="BM174" s="146" t="s">
        <v>4354</v>
      </c>
    </row>
    <row r="175" spans="2:65" s="13" customFormat="1" ht="11.25">
      <c r="B175" s="155"/>
      <c r="D175" s="149" t="s">
        <v>253</v>
      </c>
      <c r="E175" s="156" t="s">
        <v>1</v>
      </c>
      <c r="F175" s="157" t="s">
        <v>492</v>
      </c>
      <c r="H175" s="158">
        <v>355</v>
      </c>
      <c r="I175" s="159"/>
      <c r="L175" s="155"/>
      <c r="M175" s="160"/>
      <c r="T175" s="161"/>
      <c r="AT175" s="156" t="s">
        <v>253</v>
      </c>
      <c r="AU175" s="156" t="s">
        <v>86</v>
      </c>
      <c r="AV175" s="13" t="s">
        <v>86</v>
      </c>
      <c r="AW175" s="13" t="s">
        <v>32</v>
      </c>
      <c r="AX175" s="13" t="s">
        <v>84</v>
      </c>
      <c r="AY175" s="156" t="s">
        <v>223</v>
      </c>
    </row>
    <row r="176" spans="2:65" s="1" customFormat="1" ht="21.75" customHeight="1">
      <c r="B176" s="31"/>
      <c r="C176" s="169" t="s">
        <v>256</v>
      </c>
      <c r="D176" s="169" t="s">
        <v>294</v>
      </c>
      <c r="E176" s="170" t="s">
        <v>493</v>
      </c>
      <c r="F176" s="171" t="s">
        <v>494</v>
      </c>
      <c r="G176" s="172" t="s">
        <v>325</v>
      </c>
      <c r="H176" s="173">
        <v>28</v>
      </c>
      <c r="I176" s="174"/>
      <c r="J176" s="175">
        <f>ROUND(I176*H176,2)</f>
        <v>0</v>
      </c>
      <c r="K176" s="176"/>
      <c r="L176" s="31"/>
      <c r="M176" s="177" t="s">
        <v>1</v>
      </c>
      <c r="N176" s="178" t="s">
        <v>41</v>
      </c>
      <c r="P176" s="144">
        <f>O176*H176</f>
        <v>0</v>
      </c>
      <c r="Q176" s="144">
        <v>0</v>
      </c>
      <c r="R176" s="144">
        <f>Q176*H176</f>
        <v>0</v>
      </c>
      <c r="S176" s="144">
        <v>0</v>
      </c>
      <c r="T176" s="145">
        <f>S176*H176</f>
        <v>0</v>
      </c>
      <c r="AR176" s="146" t="s">
        <v>229</v>
      </c>
      <c r="AT176" s="146" t="s">
        <v>294</v>
      </c>
      <c r="AU176" s="146" t="s">
        <v>86</v>
      </c>
      <c r="AY176" s="16" t="s">
        <v>223</v>
      </c>
      <c r="BE176" s="147">
        <f>IF(N176="základní",J176,0)</f>
        <v>0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6" t="s">
        <v>84</v>
      </c>
      <c r="BK176" s="147">
        <f>ROUND(I176*H176,2)</f>
        <v>0</v>
      </c>
      <c r="BL176" s="16" t="s">
        <v>229</v>
      </c>
      <c r="BM176" s="146" t="s">
        <v>4355</v>
      </c>
    </row>
    <row r="177" spans="2:65" s="13" customFormat="1" ht="11.25">
      <c r="B177" s="155"/>
      <c r="D177" s="149" t="s">
        <v>253</v>
      </c>
      <c r="E177" s="156" t="s">
        <v>324</v>
      </c>
      <c r="F177" s="157" t="s">
        <v>496</v>
      </c>
      <c r="H177" s="158">
        <v>28</v>
      </c>
      <c r="I177" s="159"/>
      <c r="L177" s="155"/>
      <c r="M177" s="160"/>
      <c r="T177" s="161"/>
      <c r="AT177" s="156" t="s">
        <v>253</v>
      </c>
      <c r="AU177" s="156" t="s">
        <v>86</v>
      </c>
      <c r="AV177" s="13" t="s">
        <v>86</v>
      </c>
      <c r="AW177" s="13" t="s">
        <v>32</v>
      </c>
      <c r="AX177" s="13" t="s">
        <v>84</v>
      </c>
      <c r="AY177" s="156" t="s">
        <v>223</v>
      </c>
    </row>
    <row r="178" spans="2:65" s="1" customFormat="1" ht="24.2" customHeight="1">
      <c r="B178" s="31"/>
      <c r="C178" s="169" t="s">
        <v>273</v>
      </c>
      <c r="D178" s="169" t="s">
        <v>294</v>
      </c>
      <c r="E178" s="170" t="s">
        <v>497</v>
      </c>
      <c r="F178" s="171" t="s">
        <v>498</v>
      </c>
      <c r="G178" s="172" t="s">
        <v>325</v>
      </c>
      <c r="H178" s="173">
        <v>165.74</v>
      </c>
      <c r="I178" s="174"/>
      <c r="J178" s="175">
        <f>ROUND(I178*H178,2)</f>
        <v>0</v>
      </c>
      <c r="K178" s="176"/>
      <c r="L178" s="31"/>
      <c r="M178" s="177" t="s">
        <v>1</v>
      </c>
      <c r="N178" s="178" t="s">
        <v>41</v>
      </c>
      <c r="P178" s="144">
        <f>O178*H178</f>
        <v>0</v>
      </c>
      <c r="Q178" s="144">
        <v>0</v>
      </c>
      <c r="R178" s="144">
        <f>Q178*H178</f>
        <v>0</v>
      </c>
      <c r="S178" s="144">
        <v>0</v>
      </c>
      <c r="T178" s="145">
        <f>S178*H178</f>
        <v>0</v>
      </c>
      <c r="AR178" s="146" t="s">
        <v>229</v>
      </c>
      <c r="AT178" s="146" t="s">
        <v>294</v>
      </c>
      <c r="AU178" s="146" t="s">
        <v>86</v>
      </c>
      <c r="AY178" s="16" t="s">
        <v>223</v>
      </c>
      <c r="BE178" s="147">
        <f>IF(N178="základní",J178,0)</f>
        <v>0</v>
      </c>
      <c r="BF178" s="147">
        <f>IF(N178="snížená",J178,0)</f>
        <v>0</v>
      </c>
      <c r="BG178" s="147">
        <f>IF(N178="zákl. přenesená",J178,0)</f>
        <v>0</v>
      </c>
      <c r="BH178" s="147">
        <f>IF(N178="sníž. přenesená",J178,0)</f>
        <v>0</v>
      </c>
      <c r="BI178" s="147">
        <f>IF(N178="nulová",J178,0)</f>
        <v>0</v>
      </c>
      <c r="BJ178" s="16" t="s">
        <v>84</v>
      </c>
      <c r="BK178" s="147">
        <f>ROUND(I178*H178,2)</f>
        <v>0</v>
      </c>
      <c r="BL178" s="16" t="s">
        <v>229</v>
      </c>
      <c r="BM178" s="146" t="s">
        <v>4356</v>
      </c>
    </row>
    <row r="179" spans="2:65" s="12" customFormat="1" ht="11.25">
      <c r="B179" s="148"/>
      <c r="D179" s="149" t="s">
        <v>253</v>
      </c>
      <c r="E179" s="150" t="s">
        <v>1</v>
      </c>
      <c r="F179" s="151" t="s">
        <v>500</v>
      </c>
      <c r="H179" s="150" t="s">
        <v>1</v>
      </c>
      <c r="I179" s="152"/>
      <c r="L179" s="148"/>
      <c r="M179" s="153"/>
      <c r="T179" s="154"/>
      <c r="AT179" s="150" t="s">
        <v>253</v>
      </c>
      <c r="AU179" s="150" t="s">
        <v>86</v>
      </c>
      <c r="AV179" s="12" t="s">
        <v>84</v>
      </c>
      <c r="AW179" s="12" t="s">
        <v>32</v>
      </c>
      <c r="AX179" s="12" t="s">
        <v>76</v>
      </c>
      <c r="AY179" s="150" t="s">
        <v>223</v>
      </c>
    </row>
    <row r="180" spans="2:65" s="12" customFormat="1" ht="11.25">
      <c r="B180" s="148"/>
      <c r="D180" s="149" t="s">
        <v>253</v>
      </c>
      <c r="E180" s="150" t="s">
        <v>1</v>
      </c>
      <c r="F180" s="151" t="s">
        <v>501</v>
      </c>
      <c r="H180" s="150" t="s">
        <v>1</v>
      </c>
      <c r="I180" s="152"/>
      <c r="L180" s="148"/>
      <c r="M180" s="153"/>
      <c r="T180" s="154"/>
      <c r="AT180" s="150" t="s">
        <v>253</v>
      </c>
      <c r="AU180" s="150" t="s">
        <v>86</v>
      </c>
      <c r="AV180" s="12" t="s">
        <v>84</v>
      </c>
      <c r="AW180" s="12" t="s">
        <v>32</v>
      </c>
      <c r="AX180" s="12" t="s">
        <v>76</v>
      </c>
      <c r="AY180" s="150" t="s">
        <v>223</v>
      </c>
    </row>
    <row r="181" spans="2:65" s="13" customFormat="1" ht="11.25">
      <c r="B181" s="155"/>
      <c r="D181" s="149" t="s">
        <v>253</v>
      </c>
      <c r="E181" s="156" t="s">
        <v>327</v>
      </c>
      <c r="F181" s="157" t="s">
        <v>4357</v>
      </c>
      <c r="H181" s="158">
        <v>165.74</v>
      </c>
      <c r="I181" s="159"/>
      <c r="L181" s="155"/>
      <c r="M181" s="160"/>
      <c r="T181" s="161"/>
      <c r="AT181" s="156" t="s">
        <v>253</v>
      </c>
      <c r="AU181" s="156" t="s">
        <v>86</v>
      </c>
      <c r="AV181" s="13" t="s">
        <v>86</v>
      </c>
      <c r="AW181" s="13" t="s">
        <v>32</v>
      </c>
      <c r="AX181" s="13" t="s">
        <v>84</v>
      </c>
      <c r="AY181" s="156" t="s">
        <v>223</v>
      </c>
    </row>
    <row r="182" spans="2:65" s="1" customFormat="1" ht="33" customHeight="1">
      <c r="B182" s="31"/>
      <c r="C182" s="169" t="s">
        <v>276</v>
      </c>
      <c r="D182" s="169" t="s">
        <v>294</v>
      </c>
      <c r="E182" s="170" t="s">
        <v>503</v>
      </c>
      <c r="F182" s="171" t="s">
        <v>504</v>
      </c>
      <c r="G182" s="172" t="s">
        <v>325</v>
      </c>
      <c r="H182" s="173">
        <v>5258.18</v>
      </c>
      <c r="I182" s="174"/>
      <c r="J182" s="175">
        <f>ROUND(I182*H182,2)</f>
        <v>0</v>
      </c>
      <c r="K182" s="176"/>
      <c r="L182" s="31"/>
      <c r="M182" s="177" t="s">
        <v>1</v>
      </c>
      <c r="N182" s="178" t="s">
        <v>41</v>
      </c>
      <c r="P182" s="144">
        <f>O182*H182</f>
        <v>0</v>
      </c>
      <c r="Q182" s="144">
        <v>0</v>
      </c>
      <c r="R182" s="144">
        <f>Q182*H182</f>
        <v>0</v>
      </c>
      <c r="S182" s="144">
        <v>0</v>
      </c>
      <c r="T182" s="145">
        <f>S182*H182</f>
        <v>0</v>
      </c>
      <c r="AR182" s="146" t="s">
        <v>229</v>
      </c>
      <c r="AT182" s="146" t="s">
        <v>294</v>
      </c>
      <c r="AU182" s="146" t="s">
        <v>86</v>
      </c>
      <c r="AY182" s="16" t="s">
        <v>223</v>
      </c>
      <c r="BE182" s="147">
        <f>IF(N182="základní",J182,0)</f>
        <v>0</v>
      </c>
      <c r="BF182" s="147">
        <f>IF(N182="snížená",J182,0)</f>
        <v>0</v>
      </c>
      <c r="BG182" s="147">
        <f>IF(N182="zákl. přenesená",J182,0)</f>
        <v>0</v>
      </c>
      <c r="BH182" s="147">
        <f>IF(N182="sníž. přenesená",J182,0)</f>
        <v>0</v>
      </c>
      <c r="BI182" s="147">
        <f>IF(N182="nulová",J182,0)</f>
        <v>0</v>
      </c>
      <c r="BJ182" s="16" t="s">
        <v>84</v>
      </c>
      <c r="BK182" s="147">
        <f>ROUND(I182*H182,2)</f>
        <v>0</v>
      </c>
      <c r="BL182" s="16" t="s">
        <v>229</v>
      </c>
      <c r="BM182" s="146" t="s">
        <v>4358</v>
      </c>
    </row>
    <row r="183" spans="2:65" s="13" customFormat="1" ht="33.75">
      <c r="B183" s="155"/>
      <c r="D183" s="149" t="s">
        <v>253</v>
      </c>
      <c r="E183" s="156" t="s">
        <v>1</v>
      </c>
      <c r="F183" s="157" t="s">
        <v>4359</v>
      </c>
      <c r="H183" s="158">
        <v>4551.07</v>
      </c>
      <c r="I183" s="159"/>
      <c r="L183" s="155"/>
      <c r="M183" s="160"/>
      <c r="T183" s="161"/>
      <c r="AT183" s="156" t="s">
        <v>253</v>
      </c>
      <c r="AU183" s="156" t="s">
        <v>86</v>
      </c>
      <c r="AV183" s="13" t="s">
        <v>86</v>
      </c>
      <c r="AW183" s="13" t="s">
        <v>32</v>
      </c>
      <c r="AX183" s="13" t="s">
        <v>76</v>
      </c>
      <c r="AY183" s="156" t="s">
        <v>223</v>
      </c>
    </row>
    <row r="184" spans="2:65" s="13" customFormat="1" ht="22.5">
      <c r="B184" s="155"/>
      <c r="D184" s="149" t="s">
        <v>253</v>
      </c>
      <c r="E184" s="156" t="s">
        <v>1</v>
      </c>
      <c r="F184" s="157" t="s">
        <v>4360</v>
      </c>
      <c r="H184" s="158">
        <v>872.85</v>
      </c>
      <c r="I184" s="159"/>
      <c r="L184" s="155"/>
      <c r="M184" s="160"/>
      <c r="T184" s="161"/>
      <c r="AT184" s="156" t="s">
        <v>253</v>
      </c>
      <c r="AU184" s="156" t="s">
        <v>86</v>
      </c>
      <c r="AV184" s="13" t="s">
        <v>86</v>
      </c>
      <c r="AW184" s="13" t="s">
        <v>32</v>
      </c>
      <c r="AX184" s="13" t="s">
        <v>76</v>
      </c>
      <c r="AY184" s="156" t="s">
        <v>223</v>
      </c>
    </row>
    <row r="185" spans="2:65" s="13" customFormat="1" ht="11.25">
      <c r="B185" s="155"/>
      <c r="D185" s="149" t="s">
        <v>253</v>
      </c>
      <c r="E185" s="156" t="s">
        <v>1</v>
      </c>
      <c r="F185" s="157" t="s">
        <v>507</v>
      </c>
      <c r="H185" s="158">
        <v>-165.74</v>
      </c>
      <c r="I185" s="159"/>
      <c r="L185" s="155"/>
      <c r="M185" s="160"/>
      <c r="T185" s="161"/>
      <c r="AT185" s="156" t="s">
        <v>253</v>
      </c>
      <c r="AU185" s="156" t="s">
        <v>86</v>
      </c>
      <c r="AV185" s="13" t="s">
        <v>86</v>
      </c>
      <c r="AW185" s="13" t="s">
        <v>32</v>
      </c>
      <c r="AX185" s="13" t="s">
        <v>76</v>
      </c>
      <c r="AY185" s="156" t="s">
        <v>223</v>
      </c>
    </row>
    <row r="186" spans="2:65" s="14" customFormat="1" ht="11.25">
      <c r="B186" s="162"/>
      <c r="D186" s="149" t="s">
        <v>253</v>
      </c>
      <c r="E186" s="163" t="s">
        <v>329</v>
      </c>
      <c r="F186" s="164" t="s">
        <v>258</v>
      </c>
      <c r="H186" s="165">
        <v>5258.18</v>
      </c>
      <c r="I186" s="166"/>
      <c r="L186" s="162"/>
      <c r="M186" s="167"/>
      <c r="T186" s="168"/>
      <c r="AT186" s="163" t="s">
        <v>253</v>
      </c>
      <c r="AU186" s="163" t="s">
        <v>86</v>
      </c>
      <c r="AV186" s="14" t="s">
        <v>229</v>
      </c>
      <c r="AW186" s="14" t="s">
        <v>32</v>
      </c>
      <c r="AX186" s="14" t="s">
        <v>84</v>
      </c>
      <c r="AY186" s="163" t="s">
        <v>223</v>
      </c>
    </row>
    <row r="187" spans="2:65" s="1" customFormat="1" ht="24.2" customHeight="1">
      <c r="B187" s="31"/>
      <c r="C187" s="169" t="s">
        <v>279</v>
      </c>
      <c r="D187" s="169" t="s">
        <v>294</v>
      </c>
      <c r="E187" s="170" t="s">
        <v>508</v>
      </c>
      <c r="F187" s="171" t="s">
        <v>509</v>
      </c>
      <c r="G187" s="172" t="s">
        <v>196</v>
      </c>
      <c r="H187" s="173">
        <v>110.4</v>
      </c>
      <c r="I187" s="174"/>
      <c r="J187" s="175">
        <f>ROUND(I187*H187,2)</f>
        <v>0</v>
      </c>
      <c r="K187" s="176"/>
      <c r="L187" s="31"/>
      <c r="M187" s="177" t="s">
        <v>1</v>
      </c>
      <c r="N187" s="178" t="s">
        <v>41</v>
      </c>
      <c r="P187" s="144">
        <f>O187*H187</f>
        <v>0</v>
      </c>
      <c r="Q187" s="144">
        <v>0</v>
      </c>
      <c r="R187" s="144">
        <f>Q187*H187</f>
        <v>0</v>
      </c>
      <c r="S187" s="144">
        <v>0</v>
      </c>
      <c r="T187" s="145">
        <f>S187*H187</f>
        <v>0</v>
      </c>
      <c r="AR187" s="146" t="s">
        <v>229</v>
      </c>
      <c r="AT187" s="146" t="s">
        <v>294</v>
      </c>
      <c r="AU187" s="146" t="s">
        <v>86</v>
      </c>
      <c r="AY187" s="16" t="s">
        <v>223</v>
      </c>
      <c r="BE187" s="147">
        <f>IF(N187="základní",J187,0)</f>
        <v>0</v>
      </c>
      <c r="BF187" s="147">
        <f>IF(N187="snížená",J187,0)</f>
        <v>0</v>
      </c>
      <c r="BG187" s="147">
        <f>IF(N187="zákl. přenesená",J187,0)</f>
        <v>0</v>
      </c>
      <c r="BH187" s="147">
        <f>IF(N187="sníž. přenesená",J187,0)</f>
        <v>0</v>
      </c>
      <c r="BI187" s="147">
        <f>IF(N187="nulová",J187,0)</f>
        <v>0</v>
      </c>
      <c r="BJ187" s="16" t="s">
        <v>84</v>
      </c>
      <c r="BK187" s="147">
        <f>ROUND(I187*H187,2)</f>
        <v>0</v>
      </c>
      <c r="BL187" s="16" t="s">
        <v>229</v>
      </c>
      <c r="BM187" s="146" t="s">
        <v>4361</v>
      </c>
    </row>
    <row r="188" spans="2:65" s="12" customFormat="1" ht="11.25">
      <c r="B188" s="148"/>
      <c r="D188" s="149" t="s">
        <v>253</v>
      </c>
      <c r="E188" s="150" t="s">
        <v>1</v>
      </c>
      <c r="F188" s="151" t="s">
        <v>511</v>
      </c>
      <c r="H188" s="150" t="s">
        <v>1</v>
      </c>
      <c r="I188" s="152"/>
      <c r="L188" s="148"/>
      <c r="M188" s="153"/>
      <c r="T188" s="154"/>
      <c r="AT188" s="150" t="s">
        <v>253</v>
      </c>
      <c r="AU188" s="150" t="s">
        <v>86</v>
      </c>
      <c r="AV188" s="12" t="s">
        <v>84</v>
      </c>
      <c r="AW188" s="12" t="s">
        <v>32</v>
      </c>
      <c r="AX188" s="12" t="s">
        <v>76</v>
      </c>
      <c r="AY188" s="150" t="s">
        <v>223</v>
      </c>
    </row>
    <row r="189" spans="2:65" s="12" customFormat="1" ht="11.25">
      <c r="B189" s="148"/>
      <c r="D189" s="149" t="s">
        <v>253</v>
      </c>
      <c r="E189" s="150" t="s">
        <v>1</v>
      </c>
      <c r="F189" s="151" t="s">
        <v>512</v>
      </c>
      <c r="H189" s="150" t="s">
        <v>1</v>
      </c>
      <c r="I189" s="152"/>
      <c r="L189" s="148"/>
      <c r="M189" s="153"/>
      <c r="T189" s="154"/>
      <c r="AT189" s="150" t="s">
        <v>253</v>
      </c>
      <c r="AU189" s="150" t="s">
        <v>86</v>
      </c>
      <c r="AV189" s="12" t="s">
        <v>84</v>
      </c>
      <c r="AW189" s="12" t="s">
        <v>32</v>
      </c>
      <c r="AX189" s="12" t="s">
        <v>76</v>
      </c>
      <c r="AY189" s="150" t="s">
        <v>223</v>
      </c>
    </row>
    <row r="190" spans="2:65" s="13" customFormat="1" ht="11.25">
      <c r="B190" s="155"/>
      <c r="D190" s="149" t="s">
        <v>253</v>
      </c>
      <c r="E190" s="156" t="s">
        <v>1</v>
      </c>
      <c r="F190" s="157" t="s">
        <v>4362</v>
      </c>
      <c r="H190" s="158">
        <v>33</v>
      </c>
      <c r="I190" s="159"/>
      <c r="L190" s="155"/>
      <c r="M190" s="160"/>
      <c r="T190" s="161"/>
      <c r="AT190" s="156" t="s">
        <v>253</v>
      </c>
      <c r="AU190" s="156" t="s">
        <v>86</v>
      </c>
      <c r="AV190" s="13" t="s">
        <v>86</v>
      </c>
      <c r="AW190" s="13" t="s">
        <v>32</v>
      </c>
      <c r="AX190" s="13" t="s">
        <v>76</v>
      </c>
      <c r="AY190" s="156" t="s">
        <v>223</v>
      </c>
    </row>
    <row r="191" spans="2:65" s="12" customFormat="1" ht="11.25">
      <c r="B191" s="148"/>
      <c r="D191" s="149" t="s">
        <v>253</v>
      </c>
      <c r="E191" s="150" t="s">
        <v>1</v>
      </c>
      <c r="F191" s="151" t="s">
        <v>514</v>
      </c>
      <c r="H191" s="150" t="s">
        <v>1</v>
      </c>
      <c r="I191" s="152"/>
      <c r="L191" s="148"/>
      <c r="M191" s="153"/>
      <c r="T191" s="154"/>
      <c r="AT191" s="150" t="s">
        <v>253</v>
      </c>
      <c r="AU191" s="150" t="s">
        <v>86</v>
      </c>
      <c r="AV191" s="12" t="s">
        <v>84</v>
      </c>
      <c r="AW191" s="12" t="s">
        <v>32</v>
      </c>
      <c r="AX191" s="12" t="s">
        <v>76</v>
      </c>
      <c r="AY191" s="150" t="s">
        <v>223</v>
      </c>
    </row>
    <row r="192" spans="2:65" s="13" customFormat="1" ht="11.25">
      <c r="B192" s="155"/>
      <c r="D192" s="149" t="s">
        <v>253</v>
      </c>
      <c r="E192" s="156" t="s">
        <v>1</v>
      </c>
      <c r="F192" s="157" t="s">
        <v>4363</v>
      </c>
      <c r="H192" s="158">
        <v>66.599999999999994</v>
      </c>
      <c r="I192" s="159"/>
      <c r="L192" s="155"/>
      <c r="M192" s="160"/>
      <c r="T192" s="161"/>
      <c r="AT192" s="156" t="s">
        <v>253</v>
      </c>
      <c r="AU192" s="156" t="s">
        <v>86</v>
      </c>
      <c r="AV192" s="13" t="s">
        <v>86</v>
      </c>
      <c r="AW192" s="13" t="s">
        <v>32</v>
      </c>
      <c r="AX192" s="13" t="s">
        <v>76</v>
      </c>
      <c r="AY192" s="156" t="s">
        <v>223</v>
      </c>
    </row>
    <row r="193" spans="2:65" s="12" customFormat="1" ht="11.25">
      <c r="B193" s="148"/>
      <c r="D193" s="149" t="s">
        <v>253</v>
      </c>
      <c r="E193" s="150" t="s">
        <v>1</v>
      </c>
      <c r="F193" s="151" t="s">
        <v>516</v>
      </c>
      <c r="H193" s="150" t="s">
        <v>1</v>
      </c>
      <c r="I193" s="152"/>
      <c r="L193" s="148"/>
      <c r="M193" s="153"/>
      <c r="T193" s="154"/>
      <c r="AT193" s="150" t="s">
        <v>253</v>
      </c>
      <c r="AU193" s="150" t="s">
        <v>86</v>
      </c>
      <c r="AV193" s="12" t="s">
        <v>84</v>
      </c>
      <c r="AW193" s="12" t="s">
        <v>32</v>
      </c>
      <c r="AX193" s="12" t="s">
        <v>76</v>
      </c>
      <c r="AY193" s="150" t="s">
        <v>223</v>
      </c>
    </row>
    <row r="194" spans="2:65" s="13" customFormat="1" ht="11.25">
      <c r="B194" s="155"/>
      <c r="D194" s="149" t="s">
        <v>253</v>
      </c>
      <c r="E194" s="156" t="s">
        <v>1</v>
      </c>
      <c r="F194" s="157" t="s">
        <v>4364</v>
      </c>
      <c r="H194" s="158">
        <v>10.8</v>
      </c>
      <c r="I194" s="159"/>
      <c r="L194" s="155"/>
      <c r="M194" s="160"/>
      <c r="T194" s="161"/>
      <c r="AT194" s="156" t="s">
        <v>253</v>
      </c>
      <c r="AU194" s="156" t="s">
        <v>86</v>
      </c>
      <c r="AV194" s="13" t="s">
        <v>86</v>
      </c>
      <c r="AW194" s="13" t="s">
        <v>32</v>
      </c>
      <c r="AX194" s="13" t="s">
        <v>76</v>
      </c>
      <c r="AY194" s="156" t="s">
        <v>223</v>
      </c>
    </row>
    <row r="195" spans="2:65" s="14" customFormat="1" ht="11.25">
      <c r="B195" s="162"/>
      <c r="D195" s="149" t="s">
        <v>253</v>
      </c>
      <c r="E195" s="163" t="s">
        <v>1</v>
      </c>
      <c r="F195" s="164" t="s">
        <v>258</v>
      </c>
      <c r="H195" s="165">
        <v>110.4</v>
      </c>
      <c r="I195" s="166"/>
      <c r="L195" s="162"/>
      <c r="M195" s="167"/>
      <c r="T195" s="168"/>
      <c r="AT195" s="163" t="s">
        <v>253</v>
      </c>
      <c r="AU195" s="163" t="s">
        <v>86</v>
      </c>
      <c r="AV195" s="14" t="s">
        <v>229</v>
      </c>
      <c r="AW195" s="14" t="s">
        <v>32</v>
      </c>
      <c r="AX195" s="14" t="s">
        <v>84</v>
      </c>
      <c r="AY195" s="163" t="s">
        <v>223</v>
      </c>
    </row>
    <row r="196" spans="2:65" s="1" customFormat="1" ht="33" customHeight="1">
      <c r="B196" s="31"/>
      <c r="C196" s="169" t="s">
        <v>282</v>
      </c>
      <c r="D196" s="169" t="s">
        <v>294</v>
      </c>
      <c r="E196" s="170" t="s">
        <v>3533</v>
      </c>
      <c r="F196" s="171" t="s">
        <v>3534</v>
      </c>
      <c r="G196" s="172" t="s">
        <v>325</v>
      </c>
      <c r="H196" s="173">
        <v>68.31</v>
      </c>
      <c r="I196" s="174"/>
      <c r="J196" s="175">
        <f>ROUND(I196*H196,2)</f>
        <v>0</v>
      </c>
      <c r="K196" s="176"/>
      <c r="L196" s="31"/>
      <c r="M196" s="177" t="s">
        <v>1</v>
      </c>
      <c r="N196" s="178" t="s">
        <v>41</v>
      </c>
      <c r="P196" s="144">
        <f>O196*H196</f>
        <v>0</v>
      </c>
      <c r="Q196" s="144">
        <v>0</v>
      </c>
      <c r="R196" s="144">
        <f>Q196*H196</f>
        <v>0</v>
      </c>
      <c r="S196" s="144">
        <v>0</v>
      </c>
      <c r="T196" s="145">
        <f>S196*H196</f>
        <v>0</v>
      </c>
      <c r="AR196" s="146" t="s">
        <v>229</v>
      </c>
      <c r="AT196" s="146" t="s">
        <v>294</v>
      </c>
      <c r="AU196" s="146" t="s">
        <v>86</v>
      </c>
      <c r="AY196" s="16" t="s">
        <v>223</v>
      </c>
      <c r="BE196" s="147">
        <f>IF(N196="základní",J196,0)</f>
        <v>0</v>
      </c>
      <c r="BF196" s="147">
        <f>IF(N196="snížená",J196,0)</f>
        <v>0</v>
      </c>
      <c r="BG196" s="147">
        <f>IF(N196="zákl. přenesená",J196,0)</f>
        <v>0</v>
      </c>
      <c r="BH196" s="147">
        <f>IF(N196="sníž. přenesená",J196,0)</f>
        <v>0</v>
      </c>
      <c r="BI196" s="147">
        <f>IF(N196="nulová",J196,0)</f>
        <v>0</v>
      </c>
      <c r="BJ196" s="16" t="s">
        <v>84</v>
      </c>
      <c r="BK196" s="147">
        <f>ROUND(I196*H196,2)</f>
        <v>0</v>
      </c>
      <c r="BL196" s="16" t="s">
        <v>229</v>
      </c>
      <c r="BM196" s="146" t="s">
        <v>4365</v>
      </c>
    </row>
    <row r="197" spans="2:65" s="13" customFormat="1" ht="11.25">
      <c r="B197" s="155"/>
      <c r="D197" s="149" t="s">
        <v>253</v>
      </c>
      <c r="E197" s="156" t="s">
        <v>1775</v>
      </c>
      <c r="F197" s="157" t="s">
        <v>4366</v>
      </c>
      <c r="H197" s="158">
        <v>68.31</v>
      </c>
      <c r="I197" s="159"/>
      <c r="L197" s="155"/>
      <c r="M197" s="160"/>
      <c r="T197" s="161"/>
      <c r="AT197" s="156" t="s">
        <v>253</v>
      </c>
      <c r="AU197" s="156" t="s">
        <v>86</v>
      </c>
      <c r="AV197" s="13" t="s">
        <v>86</v>
      </c>
      <c r="AW197" s="13" t="s">
        <v>32</v>
      </c>
      <c r="AX197" s="13" t="s">
        <v>84</v>
      </c>
      <c r="AY197" s="156" t="s">
        <v>223</v>
      </c>
    </row>
    <row r="198" spans="2:65" s="1" customFormat="1" ht="33" customHeight="1">
      <c r="B198" s="31"/>
      <c r="C198" s="169" t="s">
        <v>285</v>
      </c>
      <c r="D198" s="169" t="s">
        <v>294</v>
      </c>
      <c r="E198" s="170" t="s">
        <v>518</v>
      </c>
      <c r="F198" s="171" t="s">
        <v>519</v>
      </c>
      <c r="G198" s="172" t="s">
        <v>196</v>
      </c>
      <c r="H198" s="173">
        <v>595</v>
      </c>
      <c r="I198" s="174"/>
      <c r="J198" s="175">
        <f>ROUND(I198*H198,2)</f>
        <v>0</v>
      </c>
      <c r="K198" s="176"/>
      <c r="L198" s="31"/>
      <c r="M198" s="177" t="s">
        <v>1</v>
      </c>
      <c r="N198" s="178" t="s">
        <v>41</v>
      </c>
      <c r="P198" s="144">
        <f>O198*H198</f>
        <v>0</v>
      </c>
      <c r="Q198" s="144">
        <v>0</v>
      </c>
      <c r="R198" s="144">
        <f>Q198*H198</f>
        <v>0</v>
      </c>
      <c r="S198" s="144">
        <v>0</v>
      </c>
      <c r="T198" s="145">
        <f>S198*H198</f>
        <v>0</v>
      </c>
      <c r="AR198" s="146" t="s">
        <v>229</v>
      </c>
      <c r="AT198" s="146" t="s">
        <v>294</v>
      </c>
      <c r="AU198" s="146" t="s">
        <v>86</v>
      </c>
      <c r="AY198" s="16" t="s">
        <v>223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6" t="s">
        <v>84</v>
      </c>
      <c r="BK198" s="147">
        <f>ROUND(I198*H198,2)</f>
        <v>0</v>
      </c>
      <c r="BL198" s="16" t="s">
        <v>229</v>
      </c>
      <c r="BM198" s="146" t="s">
        <v>4367</v>
      </c>
    </row>
    <row r="199" spans="2:65" s="13" customFormat="1" ht="11.25">
      <c r="B199" s="155"/>
      <c r="D199" s="149" t="s">
        <v>253</v>
      </c>
      <c r="E199" s="156" t="s">
        <v>1</v>
      </c>
      <c r="F199" s="157" t="s">
        <v>331</v>
      </c>
      <c r="H199" s="158">
        <v>588</v>
      </c>
      <c r="I199" s="159"/>
      <c r="L199" s="155"/>
      <c r="M199" s="160"/>
      <c r="T199" s="161"/>
      <c r="AT199" s="156" t="s">
        <v>253</v>
      </c>
      <c r="AU199" s="156" t="s">
        <v>86</v>
      </c>
      <c r="AV199" s="13" t="s">
        <v>86</v>
      </c>
      <c r="AW199" s="13" t="s">
        <v>32</v>
      </c>
      <c r="AX199" s="13" t="s">
        <v>76</v>
      </c>
      <c r="AY199" s="156" t="s">
        <v>223</v>
      </c>
    </row>
    <row r="200" spans="2:65" s="12" customFormat="1" ht="11.25">
      <c r="B200" s="148"/>
      <c r="D200" s="149" t="s">
        <v>253</v>
      </c>
      <c r="E200" s="150" t="s">
        <v>1</v>
      </c>
      <c r="F200" s="151" t="s">
        <v>4368</v>
      </c>
      <c r="H200" s="150" t="s">
        <v>1</v>
      </c>
      <c r="I200" s="152"/>
      <c r="L200" s="148"/>
      <c r="M200" s="153"/>
      <c r="T200" s="154"/>
      <c r="AT200" s="150" t="s">
        <v>253</v>
      </c>
      <c r="AU200" s="150" t="s">
        <v>86</v>
      </c>
      <c r="AV200" s="12" t="s">
        <v>84</v>
      </c>
      <c r="AW200" s="12" t="s">
        <v>32</v>
      </c>
      <c r="AX200" s="12" t="s">
        <v>76</v>
      </c>
      <c r="AY200" s="150" t="s">
        <v>223</v>
      </c>
    </row>
    <row r="201" spans="2:65" s="13" customFormat="1" ht="11.25">
      <c r="B201" s="155"/>
      <c r="D201" s="149" t="s">
        <v>253</v>
      </c>
      <c r="E201" s="156" t="s">
        <v>1</v>
      </c>
      <c r="F201" s="157" t="s">
        <v>244</v>
      </c>
      <c r="H201" s="158">
        <v>7</v>
      </c>
      <c r="I201" s="159"/>
      <c r="L201" s="155"/>
      <c r="M201" s="160"/>
      <c r="T201" s="161"/>
      <c r="AT201" s="156" t="s">
        <v>253</v>
      </c>
      <c r="AU201" s="156" t="s">
        <v>86</v>
      </c>
      <c r="AV201" s="13" t="s">
        <v>86</v>
      </c>
      <c r="AW201" s="13" t="s">
        <v>32</v>
      </c>
      <c r="AX201" s="13" t="s">
        <v>76</v>
      </c>
      <c r="AY201" s="156" t="s">
        <v>223</v>
      </c>
    </row>
    <row r="202" spans="2:65" s="14" customFormat="1" ht="11.25">
      <c r="B202" s="162"/>
      <c r="D202" s="149" t="s">
        <v>253</v>
      </c>
      <c r="E202" s="163" t="s">
        <v>1</v>
      </c>
      <c r="F202" s="164" t="s">
        <v>258</v>
      </c>
      <c r="H202" s="165">
        <v>595</v>
      </c>
      <c r="I202" s="166"/>
      <c r="L202" s="162"/>
      <c r="M202" s="167"/>
      <c r="T202" s="168"/>
      <c r="AT202" s="163" t="s">
        <v>253</v>
      </c>
      <c r="AU202" s="163" t="s">
        <v>86</v>
      </c>
      <c r="AV202" s="14" t="s">
        <v>229</v>
      </c>
      <c r="AW202" s="14" t="s">
        <v>32</v>
      </c>
      <c r="AX202" s="14" t="s">
        <v>84</v>
      </c>
      <c r="AY202" s="163" t="s">
        <v>223</v>
      </c>
    </row>
    <row r="203" spans="2:65" s="1" customFormat="1" ht="21.75" customHeight="1">
      <c r="B203" s="31"/>
      <c r="C203" s="169" t="s">
        <v>288</v>
      </c>
      <c r="D203" s="169" t="s">
        <v>294</v>
      </c>
      <c r="E203" s="170" t="s">
        <v>1834</v>
      </c>
      <c r="F203" s="171" t="s">
        <v>1835</v>
      </c>
      <c r="G203" s="172" t="s">
        <v>311</v>
      </c>
      <c r="H203" s="173">
        <v>62.48</v>
      </c>
      <c r="I203" s="174"/>
      <c r="J203" s="175">
        <f>ROUND(I203*H203,2)</f>
        <v>0</v>
      </c>
      <c r="K203" s="176"/>
      <c r="L203" s="31"/>
      <c r="M203" s="177" t="s">
        <v>1</v>
      </c>
      <c r="N203" s="178" t="s">
        <v>41</v>
      </c>
      <c r="P203" s="144">
        <f>O203*H203</f>
        <v>0</v>
      </c>
      <c r="Q203" s="144">
        <v>6.9999999999999999E-4</v>
      </c>
      <c r="R203" s="144">
        <f>Q203*H203</f>
        <v>4.3735999999999997E-2</v>
      </c>
      <c r="S203" s="144">
        <v>0</v>
      </c>
      <c r="T203" s="145">
        <f>S203*H203</f>
        <v>0</v>
      </c>
      <c r="AR203" s="146" t="s">
        <v>229</v>
      </c>
      <c r="AT203" s="146" t="s">
        <v>294</v>
      </c>
      <c r="AU203" s="146" t="s">
        <v>86</v>
      </c>
      <c r="AY203" s="16" t="s">
        <v>223</v>
      </c>
      <c r="BE203" s="147">
        <f>IF(N203="základní",J203,0)</f>
        <v>0</v>
      </c>
      <c r="BF203" s="147">
        <f>IF(N203="snížená",J203,0)</f>
        <v>0</v>
      </c>
      <c r="BG203" s="147">
        <f>IF(N203="zákl. přenesená",J203,0)</f>
        <v>0</v>
      </c>
      <c r="BH203" s="147">
        <f>IF(N203="sníž. přenesená",J203,0)</f>
        <v>0</v>
      </c>
      <c r="BI203" s="147">
        <f>IF(N203="nulová",J203,0)</f>
        <v>0</v>
      </c>
      <c r="BJ203" s="16" t="s">
        <v>84</v>
      </c>
      <c r="BK203" s="147">
        <f>ROUND(I203*H203,2)</f>
        <v>0</v>
      </c>
      <c r="BL203" s="16" t="s">
        <v>229</v>
      </c>
      <c r="BM203" s="146" t="s">
        <v>4369</v>
      </c>
    </row>
    <row r="204" spans="2:65" s="13" customFormat="1" ht="11.25">
      <c r="B204" s="155"/>
      <c r="D204" s="149" t="s">
        <v>253</v>
      </c>
      <c r="E204" s="156" t="s">
        <v>1</v>
      </c>
      <c r="F204" s="157" t="s">
        <v>4370</v>
      </c>
      <c r="H204" s="158">
        <v>62.48</v>
      </c>
      <c r="I204" s="159"/>
      <c r="L204" s="155"/>
      <c r="M204" s="160"/>
      <c r="T204" s="161"/>
      <c r="AT204" s="156" t="s">
        <v>253</v>
      </c>
      <c r="AU204" s="156" t="s">
        <v>86</v>
      </c>
      <c r="AV204" s="13" t="s">
        <v>86</v>
      </c>
      <c r="AW204" s="13" t="s">
        <v>32</v>
      </c>
      <c r="AX204" s="13" t="s">
        <v>84</v>
      </c>
      <c r="AY204" s="156" t="s">
        <v>223</v>
      </c>
    </row>
    <row r="205" spans="2:65" s="1" customFormat="1" ht="16.5" customHeight="1">
      <c r="B205" s="31"/>
      <c r="C205" s="169" t="s">
        <v>7</v>
      </c>
      <c r="D205" s="169" t="s">
        <v>294</v>
      </c>
      <c r="E205" s="170" t="s">
        <v>1838</v>
      </c>
      <c r="F205" s="171" t="s">
        <v>1839</v>
      </c>
      <c r="G205" s="172" t="s">
        <v>311</v>
      </c>
      <c r="H205" s="173">
        <v>62.48</v>
      </c>
      <c r="I205" s="174"/>
      <c r="J205" s="175">
        <f t="shared" ref="J205:J212" si="0">ROUND(I205*H205,2)</f>
        <v>0</v>
      </c>
      <c r="K205" s="176"/>
      <c r="L205" s="31"/>
      <c r="M205" s="177" t="s">
        <v>1</v>
      </c>
      <c r="N205" s="178" t="s">
        <v>41</v>
      </c>
      <c r="P205" s="144">
        <f t="shared" ref="P205:P212" si="1">O205*H205</f>
        <v>0</v>
      </c>
      <c r="Q205" s="144">
        <v>0</v>
      </c>
      <c r="R205" s="144">
        <f t="shared" ref="R205:R212" si="2">Q205*H205</f>
        <v>0</v>
      </c>
      <c r="S205" s="144">
        <v>0</v>
      </c>
      <c r="T205" s="145">
        <f t="shared" ref="T205:T212" si="3">S205*H205</f>
        <v>0</v>
      </c>
      <c r="AR205" s="146" t="s">
        <v>229</v>
      </c>
      <c r="AT205" s="146" t="s">
        <v>294</v>
      </c>
      <c r="AU205" s="146" t="s">
        <v>86</v>
      </c>
      <c r="AY205" s="16" t="s">
        <v>223</v>
      </c>
      <c r="BE205" s="147">
        <f t="shared" ref="BE205:BE212" si="4">IF(N205="základní",J205,0)</f>
        <v>0</v>
      </c>
      <c r="BF205" s="147">
        <f t="shared" ref="BF205:BF212" si="5">IF(N205="snížená",J205,0)</f>
        <v>0</v>
      </c>
      <c r="BG205" s="147">
        <f t="shared" ref="BG205:BG212" si="6">IF(N205="zákl. přenesená",J205,0)</f>
        <v>0</v>
      </c>
      <c r="BH205" s="147">
        <f t="shared" ref="BH205:BH212" si="7">IF(N205="sníž. přenesená",J205,0)</f>
        <v>0</v>
      </c>
      <c r="BI205" s="147">
        <f t="shared" ref="BI205:BI212" si="8">IF(N205="nulová",J205,0)</f>
        <v>0</v>
      </c>
      <c r="BJ205" s="16" t="s">
        <v>84</v>
      </c>
      <c r="BK205" s="147">
        <f t="shared" ref="BK205:BK212" si="9">ROUND(I205*H205,2)</f>
        <v>0</v>
      </c>
      <c r="BL205" s="16" t="s">
        <v>229</v>
      </c>
      <c r="BM205" s="146" t="s">
        <v>4371</v>
      </c>
    </row>
    <row r="206" spans="2:65" s="1" customFormat="1" ht="24.2" customHeight="1">
      <c r="B206" s="31"/>
      <c r="C206" s="169" t="s">
        <v>293</v>
      </c>
      <c r="D206" s="169" t="s">
        <v>294</v>
      </c>
      <c r="E206" s="170" t="s">
        <v>522</v>
      </c>
      <c r="F206" s="171" t="s">
        <v>523</v>
      </c>
      <c r="G206" s="172" t="s">
        <v>251</v>
      </c>
      <c r="H206" s="173">
        <v>5</v>
      </c>
      <c r="I206" s="174"/>
      <c r="J206" s="175">
        <f t="shared" si="0"/>
        <v>0</v>
      </c>
      <c r="K206" s="176"/>
      <c r="L206" s="31"/>
      <c r="M206" s="177" t="s">
        <v>1</v>
      </c>
      <c r="N206" s="178" t="s">
        <v>41</v>
      </c>
      <c r="P206" s="144">
        <f t="shared" si="1"/>
        <v>0</v>
      </c>
      <c r="Q206" s="144">
        <v>0</v>
      </c>
      <c r="R206" s="144">
        <f t="shared" si="2"/>
        <v>0</v>
      </c>
      <c r="S206" s="144">
        <v>0</v>
      </c>
      <c r="T206" s="145">
        <f t="shared" si="3"/>
        <v>0</v>
      </c>
      <c r="AR206" s="146" t="s">
        <v>229</v>
      </c>
      <c r="AT206" s="146" t="s">
        <v>294</v>
      </c>
      <c r="AU206" s="146" t="s">
        <v>86</v>
      </c>
      <c r="AY206" s="16" t="s">
        <v>223</v>
      </c>
      <c r="BE206" s="147">
        <f t="shared" si="4"/>
        <v>0</v>
      </c>
      <c r="BF206" s="147">
        <f t="shared" si="5"/>
        <v>0</v>
      </c>
      <c r="BG206" s="147">
        <f t="shared" si="6"/>
        <v>0</v>
      </c>
      <c r="BH206" s="147">
        <f t="shared" si="7"/>
        <v>0</v>
      </c>
      <c r="BI206" s="147">
        <f t="shared" si="8"/>
        <v>0</v>
      </c>
      <c r="BJ206" s="16" t="s">
        <v>84</v>
      </c>
      <c r="BK206" s="147">
        <f t="shared" si="9"/>
        <v>0</v>
      </c>
      <c r="BL206" s="16" t="s">
        <v>229</v>
      </c>
      <c r="BM206" s="146" t="s">
        <v>4372</v>
      </c>
    </row>
    <row r="207" spans="2:65" s="1" customFormat="1" ht="24.2" customHeight="1">
      <c r="B207" s="31"/>
      <c r="C207" s="169" t="s">
        <v>299</v>
      </c>
      <c r="D207" s="169" t="s">
        <v>294</v>
      </c>
      <c r="E207" s="170" t="s">
        <v>4373</v>
      </c>
      <c r="F207" s="171" t="s">
        <v>4374</v>
      </c>
      <c r="G207" s="172" t="s">
        <v>251</v>
      </c>
      <c r="H207" s="173">
        <v>1</v>
      </c>
      <c r="I207" s="174"/>
      <c r="J207" s="175">
        <f t="shared" si="0"/>
        <v>0</v>
      </c>
      <c r="K207" s="176"/>
      <c r="L207" s="31"/>
      <c r="M207" s="177" t="s">
        <v>1</v>
      </c>
      <c r="N207" s="178" t="s">
        <v>41</v>
      </c>
      <c r="P207" s="144">
        <f t="shared" si="1"/>
        <v>0</v>
      </c>
      <c r="Q207" s="144">
        <v>0</v>
      </c>
      <c r="R207" s="144">
        <f t="shared" si="2"/>
        <v>0</v>
      </c>
      <c r="S207" s="144">
        <v>0</v>
      </c>
      <c r="T207" s="145">
        <f t="shared" si="3"/>
        <v>0</v>
      </c>
      <c r="AR207" s="146" t="s">
        <v>229</v>
      </c>
      <c r="AT207" s="146" t="s">
        <v>294</v>
      </c>
      <c r="AU207" s="146" t="s">
        <v>86</v>
      </c>
      <c r="AY207" s="16" t="s">
        <v>223</v>
      </c>
      <c r="BE207" s="147">
        <f t="shared" si="4"/>
        <v>0</v>
      </c>
      <c r="BF207" s="147">
        <f t="shared" si="5"/>
        <v>0</v>
      </c>
      <c r="BG207" s="147">
        <f t="shared" si="6"/>
        <v>0</v>
      </c>
      <c r="BH207" s="147">
        <f t="shared" si="7"/>
        <v>0</v>
      </c>
      <c r="BI207" s="147">
        <f t="shared" si="8"/>
        <v>0</v>
      </c>
      <c r="BJ207" s="16" t="s">
        <v>84</v>
      </c>
      <c r="BK207" s="147">
        <f t="shared" si="9"/>
        <v>0</v>
      </c>
      <c r="BL207" s="16" t="s">
        <v>229</v>
      </c>
      <c r="BM207" s="146" t="s">
        <v>4375</v>
      </c>
    </row>
    <row r="208" spans="2:65" s="1" customFormat="1" ht="24.2" customHeight="1">
      <c r="B208" s="31"/>
      <c r="C208" s="169" t="s">
        <v>303</v>
      </c>
      <c r="D208" s="169" t="s">
        <v>294</v>
      </c>
      <c r="E208" s="170" t="s">
        <v>528</v>
      </c>
      <c r="F208" s="171" t="s">
        <v>529</v>
      </c>
      <c r="G208" s="172" t="s">
        <v>251</v>
      </c>
      <c r="H208" s="173">
        <v>5</v>
      </c>
      <c r="I208" s="174"/>
      <c r="J208" s="175">
        <f t="shared" si="0"/>
        <v>0</v>
      </c>
      <c r="K208" s="176"/>
      <c r="L208" s="31"/>
      <c r="M208" s="177" t="s">
        <v>1</v>
      </c>
      <c r="N208" s="178" t="s">
        <v>41</v>
      </c>
      <c r="P208" s="144">
        <f t="shared" si="1"/>
        <v>0</v>
      </c>
      <c r="Q208" s="144">
        <v>0</v>
      </c>
      <c r="R208" s="144">
        <f t="shared" si="2"/>
        <v>0</v>
      </c>
      <c r="S208" s="144">
        <v>0</v>
      </c>
      <c r="T208" s="145">
        <f t="shared" si="3"/>
        <v>0</v>
      </c>
      <c r="AR208" s="146" t="s">
        <v>229</v>
      </c>
      <c r="AT208" s="146" t="s">
        <v>294</v>
      </c>
      <c r="AU208" s="146" t="s">
        <v>86</v>
      </c>
      <c r="AY208" s="16" t="s">
        <v>223</v>
      </c>
      <c r="BE208" s="147">
        <f t="shared" si="4"/>
        <v>0</v>
      </c>
      <c r="BF208" s="147">
        <f t="shared" si="5"/>
        <v>0</v>
      </c>
      <c r="BG208" s="147">
        <f t="shared" si="6"/>
        <v>0</v>
      </c>
      <c r="BH208" s="147">
        <f t="shared" si="7"/>
        <v>0</v>
      </c>
      <c r="BI208" s="147">
        <f t="shared" si="8"/>
        <v>0</v>
      </c>
      <c r="BJ208" s="16" t="s">
        <v>84</v>
      </c>
      <c r="BK208" s="147">
        <f t="shared" si="9"/>
        <v>0</v>
      </c>
      <c r="BL208" s="16" t="s">
        <v>229</v>
      </c>
      <c r="BM208" s="146" t="s">
        <v>4376</v>
      </c>
    </row>
    <row r="209" spans="2:65" s="1" customFormat="1" ht="24.2" customHeight="1">
      <c r="B209" s="31"/>
      <c r="C209" s="169" t="s">
        <v>531</v>
      </c>
      <c r="D209" s="169" t="s">
        <v>294</v>
      </c>
      <c r="E209" s="170" t="s">
        <v>4377</v>
      </c>
      <c r="F209" s="171" t="s">
        <v>4378</v>
      </c>
      <c r="G209" s="172" t="s">
        <v>251</v>
      </c>
      <c r="H209" s="173">
        <v>1</v>
      </c>
      <c r="I209" s="174"/>
      <c r="J209" s="175">
        <f t="shared" si="0"/>
        <v>0</v>
      </c>
      <c r="K209" s="176"/>
      <c r="L209" s="31"/>
      <c r="M209" s="177" t="s">
        <v>1</v>
      </c>
      <c r="N209" s="178" t="s">
        <v>41</v>
      </c>
      <c r="P209" s="144">
        <f t="shared" si="1"/>
        <v>0</v>
      </c>
      <c r="Q209" s="144">
        <v>0</v>
      </c>
      <c r="R209" s="144">
        <f t="shared" si="2"/>
        <v>0</v>
      </c>
      <c r="S209" s="144">
        <v>0</v>
      </c>
      <c r="T209" s="145">
        <f t="shared" si="3"/>
        <v>0</v>
      </c>
      <c r="AR209" s="146" t="s">
        <v>229</v>
      </c>
      <c r="AT209" s="146" t="s">
        <v>294</v>
      </c>
      <c r="AU209" s="146" t="s">
        <v>86</v>
      </c>
      <c r="AY209" s="16" t="s">
        <v>223</v>
      </c>
      <c r="BE209" s="147">
        <f t="shared" si="4"/>
        <v>0</v>
      </c>
      <c r="BF209" s="147">
        <f t="shared" si="5"/>
        <v>0</v>
      </c>
      <c r="BG209" s="147">
        <f t="shared" si="6"/>
        <v>0</v>
      </c>
      <c r="BH209" s="147">
        <f t="shared" si="7"/>
        <v>0</v>
      </c>
      <c r="BI209" s="147">
        <f t="shared" si="8"/>
        <v>0</v>
      </c>
      <c r="BJ209" s="16" t="s">
        <v>84</v>
      </c>
      <c r="BK209" s="147">
        <f t="shared" si="9"/>
        <v>0</v>
      </c>
      <c r="BL209" s="16" t="s">
        <v>229</v>
      </c>
      <c r="BM209" s="146" t="s">
        <v>4379</v>
      </c>
    </row>
    <row r="210" spans="2:65" s="1" customFormat="1" ht="24.2" customHeight="1">
      <c r="B210" s="31"/>
      <c r="C210" s="169" t="s">
        <v>535</v>
      </c>
      <c r="D210" s="169" t="s">
        <v>294</v>
      </c>
      <c r="E210" s="170" t="s">
        <v>536</v>
      </c>
      <c r="F210" s="171" t="s">
        <v>537</v>
      </c>
      <c r="G210" s="172" t="s">
        <v>251</v>
      </c>
      <c r="H210" s="173">
        <v>5</v>
      </c>
      <c r="I210" s="174"/>
      <c r="J210" s="175">
        <f t="shared" si="0"/>
        <v>0</v>
      </c>
      <c r="K210" s="176"/>
      <c r="L210" s="31"/>
      <c r="M210" s="177" t="s">
        <v>1</v>
      </c>
      <c r="N210" s="178" t="s">
        <v>41</v>
      </c>
      <c r="P210" s="144">
        <f t="shared" si="1"/>
        <v>0</v>
      </c>
      <c r="Q210" s="144">
        <v>0</v>
      </c>
      <c r="R210" s="144">
        <f t="shared" si="2"/>
        <v>0</v>
      </c>
      <c r="S210" s="144">
        <v>0</v>
      </c>
      <c r="T210" s="145">
        <f t="shared" si="3"/>
        <v>0</v>
      </c>
      <c r="AR210" s="146" t="s">
        <v>229</v>
      </c>
      <c r="AT210" s="146" t="s">
        <v>294</v>
      </c>
      <c r="AU210" s="146" t="s">
        <v>86</v>
      </c>
      <c r="AY210" s="16" t="s">
        <v>223</v>
      </c>
      <c r="BE210" s="147">
        <f t="shared" si="4"/>
        <v>0</v>
      </c>
      <c r="BF210" s="147">
        <f t="shared" si="5"/>
        <v>0</v>
      </c>
      <c r="BG210" s="147">
        <f t="shared" si="6"/>
        <v>0</v>
      </c>
      <c r="BH210" s="147">
        <f t="shared" si="7"/>
        <v>0</v>
      </c>
      <c r="BI210" s="147">
        <f t="shared" si="8"/>
        <v>0</v>
      </c>
      <c r="BJ210" s="16" t="s">
        <v>84</v>
      </c>
      <c r="BK210" s="147">
        <f t="shared" si="9"/>
        <v>0</v>
      </c>
      <c r="BL210" s="16" t="s">
        <v>229</v>
      </c>
      <c r="BM210" s="146" t="s">
        <v>4380</v>
      </c>
    </row>
    <row r="211" spans="2:65" s="1" customFormat="1" ht="24.2" customHeight="1">
      <c r="B211" s="31"/>
      <c r="C211" s="169" t="s">
        <v>539</v>
      </c>
      <c r="D211" s="169" t="s">
        <v>294</v>
      </c>
      <c r="E211" s="170" t="s">
        <v>540</v>
      </c>
      <c r="F211" s="171" t="s">
        <v>541</v>
      </c>
      <c r="G211" s="172" t="s">
        <v>251</v>
      </c>
      <c r="H211" s="173">
        <v>1</v>
      </c>
      <c r="I211" s="174"/>
      <c r="J211" s="175">
        <f t="shared" si="0"/>
        <v>0</v>
      </c>
      <c r="K211" s="176"/>
      <c r="L211" s="31"/>
      <c r="M211" s="177" t="s">
        <v>1</v>
      </c>
      <c r="N211" s="178" t="s">
        <v>41</v>
      </c>
      <c r="P211" s="144">
        <f t="shared" si="1"/>
        <v>0</v>
      </c>
      <c r="Q211" s="144">
        <v>0</v>
      </c>
      <c r="R211" s="144">
        <f t="shared" si="2"/>
        <v>0</v>
      </c>
      <c r="S211" s="144">
        <v>0</v>
      </c>
      <c r="T211" s="145">
        <f t="shared" si="3"/>
        <v>0</v>
      </c>
      <c r="AR211" s="146" t="s">
        <v>229</v>
      </c>
      <c r="AT211" s="146" t="s">
        <v>294</v>
      </c>
      <c r="AU211" s="146" t="s">
        <v>86</v>
      </c>
      <c r="AY211" s="16" t="s">
        <v>223</v>
      </c>
      <c r="BE211" s="147">
        <f t="shared" si="4"/>
        <v>0</v>
      </c>
      <c r="BF211" s="147">
        <f t="shared" si="5"/>
        <v>0</v>
      </c>
      <c r="BG211" s="147">
        <f t="shared" si="6"/>
        <v>0</v>
      </c>
      <c r="BH211" s="147">
        <f t="shared" si="7"/>
        <v>0</v>
      </c>
      <c r="BI211" s="147">
        <f t="shared" si="8"/>
        <v>0</v>
      </c>
      <c r="BJ211" s="16" t="s">
        <v>84</v>
      </c>
      <c r="BK211" s="147">
        <f t="shared" si="9"/>
        <v>0</v>
      </c>
      <c r="BL211" s="16" t="s">
        <v>229</v>
      </c>
      <c r="BM211" s="146" t="s">
        <v>4381</v>
      </c>
    </row>
    <row r="212" spans="2:65" s="1" customFormat="1" ht="37.9" customHeight="1">
      <c r="B212" s="31"/>
      <c r="C212" s="169" t="s">
        <v>543</v>
      </c>
      <c r="D212" s="169" t="s">
        <v>294</v>
      </c>
      <c r="E212" s="170" t="s">
        <v>552</v>
      </c>
      <c r="F212" s="171" t="s">
        <v>553</v>
      </c>
      <c r="G212" s="172" t="s">
        <v>325</v>
      </c>
      <c r="H212" s="173">
        <v>5523.95</v>
      </c>
      <c r="I212" s="174"/>
      <c r="J212" s="175">
        <f t="shared" si="0"/>
        <v>0</v>
      </c>
      <c r="K212" s="176"/>
      <c r="L212" s="31"/>
      <c r="M212" s="177" t="s">
        <v>1</v>
      </c>
      <c r="N212" s="178" t="s">
        <v>41</v>
      </c>
      <c r="P212" s="144">
        <f t="shared" si="1"/>
        <v>0</v>
      </c>
      <c r="Q212" s="144">
        <v>0</v>
      </c>
      <c r="R212" s="144">
        <f t="shared" si="2"/>
        <v>0</v>
      </c>
      <c r="S212" s="144">
        <v>0</v>
      </c>
      <c r="T212" s="145">
        <f t="shared" si="3"/>
        <v>0</v>
      </c>
      <c r="AR212" s="146" t="s">
        <v>229</v>
      </c>
      <c r="AT212" s="146" t="s">
        <v>294</v>
      </c>
      <c r="AU212" s="146" t="s">
        <v>86</v>
      </c>
      <c r="AY212" s="16" t="s">
        <v>223</v>
      </c>
      <c r="BE212" s="147">
        <f t="shared" si="4"/>
        <v>0</v>
      </c>
      <c r="BF212" s="147">
        <f t="shared" si="5"/>
        <v>0</v>
      </c>
      <c r="BG212" s="147">
        <f t="shared" si="6"/>
        <v>0</v>
      </c>
      <c r="BH212" s="147">
        <f t="shared" si="7"/>
        <v>0</v>
      </c>
      <c r="BI212" s="147">
        <f t="shared" si="8"/>
        <v>0</v>
      </c>
      <c r="BJ212" s="16" t="s">
        <v>84</v>
      </c>
      <c r="BK212" s="147">
        <f t="shared" si="9"/>
        <v>0</v>
      </c>
      <c r="BL212" s="16" t="s">
        <v>229</v>
      </c>
      <c r="BM212" s="146" t="s">
        <v>4382</v>
      </c>
    </row>
    <row r="213" spans="2:65" s="13" customFormat="1" ht="11.25">
      <c r="B213" s="155"/>
      <c r="D213" s="149" t="s">
        <v>253</v>
      </c>
      <c r="E213" s="156" t="s">
        <v>1</v>
      </c>
      <c r="F213" s="157" t="s">
        <v>337</v>
      </c>
      <c r="H213" s="158">
        <v>5523.95</v>
      </c>
      <c r="I213" s="159"/>
      <c r="L213" s="155"/>
      <c r="M213" s="160"/>
      <c r="T213" s="161"/>
      <c r="AT213" s="156" t="s">
        <v>253</v>
      </c>
      <c r="AU213" s="156" t="s">
        <v>86</v>
      </c>
      <c r="AV213" s="13" t="s">
        <v>86</v>
      </c>
      <c r="AW213" s="13" t="s">
        <v>32</v>
      </c>
      <c r="AX213" s="13" t="s">
        <v>76</v>
      </c>
      <c r="AY213" s="156" t="s">
        <v>223</v>
      </c>
    </row>
    <row r="214" spans="2:65" s="14" customFormat="1" ht="11.25">
      <c r="B214" s="162"/>
      <c r="D214" s="149" t="s">
        <v>253</v>
      </c>
      <c r="E214" s="163" t="s">
        <v>1</v>
      </c>
      <c r="F214" s="164" t="s">
        <v>258</v>
      </c>
      <c r="H214" s="165">
        <v>5523.95</v>
      </c>
      <c r="I214" s="166"/>
      <c r="L214" s="162"/>
      <c r="M214" s="167"/>
      <c r="T214" s="168"/>
      <c r="AT214" s="163" t="s">
        <v>253</v>
      </c>
      <c r="AU214" s="163" t="s">
        <v>86</v>
      </c>
      <c r="AV214" s="14" t="s">
        <v>229</v>
      </c>
      <c r="AW214" s="14" t="s">
        <v>32</v>
      </c>
      <c r="AX214" s="14" t="s">
        <v>84</v>
      </c>
      <c r="AY214" s="163" t="s">
        <v>223</v>
      </c>
    </row>
    <row r="215" spans="2:65" s="1" customFormat="1" ht="37.9" customHeight="1">
      <c r="B215" s="31"/>
      <c r="C215" s="169" t="s">
        <v>551</v>
      </c>
      <c r="D215" s="169" t="s">
        <v>294</v>
      </c>
      <c r="E215" s="170" t="s">
        <v>558</v>
      </c>
      <c r="F215" s="171" t="s">
        <v>559</v>
      </c>
      <c r="G215" s="172" t="s">
        <v>325</v>
      </c>
      <c r="H215" s="173">
        <v>77335.3</v>
      </c>
      <c r="I215" s="174"/>
      <c r="J215" s="175">
        <f>ROUND(I215*H215,2)</f>
        <v>0</v>
      </c>
      <c r="K215" s="176"/>
      <c r="L215" s="31"/>
      <c r="M215" s="177" t="s">
        <v>1</v>
      </c>
      <c r="N215" s="178" t="s">
        <v>41</v>
      </c>
      <c r="P215" s="144">
        <f>O215*H215</f>
        <v>0</v>
      </c>
      <c r="Q215" s="144">
        <v>0</v>
      </c>
      <c r="R215" s="144">
        <f>Q215*H215</f>
        <v>0</v>
      </c>
      <c r="S215" s="144">
        <v>0</v>
      </c>
      <c r="T215" s="145">
        <f>S215*H215</f>
        <v>0</v>
      </c>
      <c r="AR215" s="146" t="s">
        <v>229</v>
      </c>
      <c r="AT215" s="146" t="s">
        <v>294</v>
      </c>
      <c r="AU215" s="146" t="s">
        <v>86</v>
      </c>
      <c r="AY215" s="16" t="s">
        <v>223</v>
      </c>
      <c r="BE215" s="147">
        <f>IF(N215="základní",J215,0)</f>
        <v>0</v>
      </c>
      <c r="BF215" s="147">
        <f>IF(N215="snížená",J215,0)</f>
        <v>0</v>
      </c>
      <c r="BG215" s="147">
        <f>IF(N215="zákl. přenesená",J215,0)</f>
        <v>0</v>
      </c>
      <c r="BH215" s="147">
        <f>IF(N215="sníž. přenesená",J215,0)</f>
        <v>0</v>
      </c>
      <c r="BI215" s="147">
        <f>IF(N215="nulová",J215,0)</f>
        <v>0</v>
      </c>
      <c r="BJ215" s="16" t="s">
        <v>84</v>
      </c>
      <c r="BK215" s="147">
        <f>ROUND(I215*H215,2)</f>
        <v>0</v>
      </c>
      <c r="BL215" s="16" t="s">
        <v>229</v>
      </c>
      <c r="BM215" s="146" t="s">
        <v>4383</v>
      </c>
    </row>
    <row r="216" spans="2:65" s="13" customFormat="1" ht="11.25">
      <c r="B216" s="155"/>
      <c r="D216" s="149" t="s">
        <v>253</v>
      </c>
      <c r="E216" s="156" t="s">
        <v>1</v>
      </c>
      <c r="F216" s="157" t="s">
        <v>561</v>
      </c>
      <c r="H216" s="158">
        <v>77335.3</v>
      </c>
      <c r="I216" s="159"/>
      <c r="L216" s="155"/>
      <c r="M216" s="160"/>
      <c r="T216" s="161"/>
      <c r="AT216" s="156" t="s">
        <v>253</v>
      </c>
      <c r="AU216" s="156" t="s">
        <v>86</v>
      </c>
      <c r="AV216" s="13" t="s">
        <v>86</v>
      </c>
      <c r="AW216" s="13" t="s">
        <v>32</v>
      </c>
      <c r="AX216" s="13" t="s">
        <v>84</v>
      </c>
      <c r="AY216" s="156" t="s">
        <v>223</v>
      </c>
    </row>
    <row r="217" spans="2:65" s="1" customFormat="1" ht="24.2" customHeight="1">
      <c r="B217" s="31"/>
      <c r="C217" s="169" t="s">
        <v>557</v>
      </c>
      <c r="D217" s="169" t="s">
        <v>294</v>
      </c>
      <c r="E217" s="170" t="s">
        <v>562</v>
      </c>
      <c r="F217" s="171" t="s">
        <v>563</v>
      </c>
      <c r="G217" s="172" t="s">
        <v>325</v>
      </c>
      <c r="H217" s="173">
        <v>5523.95</v>
      </c>
      <c r="I217" s="174"/>
      <c r="J217" s="175">
        <f>ROUND(I217*H217,2)</f>
        <v>0</v>
      </c>
      <c r="K217" s="176"/>
      <c r="L217" s="31"/>
      <c r="M217" s="177" t="s">
        <v>1</v>
      </c>
      <c r="N217" s="178" t="s">
        <v>41</v>
      </c>
      <c r="P217" s="144">
        <f>O217*H217</f>
        <v>0</v>
      </c>
      <c r="Q217" s="144">
        <v>0</v>
      </c>
      <c r="R217" s="144">
        <f>Q217*H217</f>
        <v>0</v>
      </c>
      <c r="S217" s="144">
        <v>0</v>
      </c>
      <c r="T217" s="145">
        <f>S217*H217</f>
        <v>0</v>
      </c>
      <c r="AR217" s="146" t="s">
        <v>229</v>
      </c>
      <c r="AT217" s="146" t="s">
        <v>294</v>
      </c>
      <c r="AU217" s="146" t="s">
        <v>86</v>
      </c>
      <c r="AY217" s="16" t="s">
        <v>223</v>
      </c>
      <c r="BE217" s="147">
        <f>IF(N217="základní",J217,0)</f>
        <v>0</v>
      </c>
      <c r="BF217" s="147">
        <f>IF(N217="snížená",J217,0)</f>
        <v>0</v>
      </c>
      <c r="BG217" s="147">
        <f>IF(N217="zákl. přenesená",J217,0)</f>
        <v>0</v>
      </c>
      <c r="BH217" s="147">
        <f>IF(N217="sníž. přenesená",J217,0)</f>
        <v>0</v>
      </c>
      <c r="BI217" s="147">
        <f>IF(N217="nulová",J217,0)</f>
        <v>0</v>
      </c>
      <c r="BJ217" s="16" t="s">
        <v>84</v>
      </c>
      <c r="BK217" s="147">
        <f>ROUND(I217*H217,2)</f>
        <v>0</v>
      </c>
      <c r="BL217" s="16" t="s">
        <v>229</v>
      </c>
      <c r="BM217" s="146" t="s">
        <v>4384</v>
      </c>
    </row>
    <row r="218" spans="2:65" s="13" customFormat="1" ht="11.25">
      <c r="B218" s="155"/>
      <c r="D218" s="149" t="s">
        <v>253</v>
      </c>
      <c r="E218" s="156" t="s">
        <v>337</v>
      </c>
      <c r="F218" s="157" t="s">
        <v>4385</v>
      </c>
      <c r="H218" s="158">
        <v>5523.95</v>
      </c>
      <c r="I218" s="159"/>
      <c r="L218" s="155"/>
      <c r="M218" s="160"/>
      <c r="T218" s="161"/>
      <c r="AT218" s="156" t="s">
        <v>253</v>
      </c>
      <c r="AU218" s="156" t="s">
        <v>86</v>
      </c>
      <c r="AV218" s="13" t="s">
        <v>86</v>
      </c>
      <c r="AW218" s="13" t="s">
        <v>32</v>
      </c>
      <c r="AX218" s="13" t="s">
        <v>76</v>
      </c>
      <c r="AY218" s="156" t="s">
        <v>223</v>
      </c>
    </row>
    <row r="219" spans="2:65" s="14" customFormat="1" ht="11.25">
      <c r="B219" s="162"/>
      <c r="D219" s="149" t="s">
        <v>253</v>
      </c>
      <c r="E219" s="163" t="s">
        <v>1</v>
      </c>
      <c r="F219" s="164" t="s">
        <v>258</v>
      </c>
      <c r="H219" s="165">
        <v>5523.95</v>
      </c>
      <c r="I219" s="166"/>
      <c r="L219" s="162"/>
      <c r="M219" s="167"/>
      <c r="T219" s="168"/>
      <c r="AT219" s="163" t="s">
        <v>253</v>
      </c>
      <c r="AU219" s="163" t="s">
        <v>86</v>
      </c>
      <c r="AV219" s="14" t="s">
        <v>229</v>
      </c>
      <c r="AW219" s="14" t="s">
        <v>32</v>
      </c>
      <c r="AX219" s="14" t="s">
        <v>84</v>
      </c>
      <c r="AY219" s="163" t="s">
        <v>223</v>
      </c>
    </row>
    <row r="220" spans="2:65" s="1" customFormat="1" ht="16.5" customHeight="1">
      <c r="B220" s="31"/>
      <c r="C220" s="169" t="s">
        <v>336</v>
      </c>
      <c r="D220" s="169" t="s">
        <v>294</v>
      </c>
      <c r="E220" s="170" t="s">
        <v>567</v>
      </c>
      <c r="F220" s="171" t="s">
        <v>568</v>
      </c>
      <c r="G220" s="172" t="s">
        <v>325</v>
      </c>
      <c r="H220" s="173">
        <v>5523.95</v>
      </c>
      <c r="I220" s="174"/>
      <c r="J220" s="175">
        <f>ROUND(I220*H220,2)</f>
        <v>0</v>
      </c>
      <c r="K220" s="176"/>
      <c r="L220" s="31"/>
      <c r="M220" s="177" t="s">
        <v>1</v>
      </c>
      <c r="N220" s="178" t="s">
        <v>41</v>
      </c>
      <c r="P220" s="144">
        <f>O220*H220</f>
        <v>0</v>
      </c>
      <c r="Q220" s="144">
        <v>0</v>
      </c>
      <c r="R220" s="144">
        <f>Q220*H220</f>
        <v>0</v>
      </c>
      <c r="S220" s="144">
        <v>0</v>
      </c>
      <c r="T220" s="145">
        <f>S220*H220</f>
        <v>0</v>
      </c>
      <c r="AR220" s="146" t="s">
        <v>229</v>
      </c>
      <c r="AT220" s="146" t="s">
        <v>294</v>
      </c>
      <c r="AU220" s="146" t="s">
        <v>86</v>
      </c>
      <c r="AY220" s="16" t="s">
        <v>223</v>
      </c>
      <c r="BE220" s="147">
        <f>IF(N220="základní",J220,0)</f>
        <v>0</v>
      </c>
      <c r="BF220" s="147">
        <f>IF(N220="snížená",J220,0)</f>
        <v>0</v>
      </c>
      <c r="BG220" s="147">
        <f>IF(N220="zákl. přenesená",J220,0)</f>
        <v>0</v>
      </c>
      <c r="BH220" s="147">
        <f>IF(N220="sníž. přenesená",J220,0)</f>
        <v>0</v>
      </c>
      <c r="BI220" s="147">
        <f>IF(N220="nulová",J220,0)</f>
        <v>0</v>
      </c>
      <c r="BJ220" s="16" t="s">
        <v>84</v>
      </c>
      <c r="BK220" s="147">
        <f>ROUND(I220*H220,2)</f>
        <v>0</v>
      </c>
      <c r="BL220" s="16" t="s">
        <v>229</v>
      </c>
      <c r="BM220" s="146" t="s">
        <v>4386</v>
      </c>
    </row>
    <row r="221" spans="2:65" s="13" customFormat="1" ht="11.25">
      <c r="B221" s="155"/>
      <c r="D221" s="149" t="s">
        <v>253</v>
      </c>
      <c r="E221" s="156" t="s">
        <v>1</v>
      </c>
      <c r="F221" s="157" t="s">
        <v>337</v>
      </c>
      <c r="H221" s="158">
        <v>5523.95</v>
      </c>
      <c r="I221" s="159"/>
      <c r="L221" s="155"/>
      <c r="M221" s="160"/>
      <c r="T221" s="161"/>
      <c r="AT221" s="156" t="s">
        <v>253</v>
      </c>
      <c r="AU221" s="156" t="s">
        <v>86</v>
      </c>
      <c r="AV221" s="13" t="s">
        <v>86</v>
      </c>
      <c r="AW221" s="13" t="s">
        <v>32</v>
      </c>
      <c r="AX221" s="13" t="s">
        <v>84</v>
      </c>
      <c r="AY221" s="156" t="s">
        <v>223</v>
      </c>
    </row>
    <row r="222" spans="2:65" s="1" customFormat="1" ht="33" customHeight="1">
      <c r="B222" s="31"/>
      <c r="C222" s="169" t="s">
        <v>566</v>
      </c>
      <c r="D222" s="169" t="s">
        <v>294</v>
      </c>
      <c r="E222" s="170" t="s">
        <v>572</v>
      </c>
      <c r="F222" s="171" t="s">
        <v>573</v>
      </c>
      <c r="G222" s="172" t="s">
        <v>390</v>
      </c>
      <c r="H222" s="173">
        <v>9390.7150000000001</v>
      </c>
      <c r="I222" s="174"/>
      <c r="J222" s="175">
        <f>ROUND(I222*H222,2)</f>
        <v>0</v>
      </c>
      <c r="K222" s="176"/>
      <c r="L222" s="31"/>
      <c r="M222" s="177" t="s">
        <v>1</v>
      </c>
      <c r="N222" s="178" t="s">
        <v>41</v>
      </c>
      <c r="P222" s="144">
        <f>O222*H222</f>
        <v>0</v>
      </c>
      <c r="Q222" s="144">
        <v>0</v>
      </c>
      <c r="R222" s="144">
        <f>Q222*H222</f>
        <v>0</v>
      </c>
      <c r="S222" s="144">
        <v>0</v>
      </c>
      <c r="T222" s="145">
        <f>S222*H222</f>
        <v>0</v>
      </c>
      <c r="AR222" s="146" t="s">
        <v>229</v>
      </c>
      <c r="AT222" s="146" t="s">
        <v>294</v>
      </c>
      <c r="AU222" s="146" t="s">
        <v>86</v>
      </c>
      <c r="AY222" s="16" t="s">
        <v>223</v>
      </c>
      <c r="BE222" s="147">
        <f>IF(N222="základní",J222,0)</f>
        <v>0</v>
      </c>
      <c r="BF222" s="147">
        <f>IF(N222="snížená",J222,0)</f>
        <v>0</v>
      </c>
      <c r="BG222" s="147">
        <f>IF(N222="zákl. přenesená",J222,0)</f>
        <v>0</v>
      </c>
      <c r="BH222" s="147">
        <f>IF(N222="sníž. přenesená",J222,0)</f>
        <v>0</v>
      </c>
      <c r="BI222" s="147">
        <f>IF(N222="nulová",J222,0)</f>
        <v>0</v>
      </c>
      <c r="BJ222" s="16" t="s">
        <v>84</v>
      </c>
      <c r="BK222" s="147">
        <f>ROUND(I222*H222,2)</f>
        <v>0</v>
      </c>
      <c r="BL222" s="16" t="s">
        <v>229</v>
      </c>
      <c r="BM222" s="146" t="s">
        <v>4387</v>
      </c>
    </row>
    <row r="223" spans="2:65" s="13" customFormat="1" ht="11.25">
      <c r="B223" s="155"/>
      <c r="D223" s="149" t="s">
        <v>253</v>
      </c>
      <c r="E223" s="156" t="s">
        <v>1</v>
      </c>
      <c r="F223" s="157" t="s">
        <v>575</v>
      </c>
      <c r="H223" s="158">
        <v>9390.7150000000001</v>
      </c>
      <c r="I223" s="159"/>
      <c r="L223" s="155"/>
      <c r="M223" s="160"/>
      <c r="T223" s="161"/>
      <c r="AT223" s="156" t="s">
        <v>253</v>
      </c>
      <c r="AU223" s="156" t="s">
        <v>86</v>
      </c>
      <c r="AV223" s="13" t="s">
        <v>86</v>
      </c>
      <c r="AW223" s="13" t="s">
        <v>32</v>
      </c>
      <c r="AX223" s="13" t="s">
        <v>84</v>
      </c>
      <c r="AY223" s="156" t="s">
        <v>223</v>
      </c>
    </row>
    <row r="224" spans="2:65" s="1" customFormat="1" ht="24.2" customHeight="1">
      <c r="B224" s="31"/>
      <c r="C224" s="169" t="s">
        <v>571</v>
      </c>
      <c r="D224" s="169" t="s">
        <v>294</v>
      </c>
      <c r="E224" s="170" t="s">
        <v>577</v>
      </c>
      <c r="F224" s="171" t="s">
        <v>578</v>
      </c>
      <c r="G224" s="172" t="s">
        <v>325</v>
      </c>
      <c r="H224" s="173">
        <v>1249.586</v>
      </c>
      <c r="I224" s="174"/>
      <c r="J224" s="175">
        <f>ROUND(I224*H224,2)</f>
        <v>0</v>
      </c>
      <c r="K224" s="176"/>
      <c r="L224" s="31"/>
      <c r="M224" s="177" t="s">
        <v>1</v>
      </c>
      <c r="N224" s="178" t="s">
        <v>41</v>
      </c>
      <c r="P224" s="144">
        <f>O224*H224</f>
        <v>0</v>
      </c>
      <c r="Q224" s="144">
        <v>0</v>
      </c>
      <c r="R224" s="144">
        <f>Q224*H224</f>
        <v>0</v>
      </c>
      <c r="S224" s="144">
        <v>0</v>
      </c>
      <c r="T224" s="145">
        <f>S224*H224</f>
        <v>0</v>
      </c>
      <c r="AR224" s="146" t="s">
        <v>229</v>
      </c>
      <c r="AT224" s="146" t="s">
        <v>294</v>
      </c>
      <c r="AU224" s="146" t="s">
        <v>86</v>
      </c>
      <c r="AY224" s="16" t="s">
        <v>223</v>
      </c>
      <c r="BE224" s="147">
        <f>IF(N224="základní",J224,0)</f>
        <v>0</v>
      </c>
      <c r="BF224" s="147">
        <f>IF(N224="snížená",J224,0)</f>
        <v>0</v>
      </c>
      <c r="BG224" s="147">
        <f>IF(N224="zákl. přenesená",J224,0)</f>
        <v>0</v>
      </c>
      <c r="BH224" s="147">
        <f>IF(N224="sníž. přenesená",J224,0)</f>
        <v>0</v>
      </c>
      <c r="BI224" s="147">
        <f>IF(N224="nulová",J224,0)</f>
        <v>0</v>
      </c>
      <c r="BJ224" s="16" t="s">
        <v>84</v>
      </c>
      <c r="BK224" s="147">
        <f>ROUND(I224*H224,2)</f>
        <v>0</v>
      </c>
      <c r="BL224" s="16" t="s">
        <v>229</v>
      </c>
      <c r="BM224" s="146" t="s">
        <v>4388</v>
      </c>
    </row>
    <row r="225" spans="2:65" s="12" customFormat="1" ht="11.25">
      <c r="B225" s="148"/>
      <c r="D225" s="149" t="s">
        <v>253</v>
      </c>
      <c r="E225" s="150" t="s">
        <v>1</v>
      </c>
      <c r="F225" s="151" t="s">
        <v>3557</v>
      </c>
      <c r="H225" s="150" t="s">
        <v>1</v>
      </c>
      <c r="I225" s="152"/>
      <c r="L225" s="148"/>
      <c r="M225" s="153"/>
      <c r="T225" s="154"/>
      <c r="AT225" s="150" t="s">
        <v>253</v>
      </c>
      <c r="AU225" s="150" t="s">
        <v>86</v>
      </c>
      <c r="AV225" s="12" t="s">
        <v>84</v>
      </c>
      <c r="AW225" s="12" t="s">
        <v>32</v>
      </c>
      <c r="AX225" s="12" t="s">
        <v>76</v>
      </c>
      <c r="AY225" s="150" t="s">
        <v>223</v>
      </c>
    </row>
    <row r="226" spans="2:65" s="13" customFormat="1" ht="11.25">
      <c r="B226" s="155"/>
      <c r="D226" s="149" t="s">
        <v>253</v>
      </c>
      <c r="E226" s="156" t="s">
        <v>1</v>
      </c>
      <c r="F226" s="157" t="s">
        <v>582</v>
      </c>
      <c r="H226" s="158">
        <v>72.03</v>
      </c>
      <c r="I226" s="159"/>
      <c r="L226" s="155"/>
      <c r="M226" s="160"/>
      <c r="T226" s="161"/>
      <c r="AT226" s="156" t="s">
        <v>253</v>
      </c>
      <c r="AU226" s="156" t="s">
        <v>86</v>
      </c>
      <c r="AV226" s="13" t="s">
        <v>86</v>
      </c>
      <c r="AW226" s="13" t="s">
        <v>32</v>
      </c>
      <c r="AX226" s="13" t="s">
        <v>76</v>
      </c>
      <c r="AY226" s="156" t="s">
        <v>223</v>
      </c>
    </row>
    <row r="227" spans="2:65" s="12" customFormat="1" ht="11.25">
      <c r="B227" s="148"/>
      <c r="D227" s="149" t="s">
        <v>253</v>
      </c>
      <c r="E227" s="150" t="s">
        <v>1</v>
      </c>
      <c r="F227" s="151" t="s">
        <v>583</v>
      </c>
      <c r="H227" s="150" t="s">
        <v>1</v>
      </c>
      <c r="I227" s="152"/>
      <c r="L227" s="148"/>
      <c r="M227" s="153"/>
      <c r="T227" s="154"/>
      <c r="AT227" s="150" t="s">
        <v>253</v>
      </c>
      <c r="AU227" s="150" t="s">
        <v>86</v>
      </c>
      <c r="AV227" s="12" t="s">
        <v>84</v>
      </c>
      <c r="AW227" s="12" t="s">
        <v>32</v>
      </c>
      <c r="AX227" s="12" t="s">
        <v>76</v>
      </c>
      <c r="AY227" s="150" t="s">
        <v>223</v>
      </c>
    </row>
    <row r="228" spans="2:65" s="13" customFormat="1" ht="11.25">
      <c r="B228" s="155"/>
      <c r="D228" s="149" t="s">
        <v>253</v>
      </c>
      <c r="E228" s="156" t="s">
        <v>341</v>
      </c>
      <c r="F228" s="157" t="s">
        <v>4320</v>
      </c>
      <c r="H228" s="158">
        <v>1145</v>
      </c>
      <c r="I228" s="159"/>
      <c r="L228" s="155"/>
      <c r="M228" s="160"/>
      <c r="T228" s="161"/>
      <c r="AT228" s="156" t="s">
        <v>253</v>
      </c>
      <c r="AU228" s="156" t="s">
        <v>86</v>
      </c>
      <c r="AV228" s="13" t="s">
        <v>86</v>
      </c>
      <c r="AW228" s="13" t="s">
        <v>32</v>
      </c>
      <c r="AX228" s="13" t="s">
        <v>76</v>
      </c>
      <c r="AY228" s="156" t="s">
        <v>223</v>
      </c>
    </row>
    <row r="229" spans="2:65" s="12" customFormat="1" ht="11.25">
      <c r="B229" s="148"/>
      <c r="D229" s="149" t="s">
        <v>253</v>
      </c>
      <c r="E229" s="150" t="s">
        <v>1</v>
      </c>
      <c r="F229" s="151" t="s">
        <v>4389</v>
      </c>
      <c r="H229" s="150" t="s">
        <v>1</v>
      </c>
      <c r="I229" s="152"/>
      <c r="L229" s="148"/>
      <c r="M229" s="153"/>
      <c r="T229" s="154"/>
      <c r="AT229" s="150" t="s">
        <v>253</v>
      </c>
      <c r="AU229" s="150" t="s">
        <v>86</v>
      </c>
      <c r="AV229" s="12" t="s">
        <v>84</v>
      </c>
      <c r="AW229" s="12" t="s">
        <v>32</v>
      </c>
      <c r="AX229" s="12" t="s">
        <v>76</v>
      </c>
      <c r="AY229" s="150" t="s">
        <v>223</v>
      </c>
    </row>
    <row r="230" spans="2:65" s="13" customFormat="1" ht="11.25">
      <c r="B230" s="155"/>
      <c r="D230" s="149" t="s">
        <v>253</v>
      </c>
      <c r="E230" s="156" t="s">
        <v>1</v>
      </c>
      <c r="F230" s="157" t="s">
        <v>4390</v>
      </c>
      <c r="H230" s="158">
        <v>7.3</v>
      </c>
      <c r="I230" s="159"/>
      <c r="L230" s="155"/>
      <c r="M230" s="160"/>
      <c r="T230" s="161"/>
      <c r="AT230" s="156" t="s">
        <v>253</v>
      </c>
      <c r="AU230" s="156" t="s">
        <v>86</v>
      </c>
      <c r="AV230" s="13" t="s">
        <v>86</v>
      </c>
      <c r="AW230" s="13" t="s">
        <v>32</v>
      </c>
      <c r="AX230" s="13" t="s">
        <v>76</v>
      </c>
      <c r="AY230" s="156" t="s">
        <v>223</v>
      </c>
    </row>
    <row r="231" spans="2:65" s="12" customFormat="1" ht="11.25">
      <c r="B231" s="148"/>
      <c r="D231" s="149" t="s">
        <v>253</v>
      </c>
      <c r="E231" s="150" t="s">
        <v>1</v>
      </c>
      <c r="F231" s="151" t="s">
        <v>4391</v>
      </c>
      <c r="H231" s="150" t="s">
        <v>1</v>
      </c>
      <c r="I231" s="152"/>
      <c r="L231" s="148"/>
      <c r="M231" s="153"/>
      <c r="T231" s="154"/>
      <c r="AT231" s="150" t="s">
        <v>253</v>
      </c>
      <c r="AU231" s="150" t="s">
        <v>86</v>
      </c>
      <c r="AV231" s="12" t="s">
        <v>84</v>
      </c>
      <c r="AW231" s="12" t="s">
        <v>32</v>
      </c>
      <c r="AX231" s="12" t="s">
        <v>76</v>
      </c>
      <c r="AY231" s="150" t="s">
        <v>223</v>
      </c>
    </row>
    <row r="232" spans="2:65" s="13" customFormat="1" ht="11.25">
      <c r="B232" s="155"/>
      <c r="D232" s="149" t="s">
        <v>253</v>
      </c>
      <c r="E232" s="156" t="s">
        <v>1</v>
      </c>
      <c r="F232" s="157" t="s">
        <v>4392</v>
      </c>
      <c r="H232" s="158">
        <v>25.256</v>
      </c>
      <c r="I232" s="159"/>
      <c r="L232" s="155"/>
      <c r="M232" s="160"/>
      <c r="T232" s="161"/>
      <c r="AT232" s="156" t="s">
        <v>253</v>
      </c>
      <c r="AU232" s="156" t="s">
        <v>86</v>
      </c>
      <c r="AV232" s="13" t="s">
        <v>86</v>
      </c>
      <c r="AW232" s="13" t="s">
        <v>32</v>
      </c>
      <c r="AX232" s="13" t="s">
        <v>76</v>
      </c>
      <c r="AY232" s="156" t="s">
        <v>223</v>
      </c>
    </row>
    <row r="233" spans="2:65" s="14" customFormat="1" ht="11.25">
      <c r="B233" s="162"/>
      <c r="D233" s="149" t="s">
        <v>253</v>
      </c>
      <c r="E233" s="163" t="s">
        <v>1</v>
      </c>
      <c r="F233" s="164" t="s">
        <v>258</v>
      </c>
      <c r="H233" s="165">
        <v>1249.586</v>
      </c>
      <c r="I233" s="166"/>
      <c r="L233" s="162"/>
      <c r="M233" s="167"/>
      <c r="T233" s="168"/>
      <c r="AT233" s="163" t="s">
        <v>253</v>
      </c>
      <c r="AU233" s="163" t="s">
        <v>86</v>
      </c>
      <c r="AV233" s="14" t="s">
        <v>229</v>
      </c>
      <c r="AW233" s="14" t="s">
        <v>32</v>
      </c>
      <c r="AX233" s="14" t="s">
        <v>84</v>
      </c>
      <c r="AY233" s="163" t="s">
        <v>223</v>
      </c>
    </row>
    <row r="234" spans="2:65" s="1" customFormat="1" ht="16.5" customHeight="1">
      <c r="B234" s="31"/>
      <c r="C234" s="133" t="s">
        <v>576</v>
      </c>
      <c r="D234" s="133" t="s">
        <v>225</v>
      </c>
      <c r="E234" s="134" t="s">
        <v>591</v>
      </c>
      <c r="F234" s="135" t="s">
        <v>592</v>
      </c>
      <c r="G234" s="136" t="s">
        <v>390</v>
      </c>
      <c r="H234" s="137">
        <v>82.32</v>
      </c>
      <c r="I234" s="138"/>
      <c r="J234" s="139">
        <f>ROUND(I234*H234,2)</f>
        <v>0</v>
      </c>
      <c r="K234" s="140"/>
      <c r="L234" s="141"/>
      <c r="M234" s="142" t="s">
        <v>1</v>
      </c>
      <c r="N234" s="143" t="s">
        <v>41</v>
      </c>
      <c r="P234" s="144">
        <f>O234*H234</f>
        <v>0</v>
      </c>
      <c r="Q234" s="144">
        <v>1</v>
      </c>
      <c r="R234" s="144">
        <f>Q234*H234</f>
        <v>82.32</v>
      </c>
      <c r="S234" s="144">
        <v>0</v>
      </c>
      <c r="T234" s="145">
        <f>S234*H234</f>
        <v>0</v>
      </c>
      <c r="AR234" s="146" t="s">
        <v>228</v>
      </c>
      <c r="AT234" s="146" t="s">
        <v>225</v>
      </c>
      <c r="AU234" s="146" t="s">
        <v>86</v>
      </c>
      <c r="AY234" s="16" t="s">
        <v>223</v>
      </c>
      <c r="BE234" s="147">
        <f>IF(N234="základní",J234,0)</f>
        <v>0</v>
      </c>
      <c r="BF234" s="147">
        <f>IF(N234="snížená",J234,0)</f>
        <v>0</v>
      </c>
      <c r="BG234" s="147">
        <f>IF(N234="zákl. přenesená",J234,0)</f>
        <v>0</v>
      </c>
      <c r="BH234" s="147">
        <f>IF(N234="sníž. přenesená",J234,0)</f>
        <v>0</v>
      </c>
      <c r="BI234" s="147">
        <f>IF(N234="nulová",J234,0)</f>
        <v>0</v>
      </c>
      <c r="BJ234" s="16" t="s">
        <v>84</v>
      </c>
      <c r="BK234" s="147">
        <f>ROUND(I234*H234,2)</f>
        <v>0</v>
      </c>
      <c r="BL234" s="16" t="s">
        <v>229</v>
      </c>
      <c r="BM234" s="146" t="s">
        <v>4393</v>
      </c>
    </row>
    <row r="235" spans="2:65" s="13" customFormat="1" ht="11.25">
      <c r="B235" s="155"/>
      <c r="D235" s="149" t="s">
        <v>253</v>
      </c>
      <c r="E235" s="156" t="s">
        <v>1</v>
      </c>
      <c r="F235" s="157" t="s">
        <v>594</v>
      </c>
      <c r="H235" s="158">
        <v>82.32</v>
      </c>
      <c r="I235" s="159"/>
      <c r="L235" s="155"/>
      <c r="M235" s="160"/>
      <c r="T235" s="161"/>
      <c r="AT235" s="156" t="s">
        <v>253</v>
      </c>
      <c r="AU235" s="156" t="s">
        <v>86</v>
      </c>
      <c r="AV235" s="13" t="s">
        <v>86</v>
      </c>
      <c r="AW235" s="13" t="s">
        <v>32</v>
      </c>
      <c r="AX235" s="13" t="s">
        <v>84</v>
      </c>
      <c r="AY235" s="156" t="s">
        <v>223</v>
      </c>
    </row>
    <row r="236" spans="2:65" s="1" customFormat="1" ht="16.5" customHeight="1">
      <c r="B236" s="31"/>
      <c r="C236" s="133" t="s">
        <v>584</v>
      </c>
      <c r="D236" s="133" t="s">
        <v>225</v>
      </c>
      <c r="E236" s="134" t="s">
        <v>596</v>
      </c>
      <c r="F236" s="135" t="s">
        <v>597</v>
      </c>
      <c r="G236" s="136" t="s">
        <v>390</v>
      </c>
      <c r="H236" s="137">
        <v>58.600999999999999</v>
      </c>
      <c r="I236" s="138"/>
      <c r="J236" s="139">
        <f>ROUND(I236*H236,2)</f>
        <v>0</v>
      </c>
      <c r="K236" s="140"/>
      <c r="L236" s="141"/>
      <c r="M236" s="142" t="s">
        <v>1</v>
      </c>
      <c r="N236" s="143" t="s">
        <v>41</v>
      </c>
      <c r="P236" s="144">
        <f>O236*H236</f>
        <v>0</v>
      </c>
      <c r="Q236" s="144">
        <v>1</v>
      </c>
      <c r="R236" s="144">
        <f>Q236*H236</f>
        <v>58.600999999999999</v>
      </c>
      <c r="S236" s="144">
        <v>0</v>
      </c>
      <c r="T236" s="145">
        <f>S236*H236</f>
        <v>0</v>
      </c>
      <c r="AR236" s="146" t="s">
        <v>228</v>
      </c>
      <c r="AT236" s="146" t="s">
        <v>225</v>
      </c>
      <c r="AU236" s="146" t="s">
        <v>86</v>
      </c>
      <c r="AY236" s="16" t="s">
        <v>223</v>
      </c>
      <c r="BE236" s="147">
        <f>IF(N236="základní",J236,0)</f>
        <v>0</v>
      </c>
      <c r="BF236" s="147">
        <f>IF(N236="snížená",J236,0)</f>
        <v>0</v>
      </c>
      <c r="BG236" s="147">
        <f>IF(N236="zákl. přenesená",J236,0)</f>
        <v>0</v>
      </c>
      <c r="BH236" s="147">
        <f>IF(N236="sníž. přenesená",J236,0)</f>
        <v>0</v>
      </c>
      <c r="BI236" s="147">
        <f>IF(N236="nulová",J236,0)</f>
        <v>0</v>
      </c>
      <c r="BJ236" s="16" t="s">
        <v>84</v>
      </c>
      <c r="BK236" s="147">
        <f>ROUND(I236*H236,2)</f>
        <v>0</v>
      </c>
      <c r="BL236" s="16" t="s">
        <v>229</v>
      </c>
      <c r="BM236" s="146" t="s">
        <v>4394</v>
      </c>
    </row>
    <row r="237" spans="2:65" s="13" customFormat="1" ht="11.25">
      <c r="B237" s="155"/>
      <c r="D237" s="149" t="s">
        <v>253</v>
      </c>
      <c r="E237" s="156" t="s">
        <v>1</v>
      </c>
      <c r="F237" s="157" t="s">
        <v>4395</v>
      </c>
      <c r="H237" s="158">
        <v>13.14</v>
      </c>
      <c r="I237" s="159"/>
      <c r="L237" s="155"/>
      <c r="M237" s="160"/>
      <c r="T237" s="161"/>
      <c r="AT237" s="156" t="s">
        <v>253</v>
      </c>
      <c r="AU237" s="156" t="s">
        <v>86</v>
      </c>
      <c r="AV237" s="13" t="s">
        <v>86</v>
      </c>
      <c r="AW237" s="13" t="s">
        <v>32</v>
      </c>
      <c r="AX237" s="13" t="s">
        <v>76</v>
      </c>
      <c r="AY237" s="156" t="s">
        <v>223</v>
      </c>
    </row>
    <row r="238" spans="2:65" s="13" customFormat="1" ht="11.25">
      <c r="B238" s="155"/>
      <c r="D238" s="149" t="s">
        <v>253</v>
      </c>
      <c r="E238" s="156" t="s">
        <v>1</v>
      </c>
      <c r="F238" s="157" t="s">
        <v>4396</v>
      </c>
      <c r="H238" s="158">
        <v>45.460999999999999</v>
      </c>
      <c r="I238" s="159"/>
      <c r="L238" s="155"/>
      <c r="M238" s="160"/>
      <c r="T238" s="161"/>
      <c r="AT238" s="156" t="s">
        <v>253</v>
      </c>
      <c r="AU238" s="156" t="s">
        <v>86</v>
      </c>
      <c r="AV238" s="13" t="s">
        <v>86</v>
      </c>
      <c r="AW238" s="13" t="s">
        <v>32</v>
      </c>
      <c r="AX238" s="13" t="s">
        <v>76</v>
      </c>
      <c r="AY238" s="156" t="s">
        <v>223</v>
      </c>
    </row>
    <row r="239" spans="2:65" s="14" customFormat="1" ht="11.25">
      <c r="B239" s="162"/>
      <c r="D239" s="149" t="s">
        <v>253</v>
      </c>
      <c r="E239" s="163" t="s">
        <v>1</v>
      </c>
      <c r="F239" s="164" t="s">
        <v>258</v>
      </c>
      <c r="H239" s="165">
        <v>58.600999999999999</v>
      </c>
      <c r="I239" s="166"/>
      <c r="L239" s="162"/>
      <c r="M239" s="167"/>
      <c r="T239" s="168"/>
      <c r="AT239" s="163" t="s">
        <v>253</v>
      </c>
      <c r="AU239" s="163" t="s">
        <v>86</v>
      </c>
      <c r="AV239" s="14" t="s">
        <v>229</v>
      </c>
      <c r="AW239" s="14" t="s">
        <v>32</v>
      </c>
      <c r="AX239" s="14" t="s">
        <v>84</v>
      </c>
      <c r="AY239" s="163" t="s">
        <v>223</v>
      </c>
    </row>
    <row r="240" spans="2:65" s="1" customFormat="1" ht="24.2" customHeight="1">
      <c r="B240" s="31"/>
      <c r="C240" s="169" t="s">
        <v>590</v>
      </c>
      <c r="D240" s="169" t="s">
        <v>294</v>
      </c>
      <c r="E240" s="170" t="s">
        <v>620</v>
      </c>
      <c r="F240" s="171" t="s">
        <v>621</v>
      </c>
      <c r="G240" s="172" t="s">
        <v>311</v>
      </c>
      <c r="H240" s="173">
        <v>9608.1</v>
      </c>
      <c r="I240" s="174"/>
      <c r="J240" s="175">
        <f>ROUND(I240*H240,2)</f>
        <v>0</v>
      </c>
      <c r="K240" s="176"/>
      <c r="L240" s="31"/>
      <c r="M240" s="177" t="s">
        <v>1</v>
      </c>
      <c r="N240" s="178" t="s">
        <v>41</v>
      </c>
      <c r="P240" s="144">
        <f>O240*H240</f>
        <v>0</v>
      </c>
      <c r="Q240" s="144">
        <v>0</v>
      </c>
      <c r="R240" s="144">
        <f>Q240*H240</f>
        <v>0</v>
      </c>
      <c r="S240" s="144">
        <v>0</v>
      </c>
      <c r="T240" s="145">
        <f>S240*H240</f>
        <v>0</v>
      </c>
      <c r="AR240" s="146" t="s">
        <v>229</v>
      </c>
      <c r="AT240" s="146" t="s">
        <v>294</v>
      </c>
      <c r="AU240" s="146" t="s">
        <v>86</v>
      </c>
      <c r="AY240" s="16" t="s">
        <v>223</v>
      </c>
      <c r="BE240" s="147">
        <f>IF(N240="základní",J240,0)</f>
        <v>0</v>
      </c>
      <c r="BF240" s="147">
        <f>IF(N240="snížená",J240,0)</f>
        <v>0</v>
      </c>
      <c r="BG240" s="147">
        <f>IF(N240="zákl. přenesená",J240,0)</f>
        <v>0</v>
      </c>
      <c r="BH240" s="147">
        <f>IF(N240="sníž. přenesená",J240,0)</f>
        <v>0</v>
      </c>
      <c r="BI240" s="147">
        <f>IF(N240="nulová",J240,0)</f>
        <v>0</v>
      </c>
      <c r="BJ240" s="16" t="s">
        <v>84</v>
      </c>
      <c r="BK240" s="147">
        <f>ROUND(I240*H240,2)</f>
        <v>0</v>
      </c>
      <c r="BL240" s="16" t="s">
        <v>229</v>
      </c>
      <c r="BM240" s="146" t="s">
        <v>4397</v>
      </c>
    </row>
    <row r="241" spans="2:65" s="13" customFormat="1" ht="22.5">
      <c r="B241" s="155"/>
      <c r="D241" s="149" t="s">
        <v>253</v>
      </c>
      <c r="E241" s="156" t="s">
        <v>360</v>
      </c>
      <c r="F241" s="157" t="s">
        <v>4398</v>
      </c>
      <c r="H241" s="158">
        <v>9608.1</v>
      </c>
      <c r="I241" s="159"/>
      <c r="L241" s="155"/>
      <c r="M241" s="160"/>
      <c r="T241" s="161"/>
      <c r="AT241" s="156" t="s">
        <v>253</v>
      </c>
      <c r="AU241" s="156" t="s">
        <v>86</v>
      </c>
      <c r="AV241" s="13" t="s">
        <v>86</v>
      </c>
      <c r="AW241" s="13" t="s">
        <v>32</v>
      </c>
      <c r="AX241" s="13" t="s">
        <v>84</v>
      </c>
      <c r="AY241" s="156" t="s">
        <v>223</v>
      </c>
    </row>
    <row r="242" spans="2:65" s="1" customFormat="1" ht="37.9" customHeight="1">
      <c r="B242" s="31"/>
      <c r="C242" s="169" t="s">
        <v>595</v>
      </c>
      <c r="D242" s="169" t="s">
        <v>294</v>
      </c>
      <c r="E242" s="170" t="s">
        <v>625</v>
      </c>
      <c r="F242" s="171" t="s">
        <v>626</v>
      </c>
      <c r="G242" s="172" t="s">
        <v>251</v>
      </c>
      <c r="H242" s="173">
        <v>12</v>
      </c>
      <c r="I242" s="174"/>
      <c r="J242" s="175">
        <f>ROUND(I242*H242,2)</f>
        <v>0</v>
      </c>
      <c r="K242" s="176"/>
      <c r="L242" s="31"/>
      <c r="M242" s="177" t="s">
        <v>1</v>
      </c>
      <c r="N242" s="178" t="s">
        <v>41</v>
      </c>
      <c r="P242" s="144">
        <f>O242*H242</f>
        <v>0</v>
      </c>
      <c r="Q242" s="144">
        <v>0</v>
      </c>
      <c r="R242" s="144">
        <f>Q242*H242</f>
        <v>0</v>
      </c>
      <c r="S242" s="144">
        <v>0</v>
      </c>
      <c r="T242" s="145">
        <f>S242*H242</f>
        <v>0</v>
      </c>
      <c r="AR242" s="146" t="s">
        <v>229</v>
      </c>
      <c r="AT242" s="146" t="s">
        <v>294</v>
      </c>
      <c r="AU242" s="146" t="s">
        <v>86</v>
      </c>
      <c r="AY242" s="16" t="s">
        <v>223</v>
      </c>
      <c r="BE242" s="147">
        <f>IF(N242="základní",J242,0)</f>
        <v>0</v>
      </c>
      <c r="BF242" s="147">
        <f>IF(N242="snížená",J242,0)</f>
        <v>0</v>
      </c>
      <c r="BG242" s="147">
        <f>IF(N242="zákl. přenesená",J242,0)</f>
        <v>0</v>
      </c>
      <c r="BH242" s="147">
        <f>IF(N242="sníž. přenesená",J242,0)</f>
        <v>0</v>
      </c>
      <c r="BI242" s="147">
        <f>IF(N242="nulová",J242,0)</f>
        <v>0</v>
      </c>
      <c r="BJ242" s="16" t="s">
        <v>84</v>
      </c>
      <c r="BK242" s="147">
        <f>ROUND(I242*H242,2)</f>
        <v>0</v>
      </c>
      <c r="BL242" s="16" t="s">
        <v>229</v>
      </c>
      <c r="BM242" s="146" t="s">
        <v>4399</v>
      </c>
    </row>
    <row r="243" spans="2:65" s="1" customFormat="1" ht="33" customHeight="1">
      <c r="B243" s="31"/>
      <c r="C243" s="169" t="s">
        <v>600</v>
      </c>
      <c r="D243" s="169" t="s">
        <v>294</v>
      </c>
      <c r="E243" s="170" t="s">
        <v>629</v>
      </c>
      <c r="F243" s="171" t="s">
        <v>630</v>
      </c>
      <c r="G243" s="172" t="s">
        <v>196</v>
      </c>
      <c r="H243" s="173">
        <v>70</v>
      </c>
      <c r="I243" s="174"/>
      <c r="J243" s="175">
        <f>ROUND(I243*H243,2)</f>
        <v>0</v>
      </c>
      <c r="K243" s="176"/>
      <c r="L243" s="31"/>
      <c r="M243" s="177" t="s">
        <v>1</v>
      </c>
      <c r="N243" s="178" t="s">
        <v>41</v>
      </c>
      <c r="P243" s="144">
        <f>O243*H243</f>
        <v>0</v>
      </c>
      <c r="Q243" s="144">
        <v>0</v>
      </c>
      <c r="R243" s="144">
        <f>Q243*H243</f>
        <v>0</v>
      </c>
      <c r="S243" s="144">
        <v>0</v>
      </c>
      <c r="T243" s="145">
        <f>S243*H243</f>
        <v>0</v>
      </c>
      <c r="AR243" s="146" t="s">
        <v>229</v>
      </c>
      <c r="AT243" s="146" t="s">
        <v>294</v>
      </c>
      <c r="AU243" s="146" t="s">
        <v>86</v>
      </c>
      <c r="AY243" s="16" t="s">
        <v>223</v>
      </c>
      <c r="BE243" s="147">
        <f>IF(N243="základní",J243,0)</f>
        <v>0</v>
      </c>
      <c r="BF243" s="147">
        <f>IF(N243="snížená",J243,0)</f>
        <v>0</v>
      </c>
      <c r="BG243" s="147">
        <f>IF(N243="zákl. přenesená",J243,0)</f>
        <v>0</v>
      </c>
      <c r="BH243" s="147">
        <f>IF(N243="sníž. přenesená",J243,0)</f>
        <v>0</v>
      </c>
      <c r="BI243" s="147">
        <f>IF(N243="nulová",J243,0)</f>
        <v>0</v>
      </c>
      <c r="BJ243" s="16" t="s">
        <v>84</v>
      </c>
      <c r="BK243" s="147">
        <f>ROUND(I243*H243,2)</f>
        <v>0</v>
      </c>
      <c r="BL243" s="16" t="s">
        <v>229</v>
      </c>
      <c r="BM243" s="146" t="s">
        <v>4400</v>
      </c>
    </row>
    <row r="244" spans="2:65" s="12" customFormat="1" ht="11.25">
      <c r="B244" s="148"/>
      <c r="D244" s="149" t="s">
        <v>253</v>
      </c>
      <c r="E244" s="150" t="s">
        <v>1</v>
      </c>
      <c r="F244" s="151" t="s">
        <v>618</v>
      </c>
      <c r="H244" s="150" t="s">
        <v>1</v>
      </c>
      <c r="I244" s="152"/>
      <c r="L244" s="148"/>
      <c r="M244" s="153"/>
      <c r="T244" s="154"/>
      <c r="AT244" s="150" t="s">
        <v>253</v>
      </c>
      <c r="AU244" s="150" t="s">
        <v>86</v>
      </c>
      <c r="AV244" s="12" t="s">
        <v>84</v>
      </c>
      <c r="AW244" s="12" t="s">
        <v>32</v>
      </c>
      <c r="AX244" s="12" t="s">
        <v>76</v>
      </c>
      <c r="AY244" s="150" t="s">
        <v>223</v>
      </c>
    </row>
    <row r="245" spans="2:65" s="13" customFormat="1" ht="11.25">
      <c r="B245" s="155"/>
      <c r="D245" s="149" t="s">
        <v>253</v>
      </c>
      <c r="E245" s="156" t="s">
        <v>362</v>
      </c>
      <c r="F245" s="157" t="s">
        <v>4401</v>
      </c>
      <c r="H245" s="158">
        <v>70</v>
      </c>
      <c r="I245" s="159"/>
      <c r="L245" s="155"/>
      <c r="M245" s="160"/>
      <c r="T245" s="161"/>
      <c r="AT245" s="156" t="s">
        <v>253</v>
      </c>
      <c r="AU245" s="156" t="s">
        <v>86</v>
      </c>
      <c r="AV245" s="13" t="s">
        <v>86</v>
      </c>
      <c r="AW245" s="13" t="s">
        <v>32</v>
      </c>
      <c r="AX245" s="13" t="s">
        <v>84</v>
      </c>
      <c r="AY245" s="156" t="s">
        <v>223</v>
      </c>
    </row>
    <row r="246" spans="2:65" s="1" customFormat="1" ht="16.5" customHeight="1">
      <c r="B246" s="31"/>
      <c r="C246" s="133" t="s">
        <v>605</v>
      </c>
      <c r="D246" s="133" t="s">
        <v>225</v>
      </c>
      <c r="E246" s="134" t="s">
        <v>634</v>
      </c>
      <c r="F246" s="135" t="s">
        <v>635</v>
      </c>
      <c r="G246" s="136" t="s">
        <v>311</v>
      </c>
      <c r="H246" s="137">
        <v>77</v>
      </c>
      <c r="I246" s="138"/>
      <c r="J246" s="139">
        <f>ROUND(I246*H246,2)</f>
        <v>0</v>
      </c>
      <c r="K246" s="140"/>
      <c r="L246" s="141"/>
      <c r="M246" s="142" t="s">
        <v>1</v>
      </c>
      <c r="N246" s="143" t="s">
        <v>41</v>
      </c>
      <c r="P246" s="144">
        <f>O246*H246</f>
        <v>0</v>
      </c>
      <c r="Q246" s="144">
        <v>0</v>
      </c>
      <c r="R246" s="144">
        <f>Q246*H246</f>
        <v>0</v>
      </c>
      <c r="S246" s="144">
        <v>0</v>
      </c>
      <c r="T246" s="145">
        <f>S246*H246</f>
        <v>0</v>
      </c>
      <c r="AR246" s="146" t="s">
        <v>228</v>
      </c>
      <c r="AT246" s="146" t="s">
        <v>225</v>
      </c>
      <c r="AU246" s="146" t="s">
        <v>86</v>
      </c>
      <c r="AY246" s="16" t="s">
        <v>223</v>
      </c>
      <c r="BE246" s="147">
        <f>IF(N246="základní",J246,0)</f>
        <v>0</v>
      </c>
      <c r="BF246" s="147">
        <f>IF(N246="snížená",J246,0)</f>
        <v>0</v>
      </c>
      <c r="BG246" s="147">
        <f>IF(N246="zákl. přenesená",J246,0)</f>
        <v>0</v>
      </c>
      <c r="BH246" s="147">
        <f>IF(N246="sníž. přenesená",J246,0)</f>
        <v>0</v>
      </c>
      <c r="BI246" s="147">
        <f>IF(N246="nulová",J246,0)</f>
        <v>0</v>
      </c>
      <c r="BJ246" s="16" t="s">
        <v>84</v>
      </c>
      <c r="BK246" s="147">
        <f>ROUND(I246*H246,2)</f>
        <v>0</v>
      </c>
      <c r="BL246" s="16" t="s">
        <v>229</v>
      </c>
      <c r="BM246" s="146" t="s">
        <v>4402</v>
      </c>
    </row>
    <row r="247" spans="2:65" s="13" customFormat="1" ht="11.25">
      <c r="B247" s="155"/>
      <c r="D247" s="149" t="s">
        <v>253</v>
      </c>
      <c r="E247" s="156" t="s">
        <v>1</v>
      </c>
      <c r="F247" s="157" t="s">
        <v>362</v>
      </c>
      <c r="H247" s="158">
        <v>70</v>
      </c>
      <c r="I247" s="159"/>
      <c r="L247" s="155"/>
      <c r="M247" s="160"/>
      <c r="T247" s="161"/>
      <c r="AT247" s="156" t="s">
        <v>253</v>
      </c>
      <c r="AU247" s="156" t="s">
        <v>86</v>
      </c>
      <c r="AV247" s="13" t="s">
        <v>86</v>
      </c>
      <c r="AW247" s="13" t="s">
        <v>32</v>
      </c>
      <c r="AX247" s="13" t="s">
        <v>84</v>
      </c>
      <c r="AY247" s="156" t="s">
        <v>223</v>
      </c>
    </row>
    <row r="248" spans="2:65" s="13" customFormat="1" ht="11.25">
      <c r="B248" s="155"/>
      <c r="D248" s="149" t="s">
        <v>253</v>
      </c>
      <c r="F248" s="157" t="s">
        <v>4403</v>
      </c>
      <c r="H248" s="158">
        <v>77</v>
      </c>
      <c r="I248" s="159"/>
      <c r="L248" s="155"/>
      <c r="M248" s="160"/>
      <c r="T248" s="161"/>
      <c r="AT248" s="156" t="s">
        <v>253</v>
      </c>
      <c r="AU248" s="156" t="s">
        <v>86</v>
      </c>
      <c r="AV248" s="13" t="s">
        <v>86</v>
      </c>
      <c r="AW248" s="13" t="s">
        <v>4</v>
      </c>
      <c r="AX248" s="13" t="s">
        <v>84</v>
      </c>
      <c r="AY248" s="156" t="s">
        <v>223</v>
      </c>
    </row>
    <row r="249" spans="2:65" s="1" customFormat="1" ht="24.2" customHeight="1">
      <c r="B249" s="31"/>
      <c r="C249" s="169" t="s">
        <v>609</v>
      </c>
      <c r="D249" s="169" t="s">
        <v>294</v>
      </c>
      <c r="E249" s="170" t="s">
        <v>651</v>
      </c>
      <c r="F249" s="171" t="s">
        <v>652</v>
      </c>
      <c r="G249" s="172" t="s">
        <v>251</v>
      </c>
      <c r="H249" s="173">
        <v>12</v>
      </c>
      <c r="I249" s="174"/>
      <c r="J249" s="175">
        <f>ROUND(I249*H249,2)</f>
        <v>0</v>
      </c>
      <c r="K249" s="176"/>
      <c r="L249" s="31"/>
      <c r="M249" s="177" t="s">
        <v>1</v>
      </c>
      <c r="N249" s="178" t="s">
        <v>41</v>
      </c>
      <c r="P249" s="144">
        <f>O249*H249</f>
        <v>0</v>
      </c>
      <c r="Q249" s="144">
        <v>0</v>
      </c>
      <c r="R249" s="144">
        <f>Q249*H249</f>
        <v>0</v>
      </c>
      <c r="S249" s="144">
        <v>0</v>
      </c>
      <c r="T249" s="145">
        <f>S249*H249</f>
        <v>0</v>
      </c>
      <c r="AR249" s="146" t="s">
        <v>229</v>
      </c>
      <c r="AT249" s="146" t="s">
        <v>294</v>
      </c>
      <c r="AU249" s="146" t="s">
        <v>86</v>
      </c>
      <c r="AY249" s="16" t="s">
        <v>223</v>
      </c>
      <c r="BE249" s="147">
        <f>IF(N249="základní",J249,0)</f>
        <v>0</v>
      </c>
      <c r="BF249" s="147">
        <f>IF(N249="snížená",J249,0)</f>
        <v>0</v>
      </c>
      <c r="BG249" s="147">
        <f>IF(N249="zákl. přenesená",J249,0)</f>
        <v>0</v>
      </c>
      <c r="BH249" s="147">
        <f>IF(N249="sníž. přenesená",J249,0)</f>
        <v>0</v>
      </c>
      <c r="BI249" s="147">
        <f>IF(N249="nulová",J249,0)</f>
        <v>0</v>
      </c>
      <c r="BJ249" s="16" t="s">
        <v>84</v>
      </c>
      <c r="BK249" s="147">
        <f>ROUND(I249*H249,2)</f>
        <v>0</v>
      </c>
      <c r="BL249" s="16" t="s">
        <v>229</v>
      </c>
      <c r="BM249" s="146" t="s">
        <v>4404</v>
      </c>
    </row>
    <row r="250" spans="2:65" s="12" customFormat="1" ht="11.25">
      <c r="B250" s="148"/>
      <c r="D250" s="149" t="s">
        <v>253</v>
      </c>
      <c r="E250" s="150" t="s">
        <v>1</v>
      </c>
      <c r="F250" s="151" t="s">
        <v>654</v>
      </c>
      <c r="H250" s="150" t="s">
        <v>1</v>
      </c>
      <c r="I250" s="152"/>
      <c r="L250" s="148"/>
      <c r="M250" s="153"/>
      <c r="T250" s="154"/>
      <c r="AT250" s="150" t="s">
        <v>253</v>
      </c>
      <c r="AU250" s="150" t="s">
        <v>86</v>
      </c>
      <c r="AV250" s="12" t="s">
        <v>84</v>
      </c>
      <c r="AW250" s="12" t="s">
        <v>32</v>
      </c>
      <c r="AX250" s="12" t="s">
        <v>76</v>
      </c>
      <c r="AY250" s="150" t="s">
        <v>223</v>
      </c>
    </row>
    <row r="251" spans="2:65" s="13" customFormat="1" ht="11.25">
      <c r="B251" s="155"/>
      <c r="D251" s="149" t="s">
        <v>253</v>
      </c>
      <c r="E251" s="156" t="s">
        <v>1</v>
      </c>
      <c r="F251" s="157" t="s">
        <v>8</v>
      </c>
      <c r="H251" s="158">
        <v>12</v>
      </c>
      <c r="I251" s="159"/>
      <c r="L251" s="155"/>
      <c r="M251" s="160"/>
      <c r="T251" s="161"/>
      <c r="AT251" s="156" t="s">
        <v>253</v>
      </c>
      <c r="AU251" s="156" t="s">
        <v>86</v>
      </c>
      <c r="AV251" s="13" t="s">
        <v>86</v>
      </c>
      <c r="AW251" s="13" t="s">
        <v>32</v>
      </c>
      <c r="AX251" s="13" t="s">
        <v>84</v>
      </c>
      <c r="AY251" s="156" t="s">
        <v>223</v>
      </c>
    </row>
    <row r="252" spans="2:65" s="1" customFormat="1" ht="24.2" customHeight="1">
      <c r="B252" s="31"/>
      <c r="C252" s="169" t="s">
        <v>614</v>
      </c>
      <c r="D252" s="169" t="s">
        <v>294</v>
      </c>
      <c r="E252" s="170" t="s">
        <v>656</v>
      </c>
      <c r="F252" s="171" t="s">
        <v>657</v>
      </c>
      <c r="G252" s="172" t="s">
        <v>251</v>
      </c>
      <c r="H252" s="173">
        <v>12</v>
      </c>
      <c r="I252" s="174"/>
      <c r="J252" s="175">
        <f>ROUND(I252*H252,2)</f>
        <v>0</v>
      </c>
      <c r="K252" s="176"/>
      <c r="L252" s="31"/>
      <c r="M252" s="177" t="s">
        <v>1</v>
      </c>
      <c r="N252" s="178" t="s">
        <v>41</v>
      </c>
      <c r="P252" s="144">
        <f>O252*H252</f>
        <v>0</v>
      </c>
      <c r="Q252" s="144">
        <v>6.0000000000000002E-5</v>
      </c>
      <c r="R252" s="144">
        <f>Q252*H252</f>
        <v>7.2000000000000005E-4</v>
      </c>
      <c r="S252" s="144">
        <v>0</v>
      </c>
      <c r="T252" s="145">
        <f>S252*H252</f>
        <v>0</v>
      </c>
      <c r="AR252" s="146" t="s">
        <v>229</v>
      </c>
      <c r="AT252" s="146" t="s">
        <v>294</v>
      </c>
      <c r="AU252" s="146" t="s">
        <v>86</v>
      </c>
      <c r="AY252" s="16" t="s">
        <v>223</v>
      </c>
      <c r="BE252" s="147">
        <f>IF(N252="základní",J252,0)</f>
        <v>0</v>
      </c>
      <c r="BF252" s="147">
        <f>IF(N252="snížená",J252,0)</f>
        <v>0</v>
      </c>
      <c r="BG252" s="147">
        <f>IF(N252="zákl. přenesená",J252,0)</f>
        <v>0</v>
      </c>
      <c r="BH252" s="147">
        <f>IF(N252="sníž. přenesená",J252,0)</f>
        <v>0</v>
      </c>
      <c r="BI252" s="147">
        <f>IF(N252="nulová",J252,0)</f>
        <v>0</v>
      </c>
      <c r="BJ252" s="16" t="s">
        <v>84</v>
      </c>
      <c r="BK252" s="147">
        <f>ROUND(I252*H252,2)</f>
        <v>0</v>
      </c>
      <c r="BL252" s="16" t="s">
        <v>229</v>
      </c>
      <c r="BM252" s="146" t="s">
        <v>4405</v>
      </c>
    </row>
    <row r="253" spans="2:65" s="13" customFormat="1" ht="11.25">
      <c r="B253" s="155"/>
      <c r="D253" s="149" t="s">
        <v>253</v>
      </c>
      <c r="E253" s="156" t="s">
        <v>1</v>
      </c>
      <c r="F253" s="157" t="s">
        <v>8</v>
      </c>
      <c r="H253" s="158">
        <v>12</v>
      </c>
      <c r="I253" s="159"/>
      <c r="L253" s="155"/>
      <c r="M253" s="160"/>
      <c r="T253" s="161"/>
      <c r="AT253" s="156" t="s">
        <v>253</v>
      </c>
      <c r="AU253" s="156" t="s">
        <v>86</v>
      </c>
      <c r="AV253" s="13" t="s">
        <v>86</v>
      </c>
      <c r="AW253" s="13" t="s">
        <v>32</v>
      </c>
      <c r="AX253" s="13" t="s">
        <v>84</v>
      </c>
      <c r="AY253" s="156" t="s">
        <v>223</v>
      </c>
    </row>
    <row r="254" spans="2:65" s="1" customFormat="1" ht="24.2" customHeight="1">
      <c r="B254" s="31"/>
      <c r="C254" s="169" t="s">
        <v>619</v>
      </c>
      <c r="D254" s="169" t="s">
        <v>294</v>
      </c>
      <c r="E254" s="170" t="s">
        <v>660</v>
      </c>
      <c r="F254" s="171" t="s">
        <v>661</v>
      </c>
      <c r="G254" s="172" t="s">
        <v>251</v>
      </c>
      <c r="H254" s="173">
        <v>12</v>
      </c>
      <c r="I254" s="174"/>
      <c r="J254" s="175">
        <f>ROUND(I254*H254,2)</f>
        <v>0</v>
      </c>
      <c r="K254" s="176"/>
      <c r="L254" s="31"/>
      <c r="M254" s="177" t="s">
        <v>1</v>
      </c>
      <c r="N254" s="178" t="s">
        <v>41</v>
      </c>
      <c r="P254" s="144">
        <f>O254*H254</f>
        <v>0</v>
      </c>
      <c r="Q254" s="144">
        <v>0</v>
      </c>
      <c r="R254" s="144">
        <f>Q254*H254</f>
        <v>0</v>
      </c>
      <c r="S254" s="144">
        <v>0</v>
      </c>
      <c r="T254" s="145">
        <f>S254*H254</f>
        <v>0</v>
      </c>
      <c r="AR254" s="146" t="s">
        <v>229</v>
      </c>
      <c r="AT254" s="146" t="s">
        <v>294</v>
      </c>
      <c r="AU254" s="146" t="s">
        <v>86</v>
      </c>
      <c r="AY254" s="16" t="s">
        <v>223</v>
      </c>
      <c r="BE254" s="147">
        <f>IF(N254="základní",J254,0)</f>
        <v>0</v>
      </c>
      <c r="BF254" s="147">
        <f>IF(N254="snížená",J254,0)</f>
        <v>0</v>
      </c>
      <c r="BG254" s="147">
        <f>IF(N254="zákl. přenesená",J254,0)</f>
        <v>0</v>
      </c>
      <c r="BH254" s="147">
        <f>IF(N254="sníž. přenesená",J254,0)</f>
        <v>0</v>
      </c>
      <c r="BI254" s="147">
        <f>IF(N254="nulová",J254,0)</f>
        <v>0</v>
      </c>
      <c r="BJ254" s="16" t="s">
        <v>84</v>
      </c>
      <c r="BK254" s="147">
        <f>ROUND(I254*H254,2)</f>
        <v>0</v>
      </c>
      <c r="BL254" s="16" t="s">
        <v>229</v>
      </c>
      <c r="BM254" s="146" t="s">
        <v>4406</v>
      </c>
    </row>
    <row r="255" spans="2:65" s="13" customFormat="1" ht="11.25">
      <c r="B255" s="155"/>
      <c r="D255" s="149" t="s">
        <v>253</v>
      </c>
      <c r="E255" s="156" t="s">
        <v>1</v>
      </c>
      <c r="F255" s="157" t="s">
        <v>8</v>
      </c>
      <c r="H255" s="158">
        <v>12</v>
      </c>
      <c r="I255" s="159"/>
      <c r="L255" s="155"/>
      <c r="M255" s="160"/>
      <c r="T255" s="161"/>
      <c r="AT255" s="156" t="s">
        <v>253</v>
      </c>
      <c r="AU255" s="156" t="s">
        <v>86</v>
      </c>
      <c r="AV255" s="13" t="s">
        <v>86</v>
      </c>
      <c r="AW255" s="13" t="s">
        <v>32</v>
      </c>
      <c r="AX255" s="13" t="s">
        <v>84</v>
      </c>
      <c r="AY255" s="156" t="s">
        <v>223</v>
      </c>
    </row>
    <row r="256" spans="2:65" s="1" customFormat="1" ht="24.2" customHeight="1">
      <c r="B256" s="31"/>
      <c r="C256" s="169" t="s">
        <v>624</v>
      </c>
      <c r="D256" s="169" t="s">
        <v>294</v>
      </c>
      <c r="E256" s="170" t="s">
        <v>664</v>
      </c>
      <c r="F256" s="171" t="s">
        <v>665</v>
      </c>
      <c r="G256" s="172" t="s">
        <v>311</v>
      </c>
      <c r="H256" s="173">
        <v>24</v>
      </c>
      <c r="I256" s="174"/>
      <c r="J256" s="175">
        <f>ROUND(I256*H256,2)</f>
        <v>0</v>
      </c>
      <c r="K256" s="176"/>
      <c r="L256" s="31"/>
      <c r="M256" s="177" t="s">
        <v>1</v>
      </c>
      <c r="N256" s="178" t="s">
        <v>41</v>
      </c>
      <c r="P256" s="144">
        <f>O256*H256</f>
        <v>0</v>
      </c>
      <c r="Q256" s="144">
        <v>6.8999999999999997E-4</v>
      </c>
      <c r="R256" s="144">
        <f>Q256*H256</f>
        <v>1.6559999999999998E-2</v>
      </c>
      <c r="S256" s="144">
        <v>0</v>
      </c>
      <c r="T256" s="145">
        <f>S256*H256</f>
        <v>0</v>
      </c>
      <c r="AR256" s="146" t="s">
        <v>229</v>
      </c>
      <c r="AT256" s="146" t="s">
        <v>294</v>
      </c>
      <c r="AU256" s="146" t="s">
        <v>86</v>
      </c>
      <c r="AY256" s="16" t="s">
        <v>223</v>
      </c>
      <c r="BE256" s="147">
        <f>IF(N256="základní",J256,0)</f>
        <v>0</v>
      </c>
      <c r="BF256" s="147">
        <f>IF(N256="snížená",J256,0)</f>
        <v>0</v>
      </c>
      <c r="BG256" s="147">
        <f>IF(N256="zákl. přenesená",J256,0)</f>
        <v>0</v>
      </c>
      <c r="BH256" s="147">
        <f>IF(N256="sníž. přenesená",J256,0)</f>
        <v>0</v>
      </c>
      <c r="BI256" s="147">
        <f>IF(N256="nulová",J256,0)</f>
        <v>0</v>
      </c>
      <c r="BJ256" s="16" t="s">
        <v>84</v>
      </c>
      <c r="BK256" s="147">
        <f>ROUND(I256*H256,2)</f>
        <v>0</v>
      </c>
      <c r="BL256" s="16" t="s">
        <v>229</v>
      </c>
      <c r="BM256" s="146" t="s">
        <v>4407</v>
      </c>
    </row>
    <row r="257" spans="2:65" s="13" customFormat="1" ht="11.25">
      <c r="B257" s="155"/>
      <c r="D257" s="149" t="s">
        <v>253</v>
      </c>
      <c r="E257" s="156" t="s">
        <v>1</v>
      </c>
      <c r="F257" s="157" t="s">
        <v>667</v>
      </c>
      <c r="H257" s="158">
        <v>24</v>
      </c>
      <c r="I257" s="159"/>
      <c r="L257" s="155"/>
      <c r="M257" s="160"/>
      <c r="T257" s="161"/>
      <c r="AT257" s="156" t="s">
        <v>253</v>
      </c>
      <c r="AU257" s="156" t="s">
        <v>86</v>
      </c>
      <c r="AV257" s="13" t="s">
        <v>86</v>
      </c>
      <c r="AW257" s="13" t="s">
        <v>32</v>
      </c>
      <c r="AX257" s="13" t="s">
        <v>84</v>
      </c>
      <c r="AY257" s="156" t="s">
        <v>223</v>
      </c>
    </row>
    <row r="258" spans="2:65" s="1" customFormat="1" ht="24.2" customHeight="1">
      <c r="B258" s="31"/>
      <c r="C258" s="169" t="s">
        <v>628</v>
      </c>
      <c r="D258" s="169" t="s">
        <v>294</v>
      </c>
      <c r="E258" s="170" t="s">
        <v>669</v>
      </c>
      <c r="F258" s="171" t="s">
        <v>670</v>
      </c>
      <c r="G258" s="172" t="s">
        <v>251</v>
      </c>
      <c r="H258" s="173">
        <v>12</v>
      </c>
      <c r="I258" s="174"/>
      <c r="J258" s="175">
        <f>ROUND(I258*H258,2)</f>
        <v>0</v>
      </c>
      <c r="K258" s="176"/>
      <c r="L258" s="31"/>
      <c r="M258" s="177" t="s">
        <v>1</v>
      </c>
      <c r="N258" s="178" t="s">
        <v>41</v>
      </c>
      <c r="P258" s="144">
        <f>O258*H258</f>
        <v>0</v>
      </c>
      <c r="Q258" s="144">
        <v>0</v>
      </c>
      <c r="R258" s="144">
        <f>Q258*H258</f>
        <v>0</v>
      </c>
      <c r="S258" s="144">
        <v>0</v>
      </c>
      <c r="T258" s="145">
        <f>S258*H258</f>
        <v>0</v>
      </c>
      <c r="AR258" s="146" t="s">
        <v>229</v>
      </c>
      <c r="AT258" s="146" t="s">
        <v>294</v>
      </c>
      <c r="AU258" s="146" t="s">
        <v>86</v>
      </c>
      <c r="AY258" s="16" t="s">
        <v>223</v>
      </c>
      <c r="BE258" s="147">
        <f>IF(N258="základní",J258,0)</f>
        <v>0</v>
      </c>
      <c r="BF258" s="147">
        <f>IF(N258="snížená",J258,0)</f>
        <v>0</v>
      </c>
      <c r="BG258" s="147">
        <f>IF(N258="zákl. přenesená",J258,0)</f>
        <v>0</v>
      </c>
      <c r="BH258" s="147">
        <f>IF(N258="sníž. přenesená",J258,0)</f>
        <v>0</v>
      </c>
      <c r="BI258" s="147">
        <f>IF(N258="nulová",J258,0)</f>
        <v>0</v>
      </c>
      <c r="BJ258" s="16" t="s">
        <v>84</v>
      </c>
      <c r="BK258" s="147">
        <f>ROUND(I258*H258,2)</f>
        <v>0</v>
      </c>
      <c r="BL258" s="16" t="s">
        <v>229</v>
      </c>
      <c r="BM258" s="146" t="s">
        <v>4408</v>
      </c>
    </row>
    <row r="259" spans="2:65" s="13" customFormat="1" ht="11.25">
      <c r="B259" s="155"/>
      <c r="D259" s="149" t="s">
        <v>253</v>
      </c>
      <c r="E259" s="156" t="s">
        <v>1</v>
      </c>
      <c r="F259" s="157" t="s">
        <v>8</v>
      </c>
      <c r="H259" s="158">
        <v>12</v>
      </c>
      <c r="I259" s="159"/>
      <c r="L259" s="155"/>
      <c r="M259" s="160"/>
      <c r="T259" s="161"/>
      <c r="AT259" s="156" t="s">
        <v>253</v>
      </c>
      <c r="AU259" s="156" t="s">
        <v>86</v>
      </c>
      <c r="AV259" s="13" t="s">
        <v>86</v>
      </c>
      <c r="AW259" s="13" t="s">
        <v>32</v>
      </c>
      <c r="AX259" s="13" t="s">
        <v>84</v>
      </c>
      <c r="AY259" s="156" t="s">
        <v>223</v>
      </c>
    </row>
    <row r="260" spans="2:65" s="1" customFormat="1" ht="24.2" customHeight="1">
      <c r="B260" s="31"/>
      <c r="C260" s="169" t="s">
        <v>633</v>
      </c>
      <c r="D260" s="169" t="s">
        <v>294</v>
      </c>
      <c r="E260" s="170" t="s">
        <v>685</v>
      </c>
      <c r="F260" s="171" t="s">
        <v>686</v>
      </c>
      <c r="G260" s="172" t="s">
        <v>251</v>
      </c>
      <c r="H260" s="173">
        <v>1</v>
      </c>
      <c r="I260" s="174"/>
      <c r="J260" s="175">
        <f>ROUND(I260*H260,2)</f>
        <v>0</v>
      </c>
      <c r="K260" s="176"/>
      <c r="L260" s="31"/>
      <c r="M260" s="177" t="s">
        <v>1</v>
      </c>
      <c r="N260" s="178" t="s">
        <v>41</v>
      </c>
      <c r="P260" s="144">
        <f>O260*H260</f>
        <v>0</v>
      </c>
      <c r="Q260" s="144">
        <v>2.1350000000000001E-2</v>
      </c>
      <c r="R260" s="144">
        <f>Q260*H260</f>
        <v>2.1350000000000001E-2</v>
      </c>
      <c r="S260" s="144">
        <v>0</v>
      </c>
      <c r="T260" s="145">
        <f>S260*H260</f>
        <v>0</v>
      </c>
      <c r="AR260" s="146" t="s">
        <v>229</v>
      </c>
      <c r="AT260" s="146" t="s">
        <v>294</v>
      </c>
      <c r="AU260" s="146" t="s">
        <v>86</v>
      </c>
      <c r="AY260" s="16" t="s">
        <v>223</v>
      </c>
      <c r="BE260" s="147">
        <f>IF(N260="základní",J260,0)</f>
        <v>0</v>
      </c>
      <c r="BF260" s="147">
        <f>IF(N260="snížená",J260,0)</f>
        <v>0</v>
      </c>
      <c r="BG260" s="147">
        <f>IF(N260="zákl. přenesená",J260,0)</f>
        <v>0</v>
      </c>
      <c r="BH260" s="147">
        <f>IF(N260="sníž. přenesená",J260,0)</f>
        <v>0</v>
      </c>
      <c r="BI260" s="147">
        <f>IF(N260="nulová",J260,0)</f>
        <v>0</v>
      </c>
      <c r="BJ260" s="16" t="s">
        <v>84</v>
      </c>
      <c r="BK260" s="147">
        <f>ROUND(I260*H260,2)</f>
        <v>0</v>
      </c>
      <c r="BL260" s="16" t="s">
        <v>229</v>
      </c>
      <c r="BM260" s="146" t="s">
        <v>4409</v>
      </c>
    </row>
    <row r="261" spans="2:65" s="1" customFormat="1" ht="24.2" customHeight="1">
      <c r="B261" s="31"/>
      <c r="C261" s="169" t="s">
        <v>638</v>
      </c>
      <c r="D261" s="169" t="s">
        <v>294</v>
      </c>
      <c r="E261" s="170" t="s">
        <v>4410</v>
      </c>
      <c r="F261" s="171" t="s">
        <v>4411</v>
      </c>
      <c r="G261" s="172" t="s">
        <v>251</v>
      </c>
      <c r="H261" s="173">
        <v>2</v>
      </c>
      <c r="I261" s="174"/>
      <c r="J261" s="175">
        <f>ROUND(I261*H261,2)</f>
        <v>0</v>
      </c>
      <c r="K261" s="176"/>
      <c r="L261" s="31"/>
      <c r="M261" s="177" t="s">
        <v>1</v>
      </c>
      <c r="N261" s="178" t="s">
        <v>41</v>
      </c>
      <c r="P261" s="144">
        <f>O261*H261</f>
        <v>0</v>
      </c>
      <c r="Q261" s="144">
        <v>2.989E-2</v>
      </c>
      <c r="R261" s="144">
        <f>Q261*H261</f>
        <v>5.978E-2</v>
      </c>
      <c r="S261" s="144">
        <v>0</v>
      </c>
      <c r="T261" s="145">
        <f>S261*H261</f>
        <v>0</v>
      </c>
      <c r="AR261" s="146" t="s">
        <v>229</v>
      </c>
      <c r="AT261" s="146" t="s">
        <v>294</v>
      </c>
      <c r="AU261" s="146" t="s">
        <v>86</v>
      </c>
      <c r="AY261" s="16" t="s">
        <v>223</v>
      </c>
      <c r="BE261" s="147">
        <f>IF(N261="základní",J261,0)</f>
        <v>0</v>
      </c>
      <c r="BF261" s="147">
        <f>IF(N261="snížená",J261,0)</f>
        <v>0</v>
      </c>
      <c r="BG261" s="147">
        <f>IF(N261="zákl. přenesená",J261,0)</f>
        <v>0</v>
      </c>
      <c r="BH261" s="147">
        <f>IF(N261="sníž. přenesená",J261,0)</f>
        <v>0</v>
      </c>
      <c r="BI261" s="147">
        <f>IF(N261="nulová",J261,0)</f>
        <v>0</v>
      </c>
      <c r="BJ261" s="16" t="s">
        <v>84</v>
      </c>
      <c r="BK261" s="147">
        <f>ROUND(I261*H261,2)</f>
        <v>0</v>
      </c>
      <c r="BL261" s="16" t="s">
        <v>229</v>
      </c>
      <c r="BM261" s="146" t="s">
        <v>4412</v>
      </c>
    </row>
    <row r="262" spans="2:65" s="1" customFormat="1" ht="24.2" customHeight="1">
      <c r="B262" s="31"/>
      <c r="C262" s="169" t="s">
        <v>642</v>
      </c>
      <c r="D262" s="169" t="s">
        <v>294</v>
      </c>
      <c r="E262" s="170" t="s">
        <v>4413</v>
      </c>
      <c r="F262" s="171" t="s">
        <v>4414</v>
      </c>
      <c r="G262" s="172" t="s">
        <v>251</v>
      </c>
      <c r="H262" s="173">
        <v>2</v>
      </c>
      <c r="I262" s="174"/>
      <c r="J262" s="175">
        <f>ROUND(I262*H262,2)</f>
        <v>0</v>
      </c>
      <c r="K262" s="176"/>
      <c r="L262" s="31"/>
      <c r="M262" s="177" t="s">
        <v>1</v>
      </c>
      <c r="N262" s="178" t="s">
        <v>41</v>
      </c>
      <c r="P262" s="144">
        <f>O262*H262</f>
        <v>0</v>
      </c>
      <c r="Q262" s="144">
        <v>4.6980000000000001E-2</v>
      </c>
      <c r="R262" s="144">
        <f>Q262*H262</f>
        <v>9.3960000000000002E-2</v>
      </c>
      <c r="S262" s="144">
        <v>0</v>
      </c>
      <c r="T262" s="145">
        <f>S262*H262</f>
        <v>0</v>
      </c>
      <c r="AR262" s="146" t="s">
        <v>229</v>
      </c>
      <c r="AT262" s="146" t="s">
        <v>294</v>
      </c>
      <c r="AU262" s="146" t="s">
        <v>86</v>
      </c>
      <c r="AY262" s="16" t="s">
        <v>223</v>
      </c>
      <c r="BE262" s="147">
        <f>IF(N262="základní",J262,0)</f>
        <v>0</v>
      </c>
      <c r="BF262" s="147">
        <f>IF(N262="snížená",J262,0)</f>
        <v>0</v>
      </c>
      <c r="BG262" s="147">
        <f>IF(N262="zákl. přenesená",J262,0)</f>
        <v>0</v>
      </c>
      <c r="BH262" s="147">
        <f>IF(N262="sníž. přenesená",J262,0)</f>
        <v>0</v>
      </c>
      <c r="BI262" s="147">
        <f>IF(N262="nulová",J262,0)</f>
        <v>0</v>
      </c>
      <c r="BJ262" s="16" t="s">
        <v>84</v>
      </c>
      <c r="BK262" s="147">
        <f>ROUND(I262*H262,2)</f>
        <v>0</v>
      </c>
      <c r="BL262" s="16" t="s">
        <v>229</v>
      </c>
      <c r="BM262" s="146" t="s">
        <v>4415</v>
      </c>
    </row>
    <row r="263" spans="2:65" s="1" customFormat="1" ht="24.2" customHeight="1">
      <c r="B263" s="31"/>
      <c r="C263" s="169" t="s">
        <v>646</v>
      </c>
      <c r="D263" s="169" t="s">
        <v>294</v>
      </c>
      <c r="E263" s="170" t="s">
        <v>694</v>
      </c>
      <c r="F263" s="171" t="s">
        <v>695</v>
      </c>
      <c r="G263" s="172" t="s">
        <v>311</v>
      </c>
      <c r="H263" s="173">
        <v>10.603</v>
      </c>
      <c r="I263" s="174"/>
      <c r="J263" s="175">
        <f>ROUND(I263*H263,2)</f>
        <v>0</v>
      </c>
      <c r="K263" s="176"/>
      <c r="L263" s="31"/>
      <c r="M263" s="177" t="s">
        <v>1</v>
      </c>
      <c r="N263" s="178" t="s">
        <v>41</v>
      </c>
      <c r="P263" s="144">
        <f>O263*H263</f>
        <v>0</v>
      </c>
      <c r="Q263" s="144">
        <v>0</v>
      </c>
      <c r="R263" s="144">
        <f>Q263*H263</f>
        <v>0</v>
      </c>
      <c r="S263" s="144">
        <v>0</v>
      </c>
      <c r="T263" s="145">
        <f>S263*H263</f>
        <v>0</v>
      </c>
      <c r="AR263" s="146" t="s">
        <v>229</v>
      </c>
      <c r="AT263" s="146" t="s">
        <v>294</v>
      </c>
      <c r="AU263" s="146" t="s">
        <v>86</v>
      </c>
      <c r="AY263" s="16" t="s">
        <v>223</v>
      </c>
      <c r="BE263" s="147">
        <f>IF(N263="základní",J263,0)</f>
        <v>0</v>
      </c>
      <c r="BF263" s="147">
        <f>IF(N263="snížená",J263,0)</f>
        <v>0</v>
      </c>
      <c r="BG263" s="147">
        <f>IF(N263="zákl. přenesená",J263,0)</f>
        <v>0</v>
      </c>
      <c r="BH263" s="147">
        <f>IF(N263="sníž. přenesená",J263,0)</f>
        <v>0</v>
      </c>
      <c r="BI263" s="147">
        <f>IF(N263="nulová",J263,0)</f>
        <v>0</v>
      </c>
      <c r="BJ263" s="16" t="s">
        <v>84</v>
      </c>
      <c r="BK263" s="147">
        <f>ROUND(I263*H263,2)</f>
        <v>0</v>
      </c>
      <c r="BL263" s="16" t="s">
        <v>229</v>
      </c>
      <c r="BM263" s="146" t="s">
        <v>4416</v>
      </c>
    </row>
    <row r="264" spans="2:65" s="13" customFormat="1" ht="11.25">
      <c r="B264" s="155"/>
      <c r="D264" s="149" t="s">
        <v>253</v>
      </c>
      <c r="E264" s="156" t="s">
        <v>1</v>
      </c>
      <c r="F264" s="157" t="s">
        <v>4417</v>
      </c>
      <c r="H264" s="158">
        <v>10.603</v>
      </c>
      <c r="I264" s="159"/>
      <c r="L264" s="155"/>
      <c r="M264" s="160"/>
      <c r="T264" s="161"/>
      <c r="AT264" s="156" t="s">
        <v>253</v>
      </c>
      <c r="AU264" s="156" t="s">
        <v>86</v>
      </c>
      <c r="AV264" s="13" t="s">
        <v>86</v>
      </c>
      <c r="AW264" s="13" t="s">
        <v>32</v>
      </c>
      <c r="AX264" s="13" t="s">
        <v>84</v>
      </c>
      <c r="AY264" s="156" t="s">
        <v>223</v>
      </c>
    </row>
    <row r="265" spans="2:65" s="1" customFormat="1" ht="16.5" customHeight="1">
      <c r="B265" s="31"/>
      <c r="C265" s="169" t="s">
        <v>650</v>
      </c>
      <c r="D265" s="169" t="s">
        <v>294</v>
      </c>
      <c r="E265" s="170" t="s">
        <v>699</v>
      </c>
      <c r="F265" s="171" t="s">
        <v>700</v>
      </c>
      <c r="G265" s="172" t="s">
        <v>325</v>
      </c>
      <c r="H265" s="173">
        <v>0.6</v>
      </c>
      <c r="I265" s="174"/>
      <c r="J265" s="175">
        <f>ROUND(I265*H265,2)</f>
        <v>0</v>
      </c>
      <c r="K265" s="176"/>
      <c r="L265" s="31"/>
      <c r="M265" s="177" t="s">
        <v>1</v>
      </c>
      <c r="N265" s="178" t="s">
        <v>41</v>
      </c>
      <c r="P265" s="144">
        <f>O265*H265</f>
        <v>0</v>
      </c>
      <c r="Q265" s="144">
        <v>0</v>
      </c>
      <c r="R265" s="144">
        <f>Q265*H265</f>
        <v>0</v>
      </c>
      <c r="S265" s="144">
        <v>0</v>
      </c>
      <c r="T265" s="145">
        <f>S265*H265</f>
        <v>0</v>
      </c>
      <c r="AR265" s="146" t="s">
        <v>229</v>
      </c>
      <c r="AT265" s="146" t="s">
        <v>294</v>
      </c>
      <c r="AU265" s="146" t="s">
        <v>86</v>
      </c>
      <c r="AY265" s="16" t="s">
        <v>223</v>
      </c>
      <c r="BE265" s="147">
        <f>IF(N265="základní",J265,0)</f>
        <v>0</v>
      </c>
      <c r="BF265" s="147">
        <f>IF(N265="snížená",J265,0)</f>
        <v>0</v>
      </c>
      <c r="BG265" s="147">
        <f>IF(N265="zákl. přenesená",J265,0)</f>
        <v>0</v>
      </c>
      <c r="BH265" s="147">
        <f>IF(N265="sníž. přenesená",J265,0)</f>
        <v>0</v>
      </c>
      <c r="BI265" s="147">
        <f>IF(N265="nulová",J265,0)</f>
        <v>0</v>
      </c>
      <c r="BJ265" s="16" t="s">
        <v>84</v>
      </c>
      <c r="BK265" s="147">
        <f>ROUND(I265*H265,2)</f>
        <v>0</v>
      </c>
      <c r="BL265" s="16" t="s">
        <v>229</v>
      </c>
      <c r="BM265" s="146" t="s">
        <v>4418</v>
      </c>
    </row>
    <row r="266" spans="2:65" s="13" customFormat="1" ht="11.25">
      <c r="B266" s="155"/>
      <c r="D266" s="149" t="s">
        <v>253</v>
      </c>
      <c r="E266" s="156" t="s">
        <v>1</v>
      </c>
      <c r="F266" s="157" t="s">
        <v>4419</v>
      </c>
      <c r="H266" s="158">
        <v>0.6</v>
      </c>
      <c r="I266" s="159"/>
      <c r="L266" s="155"/>
      <c r="M266" s="160"/>
      <c r="T266" s="161"/>
      <c r="AT266" s="156" t="s">
        <v>253</v>
      </c>
      <c r="AU266" s="156" t="s">
        <v>86</v>
      </c>
      <c r="AV266" s="13" t="s">
        <v>86</v>
      </c>
      <c r="AW266" s="13" t="s">
        <v>32</v>
      </c>
      <c r="AX266" s="13" t="s">
        <v>84</v>
      </c>
      <c r="AY266" s="156" t="s">
        <v>223</v>
      </c>
    </row>
    <row r="267" spans="2:65" s="1" customFormat="1" ht="16.5" customHeight="1">
      <c r="B267" s="31"/>
      <c r="C267" s="133" t="s">
        <v>655</v>
      </c>
      <c r="D267" s="133" t="s">
        <v>225</v>
      </c>
      <c r="E267" s="134" t="s">
        <v>736</v>
      </c>
      <c r="F267" s="135" t="s">
        <v>737</v>
      </c>
      <c r="G267" s="136" t="s">
        <v>390</v>
      </c>
      <c r="H267" s="137">
        <v>1946.5</v>
      </c>
      <c r="I267" s="138"/>
      <c r="J267" s="139">
        <f>ROUND(I267*H267,2)</f>
        <v>0</v>
      </c>
      <c r="K267" s="140"/>
      <c r="L267" s="141"/>
      <c r="M267" s="142" t="s">
        <v>1</v>
      </c>
      <c r="N267" s="143" t="s">
        <v>41</v>
      </c>
      <c r="P267" s="144">
        <f>O267*H267</f>
        <v>0</v>
      </c>
      <c r="Q267" s="144">
        <v>0</v>
      </c>
      <c r="R267" s="144">
        <f>Q267*H267</f>
        <v>0</v>
      </c>
      <c r="S267" s="144">
        <v>0</v>
      </c>
      <c r="T267" s="145">
        <f>S267*H267</f>
        <v>0</v>
      </c>
      <c r="AR267" s="146" t="s">
        <v>228</v>
      </c>
      <c r="AT267" s="146" t="s">
        <v>225</v>
      </c>
      <c r="AU267" s="146" t="s">
        <v>86</v>
      </c>
      <c r="AY267" s="16" t="s">
        <v>223</v>
      </c>
      <c r="BE267" s="147">
        <f>IF(N267="základní",J267,0)</f>
        <v>0</v>
      </c>
      <c r="BF267" s="147">
        <f>IF(N267="snížená",J267,0)</f>
        <v>0</v>
      </c>
      <c r="BG267" s="147">
        <f>IF(N267="zákl. přenesená",J267,0)</f>
        <v>0</v>
      </c>
      <c r="BH267" s="147">
        <f>IF(N267="sníž. přenesená",J267,0)</f>
        <v>0</v>
      </c>
      <c r="BI267" s="147">
        <f>IF(N267="nulová",J267,0)</f>
        <v>0</v>
      </c>
      <c r="BJ267" s="16" t="s">
        <v>84</v>
      </c>
      <c r="BK267" s="147">
        <f>ROUND(I267*H267,2)</f>
        <v>0</v>
      </c>
      <c r="BL267" s="16" t="s">
        <v>229</v>
      </c>
      <c r="BM267" s="146" t="s">
        <v>4420</v>
      </c>
    </row>
    <row r="268" spans="2:65" s="12" customFormat="1" ht="11.25">
      <c r="B268" s="148"/>
      <c r="D268" s="149" t="s">
        <v>253</v>
      </c>
      <c r="E268" s="150" t="s">
        <v>1</v>
      </c>
      <c r="F268" s="151" t="s">
        <v>728</v>
      </c>
      <c r="H268" s="150" t="s">
        <v>1</v>
      </c>
      <c r="I268" s="152"/>
      <c r="L268" s="148"/>
      <c r="M268" s="153"/>
      <c r="T268" s="154"/>
      <c r="AT268" s="150" t="s">
        <v>253</v>
      </c>
      <c r="AU268" s="150" t="s">
        <v>86</v>
      </c>
      <c r="AV268" s="12" t="s">
        <v>84</v>
      </c>
      <c r="AW268" s="12" t="s">
        <v>32</v>
      </c>
      <c r="AX268" s="12" t="s">
        <v>76</v>
      </c>
      <c r="AY268" s="150" t="s">
        <v>223</v>
      </c>
    </row>
    <row r="269" spans="2:65" s="12" customFormat="1" ht="22.5">
      <c r="B269" s="148"/>
      <c r="D269" s="149" t="s">
        <v>253</v>
      </c>
      <c r="E269" s="150" t="s">
        <v>1</v>
      </c>
      <c r="F269" s="151" t="s">
        <v>739</v>
      </c>
      <c r="H269" s="150" t="s">
        <v>1</v>
      </c>
      <c r="I269" s="152"/>
      <c r="L269" s="148"/>
      <c r="M269" s="153"/>
      <c r="T269" s="154"/>
      <c r="AT269" s="150" t="s">
        <v>253</v>
      </c>
      <c r="AU269" s="150" t="s">
        <v>86</v>
      </c>
      <c r="AV269" s="12" t="s">
        <v>84</v>
      </c>
      <c r="AW269" s="12" t="s">
        <v>32</v>
      </c>
      <c r="AX269" s="12" t="s">
        <v>76</v>
      </c>
      <c r="AY269" s="150" t="s">
        <v>223</v>
      </c>
    </row>
    <row r="270" spans="2:65" s="13" customFormat="1" ht="11.25">
      <c r="B270" s="155"/>
      <c r="D270" s="149" t="s">
        <v>253</v>
      </c>
      <c r="E270" s="156" t="s">
        <v>1</v>
      </c>
      <c r="F270" s="157" t="s">
        <v>740</v>
      </c>
      <c r="H270" s="158">
        <v>1946.5</v>
      </c>
      <c r="I270" s="159"/>
      <c r="L270" s="155"/>
      <c r="M270" s="160"/>
      <c r="T270" s="161"/>
      <c r="AT270" s="156" t="s">
        <v>253</v>
      </c>
      <c r="AU270" s="156" t="s">
        <v>86</v>
      </c>
      <c r="AV270" s="13" t="s">
        <v>86</v>
      </c>
      <c r="AW270" s="13" t="s">
        <v>32</v>
      </c>
      <c r="AX270" s="13" t="s">
        <v>84</v>
      </c>
      <c r="AY270" s="156" t="s">
        <v>223</v>
      </c>
    </row>
    <row r="271" spans="2:65" s="1" customFormat="1" ht="16.5" customHeight="1">
      <c r="B271" s="31"/>
      <c r="C271" s="133" t="s">
        <v>659</v>
      </c>
      <c r="D271" s="133" t="s">
        <v>225</v>
      </c>
      <c r="E271" s="134" t="s">
        <v>731</v>
      </c>
      <c r="F271" s="135" t="s">
        <v>732</v>
      </c>
      <c r="G271" s="136" t="s">
        <v>325</v>
      </c>
      <c r="H271" s="137">
        <v>2.4</v>
      </c>
      <c r="I271" s="138"/>
      <c r="J271" s="139">
        <f>ROUND(I271*H271,2)</f>
        <v>0</v>
      </c>
      <c r="K271" s="140"/>
      <c r="L271" s="141"/>
      <c r="M271" s="142" t="s">
        <v>1</v>
      </c>
      <c r="N271" s="143" t="s">
        <v>41</v>
      </c>
      <c r="P271" s="144">
        <f>O271*H271</f>
        <v>0</v>
      </c>
      <c r="Q271" s="144">
        <v>0.22</v>
      </c>
      <c r="R271" s="144">
        <f>Q271*H271</f>
        <v>0.52800000000000002</v>
      </c>
      <c r="S271" s="144">
        <v>0</v>
      </c>
      <c r="T271" s="145">
        <f>S271*H271</f>
        <v>0</v>
      </c>
      <c r="AR271" s="146" t="s">
        <v>228</v>
      </c>
      <c r="AT271" s="146" t="s">
        <v>225</v>
      </c>
      <c r="AU271" s="146" t="s">
        <v>86</v>
      </c>
      <c r="AY271" s="16" t="s">
        <v>223</v>
      </c>
      <c r="BE271" s="147">
        <f>IF(N271="základní",J271,0)</f>
        <v>0</v>
      </c>
      <c r="BF271" s="147">
        <f>IF(N271="snížená",J271,0)</f>
        <v>0</v>
      </c>
      <c r="BG271" s="147">
        <f>IF(N271="zákl. přenesená",J271,0)</f>
        <v>0</v>
      </c>
      <c r="BH271" s="147">
        <f>IF(N271="sníž. přenesená",J271,0)</f>
        <v>0</v>
      </c>
      <c r="BI271" s="147">
        <f>IF(N271="nulová",J271,0)</f>
        <v>0</v>
      </c>
      <c r="BJ271" s="16" t="s">
        <v>84</v>
      </c>
      <c r="BK271" s="147">
        <f>ROUND(I271*H271,2)</f>
        <v>0</v>
      </c>
      <c r="BL271" s="16" t="s">
        <v>229</v>
      </c>
      <c r="BM271" s="146" t="s">
        <v>4421</v>
      </c>
    </row>
    <row r="272" spans="2:65" s="13" customFormat="1" ht="11.25">
      <c r="B272" s="155"/>
      <c r="D272" s="149" t="s">
        <v>253</v>
      </c>
      <c r="E272" s="156" t="s">
        <v>1</v>
      </c>
      <c r="F272" s="157" t="s">
        <v>734</v>
      </c>
      <c r="H272" s="158">
        <v>2.4</v>
      </c>
      <c r="I272" s="159"/>
      <c r="L272" s="155"/>
      <c r="M272" s="160"/>
      <c r="T272" s="161"/>
      <c r="AT272" s="156" t="s">
        <v>253</v>
      </c>
      <c r="AU272" s="156" t="s">
        <v>86</v>
      </c>
      <c r="AV272" s="13" t="s">
        <v>86</v>
      </c>
      <c r="AW272" s="13" t="s">
        <v>32</v>
      </c>
      <c r="AX272" s="13" t="s">
        <v>84</v>
      </c>
      <c r="AY272" s="156" t="s">
        <v>223</v>
      </c>
    </row>
    <row r="273" spans="2:65" s="1" customFormat="1" ht="16.5" customHeight="1">
      <c r="B273" s="31"/>
      <c r="C273" s="133" t="s">
        <v>663</v>
      </c>
      <c r="D273" s="133" t="s">
        <v>225</v>
      </c>
      <c r="E273" s="134" t="s">
        <v>742</v>
      </c>
      <c r="F273" s="135" t="s">
        <v>743</v>
      </c>
      <c r="G273" s="136" t="s">
        <v>251</v>
      </c>
      <c r="H273" s="137">
        <v>36</v>
      </c>
      <c r="I273" s="138"/>
      <c r="J273" s="139">
        <f>ROUND(I273*H273,2)</f>
        <v>0</v>
      </c>
      <c r="K273" s="140"/>
      <c r="L273" s="141"/>
      <c r="M273" s="142" t="s">
        <v>1</v>
      </c>
      <c r="N273" s="143" t="s">
        <v>41</v>
      </c>
      <c r="P273" s="144">
        <f>O273*H273</f>
        <v>0</v>
      </c>
      <c r="Q273" s="144">
        <v>0</v>
      </c>
      <c r="R273" s="144">
        <f>Q273*H273</f>
        <v>0</v>
      </c>
      <c r="S273" s="144">
        <v>0</v>
      </c>
      <c r="T273" s="145">
        <f>S273*H273</f>
        <v>0</v>
      </c>
      <c r="AR273" s="146" t="s">
        <v>228</v>
      </c>
      <c r="AT273" s="146" t="s">
        <v>225</v>
      </c>
      <c r="AU273" s="146" t="s">
        <v>86</v>
      </c>
      <c r="AY273" s="16" t="s">
        <v>223</v>
      </c>
      <c r="BE273" s="147">
        <f>IF(N273="základní",J273,0)</f>
        <v>0</v>
      </c>
      <c r="BF273" s="147">
        <f>IF(N273="snížená",J273,0)</f>
        <v>0</v>
      </c>
      <c r="BG273" s="147">
        <f>IF(N273="zákl. přenesená",J273,0)</f>
        <v>0</v>
      </c>
      <c r="BH273" s="147">
        <f>IF(N273="sníž. přenesená",J273,0)</f>
        <v>0</v>
      </c>
      <c r="BI273" s="147">
        <f>IF(N273="nulová",J273,0)</f>
        <v>0</v>
      </c>
      <c r="BJ273" s="16" t="s">
        <v>84</v>
      </c>
      <c r="BK273" s="147">
        <f>ROUND(I273*H273,2)</f>
        <v>0</v>
      </c>
      <c r="BL273" s="16" t="s">
        <v>229</v>
      </c>
      <c r="BM273" s="146" t="s">
        <v>4422</v>
      </c>
    </row>
    <row r="274" spans="2:65" s="13" customFormat="1" ht="11.25">
      <c r="B274" s="155"/>
      <c r="D274" s="149" t="s">
        <v>253</v>
      </c>
      <c r="E274" s="156" t="s">
        <v>1</v>
      </c>
      <c r="F274" s="157" t="s">
        <v>745</v>
      </c>
      <c r="H274" s="158">
        <v>36</v>
      </c>
      <c r="I274" s="159"/>
      <c r="L274" s="155"/>
      <c r="M274" s="160"/>
      <c r="T274" s="161"/>
      <c r="AT274" s="156" t="s">
        <v>253</v>
      </c>
      <c r="AU274" s="156" t="s">
        <v>86</v>
      </c>
      <c r="AV274" s="13" t="s">
        <v>86</v>
      </c>
      <c r="AW274" s="13" t="s">
        <v>32</v>
      </c>
      <c r="AX274" s="13" t="s">
        <v>84</v>
      </c>
      <c r="AY274" s="156" t="s">
        <v>223</v>
      </c>
    </row>
    <row r="275" spans="2:65" s="1" customFormat="1" ht="16.5" customHeight="1">
      <c r="B275" s="31"/>
      <c r="C275" s="133" t="s">
        <v>668</v>
      </c>
      <c r="D275" s="133" t="s">
        <v>225</v>
      </c>
      <c r="E275" s="134" t="s">
        <v>747</v>
      </c>
      <c r="F275" s="135" t="s">
        <v>748</v>
      </c>
      <c r="G275" s="136" t="s">
        <v>227</v>
      </c>
      <c r="H275" s="137">
        <v>12</v>
      </c>
      <c r="I275" s="138"/>
      <c r="J275" s="139">
        <f>ROUND(I275*H275,2)</f>
        <v>0</v>
      </c>
      <c r="K275" s="140"/>
      <c r="L275" s="141"/>
      <c r="M275" s="142" t="s">
        <v>1</v>
      </c>
      <c r="N275" s="143" t="s">
        <v>41</v>
      </c>
      <c r="P275" s="144">
        <f>O275*H275</f>
        <v>0</v>
      </c>
      <c r="Q275" s="144">
        <v>0</v>
      </c>
      <c r="R275" s="144">
        <f>Q275*H275</f>
        <v>0</v>
      </c>
      <c r="S275" s="144">
        <v>0</v>
      </c>
      <c r="T275" s="145">
        <f>S275*H275</f>
        <v>0</v>
      </c>
      <c r="AR275" s="146" t="s">
        <v>228</v>
      </c>
      <c r="AT275" s="146" t="s">
        <v>225</v>
      </c>
      <c r="AU275" s="146" t="s">
        <v>86</v>
      </c>
      <c r="AY275" s="16" t="s">
        <v>223</v>
      </c>
      <c r="BE275" s="147">
        <f>IF(N275="základní",J275,0)</f>
        <v>0</v>
      </c>
      <c r="BF275" s="147">
        <f>IF(N275="snížená",J275,0)</f>
        <v>0</v>
      </c>
      <c r="BG275" s="147">
        <f>IF(N275="zákl. přenesená",J275,0)</f>
        <v>0</v>
      </c>
      <c r="BH275" s="147">
        <f>IF(N275="sníž. přenesená",J275,0)</f>
        <v>0</v>
      </c>
      <c r="BI275" s="147">
        <f>IF(N275="nulová",J275,0)</f>
        <v>0</v>
      </c>
      <c r="BJ275" s="16" t="s">
        <v>84</v>
      </c>
      <c r="BK275" s="147">
        <f>ROUND(I275*H275,2)</f>
        <v>0</v>
      </c>
      <c r="BL275" s="16" t="s">
        <v>229</v>
      </c>
      <c r="BM275" s="146" t="s">
        <v>4423</v>
      </c>
    </row>
    <row r="276" spans="2:65" s="1" customFormat="1" ht="16.5" customHeight="1">
      <c r="B276" s="31"/>
      <c r="C276" s="133" t="s">
        <v>672</v>
      </c>
      <c r="D276" s="133" t="s">
        <v>225</v>
      </c>
      <c r="E276" s="134" t="s">
        <v>751</v>
      </c>
      <c r="F276" s="135" t="s">
        <v>752</v>
      </c>
      <c r="G276" s="136" t="s">
        <v>311</v>
      </c>
      <c r="H276" s="137">
        <v>24</v>
      </c>
      <c r="I276" s="138"/>
      <c r="J276" s="139">
        <f>ROUND(I276*H276,2)</f>
        <v>0</v>
      </c>
      <c r="K276" s="140"/>
      <c r="L276" s="141"/>
      <c r="M276" s="142" t="s">
        <v>1</v>
      </c>
      <c r="N276" s="143" t="s">
        <v>41</v>
      </c>
      <c r="P276" s="144">
        <f>O276*H276</f>
        <v>0</v>
      </c>
      <c r="Q276" s="144">
        <v>0</v>
      </c>
      <c r="R276" s="144">
        <f>Q276*H276</f>
        <v>0</v>
      </c>
      <c r="S276" s="144">
        <v>0</v>
      </c>
      <c r="T276" s="145">
        <f>S276*H276</f>
        <v>0</v>
      </c>
      <c r="AR276" s="146" t="s">
        <v>228</v>
      </c>
      <c r="AT276" s="146" t="s">
        <v>225</v>
      </c>
      <c r="AU276" s="146" t="s">
        <v>86</v>
      </c>
      <c r="AY276" s="16" t="s">
        <v>223</v>
      </c>
      <c r="BE276" s="147">
        <f>IF(N276="základní",J276,0)</f>
        <v>0</v>
      </c>
      <c r="BF276" s="147">
        <f>IF(N276="snížená",J276,0)</f>
        <v>0</v>
      </c>
      <c r="BG276" s="147">
        <f>IF(N276="zákl. přenesená",J276,0)</f>
        <v>0</v>
      </c>
      <c r="BH276" s="147">
        <f>IF(N276="sníž. přenesená",J276,0)</f>
        <v>0</v>
      </c>
      <c r="BI276" s="147">
        <f>IF(N276="nulová",J276,0)</f>
        <v>0</v>
      </c>
      <c r="BJ276" s="16" t="s">
        <v>84</v>
      </c>
      <c r="BK276" s="147">
        <f>ROUND(I276*H276,2)</f>
        <v>0</v>
      </c>
      <c r="BL276" s="16" t="s">
        <v>229</v>
      </c>
      <c r="BM276" s="146" t="s">
        <v>4424</v>
      </c>
    </row>
    <row r="277" spans="2:65" s="13" customFormat="1" ht="11.25">
      <c r="B277" s="155"/>
      <c r="D277" s="149" t="s">
        <v>253</v>
      </c>
      <c r="F277" s="157" t="s">
        <v>4425</v>
      </c>
      <c r="H277" s="158">
        <v>24</v>
      </c>
      <c r="I277" s="159"/>
      <c r="L277" s="155"/>
      <c r="M277" s="160"/>
      <c r="T277" s="161"/>
      <c r="AT277" s="156" t="s">
        <v>253</v>
      </c>
      <c r="AU277" s="156" t="s">
        <v>86</v>
      </c>
      <c r="AV277" s="13" t="s">
        <v>86</v>
      </c>
      <c r="AW277" s="13" t="s">
        <v>4</v>
      </c>
      <c r="AX277" s="13" t="s">
        <v>84</v>
      </c>
      <c r="AY277" s="156" t="s">
        <v>223</v>
      </c>
    </row>
    <row r="278" spans="2:65" s="1" customFormat="1" ht="16.5" customHeight="1">
      <c r="B278" s="31"/>
      <c r="C278" s="133" t="s">
        <v>676</v>
      </c>
      <c r="D278" s="133" t="s">
        <v>225</v>
      </c>
      <c r="E278" s="134" t="s">
        <v>756</v>
      </c>
      <c r="F278" s="135" t="s">
        <v>757</v>
      </c>
      <c r="G278" s="136" t="s">
        <v>311</v>
      </c>
      <c r="H278" s="137">
        <v>24</v>
      </c>
      <c r="I278" s="138"/>
      <c r="J278" s="139">
        <f>ROUND(I278*H278,2)</f>
        <v>0</v>
      </c>
      <c r="K278" s="140"/>
      <c r="L278" s="141"/>
      <c r="M278" s="142" t="s">
        <v>1</v>
      </c>
      <c r="N278" s="143" t="s">
        <v>41</v>
      </c>
      <c r="P278" s="144">
        <f>O278*H278</f>
        <v>0</v>
      </c>
      <c r="Q278" s="144">
        <v>5.0000000000000001E-4</v>
      </c>
      <c r="R278" s="144">
        <f>Q278*H278</f>
        <v>1.2E-2</v>
      </c>
      <c r="S278" s="144">
        <v>0</v>
      </c>
      <c r="T278" s="145">
        <f>S278*H278</f>
        <v>0</v>
      </c>
      <c r="AR278" s="146" t="s">
        <v>228</v>
      </c>
      <c r="AT278" s="146" t="s">
        <v>225</v>
      </c>
      <c r="AU278" s="146" t="s">
        <v>86</v>
      </c>
      <c r="AY278" s="16" t="s">
        <v>223</v>
      </c>
      <c r="BE278" s="147">
        <f>IF(N278="základní",J278,0)</f>
        <v>0</v>
      </c>
      <c r="BF278" s="147">
        <f>IF(N278="snížená",J278,0)</f>
        <v>0</v>
      </c>
      <c r="BG278" s="147">
        <f>IF(N278="zákl. přenesená",J278,0)</f>
        <v>0</v>
      </c>
      <c r="BH278" s="147">
        <f>IF(N278="sníž. přenesená",J278,0)</f>
        <v>0</v>
      </c>
      <c r="BI278" s="147">
        <f>IF(N278="nulová",J278,0)</f>
        <v>0</v>
      </c>
      <c r="BJ278" s="16" t="s">
        <v>84</v>
      </c>
      <c r="BK278" s="147">
        <f>ROUND(I278*H278,2)</f>
        <v>0</v>
      </c>
      <c r="BL278" s="16" t="s">
        <v>229</v>
      </c>
      <c r="BM278" s="146" t="s">
        <v>4426</v>
      </c>
    </row>
    <row r="279" spans="2:65" s="13" customFormat="1" ht="11.25">
      <c r="B279" s="155"/>
      <c r="D279" s="149" t="s">
        <v>253</v>
      </c>
      <c r="F279" s="157" t="s">
        <v>4425</v>
      </c>
      <c r="H279" s="158">
        <v>24</v>
      </c>
      <c r="I279" s="159"/>
      <c r="L279" s="155"/>
      <c r="M279" s="160"/>
      <c r="T279" s="161"/>
      <c r="AT279" s="156" t="s">
        <v>253</v>
      </c>
      <c r="AU279" s="156" t="s">
        <v>86</v>
      </c>
      <c r="AV279" s="13" t="s">
        <v>86</v>
      </c>
      <c r="AW279" s="13" t="s">
        <v>4</v>
      </c>
      <c r="AX279" s="13" t="s">
        <v>84</v>
      </c>
      <c r="AY279" s="156" t="s">
        <v>223</v>
      </c>
    </row>
    <row r="280" spans="2:65" s="1" customFormat="1" ht="24.2" customHeight="1">
      <c r="B280" s="31"/>
      <c r="C280" s="133" t="s">
        <v>680</v>
      </c>
      <c r="D280" s="133" t="s">
        <v>225</v>
      </c>
      <c r="E280" s="134" t="s">
        <v>760</v>
      </c>
      <c r="F280" s="135" t="s">
        <v>761</v>
      </c>
      <c r="G280" s="136" t="s">
        <v>251</v>
      </c>
      <c r="H280" s="137">
        <v>12</v>
      </c>
      <c r="I280" s="138"/>
      <c r="J280" s="139">
        <f>ROUND(I280*H280,2)</f>
        <v>0</v>
      </c>
      <c r="K280" s="140"/>
      <c r="L280" s="141"/>
      <c r="M280" s="142" t="s">
        <v>1</v>
      </c>
      <c r="N280" s="143" t="s">
        <v>41</v>
      </c>
      <c r="P280" s="144">
        <f>O280*H280</f>
        <v>0</v>
      </c>
      <c r="Q280" s="144">
        <v>6.9999999999999999E-4</v>
      </c>
      <c r="R280" s="144">
        <f>Q280*H280</f>
        <v>8.3999999999999995E-3</v>
      </c>
      <c r="S280" s="144">
        <v>0</v>
      </c>
      <c r="T280" s="145">
        <f>S280*H280</f>
        <v>0</v>
      </c>
      <c r="AR280" s="146" t="s">
        <v>228</v>
      </c>
      <c r="AT280" s="146" t="s">
        <v>225</v>
      </c>
      <c r="AU280" s="146" t="s">
        <v>86</v>
      </c>
      <c r="AY280" s="16" t="s">
        <v>223</v>
      </c>
      <c r="BE280" s="147">
        <f>IF(N280="základní",J280,0)</f>
        <v>0</v>
      </c>
      <c r="BF280" s="147">
        <f>IF(N280="snížená",J280,0)</f>
        <v>0</v>
      </c>
      <c r="BG280" s="147">
        <f>IF(N280="zákl. přenesená",J280,0)</f>
        <v>0</v>
      </c>
      <c r="BH280" s="147">
        <f>IF(N280="sníž. přenesená",J280,0)</f>
        <v>0</v>
      </c>
      <c r="BI280" s="147">
        <f>IF(N280="nulová",J280,0)</f>
        <v>0</v>
      </c>
      <c r="BJ280" s="16" t="s">
        <v>84</v>
      </c>
      <c r="BK280" s="147">
        <f>ROUND(I280*H280,2)</f>
        <v>0</v>
      </c>
      <c r="BL280" s="16" t="s">
        <v>229</v>
      </c>
      <c r="BM280" s="146" t="s">
        <v>4427</v>
      </c>
    </row>
    <row r="281" spans="2:65" s="1" customFormat="1" ht="16.5" customHeight="1">
      <c r="B281" s="31"/>
      <c r="C281" s="133" t="s">
        <v>684</v>
      </c>
      <c r="D281" s="133" t="s">
        <v>225</v>
      </c>
      <c r="E281" s="134" t="s">
        <v>764</v>
      </c>
      <c r="F281" s="135" t="s">
        <v>765</v>
      </c>
      <c r="G281" s="136" t="s">
        <v>325</v>
      </c>
      <c r="H281" s="137">
        <v>1.59</v>
      </c>
      <c r="I281" s="138"/>
      <c r="J281" s="139">
        <f>ROUND(I281*H281,2)</f>
        <v>0</v>
      </c>
      <c r="K281" s="140"/>
      <c r="L281" s="141"/>
      <c r="M281" s="142" t="s">
        <v>1</v>
      </c>
      <c r="N281" s="143" t="s">
        <v>41</v>
      </c>
      <c r="P281" s="144">
        <f>O281*H281</f>
        <v>0</v>
      </c>
      <c r="Q281" s="144">
        <v>0.2</v>
      </c>
      <c r="R281" s="144">
        <f>Q281*H281</f>
        <v>0.31800000000000006</v>
      </c>
      <c r="S281" s="144">
        <v>0</v>
      </c>
      <c r="T281" s="145">
        <f>S281*H281</f>
        <v>0</v>
      </c>
      <c r="AR281" s="146" t="s">
        <v>228</v>
      </c>
      <c r="AT281" s="146" t="s">
        <v>225</v>
      </c>
      <c r="AU281" s="146" t="s">
        <v>86</v>
      </c>
      <c r="AY281" s="16" t="s">
        <v>223</v>
      </c>
      <c r="BE281" s="147">
        <f>IF(N281="základní",J281,0)</f>
        <v>0</v>
      </c>
      <c r="BF281" s="147">
        <f>IF(N281="snížená",J281,0)</f>
        <v>0</v>
      </c>
      <c r="BG281" s="147">
        <f>IF(N281="zákl. přenesená",J281,0)</f>
        <v>0</v>
      </c>
      <c r="BH281" s="147">
        <f>IF(N281="sníž. přenesená",J281,0)</f>
        <v>0</v>
      </c>
      <c r="BI281" s="147">
        <f>IF(N281="nulová",J281,0)</f>
        <v>0</v>
      </c>
      <c r="BJ281" s="16" t="s">
        <v>84</v>
      </c>
      <c r="BK281" s="147">
        <f>ROUND(I281*H281,2)</f>
        <v>0</v>
      </c>
      <c r="BL281" s="16" t="s">
        <v>229</v>
      </c>
      <c r="BM281" s="146" t="s">
        <v>4428</v>
      </c>
    </row>
    <row r="282" spans="2:65" s="13" customFormat="1" ht="11.25">
      <c r="B282" s="155"/>
      <c r="D282" s="149" t="s">
        <v>253</v>
      </c>
      <c r="E282" s="156" t="s">
        <v>1</v>
      </c>
      <c r="F282" s="157" t="s">
        <v>4429</v>
      </c>
      <c r="H282" s="158">
        <v>1.59</v>
      </c>
      <c r="I282" s="159"/>
      <c r="L282" s="155"/>
      <c r="M282" s="160"/>
      <c r="T282" s="161"/>
      <c r="AT282" s="156" t="s">
        <v>253</v>
      </c>
      <c r="AU282" s="156" t="s">
        <v>86</v>
      </c>
      <c r="AV282" s="13" t="s">
        <v>86</v>
      </c>
      <c r="AW282" s="13" t="s">
        <v>32</v>
      </c>
      <c r="AX282" s="13" t="s">
        <v>84</v>
      </c>
      <c r="AY282" s="156" t="s">
        <v>223</v>
      </c>
    </row>
    <row r="283" spans="2:65" s="1" customFormat="1" ht="24.2" customHeight="1">
      <c r="B283" s="31"/>
      <c r="C283" s="133" t="s">
        <v>688</v>
      </c>
      <c r="D283" s="133" t="s">
        <v>225</v>
      </c>
      <c r="E283" s="134" t="s">
        <v>4430</v>
      </c>
      <c r="F283" s="135" t="s">
        <v>4431</v>
      </c>
      <c r="G283" s="136" t="s">
        <v>251</v>
      </c>
      <c r="H283" s="137">
        <v>5</v>
      </c>
      <c r="I283" s="138"/>
      <c r="J283" s="139">
        <f t="shared" ref="J283:J288" si="10">ROUND(I283*H283,2)</f>
        <v>0</v>
      </c>
      <c r="K283" s="140"/>
      <c r="L283" s="141"/>
      <c r="M283" s="142" t="s">
        <v>1</v>
      </c>
      <c r="N283" s="143" t="s">
        <v>41</v>
      </c>
      <c r="P283" s="144">
        <f t="shared" ref="P283:P288" si="11">O283*H283</f>
        <v>0</v>
      </c>
      <c r="Q283" s="144">
        <v>0</v>
      </c>
      <c r="R283" s="144">
        <f t="shared" ref="R283:R288" si="12">Q283*H283</f>
        <v>0</v>
      </c>
      <c r="S283" s="144">
        <v>0</v>
      </c>
      <c r="T283" s="145">
        <f t="shared" ref="T283:T288" si="13">S283*H283</f>
        <v>0</v>
      </c>
      <c r="AR283" s="146" t="s">
        <v>228</v>
      </c>
      <c r="AT283" s="146" t="s">
        <v>225</v>
      </c>
      <c r="AU283" s="146" t="s">
        <v>86</v>
      </c>
      <c r="AY283" s="16" t="s">
        <v>223</v>
      </c>
      <c r="BE283" s="147">
        <f t="shared" ref="BE283:BE288" si="14">IF(N283="základní",J283,0)</f>
        <v>0</v>
      </c>
      <c r="BF283" s="147">
        <f t="shared" ref="BF283:BF288" si="15">IF(N283="snížená",J283,0)</f>
        <v>0</v>
      </c>
      <c r="BG283" s="147">
        <f t="shared" ref="BG283:BG288" si="16">IF(N283="zákl. přenesená",J283,0)</f>
        <v>0</v>
      </c>
      <c r="BH283" s="147">
        <f t="shared" ref="BH283:BH288" si="17">IF(N283="sníž. přenesená",J283,0)</f>
        <v>0</v>
      </c>
      <c r="BI283" s="147">
        <f t="shared" ref="BI283:BI288" si="18">IF(N283="nulová",J283,0)</f>
        <v>0</v>
      </c>
      <c r="BJ283" s="16" t="s">
        <v>84</v>
      </c>
      <c r="BK283" s="147">
        <f t="shared" ref="BK283:BK288" si="19">ROUND(I283*H283,2)</f>
        <v>0</v>
      </c>
      <c r="BL283" s="16" t="s">
        <v>229</v>
      </c>
      <c r="BM283" s="146" t="s">
        <v>4432</v>
      </c>
    </row>
    <row r="284" spans="2:65" s="1" customFormat="1" ht="24.2" customHeight="1">
      <c r="B284" s="31"/>
      <c r="C284" s="133" t="s">
        <v>693</v>
      </c>
      <c r="D284" s="133" t="s">
        <v>225</v>
      </c>
      <c r="E284" s="134" t="s">
        <v>773</v>
      </c>
      <c r="F284" s="135" t="s">
        <v>4433</v>
      </c>
      <c r="G284" s="136" t="s">
        <v>251</v>
      </c>
      <c r="H284" s="137">
        <v>1</v>
      </c>
      <c r="I284" s="138"/>
      <c r="J284" s="139">
        <f t="shared" si="10"/>
        <v>0</v>
      </c>
      <c r="K284" s="140"/>
      <c r="L284" s="141"/>
      <c r="M284" s="142" t="s">
        <v>1</v>
      </c>
      <c r="N284" s="143" t="s">
        <v>41</v>
      </c>
      <c r="P284" s="144">
        <f t="shared" si="11"/>
        <v>0</v>
      </c>
      <c r="Q284" s="144">
        <v>0</v>
      </c>
      <c r="R284" s="144">
        <f t="shared" si="12"/>
        <v>0</v>
      </c>
      <c r="S284" s="144">
        <v>0</v>
      </c>
      <c r="T284" s="145">
        <f t="shared" si="13"/>
        <v>0</v>
      </c>
      <c r="AR284" s="146" t="s">
        <v>228</v>
      </c>
      <c r="AT284" s="146" t="s">
        <v>225</v>
      </c>
      <c r="AU284" s="146" t="s">
        <v>86</v>
      </c>
      <c r="AY284" s="16" t="s">
        <v>223</v>
      </c>
      <c r="BE284" s="147">
        <f t="shared" si="14"/>
        <v>0</v>
      </c>
      <c r="BF284" s="147">
        <f t="shared" si="15"/>
        <v>0</v>
      </c>
      <c r="BG284" s="147">
        <f t="shared" si="16"/>
        <v>0</v>
      </c>
      <c r="BH284" s="147">
        <f t="shared" si="17"/>
        <v>0</v>
      </c>
      <c r="BI284" s="147">
        <f t="shared" si="18"/>
        <v>0</v>
      </c>
      <c r="BJ284" s="16" t="s">
        <v>84</v>
      </c>
      <c r="BK284" s="147">
        <f t="shared" si="19"/>
        <v>0</v>
      </c>
      <c r="BL284" s="16" t="s">
        <v>229</v>
      </c>
      <c r="BM284" s="146" t="s">
        <v>4434</v>
      </c>
    </row>
    <row r="285" spans="2:65" s="1" customFormat="1" ht="24.2" customHeight="1">
      <c r="B285" s="31"/>
      <c r="C285" s="133" t="s">
        <v>698</v>
      </c>
      <c r="D285" s="133" t="s">
        <v>225</v>
      </c>
      <c r="E285" s="134" t="s">
        <v>777</v>
      </c>
      <c r="F285" s="135" t="s">
        <v>778</v>
      </c>
      <c r="G285" s="136" t="s">
        <v>251</v>
      </c>
      <c r="H285" s="137">
        <v>4</v>
      </c>
      <c r="I285" s="138"/>
      <c r="J285" s="139">
        <f t="shared" si="10"/>
        <v>0</v>
      </c>
      <c r="K285" s="140"/>
      <c r="L285" s="141"/>
      <c r="M285" s="142" t="s">
        <v>1</v>
      </c>
      <c r="N285" s="143" t="s">
        <v>41</v>
      </c>
      <c r="P285" s="144">
        <f t="shared" si="11"/>
        <v>0</v>
      </c>
      <c r="Q285" s="144">
        <v>0</v>
      </c>
      <c r="R285" s="144">
        <f t="shared" si="12"/>
        <v>0</v>
      </c>
      <c r="S285" s="144">
        <v>0</v>
      </c>
      <c r="T285" s="145">
        <f t="shared" si="13"/>
        <v>0</v>
      </c>
      <c r="AR285" s="146" t="s">
        <v>228</v>
      </c>
      <c r="AT285" s="146" t="s">
        <v>225</v>
      </c>
      <c r="AU285" s="146" t="s">
        <v>86</v>
      </c>
      <c r="AY285" s="16" t="s">
        <v>223</v>
      </c>
      <c r="BE285" s="147">
        <f t="shared" si="14"/>
        <v>0</v>
      </c>
      <c r="BF285" s="147">
        <f t="shared" si="15"/>
        <v>0</v>
      </c>
      <c r="BG285" s="147">
        <f t="shared" si="16"/>
        <v>0</v>
      </c>
      <c r="BH285" s="147">
        <f t="shared" si="17"/>
        <v>0</v>
      </c>
      <c r="BI285" s="147">
        <f t="shared" si="18"/>
        <v>0</v>
      </c>
      <c r="BJ285" s="16" t="s">
        <v>84</v>
      </c>
      <c r="BK285" s="147">
        <f t="shared" si="19"/>
        <v>0</v>
      </c>
      <c r="BL285" s="16" t="s">
        <v>229</v>
      </c>
      <c r="BM285" s="146" t="s">
        <v>4435</v>
      </c>
    </row>
    <row r="286" spans="2:65" s="1" customFormat="1" ht="24.2" customHeight="1">
      <c r="B286" s="31"/>
      <c r="C286" s="133" t="s">
        <v>316</v>
      </c>
      <c r="D286" s="133" t="s">
        <v>225</v>
      </c>
      <c r="E286" s="134" t="s">
        <v>3593</v>
      </c>
      <c r="F286" s="135" t="s">
        <v>3594</v>
      </c>
      <c r="G286" s="136" t="s">
        <v>251</v>
      </c>
      <c r="H286" s="137">
        <v>1</v>
      </c>
      <c r="I286" s="138"/>
      <c r="J286" s="139">
        <f t="shared" si="10"/>
        <v>0</v>
      </c>
      <c r="K286" s="140"/>
      <c r="L286" s="141"/>
      <c r="M286" s="142" t="s">
        <v>1</v>
      </c>
      <c r="N286" s="143" t="s">
        <v>41</v>
      </c>
      <c r="P286" s="144">
        <f t="shared" si="11"/>
        <v>0</v>
      </c>
      <c r="Q286" s="144">
        <v>0</v>
      </c>
      <c r="R286" s="144">
        <f t="shared" si="12"/>
        <v>0</v>
      </c>
      <c r="S286" s="144">
        <v>0</v>
      </c>
      <c r="T286" s="145">
        <f t="shared" si="13"/>
        <v>0</v>
      </c>
      <c r="AR286" s="146" t="s">
        <v>228</v>
      </c>
      <c r="AT286" s="146" t="s">
        <v>225</v>
      </c>
      <c r="AU286" s="146" t="s">
        <v>86</v>
      </c>
      <c r="AY286" s="16" t="s">
        <v>223</v>
      </c>
      <c r="BE286" s="147">
        <f t="shared" si="14"/>
        <v>0</v>
      </c>
      <c r="BF286" s="147">
        <f t="shared" si="15"/>
        <v>0</v>
      </c>
      <c r="BG286" s="147">
        <f t="shared" si="16"/>
        <v>0</v>
      </c>
      <c r="BH286" s="147">
        <f t="shared" si="17"/>
        <v>0</v>
      </c>
      <c r="BI286" s="147">
        <f t="shared" si="18"/>
        <v>0</v>
      </c>
      <c r="BJ286" s="16" t="s">
        <v>84</v>
      </c>
      <c r="BK286" s="147">
        <f t="shared" si="19"/>
        <v>0</v>
      </c>
      <c r="BL286" s="16" t="s">
        <v>229</v>
      </c>
      <c r="BM286" s="146" t="s">
        <v>4436</v>
      </c>
    </row>
    <row r="287" spans="2:65" s="1" customFormat="1" ht="24.2" customHeight="1">
      <c r="B287" s="31"/>
      <c r="C287" s="133" t="s">
        <v>707</v>
      </c>
      <c r="D287" s="133" t="s">
        <v>225</v>
      </c>
      <c r="E287" s="134" t="s">
        <v>4437</v>
      </c>
      <c r="F287" s="135" t="s">
        <v>4438</v>
      </c>
      <c r="G287" s="136" t="s">
        <v>251</v>
      </c>
      <c r="H287" s="137">
        <v>1</v>
      </c>
      <c r="I287" s="138"/>
      <c r="J287" s="139">
        <f t="shared" si="10"/>
        <v>0</v>
      </c>
      <c r="K287" s="140"/>
      <c r="L287" s="141"/>
      <c r="M287" s="142" t="s">
        <v>1</v>
      </c>
      <c r="N287" s="143" t="s">
        <v>41</v>
      </c>
      <c r="P287" s="144">
        <f t="shared" si="11"/>
        <v>0</v>
      </c>
      <c r="Q287" s="144">
        <v>0</v>
      </c>
      <c r="R287" s="144">
        <f t="shared" si="12"/>
        <v>0</v>
      </c>
      <c r="S287" s="144">
        <v>0</v>
      </c>
      <c r="T287" s="145">
        <f t="shared" si="13"/>
        <v>0</v>
      </c>
      <c r="AR287" s="146" t="s">
        <v>228</v>
      </c>
      <c r="AT287" s="146" t="s">
        <v>225</v>
      </c>
      <c r="AU287" s="146" t="s">
        <v>86</v>
      </c>
      <c r="AY287" s="16" t="s">
        <v>223</v>
      </c>
      <c r="BE287" s="147">
        <f t="shared" si="14"/>
        <v>0</v>
      </c>
      <c r="BF287" s="147">
        <f t="shared" si="15"/>
        <v>0</v>
      </c>
      <c r="BG287" s="147">
        <f t="shared" si="16"/>
        <v>0</v>
      </c>
      <c r="BH287" s="147">
        <f t="shared" si="17"/>
        <v>0</v>
      </c>
      <c r="BI287" s="147">
        <f t="shared" si="18"/>
        <v>0</v>
      </c>
      <c r="BJ287" s="16" t="s">
        <v>84</v>
      </c>
      <c r="BK287" s="147">
        <f t="shared" si="19"/>
        <v>0</v>
      </c>
      <c r="BL287" s="16" t="s">
        <v>229</v>
      </c>
      <c r="BM287" s="146" t="s">
        <v>4439</v>
      </c>
    </row>
    <row r="288" spans="2:65" s="1" customFormat="1" ht="16.5" customHeight="1">
      <c r="B288" s="31"/>
      <c r="C288" s="133" t="s">
        <v>714</v>
      </c>
      <c r="D288" s="133" t="s">
        <v>225</v>
      </c>
      <c r="E288" s="134" t="s">
        <v>708</v>
      </c>
      <c r="F288" s="135" t="s">
        <v>709</v>
      </c>
      <c r="G288" s="136" t="s">
        <v>710</v>
      </c>
      <c r="H288" s="137">
        <v>150</v>
      </c>
      <c r="I288" s="138"/>
      <c r="J288" s="139">
        <f t="shared" si="10"/>
        <v>0</v>
      </c>
      <c r="K288" s="140"/>
      <c r="L288" s="141"/>
      <c r="M288" s="142" t="s">
        <v>1</v>
      </c>
      <c r="N288" s="143" t="s">
        <v>41</v>
      </c>
      <c r="P288" s="144">
        <f t="shared" si="11"/>
        <v>0</v>
      </c>
      <c r="Q288" s="144">
        <v>0</v>
      </c>
      <c r="R288" s="144">
        <f t="shared" si="12"/>
        <v>0</v>
      </c>
      <c r="S288" s="144">
        <v>0</v>
      </c>
      <c r="T288" s="145">
        <f t="shared" si="13"/>
        <v>0</v>
      </c>
      <c r="AR288" s="146" t="s">
        <v>228</v>
      </c>
      <c r="AT288" s="146" t="s">
        <v>225</v>
      </c>
      <c r="AU288" s="146" t="s">
        <v>86</v>
      </c>
      <c r="AY288" s="16" t="s">
        <v>223</v>
      </c>
      <c r="BE288" s="147">
        <f t="shared" si="14"/>
        <v>0</v>
      </c>
      <c r="BF288" s="147">
        <f t="shared" si="15"/>
        <v>0</v>
      </c>
      <c r="BG288" s="147">
        <f t="shared" si="16"/>
        <v>0</v>
      </c>
      <c r="BH288" s="147">
        <f t="shared" si="17"/>
        <v>0</v>
      </c>
      <c r="BI288" s="147">
        <f t="shared" si="18"/>
        <v>0</v>
      </c>
      <c r="BJ288" s="16" t="s">
        <v>84</v>
      </c>
      <c r="BK288" s="147">
        <f t="shared" si="19"/>
        <v>0</v>
      </c>
      <c r="BL288" s="16" t="s">
        <v>229</v>
      </c>
      <c r="BM288" s="146" t="s">
        <v>4440</v>
      </c>
    </row>
    <row r="289" spans="2:65" s="13" customFormat="1" ht="11.25">
      <c r="B289" s="155"/>
      <c r="D289" s="149" t="s">
        <v>253</v>
      </c>
      <c r="E289" s="156" t="s">
        <v>1</v>
      </c>
      <c r="F289" s="157" t="s">
        <v>4441</v>
      </c>
      <c r="H289" s="158">
        <v>150</v>
      </c>
      <c r="I289" s="159"/>
      <c r="L289" s="155"/>
      <c r="M289" s="160"/>
      <c r="T289" s="161"/>
      <c r="AT289" s="156" t="s">
        <v>253</v>
      </c>
      <c r="AU289" s="156" t="s">
        <v>86</v>
      </c>
      <c r="AV289" s="13" t="s">
        <v>86</v>
      </c>
      <c r="AW289" s="13" t="s">
        <v>32</v>
      </c>
      <c r="AX289" s="13" t="s">
        <v>84</v>
      </c>
      <c r="AY289" s="156" t="s">
        <v>223</v>
      </c>
    </row>
    <row r="290" spans="2:65" s="11" customFormat="1" ht="22.9" customHeight="1">
      <c r="B290" s="121"/>
      <c r="D290" s="122" t="s">
        <v>75</v>
      </c>
      <c r="E290" s="131" t="s">
        <v>86</v>
      </c>
      <c r="F290" s="131" t="s">
        <v>780</v>
      </c>
      <c r="I290" s="124"/>
      <c r="J290" s="132">
        <f>BK290</f>
        <v>0</v>
      </c>
      <c r="L290" s="121"/>
      <c r="M290" s="126"/>
      <c r="P290" s="127">
        <f>SUM(P291:P327)</f>
        <v>0</v>
      </c>
      <c r="R290" s="127">
        <f>SUM(R291:R327)</f>
        <v>29.390102429999999</v>
      </c>
      <c r="T290" s="128">
        <f>SUM(T291:T327)</f>
        <v>0</v>
      </c>
      <c r="AR290" s="122" t="s">
        <v>84</v>
      </c>
      <c r="AT290" s="129" t="s">
        <v>75</v>
      </c>
      <c r="AU290" s="129" t="s">
        <v>84</v>
      </c>
      <c r="AY290" s="122" t="s">
        <v>223</v>
      </c>
      <c r="BK290" s="130">
        <f>SUM(BK291:BK327)</f>
        <v>0</v>
      </c>
    </row>
    <row r="291" spans="2:65" s="1" customFormat="1" ht="24.2" customHeight="1">
      <c r="B291" s="31"/>
      <c r="C291" s="169" t="s">
        <v>720</v>
      </c>
      <c r="D291" s="169" t="s">
        <v>294</v>
      </c>
      <c r="E291" s="170" t="s">
        <v>782</v>
      </c>
      <c r="F291" s="171" t="s">
        <v>783</v>
      </c>
      <c r="G291" s="172" t="s">
        <v>196</v>
      </c>
      <c r="H291" s="173">
        <v>726</v>
      </c>
      <c r="I291" s="174"/>
      <c r="J291" s="175">
        <f>ROUND(I291*H291,2)</f>
        <v>0</v>
      </c>
      <c r="K291" s="176"/>
      <c r="L291" s="31"/>
      <c r="M291" s="177" t="s">
        <v>1</v>
      </c>
      <c r="N291" s="178" t="s">
        <v>41</v>
      </c>
      <c r="P291" s="144">
        <f>O291*H291</f>
        <v>0</v>
      </c>
      <c r="Q291" s="144">
        <v>4.8999999999999998E-4</v>
      </c>
      <c r="R291" s="144">
        <f>Q291*H291</f>
        <v>0.35574</v>
      </c>
      <c r="S291" s="144">
        <v>0</v>
      </c>
      <c r="T291" s="145">
        <f>S291*H291</f>
        <v>0</v>
      </c>
      <c r="AR291" s="146" t="s">
        <v>229</v>
      </c>
      <c r="AT291" s="146" t="s">
        <v>294</v>
      </c>
      <c r="AU291" s="146" t="s">
        <v>86</v>
      </c>
      <c r="AY291" s="16" t="s">
        <v>223</v>
      </c>
      <c r="BE291" s="147">
        <f>IF(N291="základní",J291,0)</f>
        <v>0</v>
      </c>
      <c r="BF291" s="147">
        <f>IF(N291="snížená",J291,0)</f>
        <v>0</v>
      </c>
      <c r="BG291" s="147">
        <f>IF(N291="zákl. přenesená",J291,0)</f>
        <v>0</v>
      </c>
      <c r="BH291" s="147">
        <f>IF(N291="sníž. přenesená",J291,0)</f>
        <v>0</v>
      </c>
      <c r="BI291" s="147">
        <f>IF(N291="nulová",J291,0)</f>
        <v>0</v>
      </c>
      <c r="BJ291" s="16" t="s">
        <v>84</v>
      </c>
      <c r="BK291" s="147">
        <f>ROUND(I291*H291,2)</f>
        <v>0</v>
      </c>
      <c r="BL291" s="16" t="s">
        <v>229</v>
      </c>
      <c r="BM291" s="146" t="s">
        <v>4442</v>
      </c>
    </row>
    <row r="292" spans="2:65" s="12" customFormat="1" ht="11.25">
      <c r="B292" s="148"/>
      <c r="D292" s="149" t="s">
        <v>253</v>
      </c>
      <c r="E292" s="150" t="s">
        <v>1</v>
      </c>
      <c r="F292" s="151" t="s">
        <v>785</v>
      </c>
      <c r="H292" s="150" t="s">
        <v>1</v>
      </c>
      <c r="I292" s="152"/>
      <c r="L292" s="148"/>
      <c r="M292" s="153"/>
      <c r="T292" s="154"/>
      <c r="AT292" s="150" t="s">
        <v>253</v>
      </c>
      <c r="AU292" s="150" t="s">
        <v>86</v>
      </c>
      <c r="AV292" s="12" t="s">
        <v>84</v>
      </c>
      <c r="AW292" s="12" t="s">
        <v>32</v>
      </c>
      <c r="AX292" s="12" t="s">
        <v>76</v>
      </c>
      <c r="AY292" s="150" t="s">
        <v>223</v>
      </c>
    </row>
    <row r="293" spans="2:65" s="13" customFormat="1" ht="11.25">
      <c r="B293" s="155"/>
      <c r="D293" s="149" t="s">
        <v>253</v>
      </c>
      <c r="E293" s="156" t="s">
        <v>331</v>
      </c>
      <c r="F293" s="157" t="s">
        <v>4443</v>
      </c>
      <c r="H293" s="158">
        <v>588</v>
      </c>
      <c r="I293" s="159"/>
      <c r="L293" s="155"/>
      <c r="M293" s="160"/>
      <c r="T293" s="161"/>
      <c r="AT293" s="156" t="s">
        <v>253</v>
      </c>
      <c r="AU293" s="156" t="s">
        <v>86</v>
      </c>
      <c r="AV293" s="13" t="s">
        <v>86</v>
      </c>
      <c r="AW293" s="13" t="s">
        <v>32</v>
      </c>
      <c r="AX293" s="13" t="s">
        <v>76</v>
      </c>
      <c r="AY293" s="156" t="s">
        <v>223</v>
      </c>
    </row>
    <row r="294" spans="2:65" s="12" customFormat="1" ht="11.25">
      <c r="B294" s="148"/>
      <c r="D294" s="149" t="s">
        <v>253</v>
      </c>
      <c r="E294" s="150" t="s">
        <v>1</v>
      </c>
      <c r="F294" s="151" t="s">
        <v>787</v>
      </c>
      <c r="H294" s="150" t="s">
        <v>1</v>
      </c>
      <c r="I294" s="152"/>
      <c r="L294" s="148"/>
      <c r="M294" s="153"/>
      <c r="T294" s="154"/>
      <c r="AT294" s="150" t="s">
        <v>253</v>
      </c>
      <c r="AU294" s="150" t="s">
        <v>86</v>
      </c>
      <c r="AV294" s="12" t="s">
        <v>84</v>
      </c>
      <c r="AW294" s="12" t="s">
        <v>32</v>
      </c>
      <c r="AX294" s="12" t="s">
        <v>76</v>
      </c>
      <c r="AY294" s="150" t="s">
        <v>223</v>
      </c>
    </row>
    <row r="295" spans="2:65" s="13" customFormat="1" ht="11.25">
      <c r="B295" s="155"/>
      <c r="D295" s="149" t="s">
        <v>253</v>
      </c>
      <c r="E295" s="156" t="s">
        <v>1</v>
      </c>
      <c r="F295" s="157" t="s">
        <v>4444</v>
      </c>
      <c r="H295" s="158">
        <v>138</v>
      </c>
      <c r="I295" s="159"/>
      <c r="L295" s="155"/>
      <c r="M295" s="160"/>
      <c r="T295" s="161"/>
      <c r="AT295" s="156" t="s">
        <v>253</v>
      </c>
      <c r="AU295" s="156" t="s">
        <v>86</v>
      </c>
      <c r="AV295" s="13" t="s">
        <v>86</v>
      </c>
      <c r="AW295" s="13" t="s">
        <v>32</v>
      </c>
      <c r="AX295" s="13" t="s">
        <v>76</v>
      </c>
      <c r="AY295" s="156" t="s">
        <v>223</v>
      </c>
    </row>
    <row r="296" spans="2:65" s="14" customFormat="1" ht="11.25">
      <c r="B296" s="162"/>
      <c r="D296" s="149" t="s">
        <v>253</v>
      </c>
      <c r="E296" s="163" t="s">
        <v>1</v>
      </c>
      <c r="F296" s="164" t="s">
        <v>258</v>
      </c>
      <c r="H296" s="165">
        <v>726</v>
      </c>
      <c r="I296" s="166"/>
      <c r="L296" s="162"/>
      <c r="M296" s="167"/>
      <c r="T296" s="168"/>
      <c r="AT296" s="163" t="s">
        <v>253</v>
      </c>
      <c r="AU296" s="163" t="s">
        <v>86</v>
      </c>
      <c r="AV296" s="14" t="s">
        <v>229</v>
      </c>
      <c r="AW296" s="14" t="s">
        <v>32</v>
      </c>
      <c r="AX296" s="14" t="s">
        <v>84</v>
      </c>
      <c r="AY296" s="163" t="s">
        <v>223</v>
      </c>
    </row>
    <row r="297" spans="2:65" s="1" customFormat="1" ht="24.2" customHeight="1">
      <c r="B297" s="31"/>
      <c r="C297" s="169" t="s">
        <v>724</v>
      </c>
      <c r="D297" s="169" t="s">
        <v>294</v>
      </c>
      <c r="E297" s="170" t="s">
        <v>789</v>
      </c>
      <c r="F297" s="171" t="s">
        <v>790</v>
      </c>
      <c r="G297" s="172" t="s">
        <v>311</v>
      </c>
      <c r="H297" s="173">
        <v>9108.1</v>
      </c>
      <c r="I297" s="174"/>
      <c r="J297" s="175">
        <f>ROUND(I297*H297,2)</f>
        <v>0</v>
      </c>
      <c r="K297" s="176"/>
      <c r="L297" s="31"/>
      <c r="M297" s="177" t="s">
        <v>1</v>
      </c>
      <c r="N297" s="178" t="s">
        <v>41</v>
      </c>
      <c r="P297" s="144">
        <f>O297*H297</f>
        <v>0</v>
      </c>
      <c r="Q297" s="144">
        <v>1E-4</v>
      </c>
      <c r="R297" s="144">
        <f>Q297*H297</f>
        <v>0.91081000000000012</v>
      </c>
      <c r="S297" s="144">
        <v>0</v>
      </c>
      <c r="T297" s="145">
        <f>S297*H297</f>
        <v>0</v>
      </c>
      <c r="AR297" s="146" t="s">
        <v>229</v>
      </c>
      <c r="AT297" s="146" t="s">
        <v>294</v>
      </c>
      <c r="AU297" s="146" t="s">
        <v>86</v>
      </c>
      <c r="AY297" s="16" t="s">
        <v>223</v>
      </c>
      <c r="BE297" s="147">
        <f>IF(N297="základní",J297,0)</f>
        <v>0</v>
      </c>
      <c r="BF297" s="147">
        <f>IF(N297="snížená",J297,0)</f>
        <v>0</v>
      </c>
      <c r="BG297" s="147">
        <f>IF(N297="zákl. přenesená",J297,0)</f>
        <v>0</v>
      </c>
      <c r="BH297" s="147">
        <f>IF(N297="sníž. přenesená",J297,0)</f>
        <v>0</v>
      </c>
      <c r="BI297" s="147">
        <f>IF(N297="nulová",J297,0)</f>
        <v>0</v>
      </c>
      <c r="BJ297" s="16" t="s">
        <v>84</v>
      </c>
      <c r="BK297" s="147">
        <f>ROUND(I297*H297,2)</f>
        <v>0</v>
      </c>
      <c r="BL297" s="16" t="s">
        <v>229</v>
      </c>
      <c r="BM297" s="146" t="s">
        <v>4445</v>
      </c>
    </row>
    <row r="298" spans="2:65" s="12" customFormat="1" ht="11.25">
      <c r="B298" s="148"/>
      <c r="D298" s="149" t="s">
        <v>253</v>
      </c>
      <c r="E298" s="150" t="s">
        <v>1</v>
      </c>
      <c r="F298" s="151" t="s">
        <v>792</v>
      </c>
      <c r="H298" s="150" t="s">
        <v>1</v>
      </c>
      <c r="I298" s="152"/>
      <c r="L298" s="148"/>
      <c r="M298" s="153"/>
      <c r="T298" s="154"/>
      <c r="AT298" s="150" t="s">
        <v>253</v>
      </c>
      <c r="AU298" s="150" t="s">
        <v>86</v>
      </c>
      <c r="AV298" s="12" t="s">
        <v>84</v>
      </c>
      <c r="AW298" s="12" t="s">
        <v>32</v>
      </c>
      <c r="AX298" s="12" t="s">
        <v>76</v>
      </c>
      <c r="AY298" s="150" t="s">
        <v>223</v>
      </c>
    </row>
    <row r="299" spans="2:65" s="13" customFormat="1" ht="11.25">
      <c r="B299" s="155"/>
      <c r="D299" s="149" t="s">
        <v>253</v>
      </c>
      <c r="E299" s="156" t="s">
        <v>363</v>
      </c>
      <c r="F299" s="157" t="s">
        <v>922</v>
      </c>
      <c r="H299" s="158">
        <v>102</v>
      </c>
      <c r="I299" s="159"/>
      <c r="L299" s="155"/>
      <c r="M299" s="160"/>
      <c r="T299" s="161"/>
      <c r="AT299" s="156" t="s">
        <v>253</v>
      </c>
      <c r="AU299" s="156" t="s">
        <v>86</v>
      </c>
      <c r="AV299" s="13" t="s">
        <v>86</v>
      </c>
      <c r="AW299" s="13" t="s">
        <v>32</v>
      </c>
      <c r="AX299" s="13" t="s">
        <v>76</v>
      </c>
      <c r="AY299" s="156" t="s">
        <v>223</v>
      </c>
    </row>
    <row r="300" spans="2:65" s="13" customFormat="1" ht="22.5">
      <c r="B300" s="155"/>
      <c r="D300" s="149" t="s">
        <v>253</v>
      </c>
      <c r="E300" s="156" t="s">
        <v>1</v>
      </c>
      <c r="F300" s="157" t="s">
        <v>4446</v>
      </c>
      <c r="H300" s="158">
        <v>7977.1</v>
      </c>
      <c r="I300" s="159"/>
      <c r="L300" s="155"/>
      <c r="M300" s="160"/>
      <c r="T300" s="161"/>
      <c r="AT300" s="156" t="s">
        <v>253</v>
      </c>
      <c r="AU300" s="156" t="s">
        <v>86</v>
      </c>
      <c r="AV300" s="13" t="s">
        <v>86</v>
      </c>
      <c r="AW300" s="13" t="s">
        <v>32</v>
      </c>
      <c r="AX300" s="13" t="s">
        <v>76</v>
      </c>
      <c r="AY300" s="156" t="s">
        <v>223</v>
      </c>
    </row>
    <row r="301" spans="2:65" s="13" customFormat="1" ht="11.25">
      <c r="B301" s="155"/>
      <c r="D301" s="149" t="s">
        <v>253</v>
      </c>
      <c r="E301" s="156" t="s">
        <v>1</v>
      </c>
      <c r="F301" s="157" t="s">
        <v>795</v>
      </c>
      <c r="H301" s="158">
        <v>1029</v>
      </c>
      <c r="I301" s="159"/>
      <c r="L301" s="155"/>
      <c r="M301" s="160"/>
      <c r="T301" s="161"/>
      <c r="AT301" s="156" t="s">
        <v>253</v>
      </c>
      <c r="AU301" s="156" t="s">
        <v>86</v>
      </c>
      <c r="AV301" s="13" t="s">
        <v>86</v>
      </c>
      <c r="AW301" s="13" t="s">
        <v>32</v>
      </c>
      <c r="AX301" s="13" t="s">
        <v>76</v>
      </c>
      <c r="AY301" s="156" t="s">
        <v>223</v>
      </c>
    </row>
    <row r="302" spans="2:65" s="14" customFormat="1" ht="11.25">
      <c r="B302" s="162"/>
      <c r="D302" s="149" t="s">
        <v>253</v>
      </c>
      <c r="E302" s="163" t="s">
        <v>366</v>
      </c>
      <c r="F302" s="164" t="s">
        <v>258</v>
      </c>
      <c r="H302" s="165">
        <v>9108.1</v>
      </c>
      <c r="I302" s="166"/>
      <c r="L302" s="162"/>
      <c r="M302" s="167"/>
      <c r="T302" s="168"/>
      <c r="AT302" s="163" t="s">
        <v>253</v>
      </c>
      <c r="AU302" s="163" t="s">
        <v>86</v>
      </c>
      <c r="AV302" s="14" t="s">
        <v>229</v>
      </c>
      <c r="AW302" s="14" t="s">
        <v>32</v>
      </c>
      <c r="AX302" s="14" t="s">
        <v>84</v>
      </c>
      <c r="AY302" s="163" t="s">
        <v>223</v>
      </c>
    </row>
    <row r="303" spans="2:65" s="1" customFormat="1" ht="24.2" customHeight="1">
      <c r="B303" s="31"/>
      <c r="C303" s="169" t="s">
        <v>730</v>
      </c>
      <c r="D303" s="169" t="s">
        <v>294</v>
      </c>
      <c r="E303" s="170" t="s">
        <v>797</v>
      </c>
      <c r="F303" s="171" t="s">
        <v>798</v>
      </c>
      <c r="G303" s="172" t="s">
        <v>311</v>
      </c>
      <c r="H303" s="173">
        <v>3224</v>
      </c>
      <c r="I303" s="174"/>
      <c r="J303" s="175">
        <f>ROUND(I303*H303,2)</f>
        <v>0</v>
      </c>
      <c r="K303" s="176"/>
      <c r="L303" s="31"/>
      <c r="M303" s="177" t="s">
        <v>1</v>
      </c>
      <c r="N303" s="178" t="s">
        <v>41</v>
      </c>
      <c r="P303" s="144">
        <f>O303*H303</f>
        <v>0</v>
      </c>
      <c r="Q303" s="144">
        <v>1.3999999999999999E-4</v>
      </c>
      <c r="R303" s="144">
        <f>Q303*H303</f>
        <v>0.45135999999999998</v>
      </c>
      <c r="S303" s="144">
        <v>0</v>
      </c>
      <c r="T303" s="145">
        <f>S303*H303</f>
        <v>0</v>
      </c>
      <c r="AR303" s="146" t="s">
        <v>229</v>
      </c>
      <c r="AT303" s="146" t="s">
        <v>294</v>
      </c>
      <c r="AU303" s="146" t="s">
        <v>86</v>
      </c>
      <c r="AY303" s="16" t="s">
        <v>223</v>
      </c>
      <c r="BE303" s="147">
        <f>IF(N303="základní",J303,0)</f>
        <v>0</v>
      </c>
      <c r="BF303" s="147">
        <f>IF(N303="snížená",J303,0)</f>
        <v>0</v>
      </c>
      <c r="BG303" s="147">
        <f>IF(N303="zákl. přenesená",J303,0)</f>
        <v>0</v>
      </c>
      <c r="BH303" s="147">
        <f>IF(N303="sníž. přenesená",J303,0)</f>
        <v>0</v>
      </c>
      <c r="BI303" s="147">
        <f>IF(N303="nulová",J303,0)</f>
        <v>0</v>
      </c>
      <c r="BJ303" s="16" t="s">
        <v>84</v>
      </c>
      <c r="BK303" s="147">
        <f>ROUND(I303*H303,2)</f>
        <v>0</v>
      </c>
      <c r="BL303" s="16" t="s">
        <v>229</v>
      </c>
      <c r="BM303" s="146" t="s">
        <v>4447</v>
      </c>
    </row>
    <row r="304" spans="2:65" s="13" customFormat="1" ht="11.25">
      <c r="B304" s="155"/>
      <c r="D304" s="149" t="s">
        <v>253</v>
      </c>
      <c r="E304" s="156" t="s">
        <v>1</v>
      </c>
      <c r="F304" s="157" t="s">
        <v>345</v>
      </c>
      <c r="H304" s="158">
        <v>1728</v>
      </c>
      <c r="I304" s="159"/>
      <c r="L304" s="155"/>
      <c r="M304" s="160"/>
      <c r="T304" s="161"/>
      <c r="AT304" s="156" t="s">
        <v>253</v>
      </c>
      <c r="AU304" s="156" t="s">
        <v>86</v>
      </c>
      <c r="AV304" s="13" t="s">
        <v>86</v>
      </c>
      <c r="AW304" s="13" t="s">
        <v>32</v>
      </c>
      <c r="AX304" s="13" t="s">
        <v>76</v>
      </c>
      <c r="AY304" s="156" t="s">
        <v>223</v>
      </c>
    </row>
    <row r="305" spans="2:65" s="13" customFormat="1" ht="11.25">
      <c r="B305" s="155"/>
      <c r="D305" s="149" t="s">
        <v>253</v>
      </c>
      <c r="E305" s="156" t="s">
        <v>1</v>
      </c>
      <c r="F305" s="157" t="s">
        <v>4448</v>
      </c>
      <c r="H305" s="158">
        <v>1496</v>
      </c>
      <c r="I305" s="159"/>
      <c r="L305" s="155"/>
      <c r="M305" s="160"/>
      <c r="T305" s="161"/>
      <c r="AT305" s="156" t="s">
        <v>253</v>
      </c>
      <c r="AU305" s="156" t="s">
        <v>86</v>
      </c>
      <c r="AV305" s="13" t="s">
        <v>86</v>
      </c>
      <c r="AW305" s="13" t="s">
        <v>32</v>
      </c>
      <c r="AX305" s="13" t="s">
        <v>76</v>
      </c>
      <c r="AY305" s="156" t="s">
        <v>223</v>
      </c>
    </row>
    <row r="306" spans="2:65" s="14" customFormat="1" ht="11.25">
      <c r="B306" s="162"/>
      <c r="D306" s="149" t="s">
        <v>253</v>
      </c>
      <c r="E306" s="163" t="s">
        <v>368</v>
      </c>
      <c r="F306" s="164" t="s">
        <v>258</v>
      </c>
      <c r="H306" s="165">
        <v>3224</v>
      </c>
      <c r="I306" s="166"/>
      <c r="L306" s="162"/>
      <c r="M306" s="167"/>
      <c r="T306" s="168"/>
      <c r="AT306" s="163" t="s">
        <v>253</v>
      </c>
      <c r="AU306" s="163" t="s">
        <v>86</v>
      </c>
      <c r="AV306" s="14" t="s">
        <v>229</v>
      </c>
      <c r="AW306" s="14" t="s">
        <v>32</v>
      </c>
      <c r="AX306" s="14" t="s">
        <v>84</v>
      </c>
      <c r="AY306" s="163" t="s">
        <v>223</v>
      </c>
    </row>
    <row r="307" spans="2:65" s="1" customFormat="1" ht="24.2" customHeight="1">
      <c r="B307" s="31"/>
      <c r="C307" s="133" t="s">
        <v>735</v>
      </c>
      <c r="D307" s="133" t="s">
        <v>225</v>
      </c>
      <c r="E307" s="134" t="s">
        <v>802</v>
      </c>
      <c r="F307" s="135" t="s">
        <v>803</v>
      </c>
      <c r="G307" s="136" t="s">
        <v>311</v>
      </c>
      <c r="H307" s="137">
        <v>13565.31</v>
      </c>
      <c r="I307" s="138"/>
      <c r="J307" s="139">
        <f>ROUND(I307*H307,2)</f>
        <v>0</v>
      </c>
      <c r="K307" s="140"/>
      <c r="L307" s="141"/>
      <c r="M307" s="142" t="s">
        <v>1</v>
      </c>
      <c r="N307" s="143" t="s">
        <v>41</v>
      </c>
      <c r="P307" s="144">
        <f>O307*H307</f>
        <v>0</v>
      </c>
      <c r="Q307" s="144">
        <v>2.9999999999999997E-4</v>
      </c>
      <c r="R307" s="144">
        <f>Q307*H307</f>
        <v>4.0695929999999993</v>
      </c>
      <c r="S307" s="144">
        <v>0</v>
      </c>
      <c r="T307" s="145">
        <f>S307*H307</f>
        <v>0</v>
      </c>
      <c r="AR307" s="146" t="s">
        <v>228</v>
      </c>
      <c r="AT307" s="146" t="s">
        <v>225</v>
      </c>
      <c r="AU307" s="146" t="s">
        <v>86</v>
      </c>
      <c r="AY307" s="16" t="s">
        <v>223</v>
      </c>
      <c r="BE307" s="147">
        <f>IF(N307="základní",J307,0)</f>
        <v>0</v>
      </c>
      <c r="BF307" s="147">
        <f>IF(N307="snížená",J307,0)</f>
        <v>0</v>
      </c>
      <c r="BG307" s="147">
        <f>IF(N307="zákl. přenesená",J307,0)</f>
        <v>0</v>
      </c>
      <c r="BH307" s="147">
        <f>IF(N307="sníž. přenesená",J307,0)</f>
        <v>0</v>
      </c>
      <c r="BI307" s="147">
        <f>IF(N307="nulová",J307,0)</f>
        <v>0</v>
      </c>
      <c r="BJ307" s="16" t="s">
        <v>84</v>
      </c>
      <c r="BK307" s="147">
        <f>ROUND(I307*H307,2)</f>
        <v>0</v>
      </c>
      <c r="BL307" s="16" t="s">
        <v>229</v>
      </c>
      <c r="BM307" s="146" t="s">
        <v>4449</v>
      </c>
    </row>
    <row r="308" spans="2:65" s="13" customFormat="1" ht="11.25">
      <c r="B308" s="155"/>
      <c r="D308" s="149" t="s">
        <v>253</v>
      </c>
      <c r="E308" s="156" t="s">
        <v>1</v>
      </c>
      <c r="F308" s="157" t="s">
        <v>805</v>
      </c>
      <c r="H308" s="158">
        <v>12332.1</v>
      </c>
      <c r="I308" s="159"/>
      <c r="L308" s="155"/>
      <c r="M308" s="160"/>
      <c r="T308" s="161"/>
      <c r="AT308" s="156" t="s">
        <v>253</v>
      </c>
      <c r="AU308" s="156" t="s">
        <v>86</v>
      </c>
      <c r="AV308" s="13" t="s">
        <v>86</v>
      </c>
      <c r="AW308" s="13" t="s">
        <v>32</v>
      </c>
      <c r="AX308" s="13" t="s">
        <v>84</v>
      </c>
      <c r="AY308" s="156" t="s">
        <v>223</v>
      </c>
    </row>
    <row r="309" spans="2:65" s="13" customFormat="1" ht="11.25">
      <c r="B309" s="155"/>
      <c r="D309" s="149" t="s">
        <v>253</v>
      </c>
      <c r="F309" s="157" t="s">
        <v>4450</v>
      </c>
      <c r="H309" s="158">
        <v>13565.31</v>
      </c>
      <c r="I309" s="159"/>
      <c r="L309" s="155"/>
      <c r="M309" s="160"/>
      <c r="T309" s="161"/>
      <c r="AT309" s="156" t="s">
        <v>253</v>
      </c>
      <c r="AU309" s="156" t="s">
        <v>86</v>
      </c>
      <c r="AV309" s="13" t="s">
        <v>86</v>
      </c>
      <c r="AW309" s="13" t="s">
        <v>4</v>
      </c>
      <c r="AX309" s="13" t="s">
        <v>84</v>
      </c>
      <c r="AY309" s="156" t="s">
        <v>223</v>
      </c>
    </row>
    <row r="310" spans="2:65" s="1" customFormat="1" ht="16.5" customHeight="1">
      <c r="B310" s="31"/>
      <c r="C310" s="169" t="s">
        <v>741</v>
      </c>
      <c r="D310" s="169" t="s">
        <v>294</v>
      </c>
      <c r="E310" s="170" t="s">
        <v>1909</v>
      </c>
      <c r="F310" s="171" t="s">
        <v>1910</v>
      </c>
      <c r="G310" s="172" t="s">
        <v>325</v>
      </c>
      <c r="H310" s="173">
        <v>3.8119999999999998</v>
      </c>
      <c r="I310" s="174"/>
      <c r="J310" s="175">
        <f>ROUND(I310*H310,2)</f>
        <v>0</v>
      </c>
      <c r="K310" s="176"/>
      <c r="L310" s="31"/>
      <c r="M310" s="177" t="s">
        <v>1</v>
      </c>
      <c r="N310" s="178" t="s">
        <v>41</v>
      </c>
      <c r="P310" s="144">
        <f>O310*H310</f>
        <v>0</v>
      </c>
      <c r="Q310" s="144">
        <v>2.3010199999999998</v>
      </c>
      <c r="R310" s="144">
        <f>Q310*H310</f>
        <v>8.7714882399999983</v>
      </c>
      <c r="S310" s="144">
        <v>0</v>
      </c>
      <c r="T310" s="145">
        <f>S310*H310</f>
        <v>0</v>
      </c>
      <c r="AR310" s="146" t="s">
        <v>229</v>
      </c>
      <c r="AT310" s="146" t="s">
        <v>294</v>
      </c>
      <c r="AU310" s="146" t="s">
        <v>86</v>
      </c>
      <c r="AY310" s="16" t="s">
        <v>223</v>
      </c>
      <c r="BE310" s="147">
        <f>IF(N310="základní",J310,0)</f>
        <v>0</v>
      </c>
      <c r="BF310" s="147">
        <f>IF(N310="snížená",J310,0)</f>
        <v>0</v>
      </c>
      <c r="BG310" s="147">
        <f>IF(N310="zákl. přenesená",J310,0)</f>
        <v>0</v>
      </c>
      <c r="BH310" s="147">
        <f>IF(N310="sníž. přenesená",J310,0)</f>
        <v>0</v>
      </c>
      <c r="BI310" s="147">
        <f>IF(N310="nulová",J310,0)</f>
        <v>0</v>
      </c>
      <c r="BJ310" s="16" t="s">
        <v>84</v>
      </c>
      <c r="BK310" s="147">
        <f>ROUND(I310*H310,2)</f>
        <v>0</v>
      </c>
      <c r="BL310" s="16" t="s">
        <v>229</v>
      </c>
      <c r="BM310" s="146" t="s">
        <v>4451</v>
      </c>
    </row>
    <row r="311" spans="2:65" s="12" customFormat="1" ht="11.25">
      <c r="B311" s="148"/>
      <c r="D311" s="149" t="s">
        <v>253</v>
      </c>
      <c r="E311" s="150" t="s">
        <v>1</v>
      </c>
      <c r="F311" s="151" t="s">
        <v>3607</v>
      </c>
      <c r="H311" s="150" t="s">
        <v>1</v>
      </c>
      <c r="I311" s="152"/>
      <c r="L311" s="148"/>
      <c r="M311" s="153"/>
      <c r="T311" s="154"/>
      <c r="AT311" s="150" t="s">
        <v>253</v>
      </c>
      <c r="AU311" s="150" t="s">
        <v>86</v>
      </c>
      <c r="AV311" s="12" t="s">
        <v>84</v>
      </c>
      <c r="AW311" s="12" t="s">
        <v>32</v>
      </c>
      <c r="AX311" s="12" t="s">
        <v>76</v>
      </c>
      <c r="AY311" s="150" t="s">
        <v>223</v>
      </c>
    </row>
    <row r="312" spans="2:65" s="13" customFormat="1" ht="11.25">
      <c r="B312" s="155"/>
      <c r="D312" s="149" t="s">
        <v>253</v>
      </c>
      <c r="E312" s="156" t="s">
        <v>1</v>
      </c>
      <c r="F312" s="157" t="s">
        <v>4452</v>
      </c>
      <c r="H312" s="158">
        <v>3.7050000000000001</v>
      </c>
      <c r="I312" s="159"/>
      <c r="L312" s="155"/>
      <c r="M312" s="160"/>
      <c r="T312" s="161"/>
      <c r="AT312" s="156" t="s">
        <v>253</v>
      </c>
      <c r="AU312" s="156" t="s">
        <v>86</v>
      </c>
      <c r="AV312" s="13" t="s">
        <v>86</v>
      </c>
      <c r="AW312" s="13" t="s">
        <v>32</v>
      </c>
      <c r="AX312" s="13" t="s">
        <v>76</v>
      </c>
      <c r="AY312" s="156" t="s">
        <v>223</v>
      </c>
    </row>
    <row r="313" spans="2:65" s="13" customFormat="1" ht="11.25">
      <c r="B313" s="155"/>
      <c r="D313" s="149" t="s">
        <v>253</v>
      </c>
      <c r="E313" s="156" t="s">
        <v>1</v>
      </c>
      <c r="F313" s="157" t="s">
        <v>4453</v>
      </c>
      <c r="H313" s="158">
        <v>0.107</v>
      </c>
      <c r="I313" s="159"/>
      <c r="L313" s="155"/>
      <c r="M313" s="160"/>
      <c r="T313" s="161"/>
      <c r="AT313" s="156" t="s">
        <v>253</v>
      </c>
      <c r="AU313" s="156" t="s">
        <v>86</v>
      </c>
      <c r="AV313" s="13" t="s">
        <v>86</v>
      </c>
      <c r="AW313" s="13" t="s">
        <v>32</v>
      </c>
      <c r="AX313" s="13" t="s">
        <v>76</v>
      </c>
      <c r="AY313" s="156" t="s">
        <v>223</v>
      </c>
    </row>
    <row r="314" spans="2:65" s="14" customFormat="1" ht="11.25">
      <c r="B314" s="162"/>
      <c r="D314" s="149" t="s">
        <v>253</v>
      </c>
      <c r="E314" s="163" t="s">
        <v>1</v>
      </c>
      <c r="F314" s="164" t="s">
        <v>258</v>
      </c>
      <c r="H314" s="165">
        <v>3.8119999999999998</v>
      </c>
      <c r="I314" s="166"/>
      <c r="L314" s="162"/>
      <c r="M314" s="167"/>
      <c r="T314" s="168"/>
      <c r="AT314" s="163" t="s">
        <v>253</v>
      </c>
      <c r="AU314" s="163" t="s">
        <v>86</v>
      </c>
      <c r="AV314" s="14" t="s">
        <v>229</v>
      </c>
      <c r="AW314" s="14" t="s">
        <v>32</v>
      </c>
      <c r="AX314" s="14" t="s">
        <v>84</v>
      </c>
      <c r="AY314" s="163" t="s">
        <v>223</v>
      </c>
    </row>
    <row r="315" spans="2:65" s="1" customFormat="1" ht="16.5" customHeight="1">
      <c r="B315" s="31"/>
      <c r="C315" s="169" t="s">
        <v>746</v>
      </c>
      <c r="D315" s="169" t="s">
        <v>294</v>
      </c>
      <c r="E315" s="170" t="s">
        <v>808</v>
      </c>
      <c r="F315" s="171" t="s">
        <v>809</v>
      </c>
      <c r="G315" s="172" t="s">
        <v>325</v>
      </c>
      <c r="H315" s="173">
        <v>2.2240000000000002</v>
      </c>
      <c r="I315" s="174"/>
      <c r="J315" s="175">
        <f>ROUND(I315*H315,2)</f>
        <v>0</v>
      </c>
      <c r="K315" s="176"/>
      <c r="L315" s="31"/>
      <c r="M315" s="177" t="s">
        <v>1</v>
      </c>
      <c r="N315" s="178" t="s">
        <v>41</v>
      </c>
      <c r="P315" s="144">
        <f>O315*H315</f>
        <v>0</v>
      </c>
      <c r="Q315" s="144">
        <v>2.3010199999999998</v>
      </c>
      <c r="R315" s="144">
        <f>Q315*H315</f>
        <v>5.1174684800000003</v>
      </c>
      <c r="S315" s="144">
        <v>0</v>
      </c>
      <c r="T315" s="145">
        <f>S315*H315</f>
        <v>0</v>
      </c>
      <c r="AR315" s="146" t="s">
        <v>229</v>
      </c>
      <c r="AT315" s="146" t="s">
        <v>294</v>
      </c>
      <c r="AU315" s="146" t="s">
        <v>86</v>
      </c>
      <c r="AY315" s="16" t="s">
        <v>223</v>
      </c>
      <c r="BE315" s="147">
        <f>IF(N315="základní",J315,0)</f>
        <v>0</v>
      </c>
      <c r="BF315" s="147">
        <f>IF(N315="snížená",J315,0)</f>
        <v>0</v>
      </c>
      <c r="BG315" s="147">
        <f>IF(N315="zákl. přenesená",J315,0)</f>
        <v>0</v>
      </c>
      <c r="BH315" s="147">
        <f>IF(N315="sníž. přenesená",J315,0)</f>
        <v>0</v>
      </c>
      <c r="BI315" s="147">
        <f>IF(N315="nulová",J315,0)</f>
        <v>0</v>
      </c>
      <c r="BJ315" s="16" t="s">
        <v>84</v>
      </c>
      <c r="BK315" s="147">
        <f>ROUND(I315*H315,2)</f>
        <v>0</v>
      </c>
      <c r="BL315" s="16" t="s">
        <v>229</v>
      </c>
      <c r="BM315" s="146" t="s">
        <v>4454</v>
      </c>
    </row>
    <row r="316" spans="2:65" s="12" customFormat="1" ht="11.25">
      <c r="B316" s="148"/>
      <c r="D316" s="149" t="s">
        <v>253</v>
      </c>
      <c r="E316" s="150" t="s">
        <v>1</v>
      </c>
      <c r="F316" s="151" t="s">
        <v>4368</v>
      </c>
      <c r="H316" s="150" t="s">
        <v>1</v>
      </c>
      <c r="I316" s="152"/>
      <c r="L316" s="148"/>
      <c r="M316" s="153"/>
      <c r="T316" s="154"/>
      <c r="AT316" s="150" t="s">
        <v>253</v>
      </c>
      <c r="AU316" s="150" t="s">
        <v>86</v>
      </c>
      <c r="AV316" s="12" t="s">
        <v>84</v>
      </c>
      <c r="AW316" s="12" t="s">
        <v>32</v>
      </c>
      <c r="AX316" s="12" t="s">
        <v>76</v>
      </c>
      <c r="AY316" s="150" t="s">
        <v>223</v>
      </c>
    </row>
    <row r="317" spans="2:65" s="13" customFormat="1" ht="11.25">
      <c r="B317" s="155"/>
      <c r="D317" s="149" t="s">
        <v>253</v>
      </c>
      <c r="E317" s="156" t="s">
        <v>1</v>
      </c>
      <c r="F317" s="157" t="s">
        <v>4455</v>
      </c>
      <c r="H317" s="158">
        <v>2.2240000000000002</v>
      </c>
      <c r="I317" s="159"/>
      <c r="L317" s="155"/>
      <c r="M317" s="160"/>
      <c r="T317" s="161"/>
      <c r="AT317" s="156" t="s">
        <v>253</v>
      </c>
      <c r="AU317" s="156" t="s">
        <v>86</v>
      </c>
      <c r="AV317" s="13" t="s">
        <v>86</v>
      </c>
      <c r="AW317" s="13" t="s">
        <v>32</v>
      </c>
      <c r="AX317" s="13" t="s">
        <v>84</v>
      </c>
      <c r="AY317" s="156" t="s">
        <v>223</v>
      </c>
    </row>
    <row r="318" spans="2:65" s="1" customFormat="1" ht="16.5" customHeight="1">
      <c r="B318" s="31"/>
      <c r="C318" s="169" t="s">
        <v>750</v>
      </c>
      <c r="D318" s="169" t="s">
        <v>294</v>
      </c>
      <c r="E318" s="170" t="s">
        <v>813</v>
      </c>
      <c r="F318" s="171" t="s">
        <v>814</v>
      </c>
      <c r="G318" s="172" t="s">
        <v>311</v>
      </c>
      <c r="H318" s="173">
        <v>11.122999999999999</v>
      </c>
      <c r="I318" s="174"/>
      <c r="J318" s="175">
        <f>ROUND(I318*H318,2)</f>
        <v>0</v>
      </c>
      <c r="K318" s="176"/>
      <c r="L318" s="31"/>
      <c r="M318" s="177" t="s">
        <v>1</v>
      </c>
      <c r="N318" s="178" t="s">
        <v>41</v>
      </c>
      <c r="P318" s="144">
        <f>O318*H318</f>
        <v>0</v>
      </c>
      <c r="Q318" s="144">
        <v>2.6900000000000001E-3</v>
      </c>
      <c r="R318" s="144">
        <f>Q318*H318</f>
        <v>2.9920869999999999E-2</v>
      </c>
      <c r="S318" s="144">
        <v>0</v>
      </c>
      <c r="T318" s="145">
        <f>S318*H318</f>
        <v>0</v>
      </c>
      <c r="AR318" s="146" t="s">
        <v>229</v>
      </c>
      <c r="AT318" s="146" t="s">
        <v>294</v>
      </c>
      <c r="AU318" s="146" t="s">
        <v>86</v>
      </c>
      <c r="AY318" s="16" t="s">
        <v>223</v>
      </c>
      <c r="BE318" s="147">
        <f>IF(N318="základní",J318,0)</f>
        <v>0</v>
      </c>
      <c r="BF318" s="147">
        <f>IF(N318="snížená",J318,0)</f>
        <v>0</v>
      </c>
      <c r="BG318" s="147">
        <f>IF(N318="zákl. přenesená",J318,0)</f>
        <v>0</v>
      </c>
      <c r="BH318" s="147">
        <f>IF(N318="sníž. přenesená",J318,0)</f>
        <v>0</v>
      </c>
      <c r="BI318" s="147">
        <f>IF(N318="nulová",J318,0)</f>
        <v>0</v>
      </c>
      <c r="BJ318" s="16" t="s">
        <v>84</v>
      </c>
      <c r="BK318" s="147">
        <f>ROUND(I318*H318,2)</f>
        <v>0</v>
      </c>
      <c r="BL318" s="16" t="s">
        <v>229</v>
      </c>
      <c r="BM318" s="146" t="s">
        <v>4456</v>
      </c>
    </row>
    <row r="319" spans="2:65" s="12" customFormat="1" ht="11.25">
      <c r="B319" s="148"/>
      <c r="D319" s="149" t="s">
        <v>253</v>
      </c>
      <c r="E319" s="150" t="s">
        <v>1</v>
      </c>
      <c r="F319" s="151" t="s">
        <v>4368</v>
      </c>
      <c r="H319" s="150" t="s">
        <v>1</v>
      </c>
      <c r="I319" s="152"/>
      <c r="L319" s="148"/>
      <c r="M319" s="153"/>
      <c r="T319" s="154"/>
      <c r="AT319" s="150" t="s">
        <v>253</v>
      </c>
      <c r="AU319" s="150" t="s">
        <v>86</v>
      </c>
      <c r="AV319" s="12" t="s">
        <v>84</v>
      </c>
      <c r="AW319" s="12" t="s">
        <v>32</v>
      </c>
      <c r="AX319" s="12" t="s">
        <v>76</v>
      </c>
      <c r="AY319" s="150" t="s">
        <v>223</v>
      </c>
    </row>
    <row r="320" spans="2:65" s="13" customFormat="1" ht="11.25">
      <c r="B320" s="155"/>
      <c r="D320" s="149" t="s">
        <v>253</v>
      </c>
      <c r="E320" s="156" t="s">
        <v>1</v>
      </c>
      <c r="F320" s="157" t="s">
        <v>4457</v>
      </c>
      <c r="H320" s="158">
        <v>11.122999999999999</v>
      </c>
      <c r="I320" s="159"/>
      <c r="L320" s="155"/>
      <c r="M320" s="160"/>
      <c r="T320" s="161"/>
      <c r="AT320" s="156" t="s">
        <v>253</v>
      </c>
      <c r="AU320" s="156" t="s">
        <v>86</v>
      </c>
      <c r="AV320" s="13" t="s">
        <v>86</v>
      </c>
      <c r="AW320" s="13" t="s">
        <v>32</v>
      </c>
      <c r="AX320" s="13" t="s">
        <v>84</v>
      </c>
      <c r="AY320" s="156" t="s">
        <v>223</v>
      </c>
    </row>
    <row r="321" spans="2:65" s="1" customFormat="1" ht="16.5" customHeight="1">
      <c r="B321" s="31"/>
      <c r="C321" s="169" t="s">
        <v>755</v>
      </c>
      <c r="D321" s="169" t="s">
        <v>294</v>
      </c>
      <c r="E321" s="170" t="s">
        <v>818</v>
      </c>
      <c r="F321" s="171" t="s">
        <v>819</v>
      </c>
      <c r="G321" s="172" t="s">
        <v>311</v>
      </c>
      <c r="H321" s="173">
        <v>11.122999999999999</v>
      </c>
      <c r="I321" s="174"/>
      <c r="J321" s="175">
        <f>ROUND(I321*H321,2)</f>
        <v>0</v>
      </c>
      <c r="K321" s="176"/>
      <c r="L321" s="31"/>
      <c r="M321" s="177" t="s">
        <v>1</v>
      </c>
      <c r="N321" s="178" t="s">
        <v>41</v>
      </c>
      <c r="P321" s="144">
        <f>O321*H321</f>
        <v>0</v>
      </c>
      <c r="Q321" s="144">
        <v>0</v>
      </c>
      <c r="R321" s="144">
        <f>Q321*H321</f>
        <v>0</v>
      </c>
      <c r="S321" s="144">
        <v>0</v>
      </c>
      <c r="T321" s="145">
        <f>S321*H321</f>
        <v>0</v>
      </c>
      <c r="AR321" s="146" t="s">
        <v>229</v>
      </c>
      <c r="AT321" s="146" t="s">
        <v>294</v>
      </c>
      <c r="AU321" s="146" t="s">
        <v>86</v>
      </c>
      <c r="AY321" s="16" t="s">
        <v>223</v>
      </c>
      <c r="BE321" s="147">
        <f>IF(N321="základní",J321,0)</f>
        <v>0</v>
      </c>
      <c r="BF321" s="147">
        <f>IF(N321="snížená",J321,0)</f>
        <v>0</v>
      </c>
      <c r="BG321" s="147">
        <f>IF(N321="zákl. přenesená",J321,0)</f>
        <v>0</v>
      </c>
      <c r="BH321" s="147">
        <f>IF(N321="sníž. přenesená",J321,0)</f>
        <v>0</v>
      </c>
      <c r="BI321" s="147">
        <f>IF(N321="nulová",J321,0)</f>
        <v>0</v>
      </c>
      <c r="BJ321" s="16" t="s">
        <v>84</v>
      </c>
      <c r="BK321" s="147">
        <f>ROUND(I321*H321,2)</f>
        <v>0</v>
      </c>
      <c r="BL321" s="16" t="s">
        <v>229</v>
      </c>
      <c r="BM321" s="146" t="s">
        <v>4458</v>
      </c>
    </row>
    <row r="322" spans="2:65" s="1" customFormat="1" ht="33" customHeight="1">
      <c r="B322" s="31"/>
      <c r="C322" s="169" t="s">
        <v>759</v>
      </c>
      <c r="D322" s="169" t="s">
        <v>294</v>
      </c>
      <c r="E322" s="170" t="s">
        <v>822</v>
      </c>
      <c r="F322" s="171" t="s">
        <v>823</v>
      </c>
      <c r="G322" s="172" t="s">
        <v>311</v>
      </c>
      <c r="H322" s="173">
        <v>13.9</v>
      </c>
      <c r="I322" s="174"/>
      <c r="J322" s="175">
        <f>ROUND(I322*H322,2)</f>
        <v>0</v>
      </c>
      <c r="K322" s="176"/>
      <c r="L322" s="31"/>
      <c r="M322" s="177" t="s">
        <v>1</v>
      </c>
      <c r="N322" s="178" t="s">
        <v>41</v>
      </c>
      <c r="P322" s="144">
        <f>O322*H322</f>
        <v>0</v>
      </c>
      <c r="Q322" s="144">
        <v>0.69501000000000002</v>
      </c>
      <c r="R322" s="144">
        <f>Q322*H322</f>
        <v>9.6606389999999998</v>
      </c>
      <c r="S322" s="144">
        <v>0</v>
      </c>
      <c r="T322" s="145">
        <f>S322*H322</f>
        <v>0</v>
      </c>
      <c r="AR322" s="146" t="s">
        <v>229</v>
      </c>
      <c r="AT322" s="146" t="s">
        <v>294</v>
      </c>
      <c r="AU322" s="146" t="s">
        <v>86</v>
      </c>
      <c r="AY322" s="16" t="s">
        <v>223</v>
      </c>
      <c r="BE322" s="147">
        <f>IF(N322="základní",J322,0)</f>
        <v>0</v>
      </c>
      <c r="BF322" s="147">
        <f>IF(N322="snížená",J322,0)</f>
        <v>0</v>
      </c>
      <c r="BG322" s="147">
        <f>IF(N322="zákl. přenesená",J322,0)</f>
        <v>0</v>
      </c>
      <c r="BH322" s="147">
        <f>IF(N322="sníž. přenesená",J322,0)</f>
        <v>0</v>
      </c>
      <c r="BI322" s="147">
        <f>IF(N322="nulová",J322,0)</f>
        <v>0</v>
      </c>
      <c r="BJ322" s="16" t="s">
        <v>84</v>
      </c>
      <c r="BK322" s="147">
        <f>ROUND(I322*H322,2)</f>
        <v>0</v>
      </c>
      <c r="BL322" s="16" t="s">
        <v>229</v>
      </c>
      <c r="BM322" s="146" t="s">
        <v>4459</v>
      </c>
    </row>
    <row r="323" spans="2:65" s="12" customFormat="1" ht="11.25">
      <c r="B323" s="148"/>
      <c r="D323" s="149" t="s">
        <v>253</v>
      </c>
      <c r="E323" s="150" t="s">
        <v>1</v>
      </c>
      <c r="F323" s="151" t="s">
        <v>4460</v>
      </c>
      <c r="H323" s="150" t="s">
        <v>1</v>
      </c>
      <c r="I323" s="152"/>
      <c r="L323" s="148"/>
      <c r="M323" s="153"/>
      <c r="T323" s="154"/>
      <c r="AT323" s="150" t="s">
        <v>253</v>
      </c>
      <c r="AU323" s="150" t="s">
        <v>86</v>
      </c>
      <c r="AV323" s="12" t="s">
        <v>84</v>
      </c>
      <c r="AW323" s="12" t="s">
        <v>32</v>
      </c>
      <c r="AX323" s="12" t="s">
        <v>76</v>
      </c>
      <c r="AY323" s="150" t="s">
        <v>223</v>
      </c>
    </row>
    <row r="324" spans="2:65" s="13" customFormat="1" ht="11.25">
      <c r="B324" s="155"/>
      <c r="D324" s="149" t="s">
        <v>253</v>
      </c>
      <c r="E324" s="156" t="s">
        <v>1</v>
      </c>
      <c r="F324" s="157" t="s">
        <v>4461</v>
      </c>
      <c r="H324" s="158">
        <v>13.9</v>
      </c>
      <c r="I324" s="159"/>
      <c r="L324" s="155"/>
      <c r="M324" s="160"/>
      <c r="T324" s="161"/>
      <c r="AT324" s="156" t="s">
        <v>253</v>
      </c>
      <c r="AU324" s="156" t="s">
        <v>86</v>
      </c>
      <c r="AV324" s="13" t="s">
        <v>86</v>
      </c>
      <c r="AW324" s="13" t="s">
        <v>32</v>
      </c>
      <c r="AX324" s="13" t="s">
        <v>84</v>
      </c>
      <c r="AY324" s="156" t="s">
        <v>223</v>
      </c>
    </row>
    <row r="325" spans="2:65" s="1" customFormat="1" ht="16.5" customHeight="1">
      <c r="B325" s="31"/>
      <c r="C325" s="169" t="s">
        <v>763</v>
      </c>
      <c r="D325" s="169" t="s">
        <v>294</v>
      </c>
      <c r="E325" s="170" t="s">
        <v>827</v>
      </c>
      <c r="F325" s="171" t="s">
        <v>828</v>
      </c>
      <c r="G325" s="172" t="s">
        <v>390</v>
      </c>
      <c r="H325" s="173">
        <v>2.1999999999999999E-2</v>
      </c>
      <c r="I325" s="174"/>
      <c r="J325" s="175">
        <f>ROUND(I325*H325,2)</f>
        <v>0</v>
      </c>
      <c r="K325" s="176"/>
      <c r="L325" s="31"/>
      <c r="M325" s="177" t="s">
        <v>1</v>
      </c>
      <c r="N325" s="178" t="s">
        <v>41</v>
      </c>
      <c r="P325" s="144">
        <f>O325*H325</f>
        <v>0</v>
      </c>
      <c r="Q325" s="144">
        <v>1.04922</v>
      </c>
      <c r="R325" s="144">
        <f>Q325*H325</f>
        <v>2.308284E-2</v>
      </c>
      <c r="S325" s="144">
        <v>0</v>
      </c>
      <c r="T325" s="145">
        <f>S325*H325</f>
        <v>0</v>
      </c>
      <c r="AR325" s="146" t="s">
        <v>229</v>
      </c>
      <c r="AT325" s="146" t="s">
        <v>294</v>
      </c>
      <c r="AU325" s="146" t="s">
        <v>86</v>
      </c>
      <c r="AY325" s="16" t="s">
        <v>223</v>
      </c>
      <c r="BE325" s="147">
        <f>IF(N325="základní",J325,0)</f>
        <v>0</v>
      </c>
      <c r="BF325" s="147">
        <f>IF(N325="snížená",J325,0)</f>
        <v>0</v>
      </c>
      <c r="BG325" s="147">
        <f>IF(N325="zákl. přenesená",J325,0)</f>
        <v>0</v>
      </c>
      <c r="BH325" s="147">
        <f>IF(N325="sníž. přenesená",J325,0)</f>
        <v>0</v>
      </c>
      <c r="BI325" s="147">
        <f>IF(N325="nulová",J325,0)</f>
        <v>0</v>
      </c>
      <c r="BJ325" s="16" t="s">
        <v>84</v>
      </c>
      <c r="BK325" s="147">
        <f>ROUND(I325*H325,2)</f>
        <v>0</v>
      </c>
      <c r="BL325" s="16" t="s">
        <v>229</v>
      </c>
      <c r="BM325" s="146" t="s">
        <v>4462</v>
      </c>
    </row>
    <row r="326" spans="2:65" s="12" customFormat="1" ht="11.25">
      <c r="B326" s="148"/>
      <c r="D326" s="149" t="s">
        <v>253</v>
      </c>
      <c r="E326" s="150" t="s">
        <v>1</v>
      </c>
      <c r="F326" s="151" t="s">
        <v>4368</v>
      </c>
      <c r="H326" s="150" t="s">
        <v>1</v>
      </c>
      <c r="I326" s="152"/>
      <c r="L326" s="148"/>
      <c r="M326" s="153"/>
      <c r="T326" s="154"/>
      <c r="AT326" s="150" t="s">
        <v>253</v>
      </c>
      <c r="AU326" s="150" t="s">
        <v>86</v>
      </c>
      <c r="AV326" s="12" t="s">
        <v>84</v>
      </c>
      <c r="AW326" s="12" t="s">
        <v>32</v>
      </c>
      <c r="AX326" s="12" t="s">
        <v>76</v>
      </c>
      <c r="AY326" s="150" t="s">
        <v>223</v>
      </c>
    </row>
    <row r="327" spans="2:65" s="13" customFormat="1" ht="11.25">
      <c r="B327" s="155"/>
      <c r="D327" s="149" t="s">
        <v>253</v>
      </c>
      <c r="E327" s="156" t="s">
        <v>1</v>
      </c>
      <c r="F327" s="157" t="s">
        <v>4463</v>
      </c>
      <c r="H327" s="158">
        <v>2.1999999999999999E-2</v>
      </c>
      <c r="I327" s="159"/>
      <c r="L327" s="155"/>
      <c r="M327" s="160"/>
      <c r="T327" s="161"/>
      <c r="AT327" s="156" t="s">
        <v>253</v>
      </c>
      <c r="AU327" s="156" t="s">
        <v>86</v>
      </c>
      <c r="AV327" s="13" t="s">
        <v>86</v>
      </c>
      <c r="AW327" s="13" t="s">
        <v>32</v>
      </c>
      <c r="AX327" s="13" t="s">
        <v>84</v>
      </c>
      <c r="AY327" s="156" t="s">
        <v>223</v>
      </c>
    </row>
    <row r="328" spans="2:65" s="11" customFormat="1" ht="22.9" customHeight="1">
      <c r="B328" s="121"/>
      <c r="D328" s="122" t="s">
        <v>75</v>
      </c>
      <c r="E328" s="131" t="s">
        <v>233</v>
      </c>
      <c r="F328" s="131" t="s">
        <v>833</v>
      </c>
      <c r="I328" s="124"/>
      <c r="J328" s="132">
        <f>BK328</f>
        <v>0</v>
      </c>
      <c r="L328" s="121"/>
      <c r="M328" s="126"/>
      <c r="P328" s="127">
        <f>SUM(P329:P385)</f>
        <v>0</v>
      </c>
      <c r="R328" s="127">
        <f>SUM(R329:R385)</f>
        <v>40.667466229999995</v>
      </c>
      <c r="T328" s="128">
        <f>SUM(T329:T385)</f>
        <v>0</v>
      </c>
      <c r="AR328" s="122" t="s">
        <v>84</v>
      </c>
      <c r="AT328" s="129" t="s">
        <v>75</v>
      </c>
      <c r="AU328" s="129" t="s">
        <v>84</v>
      </c>
      <c r="AY328" s="122" t="s">
        <v>223</v>
      </c>
      <c r="BK328" s="130">
        <f>SUM(BK329:BK385)</f>
        <v>0</v>
      </c>
    </row>
    <row r="329" spans="2:65" s="1" customFormat="1" ht="24.2" customHeight="1">
      <c r="B329" s="31"/>
      <c r="C329" s="169" t="s">
        <v>768</v>
      </c>
      <c r="D329" s="169" t="s">
        <v>294</v>
      </c>
      <c r="E329" s="170" t="s">
        <v>841</v>
      </c>
      <c r="F329" s="171" t="s">
        <v>842</v>
      </c>
      <c r="G329" s="172" t="s">
        <v>325</v>
      </c>
      <c r="H329" s="173">
        <v>10.047000000000001</v>
      </c>
      <c r="I329" s="174"/>
      <c r="J329" s="175">
        <f>ROUND(I329*H329,2)</f>
        <v>0</v>
      </c>
      <c r="K329" s="176"/>
      <c r="L329" s="31"/>
      <c r="M329" s="177" t="s">
        <v>1</v>
      </c>
      <c r="N329" s="178" t="s">
        <v>41</v>
      </c>
      <c r="P329" s="144">
        <f>O329*H329</f>
        <v>0</v>
      </c>
      <c r="Q329" s="144">
        <v>2.45329</v>
      </c>
      <c r="R329" s="144">
        <f>Q329*H329</f>
        <v>24.648204630000002</v>
      </c>
      <c r="S329" s="144">
        <v>0</v>
      </c>
      <c r="T329" s="145">
        <f>S329*H329</f>
        <v>0</v>
      </c>
      <c r="AR329" s="146" t="s">
        <v>229</v>
      </c>
      <c r="AT329" s="146" t="s">
        <v>294</v>
      </c>
      <c r="AU329" s="146" t="s">
        <v>86</v>
      </c>
      <c r="AY329" s="16" t="s">
        <v>223</v>
      </c>
      <c r="BE329" s="147">
        <f>IF(N329="základní",J329,0)</f>
        <v>0</v>
      </c>
      <c r="BF329" s="147">
        <f>IF(N329="snížená",J329,0)</f>
        <v>0</v>
      </c>
      <c r="BG329" s="147">
        <f>IF(N329="zákl. přenesená",J329,0)</f>
        <v>0</v>
      </c>
      <c r="BH329" s="147">
        <f>IF(N329="sníž. přenesená",J329,0)</f>
        <v>0</v>
      </c>
      <c r="BI329" s="147">
        <f>IF(N329="nulová",J329,0)</f>
        <v>0</v>
      </c>
      <c r="BJ329" s="16" t="s">
        <v>84</v>
      </c>
      <c r="BK329" s="147">
        <f>ROUND(I329*H329,2)</f>
        <v>0</v>
      </c>
      <c r="BL329" s="16" t="s">
        <v>229</v>
      </c>
      <c r="BM329" s="146" t="s">
        <v>4464</v>
      </c>
    </row>
    <row r="330" spans="2:65" s="12" customFormat="1" ht="11.25">
      <c r="B330" s="148"/>
      <c r="D330" s="149" t="s">
        <v>253</v>
      </c>
      <c r="E330" s="150" t="s">
        <v>1</v>
      </c>
      <c r="F330" s="151" t="s">
        <v>844</v>
      </c>
      <c r="H330" s="150" t="s">
        <v>1</v>
      </c>
      <c r="I330" s="152"/>
      <c r="L330" s="148"/>
      <c r="M330" s="153"/>
      <c r="T330" s="154"/>
      <c r="AT330" s="150" t="s">
        <v>253</v>
      </c>
      <c r="AU330" s="150" t="s">
        <v>86</v>
      </c>
      <c r="AV330" s="12" t="s">
        <v>84</v>
      </c>
      <c r="AW330" s="12" t="s">
        <v>32</v>
      </c>
      <c r="AX330" s="12" t="s">
        <v>76</v>
      </c>
      <c r="AY330" s="150" t="s">
        <v>223</v>
      </c>
    </row>
    <row r="331" spans="2:65" s="12" customFormat="1" ht="11.25">
      <c r="B331" s="148"/>
      <c r="D331" s="149" t="s">
        <v>253</v>
      </c>
      <c r="E331" s="150" t="s">
        <v>1</v>
      </c>
      <c r="F331" s="151" t="s">
        <v>845</v>
      </c>
      <c r="H331" s="150" t="s">
        <v>1</v>
      </c>
      <c r="I331" s="152"/>
      <c r="L331" s="148"/>
      <c r="M331" s="153"/>
      <c r="T331" s="154"/>
      <c r="AT331" s="150" t="s">
        <v>253</v>
      </c>
      <c r="AU331" s="150" t="s">
        <v>86</v>
      </c>
      <c r="AV331" s="12" t="s">
        <v>84</v>
      </c>
      <c r="AW331" s="12" t="s">
        <v>32</v>
      </c>
      <c r="AX331" s="12" t="s">
        <v>76</v>
      </c>
      <c r="AY331" s="150" t="s">
        <v>223</v>
      </c>
    </row>
    <row r="332" spans="2:65" s="13" customFormat="1" ht="11.25">
      <c r="B332" s="155"/>
      <c r="D332" s="149" t="s">
        <v>253</v>
      </c>
      <c r="E332" s="156" t="s">
        <v>1</v>
      </c>
      <c r="F332" s="157" t="s">
        <v>4465</v>
      </c>
      <c r="H332" s="158">
        <v>1.0369999999999999</v>
      </c>
      <c r="I332" s="159"/>
      <c r="L332" s="155"/>
      <c r="M332" s="160"/>
      <c r="T332" s="161"/>
      <c r="AT332" s="156" t="s">
        <v>253</v>
      </c>
      <c r="AU332" s="156" t="s">
        <v>86</v>
      </c>
      <c r="AV332" s="13" t="s">
        <v>86</v>
      </c>
      <c r="AW332" s="13" t="s">
        <v>32</v>
      </c>
      <c r="AX332" s="13" t="s">
        <v>76</v>
      </c>
      <c r="AY332" s="156" t="s">
        <v>223</v>
      </c>
    </row>
    <row r="333" spans="2:65" s="12" customFormat="1" ht="11.25">
      <c r="B333" s="148"/>
      <c r="D333" s="149" t="s">
        <v>253</v>
      </c>
      <c r="E333" s="150" t="s">
        <v>1</v>
      </c>
      <c r="F333" s="151" t="s">
        <v>847</v>
      </c>
      <c r="H333" s="150" t="s">
        <v>1</v>
      </c>
      <c r="I333" s="152"/>
      <c r="L333" s="148"/>
      <c r="M333" s="153"/>
      <c r="T333" s="154"/>
      <c r="AT333" s="150" t="s">
        <v>253</v>
      </c>
      <c r="AU333" s="150" t="s">
        <v>86</v>
      </c>
      <c r="AV333" s="12" t="s">
        <v>84</v>
      </c>
      <c r="AW333" s="12" t="s">
        <v>32</v>
      </c>
      <c r="AX333" s="12" t="s">
        <v>76</v>
      </c>
      <c r="AY333" s="150" t="s">
        <v>223</v>
      </c>
    </row>
    <row r="334" spans="2:65" s="13" customFormat="1" ht="11.25">
      <c r="B334" s="155"/>
      <c r="D334" s="149" t="s">
        <v>253</v>
      </c>
      <c r="E334" s="156" t="s">
        <v>1</v>
      </c>
      <c r="F334" s="157" t="s">
        <v>4466</v>
      </c>
      <c r="H334" s="158">
        <v>5.4</v>
      </c>
      <c r="I334" s="159"/>
      <c r="L334" s="155"/>
      <c r="M334" s="160"/>
      <c r="T334" s="161"/>
      <c r="AT334" s="156" t="s">
        <v>253</v>
      </c>
      <c r="AU334" s="156" t="s">
        <v>86</v>
      </c>
      <c r="AV334" s="13" t="s">
        <v>86</v>
      </c>
      <c r="AW334" s="13" t="s">
        <v>32</v>
      </c>
      <c r="AX334" s="13" t="s">
        <v>76</v>
      </c>
      <c r="AY334" s="156" t="s">
        <v>223</v>
      </c>
    </row>
    <row r="335" spans="2:65" s="12" customFormat="1" ht="11.25">
      <c r="B335" s="148"/>
      <c r="D335" s="149" t="s">
        <v>253</v>
      </c>
      <c r="E335" s="150" t="s">
        <v>1</v>
      </c>
      <c r="F335" s="151" t="s">
        <v>849</v>
      </c>
      <c r="H335" s="150" t="s">
        <v>1</v>
      </c>
      <c r="I335" s="152"/>
      <c r="L335" s="148"/>
      <c r="M335" s="153"/>
      <c r="T335" s="154"/>
      <c r="AT335" s="150" t="s">
        <v>253</v>
      </c>
      <c r="AU335" s="150" t="s">
        <v>86</v>
      </c>
      <c r="AV335" s="12" t="s">
        <v>84</v>
      </c>
      <c r="AW335" s="12" t="s">
        <v>32</v>
      </c>
      <c r="AX335" s="12" t="s">
        <v>76</v>
      </c>
      <c r="AY335" s="150" t="s">
        <v>223</v>
      </c>
    </row>
    <row r="336" spans="2:65" s="13" customFormat="1" ht="11.25">
      <c r="B336" s="155"/>
      <c r="D336" s="149" t="s">
        <v>253</v>
      </c>
      <c r="E336" s="156" t="s">
        <v>1</v>
      </c>
      <c r="F336" s="157" t="s">
        <v>4467</v>
      </c>
      <c r="H336" s="158">
        <v>1.177</v>
      </c>
      <c r="I336" s="159"/>
      <c r="L336" s="155"/>
      <c r="M336" s="160"/>
      <c r="T336" s="161"/>
      <c r="AT336" s="156" t="s">
        <v>253</v>
      </c>
      <c r="AU336" s="156" t="s">
        <v>86</v>
      </c>
      <c r="AV336" s="13" t="s">
        <v>86</v>
      </c>
      <c r="AW336" s="13" t="s">
        <v>32</v>
      </c>
      <c r="AX336" s="13" t="s">
        <v>76</v>
      </c>
      <c r="AY336" s="156" t="s">
        <v>223</v>
      </c>
    </row>
    <row r="337" spans="2:65" s="12" customFormat="1" ht="11.25">
      <c r="B337" s="148"/>
      <c r="D337" s="149" t="s">
        <v>253</v>
      </c>
      <c r="E337" s="150" t="s">
        <v>1</v>
      </c>
      <c r="F337" s="151" t="s">
        <v>851</v>
      </c>
      <c r="H337" s="150" t="s">
        <v>1</v>
      </c>
      <c r="I337" s="152"/>
      <c r="L337" s="148"/>
      <c r="M337" s="153"/>
      <c r="T337" s="154"/>
      <c r="AT337" s="150" t="s">
        <v>253</v>
      </c>
      <c r="AU337" s="150" t="s">
        <v>86</v>
      </c>
      <c r="AV337" s="12" t="s">
        <v>84</v>
      </c>
      <c r="AW337" s="12" t="s">
        <v>32</v>
      </c>
      <c r="AX337" s="12" t="s">
        <v>76</v>
      </c>
      <c r="AY337" s="150" t="s">
        <v>223</v>
      </c>
    </row>
    <row r="338" spans="2:65" s="13" customFormat="1" ht="11.25">
      <c r="B338" s="155"/>
      <c r="D338" s="149" t="s">
        <v>253</v>
      </c>
      <c r="E338" s="156" t="s">
        <v>1</v>
      </c>
      <c r="F338" s="157" t="s">
        <v>4468</v>
      </c>
      <c r="H338" s="158">
        <v>0.48</v>
      </c>
      <c r="I338" s="159"/>
      <c r="L338" s="155"/>
      <c r="M338" s="160"/>
      <c r="T338" s="161"/>
      <c r="AT338" s="156" t="s">
        <v>253</v>
      </c>
      <c r="AU338" s="156" t="s">
        <v>86</v>
      </c>
      <c r="AV338" s="13" t="s">
        <v>86</v>
      </c>
      <c r="AW338" s="13" t="s">
        <v>32</v>
      </c>
      <c r="AX338" s="13" t="s">
        <v>76</v>
      </c>
      <c r="AY338" s="156" t="s">
        <v>223</v>
      </c>
    </row>
    <row r="339" spans="2:65" s="12" customFormat="1" ht="11.25">
      <c r="B339" s="148"/>
      <c r="D339" s="149" t="s">
        <v>253</v>
      </c>
      <c r="E339" s="150" t="s">
        <v>1</v>
      </c>
      <c r="F339" s="151" t="s">
        <v>853</v>
      </c>
      <c r="H339" s="150" t="s">
        <v>1</v>
      </c>
      <c r="I339" s="152"/>
      <c r="L339" s="148"/>
      <c r="M339" s="153"/>
      <c r="T339" s="154"/>
      <c r="AT339" s="150" t="s">
        <v>253</v>
      </c>
      <c r="AU339" s="150" t="s">
        <v>86</v>
      </c>
      <c r="AV339" s="12" t="s">
        <v>84</v>
      </c>
      <c r="AW339" s="12" t="s">
        <v>32</v>
      </c>
      <c r="AX339" s="12" t="s">
        <v>76</v>
      </c>
      <c r="AY339" s="150" t="s">
        <v>223</v>
      </c>
    </row>
    <row r="340" spans="2:65" s="13" customFormat="1" ht="11.25">
      <c r="B340" s="155"/>
      <c r="D340" s="149" t="s">
        <v>253</v>
      </c>
      <c r="E340" s="156" t="s">
        <v>1</v>
      </c>
      <c r="F340" s="157" t="s">
        <v>4469</v>
      </c>
      <c r="H340" s="158">
        <v>0.40500000000000003</v>
      </c>
      <c r="I340" s="159"/>
      <c r="L340" s="155"/>
      <c r="M340" s="160"/>
      <c r="T340" s="161"/>
      <c r="AT340" s="156" t="s">
        <v>253</v>
      </c>
      <c r="AU340" s="156" t="s">
        <v>86</v>
      </c>
      <c r="AV340" s="13" t="s">
        <v>86</v>
      </c>
      <c r="AW340" s="13" t="s">
        <v>32</v>
      </c>
      <c r="AX340" s="13" t="s">
        <v>76</v>
      </c>
      <c r="AY340" s="156" t="s">
        <v>223</v>
      </c>
    </row>
    <row r="341" spans="2:65" s="12" customFormat="1" ht="11.25">
      <c r="B341" s="148"/>
      <c r="D341" s="149" t="s">
        <v>253</v>
      </c>
      <c r="E341" s="150" t="s">
        <v>1</v>
      </c>
      <c r="F341" s="151" t="s">
        <v>4470</v>
      </c>
      <c r="H341" s="150" t="s">
        <v>1</v>
      </c>
      <c r="I341" s="152"/>
      <c r="L341" s="148"/>
      <c r="M341" s="153"/>
      <c r="T341" s="154"/>
      <c r="AT341" s="150" t="s">
        <v>253</v>
      </c>
      <c r="AU341" s="150" t="s">
        <v>86</v>
      </c>
      <c r="AV341" s="12" t="s">
        <v>84</v>
      </c>
      <c r="AW341" s="12" t="s">
        <v>32</v>
      </c>
      <c r="AX341" s="12" t="s">
        <v>76</v>
      </c>
      <c r="AY341" s="150" t="s">
        <v>223</v>
      </c>
    </row>
    <row r="342" spans="2:65" s="13" customFormat="1" ht="11.25">
      <c r="B342" s="155"/>
      <c r="D342" s="149" t="s">
        <v>253</v>
      </c>
      <c r="E342" s="156" t="s">
        <v>1</v>
      </c>
      <c r="F342" s="157" t="s">
        <v>4471</v>
      </c>
      <c r="H342" s="158">
        <v>0.32400000000000001</v>
      </c>
      <c r="I342" s="159"/>
      <c r="L342" s="155"/>
      <c r="M342" s="160"/>
      <c r="T342" s="161"/>
      <c r="AT342" s="156" t="s">
        <v>253</v>
      </c>
      <c r="AU342" s="156" t="s">
        <v>86</v>
      </c>
      <c r="AV342" s="13" t="s">
        <v>86</v>
      </c>
      <c r="AW342" s="13" t="s">
        <v>32</v>
      </c>
      <c r="AX342" s="13" t="s">
        <v>76</v>
      </c>
      <c r="AY342" s="156" t="s">
        <v>223</v>
      </c>
    </row>
    <row r="343" spans="2:65" s="12" customFormat="1" ht="11.25">
      <c r="B343" s="148"/>
      <c r="D343" s="149" t="s">
        <v>253</v>
      </c>
      <c r="E343" s="150" t="s">
        <v>1</v>
      </c>
      <c r="F343" s="151" t="s">
        <v>4472</v>
      </c>
      <c r="H343" s="150" t="s">
        <v>1</v>
      </c>
      <c r="I343" s="152"/>
      <c r="L343" s="148"/>
      <c r="M343" s="153"/>
      <c r="T343" s="154"/>
      <c r="AT343" s="150" t="s">
        <v>253</v>
      </c>
      <c r="AU343" s="150" t="s">
        <v>86</v>
      </c>
      <c r="AV343" s="12" t="s">
        <v>84</v>
      </c>
      <c r="AW343" s="12" t="s">
        <v>32</v>
      </c>
      <c r="AX343" s="12" t="s">
        <v>76</v>
      </c>
      <c r="AY343" s="150" t="s">
        <v>223</v>
      </c>
    </row>
    <row r="344" spans="2:65" s="13" customFormat="1" ht="11.25">
      <c r="B344" s="155"/>
      <c r="D344" s="149" t="s">
        <v>253</v>
      </c>
      <c r="E344" s="156" t="s">
        <v>1</v>
      </c>
      <c r="F344" s="157" t="s">
        <v>4473</v>
      </c>
      <c r="H344" s="158">
        <v>7.1999999999999995E-2</v>
      </c>
      <c r="I344" s="159"/>
      <c r="L344" s="155"/>
      <c r="M344" s="160"/>
      <c r="T344" s="161"/>
      <c r="AT344" s="156" t="s">
        <v>253</v>
      </c>
      <c r="AU344" s="156" t="s">
        <v>86</v>
      </c>
      <c r="AV344" s="13" t="s">
        <v>86</v>
      </c>
      <c r="AW344" s="13" t="s">
        <v>32</v>
      </c>
      <c r="AX344" s="13" t="s">
        <v>76</v>
      </c>
      <c r="AY344" s="156" t="s">
        <v>223</v>
      </c>
    </row>
    <row r="345" spans="2:65" s="12" customFormat="1" ht="11.25">
      <c r="B345" s="148"/>
      <c r="D345" s="149" t="s">
        <v>253</v>
      </c>
      <c r="E345" s="150" t="s">
        <v>1</v>
      </c>
      <c r="F345" s="151" t="s">
        <v>4474</v>
      </c>
      <c r="H345" s="150" t="s">
        <v>1</v>
      </c>
      <c r="I345" s="152"/>
      <c r="L345" s="148"/>
      <c r="M345" s="153"/>
      <c r="T345" s="154"/>
      <c r="AT345" s="150" t="s">
        <v>253</v>
      </c>
      <c r="AU345" s="150" t="s">
        <v>86</v>
      </c>
      <c r="AV345" s="12" t="s">
        <v>84</v>
      </c>
      <c r="AW345" s="12" t="s">
        <v>32</v>
      </c>
      <c r="AX345" s="12" t="s">
        <v>76</v>
      </c>
      <c r="AY345" s="150" t="s">
        <v>223</v>
      </c>
    </row>
    <row r="346" spans="2:65" s="13" customFormat="1" ht="11.25">
      <c r="B346" s="155"/>
      <c r="D346" s="149" t="s">
        <v>253</v>
      </c>
      <c r="E346" s="156" t="s">
        <v>1</v>
      </c>
      <c r="F346" s="157" t="s">
        <v>4475</v>
      </c>
      <c r="H346" s="158">
        <v>1.1519999999999999</v>
      </c>
      <c r="I346" s="159"/>
      <c r="L346" s="155"/>
      <c r="M346" s="160"/>
      <c r="T346" s="161"/>
      <c r="AT346" s="156" t="s">
        <v>253</v>
      </c>
      <c r="AU346" s="156" t="s">
        <v>86</v>
      </c>
      <c r="AV346" s="13" t="s">
        <v>86</v>
      </c>
      <c r="AW346" s="13" t="s">
        <v>32</v>
      </c>
      <c r="AX346" s="13" t="s">
        <v>76</v>
      </c>
      <c r="AY346" s="156" t="s">
        <v>223</v>
      </c>
    </row>
    <row r="347" spans="2:65" s="14" customFormat="1" ht="11.25">
      <c r="B347" s="162"/>
      <c r="D347" s="149" t="s">
        <v>253</v>
      </c>
      <c r="E347" s="163" t="s">
        <v>1</v>
      </c>
      <c r="F347" s="164" t="s">
        <v>258</v>
      </c>
      <c r="H347" s="165">
        <v>10.047000000000001</v>
      </c>
      <c r="I347" s="166"/>
      <c r="L347" s="162"/>
      <c r="M347" s="167"/>
      <c r="T347" s="168"/>
      <c r="AT347" s="163" t="s">
        <v>253</v>
      </c>
      <c r="AU347" s="163" t="s">
        <v>86</v>
      </c>
      <c r="AV347" s="14" t="s">
        <v>229</v>
      </c>
      <c r="AW347" s="14" t="s">
        <v>32</v>
      </c>
      <c r="AX347" s="14" t="s">
        <v>84</v>
      </c>
      <c r="AY347" s="163" t="s">
        <v>223</v>
      </c>
    </row>
    <row r="348" spans="2:65" s="1" customFormat="1" ht="16.5" customHeight="1">
      <c r="B348" s="31"/>
      <c r="C348" s="169" t="s">
        <v>772</v>
      </c>
      <c r="D348" s="169" t="s">
        <v>294</v>
      </c>
      <c r="E348" s="170" t="s">
        <v>856</v>
      </c>
      <c r="F348" s="171" t="s">
        <v>857</v>
      </c>
      <c r="G348" s="172" t="s">
        <v>311</v>
      </c>
      <c r="H348" s="173">
        <v>59.76</v>
      </c>
      <c r="I348" s="174"/>
      <c r="J348" s="175">
        <f>ROUND(I348*H348,2)</f>
        <v>0</v>
      </c>
      <c r="K348" s="176"/>
      <c r="L348" s="31"/>
      <c r="M348" s="177" t="s">
        <v>1</v>
      </c>
      <c r="N348" s="178" t="s">
        <v>41</v>
      </c>
      <c r="P348" s="144">
        <f>O348*H348</f>
        <v>0</v>
      </c>
      <c r="Q348" s="144">
        <v>2.64E-3</v>
      </c>
      <c r="R348" s="144">
        <f>Q348*H348</f>
        <v>0.1577664</v>
      </c>
      <c r="S348" s="144">
        <v>0</v>
      </c>
      <c r="T348" s="145">
        <f>S348*H348</f>
        <v>0</v>
      </c>
      <c r="AR348" s="146" t="s">
        <v>229</v>
      </c>
      <c r="AT348" s="146" t="s">
        <v>294</v>
      </c>
      <c r="AU348" s="146" t="s">
        <v>86</v>
      </c>
      <c r="AY348" s="16" t="s">
        <v>223</v>
      </c>
      <c r="BE348" s="147">
        <f>IF(N348="základní",J348,0)</f>
        <v>0</v>
      </c>
      <c r="BF348" s="147">
        <f>IF(N348="snížená",J348,0)</f>
        <v>0</v>
      </c>
      <c r="BG348" s="147">
        <f>IF(N348="zákl. přenesená",J348,0)</f>
        <v>0</v>
      </c>
      <c r="BH348" s="147">
        <f>IF(N348="sníž. přenesená",J348,0)</f>
        <v>0</v>
      </c>
      <c r="BI348" s="147">
        <f>IF(N348="nulová",J348,0)</f>
        <v>0</v>
      </c>
      <c r="BJ348" s="16" t="s">
        <v>84</v>
      </c>
      <c r="BK348" s="147">
        <f>ROUND(I348*H348,2)</f>
        <v>0</v>
      </c>
      <c r="BL348" s="16" t="s">
        <v>229</v>
      </c>
      <c r="BM348" s="146" t="s">
        <v>4476</v>
      </c>
    </row>
    <row r="349" spans="2:65" s="13" customFormat="1" ht="22.5">
      <c r="B349" s="155"/>
      <c r="D349" s="149" t="s">
        <v>253</v>
      </c>
      <c r="E349" s="156" t="s">
        <v>1</v>
      </c>
      <c r="F349" s="157" t="s">
        <v>4477</v>
      </c>
      <c r="H349" s="158">
        <v>59.76</v>
      </c>
      <c r="I349" s="159"/>
      <c r="L349" s="155"/>
      <c r="M349" s="160"/>
      <c r="T349" s="161"/>
      <c r="AT349" s="156" t="s">
        <v>253</v>
      </c>
      <c r="AU349" s="156" t="s">
        <v>86</v>
      </c>
      <c r="AV349" s="13" t="s">
        <v>86</v>
      </c>
      <c r="AW349" s="13" t="s">
        <v>32</v>
      </c>
      <c r="AX349" s="13" t="s">
        <v>84</v>
      </c>
      <c r="AY349" s="156" t="s">
        <v>223</v>
      </c>
    </row>
    <row r="350" spans="2:65" s="1" customFormat="1" ht="16.5" customHeight="1">
      <c r="B350" s="31"/>
      <c r="C350" s="169" t="s">
        <v>776</v>
      </c>
      <c r="D350" s="169" t="s">
        <v>294</v>
      </c>
      <c r="E350" s="170" t="s">
        <v>861</v>
      </c>
      <c r="F350" s="171" t="s">
        <v>862</v>
      </c>
      <c r="G350" s="172" t="s">
        <v>311</v>
      </c>
      <c r="H350" s="173">
        <v>59.76</v>
      </c>
      <c r="I350" s="174"/>
      <c r="J350" s="175">
        <f>ROUND(I350*H350,2)</f>
        <v>0</v>
      </c>
      <c r="K350" s="176"/>
      <c r="L350" s="31"/>
      <c r="M350" s="177" t="s">
        <v>1</v>
      </c>
      <c r="N350" s="178" t="s">
        <v>41</v>
      </c>
      <c r="P350" s="144">
        <f>O350*H350</f>
        <v>0</v>
      </c>
      <c r="Q350" s="144">
        <v>0</v>
      </c>
      <c r="R350" s="144">
        <f>Q350*H350</f>
        <v>0</v>
      </c>
      <c r="S350" s="144">
        <v>0</v>
      </c>
      <c r="T350" s="145">
        <f>S350*H350</f>
        <v>0</v>
      </c>
      <c r="AR350" s="146" t="s">
        <v>229</v>
      </c>
      <c r="AT350" s="146" t="s">
        <v>294</v>
      </c>
      <c r="AU350" s="146" t="s">
        <v>86</v>
      </c>
      <c r="AY350" s="16" t="s">
        <v>223</v>
      </c>
      <c r="BE350" s="147">
        <f>IF(N350="základní",J350,0)</f>
        <v>0</v>
      </c>
      <c r="BF350" s="147">
        <f>IF(N350="snížená",J350,0)</f>
        <v>0</v>
      </c>
      <c r="BG350" s="147">
        <f>IF(N350="zákl. přenesená",J350,0)</f>
        <v>0</v>
      </c>
      <c r="BH350" s="147">
        <f>IF(N350="sníž. přenesená",J350,0)</f>
        <v>0</v>
      </c>
      <c r="BI350" s="147">
        <f>IF(N350="nulová",J350,0)</f>
        <v>0</v>
      </c>
      <c r="BJ350" s="16" t="s">
        <v>84</v>
      </c>
      <c r="BK350" s="147">
        <f>ROUND(I350*H350,2)</f>
        <v>0</v>
      </c>
      <c r="BL350" s="16" t="s">
        <v>229</v>
      </c>
      <c r="BM350" s="146" t="s">
        <v>4478</v>
      </c>
    </row>
    <row r="351" spans="2:65" s="1" customFormat="1" ht="16.5" customHeight="1">
      <c r="B351" s="31"/>
      <c r="C351" s="169" t="s">
        <v>781</v>
      </c>
      <c r="D351" s="169" t="s">
        <v>294</v>
      </c>
      <c r="E351" s="170" t="s">
        <v>3619</v>
      </c>
      <c r="F351" s="171" t="s">
        <v>3620</v>
      </c>
      <c r="G351" s="172" t="s">
        <v>325</v>
      </c>
      <c r="H351" s="173">
        <v>5.016</v>
      </c>
      <c r="I351" s="174"/>
      <c r="J351" s="175">
        <f>ROUND(I351*H351,2)</f>
        <v>0</v>
      </c>
      <c r="K351" s="176"/>
      <c r="L351" s="31"/>
      <c r="M351" s="177" t="s">
        <v>1</v>
      </c>
      <c r="N351" s="178" t="s">
        <v>41</v>
      </c>
      <c r="P351" s="144">
        <f>O351*H351</f>
        <v>0</v>
      </c>
      <c r="Q351" s="144">
        <v>2.3010199999999998</v>
      </c>
      <c r="R351" s="144">
        <f>Q351*H351</f>
        <v>11.541916319999999</v>
      </c>
      <c r="S351" s="144">
        <v>0</v>
      </c>
      <c r="T351" s="145">
        <f>S351*H351</f>
        <v>0</v>
      </c>
      <c r="AR351" s="146" t="s">
        <v>229</v>
      </c>
      <c r="AT351" s="146" t="s">
        <v>294</v>
      </c>
      <c r="AU351" s="146" t="s">
        <v>86</v>
      </c>
      <c r="AY351" s="16" t="s">
        <v>223</v>
      </c>
      <c r="BE351" s="147">
        <f>IF(N351="základní",J351,0)</f>
        <v>0</v>
      </c>
      <c r="BF351" s="147">
        <f>IF(N351="snížená",J351,0)</f>
        <v>0</v>
      </c>
      <c r="BG351" s="147">
        <f>IF(N351="zákl. přenesená",J351,0)</f>
        <v>0</v>
      </c>
      <c r="BH351" s="147">
        <f>IF(N351="sníž. přenesená",J351,0)</f>
        <v>0</v>
      </c>
      <c r="BI351" s="147">
        <f>IF(N351="nulová",J351,0)</f>
        <v>0</v>
      </c>
      <c r="BJ351" s="16" t="s">
        <v>84</v>
      </c>
      <c r="BK351" s="147">
        <f>ROUND(I351*H351,2)</f>
        <v>0</v>
      </c>
      <c r="BL351" s="16" t="s">
        <v>229</v>
      </c>
      <c r="BM351" s="146" t="s">
        <v>4479</v>
      </c>
    </row>
    <row r="352" spans="2:65" s="13" customFormat="1" ht="11.25">
      <c r="B352" s="155"/>
      <c r="D352" s="149" t="s">
        <v>253</v>
      </c>
      <c r="E352" s="156" t="s">
        <v>1</v>
      </c>
      <c r="F352" s="157" t="s">
        <v>4480</v>
      </c>
      <c r="H352" s="158">
        <v>5.016</v>
      </c>
      <c r="I352" s="159"/>
      <c r="L352" s="155"/>
      <c r="M352" s="160"/>
      <c r="T352" s="161"/>
      <c r="AT352" s="156" t="s">
        <v>253</v>
      </c>
      <c r="AU352" s="156" t="s">
        <v>86</v>
      </c>
      <c r="AV352" s="13" t="s">
        <v>86</v>
      </c>
      <c r="AW352" s="13" t="s">
        <v>32</v>
      </c>
      <c r="AX352" s="13" t="s">
        <v>84</v>
      </c>
      <c r="AY352" s="156" t="s">
        <v>223</v>
      </c>
    </row>
    <row r="353" spans="2:65" s="1" customFormat="1" ht="21.75" customHeight="1">
      <c r="B353" s="31"/>
      <c r="C353" s="169" t="s">
        <v>328</v>
      </c>
      <c r="D353" s="169" t="s">
        <v>294</v>
      </c>
      <c r="E353" s="170" t="s">
        <v>865</v>
      </c>
      <c r="F353" s="171" t="s">
        <v>866</v>
      </c>
      <c r="G353" s="172" t="s">
        <v>325</v>
      </c>
      <c r="H353" s="173">
        <v>1.02</v>
      </c>
      <c r="I353" s="174"/>
      <c r="J353" s="175">
        <f>ROUND(I353*H353,2)</f>
        <v>0</v>
      </c>
      <c r="K353" s="176"/>
      <c r="L353" s="31"/>
      <c r="M353" s="177" t="s">
        <v>1</v>
      </c>
      <c r="N353" s="178" t="s">
        <v>41</v>
      </c>
      <c r="P353" s="144">
        <f>O353*H353</f>
        <v>0</v>
      </c>
      <c r="Q353" s="144">
        <v>2.5018699999999998</v>
      </c>
      <c r="R353" s="144">
        <f>Q353*H353</f>
        <v>2.5519073999999997</v>
      </c>
      <c r="S353" s="144">
        <v>0</v>
      </c>
      <c r="T353" s="145">
        <f>S353*H353</f>
        <v>0</v>
      </c>
      <c r="AR353" s="146" t="s">
        <v>229</v>
      </c>
      <c r="AT353" s="146" t="s">
        <v>294</v>
      </c>
      <c r="AU353" s="146" t="s">
        <v>86</v>
      </c>
      <c r="AY353" s="16" t="s">
        <v>223</v>
      </c>
      <c r="BE353" s="147">
        <f>IF(N353="základní",J353,0)</f>
        <v>0</v>
      </c>
      <c r="BF353" s="147">
        <f>IF(N353="snížená",J353,0)</f>
        <v>0</v>
      </c>
      <c r="BG353" s="147">
        <f>IF(N353="zákl. přenesená",J353,0)</f>
        <v>0</v>
      </c>
      <c r="BH353" s="147">
        <f>IF(N353="sníž. přenesená",J353,0)</f>
        <v>0</v>
      </c>
      <c r="BI353" s="147">
        <f>IF(N353="nulová",J353,0)</f>
        <v>0</v>
      </c>
      <c r="BJ353" s="16" t="s">
        <v>84</v>
      </c>
      <c r="BK353" s="147">
        <f>ROUND(I353*H353,2)</f>
        <v>0</v>
      </c>
      <c r="BL353" s="16" t="s">
        <v>229</v>
      </c>
      <c r="BM353" s="146" t="s">
        <v>4481</v>
      </c>
    </row>
    <row r="354" spans="2:65" s="12" customFormat="1" ht="11.25">
      <c r="B354" s="148"/>
      <c r="D354" s="149" t="s">
        <v>253</v>
      </c>
      <c r="E354" s="150" t="s">
        <v>1</v>
      </c>
      <c r="F354" s="151" t="s">
        <v>4482</v>
      </c>
      <c r="H354" s="150" t="s">
        <v>1</v>
      </c>
      <c r="I354" s="152"/>
      <c r="L354" s="148"/>
      <c r="M354" s="153"/>
      <c r="T354" s="154"/>
      <c r="AT354" s="150" t="s">
        <v>253</v>
      </c>
      <c r="AU354" s="150" t="s">
        <v>86</v>
      </c>
      <c r="AV354" s="12" t="s">
        <v>84</v>
      </c>
      <c r="AW354" s="12" t="s">
        <v>32</v>
      </c>
      <c r="AX354" s="12" t="s">
        <v>76</v>
      </c>
      <c r="AY354" s="150" t="s">
        <v>223</v>
      </c>
    </row>
    <row r="355" spans="2:65" s="12" customFormat="1" ht="11.25">
      <c r="B355" s="148"/>
      <c r="D355" s="149" t="s">
        <v>253</v>
      </c>
      <c r="E355" s="150" t="s">
        <v>1</v>
      </c>
      <c r="F355" s="151" t="s">
        <v>4368</v>
      </c>
      <c r="H355" s="150" t="s">
        <v>1</v>
      </c>
      <c r="I355" s="152"/>
      <c r="L355" s="148"/>
      <c r="M355" s="153"/>
      <c r="T355" s="154"/>
      <c r="AT355" s="150" t="s">
        <v>253</v>
      </c>
      <c r="AU355" s="150" t="s">
        <v>86</v>
      </c>
      <c r="AV355" s="12" t="s">
        <v>84</v>
      </c>
      <c r="AW355" s="12" t="s">
        <v>32</v>
      </c>
      <c r="AX355" s="12" t="s">
        <v>76</v>
      </c>
      <c r="AY355" s="150" t="s">
        <v>223</v>
      </c>
    </row>
    <row r="356" spans="2:65" s="13" customFormat="1" ht="11.25">
      <c r="B356" s="155"/>
      <c r="D356" s="149" t="s">
        <v>253</v>
      </c>
      <c r="E356" s="156" t="s">
        <v>1</v>
      </c>
      <c r="F356" s="157" t="s">
        <v>4483</v>
      </c>
      <c r="H356" s="158">
        <v>0.40200000000000002</v>
      </c>
      <c r="I356" s="159"/>
      <c r="L356" s="155"/>
      <c r="M356" s="160"/>
      <c r="T356" s="161"/>
      <c r="AT356" s="156" t="s">
        <v>253</v>
      </c>
      <c r="AU356" s="156" t="s">
        <v>86</v>
      </c>
      <c r="AV356" s="13" t="s">
        <v>86</v>
      </c>
      <c r="AW356" s="13" t="s">
        <v>32</v>
      </c>
      <c r="AX356" s="13" t="s">
        <v>76</v>
      </c>
      <c r="AY356" s="156" t="s">
        <v>223</v>
      </c>
    </row>
    <row r="357" spans="2:65" s="13" customFormat="1" ht="11.25">
      <c r="B357" s="155"/>
      <c r="D357" s="149" t="s">
        <v>253</v>
      </c>
      <c r="E357" s="156" t="s">
        <v>1</v>
      </c>
      <c r="F357" s="157" t="s">
        <v>4484</v>
      </c>
      <c r="H357" s="158">
        <v>0.61799999999999999</v>
      </c>
      <c r="I357" s="159"/>
      <c r="L357" s="155"/>
      <c r="M357" s="160"/>
      <c r="T357" s="161"/>
      <c r="AT357" s="156" t="s">
        <v>253</v>
      </c>
      <c r="AU357" s="156" t="s">
        <v>86</v>
      </c>
      <c r="AV357" s="13" t="s">
        <v>86</v>
      </c>
      <c r="AW357" s="13" t="s">
        <v>32</v>
      </c>
      <c r="AX357" s="13" t="s">
        <v>76</v>
      </c>
      <c r="AY357" s="156" t="s">
        <v>223</v>
      </c>
    </row>
    <row r="358" spans="2:65" s="14" customFormat="1" ht="11.25">
      <c r="B358" s="162"/>
      <c r="D358" s="149" t="s">
        <v>253</v>
      </c>
      <c r="E358" s="163" t="s">
        <v>1</v>
      </c>
      <c r="F358" s="164" t="s">
        <v>258</v>
      </c>
      <c r="H358" s="165">
        <v>1.02</v>
      </c>
      <c r="I358" s="166"/>
      <c r="L358" s="162"/>
      <c r="M358" s="167"/>
      <c r="T358" s="168"/>
      <c r="AT358" s="163" t="s">
        <v>253</v>
      </c>
      <c r="AU358" s="163" t="s">
        <v>86</v>
      </c>
      <c r="AV358" s="14" t="s">
        <v>229</v>
      </c>
      <c r="AW358" s="14" t="s">
        <v>32</v>
      </c>
      <c r="AX358" s="14" t="s">
        <v>84</v>
      </c>
      <c r="AY358" s="163" t="s">
        <v>223</v>
      </c>
    </row>
    <row r="359" spans="2:65" s="1" customFormat="1" ht="24.2" customHeight="1">
      <c r="B359" s="31"/>
      <c r="C359" s="169" t="s">
        <v>796</v>
      </c>
      <c r="D359" s="169" t="s">
        <v>294</v>
      </c>
      <c r="E359" s="170" t="s">
        <v>870</v>
      </c>
      <c r="F359" s="171" t="s">
        <v>871</v>
      </c>
      <c r="G359" s="172" t="s">
        <v>311</v>
      </c>
      <c r="H359" s="173">
        <v>10.452999999999999</v>
      </c>
      <c r="I359" s="174"/>
      <c r="J359" s="175">
        <f>ROUND(I359*H359,2)</f>
        <v>0</v>
      </c>
      <c r="K359" s="176"/>
      <c r="L359" s="31"/>
      <c r="M359" s="177" t="s">
        <v>1</v>
      </c>
      <c r="N359" s="178" t="s">
        <v>41</v>
      </c>
      <c r="P359" s="144">
        <f>O359*H359</f>
        <v>0</v>
      </c>
      <c r="Q359" s="144">
        <v>3.46E-3</v>
      </c>
      <c r="R359" s="144">
        <f>Q359*H359</f>
        <v>3.6167379999999999E-2</v>
      </c>
      <c r="S359" s="144">
        <v>0</v>
      </c>
      <c r="T359" s="145">
        <f>S359*H359</f>
        <v>0</v>
      </c>
      <c r="AR359" s="146" t="s">
        <v>229</v>
      </c>
      <c r="AT359" s="146" t="s">
        <v>294</v>
      </c>
      <c r="AU359" s="146" t="s">
        <v>86</v>
      </c>
      <c r="AY359" s="16" t="s">
        <v>223</v>
      </c>
      <c r="BE359" s="147">
        <f>IF(N359="základní",J359,0)</f>
        <v>0</v>
      </c>
      <c r="BF359" s="147">
        <f>IF(N359="snížená",J359,0)</f>
        <v>0</v>
      </c>
      <c r="BG359" s="147">
        <f>IF(N359="zákl. přenesená",J359,0)</f>
        <v>0</v>
      </c>
      <c r="BH359" s="147">
        <f>IF(N359="sníž. přenesená",J359,0)</f>
        <v>0</v>
      </c>
      <c r="BI359" s="147">
        <f>IF(N359="nulová",J359,0)</f>
        <v>0</v>
      </c>
      <c r="BJ359" s="16" t="s">
        <v>84</v>
      </c>
      <c r="BK359" s="147">
        <f>ROUND(I359*H359,2)</f>
        <v>0</v>
      </c>
      <c r="BL359" s="16" t="s">
        <v>229</v>
      </c>
      <c r="BM359" s="146" t="s">
        <v>4485</v>
      </c>
    </row>
    <row r="360" spans="2:65" s="12" customFormat="1" ht="11.25">
      <c r="B360" s="148"/>
      <c r="D360" s="149" t="s">
        <v>253</v>
      </c>
      <c r="E360" s="150" t="s">
        <v>1</v>
      </c>
      <c r="F360" s="151" t="s">
        <v>4391</v>
      </c>
      <c r="H360" s="150" t="s">
        <v>1</v>
      </c>
      <c r="I360" s="152"/>
      <c r="L360" s="148"/>
      <c r="M360" s="153"/>
      <c r="T360" s="154"/>
      <c r="AT360" s="150" t="s">
        <v>253</v>
      </c>
      <c r="AU360" s="150" t="s">
        <v>86</v>
      </c>
      <c r="AV360" s="12" t="s">
        <v>84</v>
      </c>
      <c r="AW360" s="12" t="s">
        <v>32</v>
      </c>
      <c r="AX360" s="12" t="s">
        <v>76</v>
      </c>
      <c r="AY360" s="150" t="s">
        <v>223</v>
      </c>
    </row>
    <row r="361" spans="2:65" s="13" customFormat="1" ht="11.25">
      <c r="B361" s="155"/>
      <c r="D361" s="149" t="s">
        <v>253</v>
      </c>
      <c r="E361" s="156" t="s">
        <v>1</v>
      </c>
      <c r="F361" s="157" t="s">
        <v>4486</v>
      </c>
      <c r="H361" s="158">
        <v>5.28</v>
      </c>
      <c r="I361" s="159"/>
      <c r="L361" s="155"/>
      <c r="M361" s="160"/>
      <c r="T361" s="161"/>
      <c r="AT361" s="156" t="s">
        <v>253</v>
      </c>
      <c r="AU361" s="156" t="s">
        <v>86</v>
      </c>
      <c r="AV361" s="13" t="s">
        <v>86</v>
      </c>
      <c r="AW361" s="13" t="s">
        <v>32</v>
      </c>
      <c r="AX361" s="13" t="s">
        <v>76</v>
      </c>
      <c r="AY361" s="156" t="s">
        <v>223</v>
      </c>
    </row>
    <row r="362" spans="2:65" s="12" customFormat="1" ht="11.25">
      <c r="B362" s="148"/>
      <c r="D362" s="149" t="s">
        <v>253</v>
      </c>
      <c r="E362" s="150" t="s">
        <v>1</v>
      </c>
      <c r="F362" s="151" t="s">
        <v>4368</v>
      </c>
      <c r="H362" s="150" t="s">
        <v>1</v>
      </c>
      <c r="I362" s="152"/>
      <c r="L362" s="148"/>
      <c r="M362" s="153"/>
      <c r="T362" s="154"/>
      <c r="AT362" s="150" t="s">
        <v>253</v>
      </c>
      <c r="AU362" s="150" t="s">
        <v>86</v>
      </c>
      <c r="AV362" s="12" t="s">
        <v>84</v>
      </c>
      <c r="AW362" s="12" t="s">
        <v>32</v>
      </c>
      <c r="AX362" s="12" t="s">
        <v>76</v>
      </c>
      <c r="AY362" s="150" t="s">
        <v>223</v>
      </c>
    </row>
    <row r="363" spans="2:65" s="13" customFormat="1" ht="11.25">
      <c r="B363" s="155"/>
      <c r="D363" s="149" t="s">
        <v>253</v>
      </c>
      <c r="E363" s="156" t="s">
        <v>1</v>
      </c>
      <c r="F363" s="157" t="s">
        <v>4487</v>
      </c>
      <c r="H363" s="158">
        <v>2.7639999999999998</v>
      </c>
      <c r="I363" s="159"/>
      <c r="L363" s="155"/>
      <c r="M363" s="160"/>
      <c r="T363" s="161"/>
      <c r="AT363" s="156" t="s">
        <v>253</v>
      </c>
      <c r="AU363" s="156" t="s">
        <v>86</v>
      </c>
      <c r="AV363" s="13" t="s">
        <v>86</v>
      </c>
      <c r="AW363" s="13" t="s">
        <v>32</v>
      </c>
      <c r="AX363" s="13" t="s">
        <v>76</v>
      </c>
      <c r="AY363" s="156" t="s">
        <v>223</v>
      </c>
    </row>
    <row r="364" spans="2:65" s="13" customFormat="1" ht="22.5">
      <c r="B364" s="155"/>
      <c r="D364" s="149" t="s">
        <v>253</v>
      </c>
      <c r="E364" s="156" t="s">
        <v>1</v>
      </c>
      <c r="F364" s="157" t="s">
        <v>4488</v>
      </c>
      <c r="H364" s="158">
        <v>2.4089999999999998</v>
      </c>
      <c r="I364" s="159"/>
      <c r="L364" s="155"/>
      <c r="M364" s="160"/>
      <c r="T364" s="161"/>
      <c r="AT364" s="156" t="s">
        <v>253</v>
      </c>
      <c r="AU364" s="156" t="s">
        <v>86</v>
      </c>
      <c r="AV364" s="13" t="s">
        <v>86</v>
      </c>
      <c r="AW364" s="13" t="s">
        <v>32</v>
      </c>
      <c r="AX364" s="13" t="s">
        <v>76</v>
      </c>
      <c r="AY364" s="156" t="s">
        <v>223</v>
      </c>
    </row>
    <row r="365" spans="2:65" s="14" customFormat="1" ht="11.25">
      <c r="B365" s="162"/>
      <c r="D365" s="149" t="s">
        <v>253</v>
      </c>
      <c r="E365" s="163" t="s">
        <v>1</v>
      </c>
      <c r="F365" s="164" t="s">
        <v>258</v>
      </c>
      <c r="H365" s="165">
        <v>10.452999999999999</v>
      </c>
      <c r="I365" s="166"/>
      <c r="L365" s="162"/>
      <c r="M365" s="167"/>
      <c r="T365" s="168"/>
      <c r="AT365" s="163" t="s">
        <v>253</v>
      </c>
      <c r="AU365" s="163" t="s">
        <v>86</v>
      </c>
      <c r="AV365" s="14" t="s">
        <v>229</v>
      </c>
      <c r="AW365" s="14" t="s">
        <v>32</v>
      </c>
      <c r="AX365" s="14" t="s">
        <v>84</v>
      </c>
      <c r="AY365" s="163" t="s">
        <v>223</v>
      </c>
    </row>
    <row r="366" spans="2:65" s="1" customFormat="1" ht="24.2" customHeight="1">
      <c r="B366" s="31"/>
      <c r="C366" s="169" t="s">
        <v>801</v>
      </c>
      <c r="D366" s="169" t="s">
        <v>294</v>
      </c>
      <c r="E366" s="170" t="s">
        <v>875</v>
      </c>
      <c r="F366" s="171" t="s">
        <v>876</v>
      </c>
      <c r="G366" s="172" t="s">
        <v>311</v>
      </c>
      <c r="H366" s="173">
        <v>10.452999999999999</v>
      </c>
      <c r="I366" s="174"/>
      <c r="J366" s="175">
        <f t="shared" ref="J366:J373" si="20">ROUND(I366*H366,2)</f>
        <v>0</v>
      </c>
      <c r="K366" s="176"/>
      <c r="L366" s="31"/>
      <c r="M366" s="177" t="s">
        <v>1</v>
      </c>
      <c r="N366" s="178" t="s">
        <v>41</v>
      </c>
      <c r="P366" s="144">
        <f t="shared" ref="P366:P373" si="21">O366*H366</f>
        <v>0</v>
      </c>
      <c r="Q366" s="144">
        <v>0</v>
      </c>
      <c r="R366" s="144">
        <f t="shared" ref="R366:R373" si="22">Q366*H366</f>
        <v>0</v>
      </c>
      <c r="S366" s="144">
        <v>0</v>
      </c>
      <c r="T366" s="145">
        <f t="shared" ref="T366:T373" si="23">S366*H366</f>
        <v>0</v>
      </c>
      <c r="AR366" s="146" t="s">
        <v>229</v>
      </c>
      <c r="AT366" s="146" t="s">
        <v>294</v>
      </c>
      <c r="AU366" s="146" t="s">
        <v>86</v>
      </c>
      <c r="AY366" s="16" t="s">
        <v>223</v>
      </c>
      <c r="BE366" s="147">
        <f t="shared" ref="BE366:BE373" si="24">IF(N366="základní",J366,0)</f>
        <v>0</v>
      </c>
      <c r="BF366" s="147">
        <f t="shared" ref="BF366:BF373" si="25">IF(N366="snížená",J366,0)</f>
        <v>0</v>
      </c>
      <c r="BG366" s="147">
        <f t="shared" ref="BG366:BG373" si="26">IF(N366="zákl. přenesená",J366,0)</f>
        <v>0</v>
      </c>
      <c r="BH366" s="147">
        <f t="shared" ref="BH366:BH373" si="27">IF(N366="sníž. přenesená",J366,0)</f>
        <v>0</v>
      </c>
      <c r="BI366" s="147">
        <f t="shared" ref="BI366:BI373" si="28">IF(N366="nulová",J366,0)</f>
        <v>0</v>
      </c>
      <c r="BJ366" s="16" t="s">
        <v>84</v>
      </c>
      <c r="BK366" s="147">
        <f t="shared" ref="BK366:BK373" si="29">ROUND(I366*H366,2)</f>
        <v>0</v>
      </c>
      <c r="BL366" s="16" t="s">
        <v>229</v>
      </c>
      <c r="BM366" s="146" t="s">
        <v>4489</v>
      </c>
    </row>
    <row r="367" spans="2:65" s="1" customFormat="1" ht="24.2" customHeight="1">
      <c r="B367" s="31"/>
      <c r="C367" s="169" t="s">
        <v>807</v>
      </c>
      <c r="D367" s="169" t="s">
        <v>294</v>
      </c>
      <c r="E367" s="170" t="s">
        <v>879</v>
      </c>
      <c r="F367" s="171" t="s">
        <v>880</v>
      </c>
      <c r="G367" s="172" t="s">
        <v>311</v>
      </c>
      <c r="H367" s="173">
        <v>5.173</v>
      </c>
      <c r="I367" s="174"/>
      <c r="J367" s="175">
        <f t="shared" si="20"/>
        <v>0</v>
      </c>
      <c r="K367" s="176"/>
      <c r="L367" s="31"/>
      <c r="M367" s="177" t="s">
        <v>1</v>
      </c>
      <c r="N367" s="178" t="s">
        <v>41</v>
      </c>
      <c r="P367" s="144">
        <f t="shared" si="21"/>
        <v>0</v>
      </c>
      <c r="Q367" s="144">
        <v>2.5000000000000001E-3</v>
      </c>
      <c r="R367" s="144">
        <f t="shared" si="22"/>
        <v>1.29325E-2</v>
      </c>
      <c r="S367" s="144">
        <v>0</v>
      </c>
      <c r="T367" s="145">
        <f t="shared" si="23"/>
        <v>0</v>
      </c>
      <c r="AR367" s="146" t="s">
        <v>229</v>
      </c>
      <c r="AT367" s="146" t="s">
        <v>294</v>
      </c>
      <c r="AU367" s="146" t="s">
        <v>86</v>
      </c>
      <c r="AY367" s="16" t="s">
        <v>223</v>
      </c>
      <c r="BE367" s="147">
        <f t="shared" si="24"/>
        <v>0</v>
      </c>
      <c r="BF367" s="147">
        <f t="shared" si="25"/>
        <v>0</v>
      </c>
      <c r="BG367" s="147">
        <f t="shared" si="26"/>
        <v>0</v>
      </c>
      <c r="BH367" s="147">
        <f t="shared" si="27"/>
        <v>0</v>
      </c>
      <c r="BI367" s="147">
        <f t="shared" si="28"/>
        <v>0</v>
      </c>
      <c r="BJ367" s="16" t="s">
        <v>84</v>
      </c>
      <c r="BK367" s="147">
        <f t="shared" si="29"/>
        <v>0</v>
      </c>
      <c r="BL367" s="16" t="s">
        <v>229</v>
      </c>
      <c r="BM367" s="146" t="s">
        <v>4490</v>
      </c>
    </row>
    <row r="368" spans="2:65" s="1" customFormat="1" ht="44.25" customHeight="1">
      <c r="B368" s="31"/>
      <c r="C368" s="133" t="s">
        <v>812</v>
      </c>
      <c r="D368" s="133" t="s">
        <v>225</v>
      </c>
      <c r="E368" s="134" t="s">
        <v>3632</v>
      </c>
      <c r="F368" s="135" t="s">
        <v>3633</v>
      </c>
      <c r="G368" s="136" t="s">
        <v>251</v>
      </c>
      <c r="H368" s="137">
        <v>3</v>
      </c>
      <c r="I368" s="138"/>
      <c r="J368" s="139">
        <f t="shared" si="20"/>
        <v>0</v>
      </c>
      <c r="K368" s="140"/>
      <c r="L368" s="141"/>
      <c r="M368" s="142" t="s">
        <v>1</v>
      </c>
      <c r="N368" s="143" t="s">
        <v>41</v>
      </c>
      <c r="P368" s="144">
        <f t="shared" si="21"/>
        <v>0</v>
      </c>
      <c r="Q368" s="144">
        <v>0</v>
      </c>
      <c r="R368" s="144">
        <f t="shared" si="22"/>
        <v>0</v>
      </c>
      <c r="S368" s="144">
        <v>0</v>
      </c>
      <c r="T368" s="145">
        <f t="shared" si="23"/>
        <v>0</v>
      </c>
      <c r="AR368" s="146" t="s">
        <v>228</v>
      </c>
      <c r="AT368" s="146" t="s">
        <v>225</v>
      </c>
      <c r="AU368" s="146" t="s">
        <v>86</v>
      </c>
      <c r="AY368" s="16" t="s">
        <v>223</v>
      </c>
      <c r="BE368" s="147">
        <f t="shared" si="24"/>
        <v>0</v>
      </c>
      <c r="BF368" s="147">
        <f t="shared" si="25"/>
        <v>0</v>
      </c>
      <c r="BG368" s="147">
        <f t="shared" si="26"/>
        <v>0</v>
      </c>
      <c r="BH368" s="147">
        <f t="shared" si="27"/>
        <v>0</v>
      </c>
      <c r="BI368" s="147">
        <f t="shared" si="28"/>
        <v>0</v>
      </c>
      <c r="BJ368" s="16" t="s">
        <v>84</v>
      </c>
      <c r="BK368" s="147">
        <f t="shared" si="29"/>
        <v>0</v>
      </c>
      <c r="BL368" s="16" t="s">
        <v>229</v>
      </c>
      <c r="BM368" s="146" t="s">
        <v>4491</v>
      </c>
    </row>
    <row r="369" spans="2:65" s="1" customFormat="1" ht="44.25" customHeight="1">
      <c r="B369" s="31"/>
      <c r="C369" s="133" t="s">
        <v>817</v>
      </c>
      <c r="D369" s="133" t="s">
        <v>225</v>
      </c>
      <c r="E369" s="134" t="s">
        <v>3635</v>
      </c>
      <c r="F369" s="135" t="s">
        <v>3636</v>
      </c>
      <c r="G369" s="136" t="s">
        <v>251</v>
      </c>
      <c r="H369" s="137">
        <v>1</v>
      </c>
      <c r="I369" s="138"/>
      <c r="J369" s="139">
        <f t="shared" si="20"/>
        <v>0</v>
      </c>
      <c r="K369" s="140"/>
      <c r="L369" s="141"/>
      <c r="M369" s="142" t="s">
        <v>1</v>
      </c>
      <c r="N369" s="143" t="s">
        <v>41</v>
      </c>
      <c r="P369" s="144">
        <f t="shared" si="21"/>
        <v>0</v>
      </c>
      <c r="Q369" s="144">
        <v>0</v>
      </c>
      <c r="R369" s="144">
        <f t="shared" si="22"/>
        <v>0</v>
      </c>
      <c r="S369" s="144">
        <v>0</v>
      </c>
      <c r="T369" s="145">
        <f t="shared" si="23"/>
        <v>0</v>
      </c>
      <c r="AR369" s="146" t="s">
        <v>228</v>
      </c>
      <c r="AT369" s="146" t="s">
        <v>225</v>
      </c>
      <c r="AU369" s="146" t="s">
        <v>86</v>
      </c>
      <c r="AY369" s="16" t="s">
        <v>223</v>
      </c>
      <c r="BE369" s="147">
        <f t="shared" si="24"/>
        <v>0</v>
      </c>
      <c r="BF369" s="147">
        <f t="shared" si="25"/>
        <v>0</v>
      </c>
      <c r="BG369" s="147">
        <f t="shared" si="26"/>
        <v>0</v>
      </c>
      <c r="BH369" s="147">
        <f t="shared" si="27"/>
        <v>0</v>
      </c>
      <c r="BI369" s="147">
        <f t="shared" si="28"/>
        <v>0</v>
      </c>
      <c r="BJ369" s="16" t="s">
        <v>84</v>
      </c>
      <c r="BK369" s="147">
        <f t="shared" si="29"/>
        <v>0</v>
      </c>
      <c r="BL369" s="16" t="s">
        <v>229</v>
      </c>
      <c r="BM369" s="146" t="s">
        <v>4492</v>
      </c>
    </row>
    <row r="370" spans="2:65" s="1" customFormat="1" ht="44.25" customHeight="1">
      <c r="B370" s="31"/>
      <c r="C370" s="133" t="s">
        <v>821</v>
      </c>
      <c r="D370" s="133" t="s">
        <v>225</v>
      </c>
      <c r="E370" s="134" t="s">
        <v>3638</v>
      </c>
      <c r="F370" s="135" t="s">
        <v>3639</v>
      </c>
      <c r="G370" s="136" t="s">
        <v>251</v>
      </c>
      <c r="H370" s="137">
        <v>1</v>
      </c>
      <c r="I370" s="138"/>
      <c r="J370" s="139">
        <f t="shared" si="20"/>
        <v>0</v>
      </c>
      <c r="K370" s="140"/>
      <c r="L370" s="141"/>
      <c r="M370" s="142" t="s">
        <v>1</v>
      </c>
      <c r="N370" s="143" t="s">
        <v>41</v>
      </c>
      <c r="P370" s="144">
        <f t="shared" si="21"/>
        <v>0</v>
      </c>
      <c r="Q370" s="144">
        <v>0</v>
      </c>
      <c r="R370" s="144">
        <f t="shared" si="22"/>
        <v>0</v>
      </c>
      <c r="S370" s="144">
        <v>0</v>
      </c>
      <c r="T370" s="145">
        <f t="shared" si="23"/>
        <v>0</v>
      </c>
      <c r="AR370" s="146" t="s">
        <v>228</v>
      </c>
      <c r="AT370" s="146" t="s">
        <v>225</v>
      </c>
      <c r="AU370" s="146" t="s">
        <v>86</v>
      </c>
      <c r="AY370" s="16" t="s">
        <v>223</v>
      </c>
      <c r="BE370" s="147">
        <f t="shared" si="24"/>
        <v>0</v>
      </c>
      <c r="BF370" s="147">
        <f t="shared" si="25"/>
        <v>0</v>
      </c>
      <c r="BG370" s="147">
        <f t="shared" si="26"/>
        <v>0</v>
      </c>
      <c r="BH370" s="147">
        <f t="shared" si="27"/>
        <v>0</v>
      </c>
      <c r="BI370" s="147">
        <f t="shared" si="28"/>
        <v>0</v>
      </c>
      <c r="BJ370" s="16" t="s">
        <v>84</v>
      </c>
      <c r="BK370" s="147">
        <f t="shared" si="29"/>
        <v>0</v>
      </c>
      <c r="BL370" s="16" t="s">
        <v>229</v>
      </c>
      <c r="BM370" s="146" t="s">
        <v>4493</v>
      </c>
    </row>
    <row r="371" spans="2:65" s="1" customFormat="1" ht="21.75" customHeight="1">
      <c r="B371" s="31"/>
      <c r="C371" s="133" t="s">
        <v>826</v>
      </c>
      <c r="D371" s="133" t="s">
        <v>225</v>
      </c>
      <c r="E371" s="134" t="s">
        <v>3641</v>
      </c>
      <c r="F371" s="135" t="s">
        <v>3642</v>
      </c>
      <c r="G371" s="136" t="s">
        <v>251</v>
      </c>
      <c r="H371" s="137">
        <v>5</v>
      </c>
      <c r="I371" s="138"/>
      <c r="J371" s="139">
        <f t="shared" si="20"/>
        <v>0</v>
      </c>
      <c r="K371" s="140"/>
      <c r="L371" s="141"/>
      <c r="M371" s="142" t="s">
        <v>1</v>
      </c>
      <c r="N371" s="143" t="s">
        <v>41</v>
      </c>
      <c r="P371" s="144">
        <f t="shared" si="21"/>
        <v>0</v>
      </c>
      <c r="Q371" s="144">
        <v>0</v>
      </c>
      <c r="R371" s="144">
        <f t="shared" si="22"/>
        <v>0</v>
      </c>
      <c r="S371" s="144">
        <v>0</v>
      </c>
      <c r="T371" s="145">
        <f t="shared" si="23"/>
        <v>0</v>
      </c>
      <c r="AR371" s="146" t="s">
        <v>228</v>
      </c>
      <c r="AT371" s="146" t="s">
        <v>225</v>
      </c>
      <c r="AU371" s="146" t="s">
        <v>86</v>
      </c>
      <c r="AY371" s="16" t="s">
        <v>223</v>
      </c>
      <c r="BE371" s="147">
        <f t="shared" si="24"/>
        <v>0</v>
      </c>
      <c r="BF371" s="147">
        <f t="shared" si="25"/>
        <v>0</v>
      </c>
      <c r="BG371" s="147">
        <f t="shared" si="26"/>
        <v>0</v>
      </c>
      <c r="BH371" s="147">
        <f t="shared" si="27"/>
        <v>0</v>
      </c>
      <c r="BI371" s="147">
        <f t="shared" si="28"/>
        <v>0</v>
      </c>
      <c r="BJ371" s="16" t="s">
        <v>84</v>
      </c>
      <c r="BK371" s="147">
        <f t="shared" si="29"/>
        <v>0</v>
      </c>
      <c r="BL371" s="16" t="s">
        <v>229</v>
      </c>
      <c r="BM371" s="146" t="s">
        <v>4494</v>
      </c>
    </row>
    <row r="372" spans="2:65" s="1" customFormat="1" ht="24.2" customHeight="1">
      <c r="B372" s="31"/>
      <c r="C372" s="133" t="s">
        <v>834</v>
      </c>
      <c r="D372" s="133" t="s">
        <v>225</v>
      </c>
      <c r="E372" s="134" t="s">
        <v>3644</v>
      </c>
      <c r="F372" s="135" t="s">
        <v>3645</v>
      </c>
      <c r="G372" s="136" t="s">
        <v>251</v>
      </c>
      <c r="H372" s="137">
        <v>5</v>
      </c>
      <c r="I372" s="138"/>
      <c r="J372" s="139">
        <f t="shared" si="20"/>
        <v>0</v>
      </c>
      <c r="K372" s="140"/>
      <c r="L372" s="141"/>
      <c r="M372" s="142" t="s">
        <v>1</v>
      </c>
      <c r="N372" s="143" t="s">
        <v>41</v>
      </c>
      <c r="P372" s="144">
        <f t="shared" si="21"/>
        <v>0</v>
      </c>
      <c r="Q372" s="144">
        <v>0</v>
      </c>
      <c r="R372" s="144">
        <f t="shared" si="22"/>
        <v>0</v>
      </c>
      <c r="S372" s="144">
        <v>0</v>
      </c>
      <c r="T372" s="145">
        <f t="shared" si="23"/>
        <v>0</v>
      </c>
      <c r="AR372" s="146" t="s">
        <v>228</v>
      </c>
      <c r="AT372" s="146" t="s">
        <v>225</v>
      </c>
      <c r="AU372" s="146" t="s">
        <v>86</v>
      </c>
      <c r="AY372" s="16" t="s">
        <v>223</v>
      </c>
      <c r="BE372" s="147">
        <f t="shared" si="24"/>
        <v>0</v>
      </c>
      <c r="BF372" s="147">
        <f t="shared" si="25"/>
        <v>0</v>
      </c>
      <c r="BG372" s="147">
        <f t="shared" si="26"/>
        <v>0</v>
      </c>
      <c r="BH372" s="147">
        <f t="shared" si="27"/>
        <v>0</v>
      </c>
      <c r="BI372" s="147">
        <f t="shared" si="28"/>
        <v>0</v>
      </c>
      <c r="BJ372" s="16" t="s">
        <v>84</v>
      </c>
      <c r="BK372" s="147">
        <f t="shared" si="29"/>
        <v>0</v>
      </c>
      <c r="BL372" s="16" t="s">
        <v>229</v>
      </c>
      <c r="BM372" s="146" t="s">
        <v>4495</v>
      </c>
    </row>
    <row r="373" spans="2:65" s="1" customFormat="1" ht="21.75" customHeight="1">
      <c r="B373" s="31"/>
      <c r="C373" s="169" t="s">
        <v>840</v>
      </c>
      <c r="D373" s="169" t="s">
        <v>294</v>
      </c>
      <c r="E373" s="170" t="s">
        <v>900</v>
      </c>
      <c r="F373" s="171" t="s">
        <v>901</v>
      </c>
      <c r="G373" s="172" t="s">
        <v>311</v>
      </c>
      <c r="H373" s="173">
        <v>52.12</v>
      </c>
      <c r="I373" s="174"/>
      <c r="J373" s="175">
        <f t="shared" si="20"/>
        <v>0</v>
      </c>
      <c r="K373" s="176"/>
      <c r="L373" s="31"/>
      <c r="M373" s="177" t="s">
        <v>1</v>
      </c>
      <c r="N373" s="178" t="s">
        <v>41</v>
      </c>
      <c r="P373" s="144">
        <f t="shared" si="21"/>
        <v>0</v>
      </c>
      <c r="Q373" s="144">
        <v>1.7430000000000001E-2</v>
      </c>
      <c r="R373" s="144">
        <f t="shared" si="22"/>
        <v>0.90845160000000003</v>
      </c>
      <c r="S373" s="144">
        <v>0</v>
      </c>
      <c r="T373" s="145">
        <f t="shared" si="23"/>
        <v>0</v>
      </c>
      <c r="AR373" s="146" t="s">
        <v>720</v>
      </c>
      <c r="AT373" s="146" t="s">
        <v>294</v>
      </c>
      <c r="AU373" s="146" t="s">
        <v>86</v>
      </c>
      <c r="AY373" s="16" t="s">
        <v>223</v>
      </c>
      <c r="BE373" s="147">
        <f t="shared" si="24"/>
        <v>0</v>
      </c>
      <c r="BF373" s="147">
        <f t="shared" si="25"/>
        <v>0</v>
      </c>
      <c r="BG373" s="147">
        <f t="shared" si="26"/>
        <v>0</v>
      </c>
      <c r="BH373" s="147">
        <f t="shared" si="27"/>
        <v>0</v>
      </c>
      <c r="BI373" s="147">
        <f t="shared" si="28"/>
        <v>0</v>
      </c>
      <c r="BJ373" s="16" t="s">
        <v>84</v>
      </c>
      <c r="BK373" s="147">
        <f t="shared" si="29"/>
        <v>0</v>
      </c>
      <c r="BL373" s="16" t="s">
        <v>720</v>
      </c>
      <c r="BM373" s="146" t="s">
        <v>4496</v>
      </c>
    </row>
    <row r="374" spans="2:65" s="12" customFormat="1" ht="11.25">
      <c r="B374" s="148"/>
      <c r="D374" s="149" t="s">
        <v>253</v>
      </c>
      <c r="E374" s="150" t="s">
        <v>1</v>
      </c>
      <c r="F374" s="151" t="s">
        <v>903</v>
      </c>
      <c r="H374" s="150" t="s">
        <v>1</v>
      </c>
      <c r="I374" s="152"/>
      <c r="L374" s="148"/>
      <c r="M374" s="153"/>
      <c r="T374" s="154"/>
      <c r="AT374" s="150" t="s">
        <v>253</v>
      </c>
      <c r="AU374" s="150" t="s">
        <v>86</v>
      </c>
      <c r="AV374" s="12" t="s">
        <v>84</v>
      </c>
      <c r="AW374" s="12" t="s">
        <v>32</v>
      </c>
      <c r="AX374" s="12" t="s">
        <v>76</v>
      </c>
      <c r="AY374" s="150" t="s">
        <v>223</v>
      </c>
    </row>
    <row r="375" spans="2:65" s="13" customFormat="1" ht="11.25">
      <c r="B375" s="155"/>
      <c r="D375" s="149" t="s">
        <v>253</v>
      </c>
      <c r="E375" s="156" t="s">
        <v>1</v>
      </c>
      <c r="F375" s="157" t="s">
        <v>4497</v>
      </c>
      <c r="H375" s="158">
        <v>20.734999999999999</v>
      </c>
      <c r="I375" s="159"/>
      <c r="L375" s="155"/>
      <c r="M375" s="160"/>
      <c r="T375" s="161"/>
      <c r="AT375" s="156" t="s">
        <v>253</v>
      </c>
      <c r="AU375" s="156" t="s">
        <v>86</v>
      </c>
      <c r="AV375" s="13" t="s">
        <v>86</v>
      </c>
      <c r="AW375" s="13" t="s">
        <v>32</v>
      </c>
      <c r="AX375" s="13" t="s">
        <v>76</v>
      </c>
      <c r="AY375" s="156" t="s">
        <v>223</v>
      </c>
    </row>
    <row r="376" spans="2:65" s="12" customFormat="1" ht="11.25">
      <c r="B376" s="148"/>
      <c r="D376" s="149" t="s">
        <v>253</v>
      </c>
      <c r="E376" s="150" t="s">
        <v>1</v>
      </c>
      <c r="F376" s="151" t="s">
        <v>905</v>
      </c>
      <c r="H376" s="150" t="s">
        <v>1</v>
      </c>
      <c r="I376" s="152"/>
      <c r="L376" s="148"/>
      <c r="M376" s="153"/>
      <c r="T376" s="154"/>
      <c r="AT376" s="150" t="s">
        <v>253</v>
      </c>
      <c r="AU376" s="150" t="s">
        <v>86</v>
      </c>
      <c r="AV376" s="12" t="s">
        <v>84</v>
      </c>
      <c r="AW376" s="12" t="s">
        <v>32</v>
      </c>
      <c r="AX376" s="12" t="s">
        <v>76</v>
      </c>
      <c r="AY376" s="150" t="s">
        <v>223</v>
      </c>
    </row>
    <row r="377" spans="2:65" s="13" customFormat="1" ht="11.25">
      <c r="B377" s="155"/>
      <c r="D377" s="149" t="s">
        <v>253</v>
      </c>
      <c r="E377" s="156" t="s">
        <v>1</v>
      </c>
      <c r="F377" s="157" t="s">
        <v>4498</v>
      </c>
      <c r="H377" s="158">
        <v>31.385000000000002</v>
      </c>
      <c r="I377" s="159"/>
      <c r="L377" s="155"/>
      <c r="M377" s="160"/>
      <c r="T377" s="161"/>
      <c r="AT377" s="156" t="s">
        <v>253</v>
      </c>
      <c r="AU377" s="156" t="s">
        <v>86</v>
      </c>
      <c r="AV377" s="13" t="s">
        <v>86</v>
      </c>
      <c r="AW377" s="13" t="s">
        <v>32</v>
      </c>
      <c r="AX377" s="13" t="s">
        <v>76</v>
      </c>
      <c r="AY377" s="156" t="s">
        <v>223</v>
      </c>
    </row>
    <row r="378" spans="2:65" s="14" customFormat="1" ht="11.25">
      <c r="B378" s="162"/>
      <c r="D378" s="149" t="s">
        <v>253</v>
      </c>
      <c r="E378" s="163" t="s">
        <v>1</v>
      </c>
      <c r="F378" s="164" t="s">
        <v>258</v>
      </c>
      <c r="H378" s="165">
        <v>52.12</v>
      </c>
      <c r="I378" s="166"/>
      <c r="L378" s="162"/>
      <c r="M378" s="167"/>
      <c r="T378" s="168"/>
      <c r="AT378" s="163" t="s">
        <v>253</v>
      </c>
      <c r="AU378" s="163" t="s">
        <v>86</v>
      </c>
      <c r="AV378" s="14" t="s">
        <v>229</v>
      </c>
      <c r="AW378" s="14" t="s">
        <v>32</v>
      </c>
      <c r="AX378" s="14" t="s">
        <v>84</v>
      </c>
      <c r="AY378" s="163" t="s">
        <v>223</v>
      </c>
    </row>
    <row r="379" spans="2:65" s="1" customFormat="1" ht="16.5" customHeight="1">
      <c r="B379" s="31"/>
      <c r="C379" s="133" t="s">
        <v>855</v>
      </c>
      <c r="D379" s="133" t="s">
        <v>225</v>
      </c>
      <c r="E379" s="134" t="s">
        <v>908</v>
      </c>
      <c r="F379" s="135" t="s">
        <v>909</v>
      </c>
      <c r="G379" s="136" t="s">
        <v>196</v>
      </c>
      <c r="H379" s="137">
        <v>33</v>
      </c>
      <c r="I379" s="138"/>
      <c r="J379" s="139">
        <f>ROUND(I379*H379,2)</f>
        <v>0</v>
      </c>
      <c r="K379" s="140"/>
      <c r="L379" s="141"/>
      <c r="M379" s="142" t="s">
        <v>1</v>
      </c>
      <c r="N379" s="143" t="s">
        <v>41</v>
      </c>
      <c r="P379" s="144">
        <f>O379*H379</f>
        <v>0</v>
      </c>
      <c r="Q379" s="144">
        <v>1.9099999999999999E-2</v>
      </c>
      <c r="R379" s="144">
        <f>Q379*H379</f>
        <v>0.63029999999999997</v>
      </c>
      <c r="S379" s="144">
        <v>0</v>
      </c>
      <c r="T379" s="145">
        <f>S379*H379</f>
        <v>0</v>
      </c>
      <c r="AR379" s="146" t="s">
        <v>228</v>
      </c>
      <c r="AT379" s="146" t="s">
        <v>225</v>
      </c>
      <c r="AU379" s="146" t="s">
        <v>86</v>
      </c>
      <c r="AY379" s="16" t="s">
        <v>223</v>
      </c>
      <c r="BE379" s="147">
        <f>IF(N379="základní",J379,0)</f>
        <v>0</v>
      </c>
      <c r="BF379" s="147">
        <f>IF(N379="snížená",J379,0)</f>
        <v>0</v>
      </c>
      <c r="BG379" s="147">
        <f>IF(N379="zákl. přenesená",J379,0)</f>
        <v>0</v>
      </c>
      <c r="BH379" s="147">
        <f>IF(N379="sníž. přenesená",J379,0)</f>
        <v>0</v>
      </c>
      <c r="BI379" s="147">
        <f>IF(N379="nulová",J379,0)</f>
        <v>0</v>
      </c>
      <c r="BJ379" s="16" t="s">
        <v>84</v>
      </c>
      <c r="BK379" s="147">
        <f>ROUND(I379*H379,2)</f>
        <v>0</v>
      </c>
      <c r="BL379" s="16" t="s">
        <v>229</v>
      </c>
      <c r="BM379" s="146" t="s">
        <v>4499</v>
      </c>
    </row>
    <row r="380" spans="2:65" s="12" customFormat="1" ht="11.25">
      <c r="B380" s="148"/>
      <c r="D380" s="149" t="s">
        <v>253</v>
      </c>
      <c r="E380" s="150" t="s">
        <v>1</v>
      </c>
      <c r="F380" s="151" t="s">
        <v>911</v>
      </c>
      <c r="H380" s="150" t="s">
        <v>1</v>
      </c>
      <c r="I380" s="152"/>
      <c r="L380" s="148"/>
      <c r="M380" s="153"/>
      <c r="T380" s="154"/>
      <c r="AT380" s="150" t="s">
        <v>253</v>
      </c>
      <c r="AU380" s="150" t="s">
        <v>86</v>
      </c>
      <c r="AV380" s="12" t="s">
        <v>84</v>
      </c>
      <c r="AW380" s="12" t="s">
        <v>32</v>
      </c>
      <c r="AX380" s="12" t="s">
        <v>76</v>
      </c>
      <c r="AY380" s="150" t="s">
        <v>223</v>
      </c>
    </row>
    <row r="381" spans="2:65" s="13" customFormat="1" ht="11.25">
      <c r="B381" s="155"/>
      <c r="D381" s="149" t="s">
        <v>253</v>
      </c>
      <c r="E381" s="156" t="s">
        <v>1</v>
      </c>
      <c r="F381" s="157" t="s">
        <v>4362</v>
      </c>
      <c r="H381" s="158">
        <v>33</v>
      </c>
      <c r="I381" s="159"/>
      <c r="L381" s="155"/>
      <c r="M381" s="160"/>
      <c r="T381" s="161"/>
      <c r="AT381" s="156" t="s">
        <v>253</v>
      </c>
      <c r="AU381" s="156" t="s">
        <v>86</v>
      </c>
      <c r="AV381" s="13" t="s">
        <v>86</v>
      </c>
      <c r="AW381" s="13" t="s">
        <v>32</v>
      </c>
      <c r="AX381" s="13" t="s">
        <v>84</v>
      </c>
      <c r="AY381" s="156" t="s">
        <v>223</v>
      </c>
    </row>
    <row r="382" spans="2:65" s="1" customFormat="1" ht="16.5" customHeight="1">
      <c r="B382" s="31"/>
      <c r="C382" s="133" t="s">
        <v>860</v>
      </c>
      <c r="D382" s="133" t="s">
        <v>225</v>
      </c>
      <c r="E382" s="134" t="s">
        <v>913</v>
      </c>
      <c r="F382" s="135" t="s">
        <v>914</v>
      </c>
      <c r="G382" s="136" t="s">
        <v>196</v>
      </c>
      <c r="H382" s="137">
        <v>66.599999999999994</v>
      </c>
      <c r="I382" s="138"/>
      <c r="J382" s="139">
        <f>ROUND(I382*H382,2)</f>
        <v>0</v>
      </c>
      <c r="K382" s="140"/>
      <c r="L382" s="141"/>
      <c r="M382" s="142" t="s">
        <v>1</v>
      </c>
      <c r="N382" s="143" t="s">
        <v>41</v>
      </c>
      <c r="P382" s="144">
        <f>O382*H382</f>
        <v>0</v>
      </c>
      <c r="Q382" s="144">
        <v>2.7000000000000001E-3</v>
      </c>
      <c r="R382" s="144">
        <f>Q382*H382</f>
        <v>0.17982000000000001</v>
      </c>
      <c r="S382" s="144">
        <v>0</v>
      </c>
      <c r="T382" s="145">
        <f>S382*H382</f>
        <v>0</v>
      </c>
      <c r="AR382" s="146" t="s">
        <v>228</v>
      </c>
      <c r="AT382" s="146" t="s">
        <v>225</v>
      </c>
      <c r="AU382" s="146" t="s">
        <v>86</v>
      </c>
      <c r="AY382" s="16" t="s">
        <v>223</v>
      </c>
      <c r="BE382" s="147">
        <f>IF(N382="základní",J382,0)</f>
        <v>0</v>
      </c>
      <c r="BF382" s="147">
        <f>IF(N382="snížená",J382,0)</f>
        <v>0</v>
      </c>
      <c r="BG382" s="147">
        <f>IF(N382="zákl. přenesená",J382,0)</f>
        <v>0</v>
      </c>
      <c r="BH382" s="147">
        <f>IF(N382="sníž. přenesená",J382,0)</f>
        <v>0</v>
      </c>
      <c r="BI382" s="147">
        <f>IF(N382="nulová",J382,0)</f>
        <v>0</v>
      </c>
      <c r="BJ382" s="16" t="s">
        <v>84</v>
      </c>
      <c r="BK382" s="147">
        <f>ROUND(I382*H382,2)</f>
        <v>0</v>
      </c>
      <c r="BL382" s="16" t="s">
        <v>229</v>
      </c>
      <c r="BM382" s="146" t="s">
        <v>4500</v>
      </c>
    </row>
    <row r="383" spans="2:65" s="12" customFormat="1" ht="11.25">
      <c r="B383" s="148"/>
      <c r="D383" s="149" t="s">
        <v>253</v>
      </c>
      <c r="E383" s="150" t="s">
        <v>1</v>
      </c>
      <c r="F383" s="151" t="s">
        <v>905</v>
      </c>
      <c r="H383" s="150" t="s">
        <v>1</v>
      </c>
      <c r="I383" s="152"/>
      <c r="L383" s="148"/>
      <c r="M383" s="153"/>
      <c r="T383" s="154"/>
      <c r="AT383" s="150" t="s">
        <v>253</v>
      </c>
      <c r="AU383" s="150" t="s">
        <v>86</v>
      </c>
      <c r="AV383" s="12" t="s">
        <v>84</v>
      </c>
      <c r="AW383" s="12" t="s">
        <v>32</v>
      </c>
      <c r="AX383" s="12" t="s">
        <v>76</v>
      </c>
      <c r="AY383" s="150" t="s">
        <v>223</v>
      </c>
    </row>
    <row r="384" spans="2:65" s="13" customFormat="1" ht="11.25">
      <c r="B384" s="155"/>
      <c r="D384" s="149" t="s">
        <v>253</v>
      </c>
      <c r="E384" s="156" t="s">
        <v>1</v>
      </c>
      <c r="F384" s="157" t="s">
        <v>4363</v>
      </c>
      <c r="H384" s="158">
        <v>66.599999999999994</v>
      </c>
      <c r="I384" s="159"/>
      <c r="L384" s="155"/>
      <c r="M384" s="160"/>
      <c r="T384" s="161"/>
      <c r="AT384" s="156" t="s">
        <v>253</v>
      </c>
      <c r="AU384" s="156" t="s">
        <v>86</v>
      </c>
      <c r="AV384" s="13" t="s">
        <v>86</v>
      </c>
      <c r="AW384" s="13" t="s">
        <v>32</v>
      </c>
      <c r="AX384" s="13" t="s">
        <v>84</v>
      </c>
      <c r="AY384" s="156" t="s">
        <v>223</v>
      </c>
    </row>
    <row r="385" spans="2:65" s="1" customFormat="1" ht="24.2" customHeight="1">
      <c r="B385" s="31"/>
      <c r="C385" s="133" t="s">
        <v>864</v>
      </c>
      <c r="D385" s="133" t="s">
        <v>225</v>
      </c>
      <c r="E385" s="134" t="s">
        <v>4501</v>
      </c>
      <c r="F385" s="135" t="s">
        <v>4502</v>
      </c>
      <c r="G385" s="136" t="s">
        <v>251</v>
      </c>
      <c r="H385" s="137">
        <v>1</v>
      </c>
      <c r="I385" s="138"/>
      <c r="J385" s="139">
        <f>ROUND(I385*H385,2)</f>
        <v>0</v>
      </c>
      <c r="K385" s="140"/>
      <c r="L385" s="141"/>
      <c r="M385" s="142" t="s">
        <v>1</v>
      </c>
      <c r="N385" s="143" t="s">
        <v>41</v>
      </c>
      <c r="P385" s="144">
        <f>O385*H385</f>
        <v>0</v>
      </c>
      <c r="Q385" s="144">
        <v>0</v>
      </c>
      <c r="R385" s="144">
        <f>Q385*H385</f>
        <v>0</v>
      </c>
      <c r="S385" s="144">
        <v>0</v>
      </c>
      <c r="T385" s="145">
        <f>S385*H385</f>
        <v>0</v>
      </c>
      <c r="AR385" s="146" t="s">
        <v>228</v>
      </c>
      <c r="AT385" s="146" t="s">
        <v>225</v>
      </c>
      <c r="AU385" s="146" t="s">
        <v>86</v>
      </c>
      <c r="AY385" s="16" t="s">
        <v>223</v>
      </c>
      <c r="BE385" s="147">
        <f>IF(N385="základní",J385,0)</f>
        <v>0</v>
      </c>
      <c r="BF385" s="147">
        <f>IF(N385="snížená",J385,0)</f>
        <v>0</v>
      </c>
      <c r="BG385" s="147">
        <f>IF(N385="zákl. přenesená",J385,0)</f>
        <v>0</v>
      </c>
      <c r="BH385" s="147">
        <f>IF(N385="sníž. přenesená",J385,0)</f>
        <v>0</v>
      </c>
      <c r="BI385" s="147">
        <f>IF(N385="nulová",J385,0)</f>
        <v>0</v>
      </c>
      <c r="BJ385" s="16" t="s">
        <v>84</v>
      </c>
      <c r="BK385" s="147">
        <f>ROUND(I385*H385,2)</f>
        <v>0</v>
      </c>
      <c r="BL385" s="16" t="s">
        <v>229</v>
      </c>
      <c r="BM385" s="146" t="s">
        <v>4503</v>
      </c>
    </row>
    <row r="386" spans="2:65" s="11" customFormat="1" ht="22.9" customHeight="1">
      <c r="B386" s="121"/>
      <c r="D386" s="122" t="s">
        <v>75</v>
      </c>
      <c r="E386" s="131" t="s">
        <v>229</v>
      </c>
      <c r="F386" s="131" t="s">
        <v>916</v>
      </c>
      <c r="I386" s="124"/>
      <c r="J386" s="132">
        <f>BK386</f>
        <v>0</v>
      </c>
      <c r="L386" s="121"/>
      <c r="M386" s="126"/>
      <c r="P386" s="127">
        <f>SUM(P387:P404)</f>
        <v>0</v>
      </c>
      <c r="R386" s="127">
        <f>SUM(R387:R404)</f>
        <v>42.05523754</v>
      </c>
      <c r="T386" s="128">
        <f>SUM(T387:T404)</f>
        <v>0</v>
      </c>
      <c r="AR386" s="122" t="s">
        <v>84</v>
      </c>
      <c r="AT386" s="129" t="s">
        <v>75</v>
      </c>
      <c r="AU386" s="129" t="s">
        <v>84</v>
      </c>
      <c r="AY386" s="122" t="s">
        <v>223</v>
      </c>
      <c r="BK386" s="130">
        <f>SUM(BK387:BK404)</f>
        <v>0</v>
      </c>
    </row>
    <row r="387" spans="2:65" s="1" customFormat="1" ht="24.2" customHeight="1">
      <c r="B387" s="31"/>
      <c r="C387" s="169" t="s">
        <v>869</v>
      </c>
      <c r="D387" s="169" t="s">
        <v>294</v>
      </c>
      <c r="E387" s="170" t="s">
        <v>4504</v>
      </c>
      <c r="F387" s="171" t="s">
        <v>4505</v>
      </c>
      <c r="G387" s="172" t="s">
        <v>390</v>
      </c>
      <c r="H387" s="173">
        <v>0.151</v>
      </c>
      <c r="I387" s="174"/>
      <c r="J387" s="175">
        <f>ROUND(I387*H387,2)</f>
        <v>0</v>
      </c>
      <c r="K387" s="176"/>
      <c r="L387" s="31"/>
      <c r="M387" s="177" t="s">
        <v>1</v>
      </c>
      <c r="N387" s="178" t="s">
        <v>41</v>
      </c>
      <c r="P387" s="144">
        <f>O387*H387</f>
        <v>0</v>
      </c>
      <c r="Q387" s="144">
        <v>1.0606199999999999</v>
      </c>
      <c r="R387" s="144">
        <f>Q387*H387</f>
        <v>0.16015361999999997</v>
      </c>
      <c r="S387" s="144">
        <v>0</v>
      </c>
      <c r="T387" s="145">
        <f>S387*H387</f>
        <v>0</v>
      </c>
      <c r="AR387" s="146" t="s">
        <v>229</v>
      </c>
      <c r="AT387" s="146" t="s">
        <v>294</v>
      </c>
      <c r="AU387" s="146" t="s">
        <v>86</v>
      </c>
      <c r="AY387" s="16" t="s">
        <v>223</v>
      </c>
      <c r="BE387" s="147">
        <f>IF(N387="základní",J387,0)</f>
        <v>0</v>
      </c>
      <c r="BF387" s="147">
        <f>IF(N387="snížená",J387,0)</f>
        <v>0</v>
      </c>
      <c r="BG387" s="147">
        <f>IF(N387="zákl. přenesená",J387,0)</f>
        <v>0</v>
      </c>
      <c r="BH387" s="147">
        <f>IF(N387="sníž. přenesená",J387,0)</f>
        <v>0</v>
      </c>
      <c r="BI387" s="147">
        <f>IF(N387="nulová",J387,0)</f>
        <v>0</v>
      </c>
      <c r="BJ387" s="16" t="s">
        <v>84</v>
      </c>
      <c r="BK387" s="147">
        <f>ROUND(I387*H387,2)</f>
        <v>0</v>
      </c>
      <c r="BL387" s="16" t="s">
        <v>229</v>
      </c>
      <c r="BM387" s="146" t="s">
        <v>4506</v>
      </c>
    </row>
    <row r="388" spans="2:65" s="12" customFormat="1" ht="11.25">
      <c r="B388" s="148"/>
      <c r="D388" s="149" t="s">
        <v>253</v>
      </c>
      <c r="E388" s="150" t="s">
        <v>1</v>
      </c>
      <c r="F388" s="151" t="s">
        <v>4460</v>
      </c>
      <c r="H388" s="150" t="s">
        <v>1</v>
      </c>
      <c r="I388" s="152"/>
      <c r="L388" s="148"/>
      <c r="M388" s="153"/>
      <c r="T388" s="154"/>
      <c r="AT388" s="150" t="s">
        <v>253</v>
      </c>
      <c r="AU388" s="150" t="s">
        <v>86</v>
      </c>
      <c r="AV388" s="12" t="s">
        <v>84</v>
      </c>
      <c r="AW388" s="12" t="s">
        <v>32</v>
      </c>
      <c r="AX388" s="12" t="s">
        <v>76</v>
      </c>
      <c r="AY388" s="150" t="s">
        <v>223</v>
      </c>
    </row>
    <row r="389" spans="2:65" s="13" customFormat="1" ht="11.25">
      <c r="B389" s="155"/>
      <c r="D389" s="149" t="s">
        <v>253</v>
      </c>
      <c r="E389" s="156" t="s">
        <v>1</v>
      </c>
      <c r="F389" s="157" t="s">
        <v>4507</v>
      </c>
      <c r="H389" s="158">
        <v>0.114</v>
      </c>
      <c r="I389" s="159"/>
      <c r="L389" s="155"/>
      <c r="M389" s="160"/>
      <c r="T389" s="161"/>
      <c r="AT389" s="156" t="s">
        <v>253</v>
      </c>
      <c r="AU389" s="156" t="s">
        <v>86</v>
      </c>
      <c r="AV389" s="13" t="s">
        <v>86</v>
      </c>
      <c r="AW389" s="13" t="s">
        <v>32</v>
      </c>
      <c r="AX389" s="13" t="s">
        <v>76</v>
      </c>
      <c r="AY389" s="156" t="s">
        <v>223</v>
      </c>
    </row>
    <row r="390" spans="2:65" s="13" customFormat="1" ht="11.25">
      <c r="B390" s="155"/>
      <c r="D390" s="149" t="s">
        <v>253</v>
      </c>
      <c r="E390" s="156" t="s">
        <v>1</v>
      </c>
      <c r="F390" s="157" t="s">
        <v>4508</v>
      </c>
      <c r="H390" s="158">
        <v>3.6999999999999998E-2</v>
      </c>
      <c r="I390" s="159"/>
      <c r="L390" s="155"/>
      <c r="M390" s="160"/>
      <c r="T390" s="161"/>
      <c r="AT390" s="156" t="s">
        <v>253</v>
      </c>
      <c r="AU390" s="156" t="s">
        <v>86</v>
      </c>
      <c r="AV390" s="13" t="s">
        <v>86</v>
      </c>
      <c r="AW390" s="13" t="s">
        <v>32</v>
      </c>
      <c r="AX390" s="13" t="s">
        <v>76</v>
      </c>
      <c r="AY390" s="156" t="s">
        <v>223</v>
      </c>
    </row>
    <row r="391" spans="2:65" s="14" customFormat="1" ht="11.25">
      <c r="B391" s="162"/>
      <c r="D391" s="149" t="s">
        <v>253</v>
      </c>
      <c r="E391" s="163" t="s">
        <v>1</v>
      </c>
      <c r="F391" s="164" t="s">
        <v>258</v>
      </c>
      <c r="H391" s="165">
        <v>0.151</v>
      </c>
      <c r="I391" s="166"/>
      <c r="L391" s="162"/>
      <c r="M391" s="167"/>
      <c r="T391" s="168"/>
      <c r="AT391" s="163" t="s">
        <v>253</v>
      </c>
      <c r="AU391" s="163" t="s">
        <v>86</v>
      </c>
      <c r="AV391" s="14" t="s">
        <v>229</v>
      </c>
      <c r="AW391" s="14" t="s">
        <v>32</v>
      </c>
      <c r="AX391" s="14" t="s">
        <v>84</v>
      </c>
      <c r="AY391" s="163" t="s">
        <v>223</v>
      </c>
    </row>
    <row r="392" spans="2:65" s="1" customFormat="1" ht="16.5" customHeight="1">
      <c r="B392" s="31"/>
      <c r="C392" s="169" t="s">
        <v>874</v>
      </c>
      <c r="D392" s="169" t="s">
        <v>294</v>
      </c>
      <c r="E392" s="170" t="s">
        <v>1913</v>
      </c>
      <c r="F392" s="171" t="s">
        <v>1914</v>
      </c>
      <c r="G392" s="172" t="s">
        <v>311</v>
      </c>
      <c r="H392" s="173">
        <v>6.08</v>
      </c>
      <c r="I392" s="174"/>
      <c r="J392" s="175">
        <f>ROUND(I392*H392,2)</f>
        <v>0</v>
      </c>
      <c r="K392" s="176"/>
      <c r="L392" s="31"/>
      <c r="M392" s="177" t="s">
        <v>1</v>
      </c>
      <c r="N392" s="178" t="s">
        <v>41</v>
      </c>
      <c r="P392" s="144">
        <f>O392*H392</f>
        <v>0</v>
      </c>
      <c r="Q392" s="144">
        <v>2.9399999999999999E-3</v>
      </c>
      <c r="R392" s="144">
        <f>Q392*H392</f>
        <v>1.7875200000000001E-2</v>
      </c>
      <c r="S392" s="144">
        <v>0</v>
      </c>
      <c r="T392" s="145">
        <f>S392*H392</f>
        <v>0</v>
      </c>
      <c r="AR392" s="146" t="s">
        <v>229</v>
      </c>
      <c r="AT392" s="146" t="s">
        <v>294</v>
      </c>
      <c r="AU392" s="146" t="s">
        <v>86</v>
      </c>
      <c r="AY392" s="16" t="s">
        <v>223</v>
      </c>
      <c r="BE392" s="147">
        <f>IF(N392="základní",J392,0)</f>
        <v>0</v>
      </c>
      <c r="BF392" s="147">
        <f>IF(N392="snížená",J392,0)</f>
        <v>0</v>
      </c>
      <c r="BG392" s="147">
        <f>IF(N392="zákl. přenesená",J392,0)</f>
        <v>0</v>
      </c>
      <c r="BH392" s="147">
        <f>IF(N392="sníž. přenesená",J392,0)</f>
        <v>0</v>
      </c>
      <c r="BI392" s="147">
        <f>IF(N392="nulová",J392,0)</f>
        <v>0</v>
      </c>
      <c r="BJ392" s="16" t="s">
        <v>84</v>
      </c>
      <c r="BK392" s="147">
        <f>ROUND(I392*H392,2)</f>
        <v>0</v>
      </c>
      <c r="BL392" s="16" t="s">
        <v>229</v>
      </c>
      <c r="BM392" s="146" t="s">
        <v>4509</v>
      </c>
    </row>
    <row r="393" spans="2:65" s="13" customFormat="1" ht="11.25">
      <c r="B393" s="155"/>
      <c r="D393" s="149" t="s">
        <v>253</v>
      </c>
      <c r="E393" s="156" t="s">
        <v>1</v>
      </c>
      <c r="F393" s="157" t="s">
        <v>4510</v>
      </c>
      <c r="H393" s="158">
        <v>6.08</v>
      </c>
      <c r="I393" s="159"/>
      <c r="L393" s="155"/>
      <c r="M393" s="160"/>
      <c r="T393" s="161"/>
      <c r="AT393" s="156" t="s">
        <v>253</v>
      </c>
      <c r="AU393" s="156" t="s">
        <v>86</v>
      </c>
      <c r="AV393" s="13" t="s">
        <v>86</v>
      </c>
      <c r="AW393" s="13" t="s">
        <v>32</v>
      </c>
      <c r="AX393" s="13" t="s">
        <v>84</v>
      </c>
      <c r="AY393" s="156" t="s">
        <v>223</v>
      </c>
    </row>
    <row r="394" spans="2:65" s="1" customFormat="1" ht="16.5" customHeight="1">
      <c r="B394" s="31"/>
      <c r="C394" s="169" t="s">
        <v>878</v>
      </c>
      <c r="D394" s="169" t="s">
        <v>294</v>
      </c>
      <c r="E394" s="170" t="s">
        <v>1917</v>
      </c>
      <c r="F394" s="171" t="s">
        <v>1918</v>
      </c>
      <c r="G394" s="172" t="s">
        <v>311</v>
      </c>
      <c r="H394" s="173">
        <v>6.08</v>
      </c>
      <c r="I394" s="174"/>
      <c r="J394" s="175">
        <f>ROUND(I394*H394,2)</f>
        <v>0</v>
      </c>
      <c r="K394" s="176"/>
      <c r="L394" s="31"/>
      <c r="M394" s="177" t="s">
        <v>1</v>
      </c>
      <c r="N394" s="178" t="s">
        <v>41</v>
      </c>
      <c r="P394" s="144">
        <f>O394*H394</f>
        <v>0</v>
      </c>
      <c r="Q394" s="144">
        <v>0</v>
      </c>
      <c r="R394" s="144">
        <f>Q394*H394</f>
        <v>0</v>
      </c>
      <c r="S394" s="144">
        <v>0</v>
      </c>
      <c r="T394" s="145">
        <f>S394*H394</f>
        <v>0</v>
      </c>
      <c r="AR394" s="146" t="s">
        <v>229</v>
      </c>
      <c r="AT394" s="146" t="s">
        <v>294</v>
      </c>
      <c r="AU394" s="146" t="s">
        <v>86</v>
      </c>
      <c r="AY394" s="16" t="s">
        <v>223</v>
      </c>
      <c r="BE394" s="147">
        <f>IF(N394="základní",J394,0)</f>
        <v>0</v>
      </c>
      <c r="BF394" s="147">
        <f>IF(N394="snížená",J394,0)</f>
        <v>0</v>
      </c>
      <c r="BG394" s="147">
        <f>IF(N394="zákl. přenesená",J394,0)</f>
        <v>0</v>
      </c>
      <c r="BH394" s="147">
        <f>IF(N394="sníž. přenesená",J394,0)</f>
        <v>0</v>
      </c>
      <c r="BI394" s="147">
        <f>IF(N394="nulová",J394,0)</f>
        <v>0</v>
      </c>
      <c r="BJ394" s="16" t="s">
        <v>84</v>
      </c>
      <c r="BK394" s="147">
        <f>ROUND(I394*H394,2)</f>
        <v>0</v>
      </c>
      <c r="BL394" s="16" t="s">
        <v>229</v>
      </c>
      <c r="BM394" s="146" t="s">
        <v>4511</v>
      </c>
    </row>
    <row r="395" spans="2:65" s="1" customFormat="1" ht="21.75" customHeight="1">
      <c r="B395" s="31"/>
      <c r="C395" s="169" t="s">
        <v>882</v>
      </c>
      <c r="D395" s="169" t="s">
        <v>294</v>
      </c>
      <c r="E395" s="170" t="s">
        <v>4512</v>
      </c>
      <c r="F395" s="171" t="s">
        <v>4513</v>
      </c>
      <c r="G395" s="172" t="s">
        <v>325</v>
      </c>
      <c r="H395" s="173">
        <v>3.399</v>
      </c>
      <c r="I395" s="174"/>
      <c r="J395" s="175">
        <f>ROUND(I395*H395,2)</f>
        <v>0</v>
      </c>
      <c r="K395" s="176"/>
      <c r="L395" s="31"/>
      <c r="M395" s="177" t="s">
        <v>1</v>
      </c>
      <c r="N395" s="178" t="s">
        <v>41</v>
      </c>
      <c r="P395" s="144">
        <f>O395*H395</f>
        <v>0</v>
      </c>
      <c r="Q395" s="144">
        <v>2.5020799999999999</v>
      </c>
      <c r="R395" s="144">
        <f>Q395*H395</f>
        <v>8.5045699199999998</v>
      </c>
      <c r="S395" s="144">
        <v>0</v>
      </c>
      <c r="T395" s="145">
        <f>S395*H395</f>
        <v>0</v>
      </c>
      <c r="AR395" s="146" t="s">
        <v>229</v>
      </c>
      <c r="AT395" s="146" t="s">
        <v>294</v>
      </c>
      <c r="AU395" s="146" t="s">
        <v>86</v>
      </c>
      <c r="AY395" s="16" t="s">
        <v>223</v>
      </c>
      <c r="BE395" s="147">
        <f>IF(N395="základní",J395,0)</f>
        <v>0</v>
      </c>
      <c r="BF395" s="147">
        <f>IF(N395="snížená",J395,0)</f>
        <v>0</v>
      </c>
      <c r="BG395" s="147">
        <f>IF(N395="zákl. přenesená",J395,0)</f>
        <v>0</v>
      </c>
      <c r="BH395" s="147">
        <f>IF(N395="sníž. přenesená",J395,0)</f>
        <v>0</v>
      </c>
      <c r="BI395" s="147">
        <f>IF(N395="nulová",J395,0)</f>
        <v>0</v>
      </c>
      <c r="BJ395" s="16" t="s">
        <v>84</v>
      </c>
      <c r="BK395" s="147">
        <f>ROUND(I395*H395,2)</f>
        <v>0</v>
      </c>
      <c r="BL395" s="16" t="s">
        <v>229</v>
      </c>
      <c r="BM395" s="146" t="s">
        <v>4514</v>
      </c>
    </row>
    <row r="396" spans="2:65" s="12" customFormat="1" ht="11.25">
      <c r="B396" s="148"/>
      <c r="D396" s="149" t="s">
        <v>253</v>
      </c>
      <c r="E396" s="150" t="s">
        <v>1</v>
      </c>
      <c r="F396" s="151" t="s">
        <v>4515</v>
      </c>
      <c r="H396" s="150" t="s">
        <v>1</v>
      </c>
      <c r="I396" s="152"/>
      <c r="L396" s="148"/>
      <c r="M396" s="153"/>
      <c r="T396" s="154"/>
      <c r="AT396" s="150" t="s">
        <v>253</v>
      </c>
      <c r="AU396" s="150" t="s">
        <v>86</v>
      </c>
      <c r="AV396" s="12" t="s">
        <v>84</v>
      </c>
      <c r="AW396" s="12" t="s">
        <v>32</v>
      </c>
      <c r="AX396" s="12" t="s">
        <v>76</v>
      </c>
      <c r="AY396" s="150" t="s">
        <v>223</v>
      </c>
    </row>
    <row r="397" spans="2:65" s="12" customFormat="1" ht="11.25">
      <c r="B397" s="148"/>
      <c r="D397" s="149" t="s">
        <v>253</v>
      </c>
      <c r="E397" s="150" t="s">
        <v>1</v>
      </c>
      <c r="F397" s="151" t="s">
        <v>4482</v>
      </c>
      <c r="H397" s="150" t="s">
        <v>1</v>
      </c>
      <c r="I397" s="152"/>
      <c r="L397" s="148"/>
      <c r="M397" s="153"/>
      <c r="T397" s="154"/>
      <c r="AT397" s="150" t="s">
        <v>253</v>
      </c>
      <c r="AU397" s="150" t="s">
        <v>86</v>
      </c>
      <c r="AV397" s="12" t="s">
        <v>84</v>
      </c>
      <c r="AW397" s="12" t="s">
        <v>32</v>
      </c>
      <c r="AX397" s="12" t="s">
        <v>76</v>
      </c>
      <c r="AY397" s="150" t="s">
        <v>223</v>
      </c>
    </row>
    <row r="398" spans="2:65" s="13" customFormat="1" ht="11.25">
      <c r="B398" s="155"/>
      <c r="D398" s="149" t="s">
        <v>253</v>
      </c>
      <c r="E398" s="156" t="s">
        <v>1</v>
      </c>
      <c r="F398" s="157" t="s">
        <v>4516</v>
      </c>
      <c r="H398" s="158">
        <v>4.0389999999999997</v>
      </c>
      <c r="I398" s="159"/>
      <c r="L398" s="155"/>
      <c r="M398" s="160"/>
      <c r="T398" s="161"/>
      <c r="AT398" s="156" t="s">
        <v>253</v>
      </c>
      <c r="AU398" s="156" t="s">
        <v>86</v>
      </c>
      <c r="AV398" s="13" t="s">
        <v>86</v>
      </c>
      <c r="AW398" s="13" t="s">
        <v>32</v>
      </c>
      <c r="AX398" s="13" t="s">
        <v>76</v>
      </c>
      <c r="AY398" s="156" t="s">
        <v>223</v>
      </c>
    </row>
    <row r="399" spans="2:65" s="13" customFormat="1" ht="11.25">
      <c r="B399" s="155"/>
      <c r="D399" s="149" t="s">
        <v>253</v>
      </c>
      <c r="E399" s="156" t="s">
        <v>1</v>
      </c>
      <c r="F399" s="157" t="s">
        <v>4517</v>
      </c>
      <c r="H399" s="158">
        <v>-0.64</v>
      </c>
      <c r="I399" s="159"/>
      <c r="L399" s="155"/>
      <c r="M399" s="160"/>
      <c r="T399" s="161"/>
      <c r="AT399" s="156" t="s">
        <v>253</v>
      </c>
      <c r="AU399" s="156" t="s">
        <v>86</v>
      </c>
      <c r="AV399" s="13" t="s">
        <v>86</v>
      </c>
      <c r="AW399" s="13" t="s">
        <v>32</v>
      </c>
      <c r="AX399" s="13" t="s">
        <v>76</v>
      </c>
      <c r="AY399" s="156" t="s">
        <v>223</v>
      </c>
    </row>
    <row r="400" spans="2:65" s="14" customFormat="1" ht="11.25">
      <c r="B400" s="162"/>
      <c r="D400" s="149" t="s">
        <v>253</v>
      </c>
      <c r="E400" s="163" t="s">
        <v>1</v>
      </c>
      <c r="F400" s="164" t="s">
        <v>258</v>
      </c>
      <c r="H400" s="165">
        <v>3.399</v>
      </c>
      <c r="I400" s="166"/>
      <c r="L400" s="162"/>
      <c r="M400" s="167"/>
      <c r="T400" s="168"/>
      <c r="AT400" s="163" t="s">
        <v>253</v>
      </c>
      <c r="AU400" s="163" t="s">
        <v>86</v>
      </c>
      <c r="AV400" s="14" t="s">
        <v>229</v>
      </c>
      <c r="AW400" s="14" t="s">
        <v>32</v>
      </c>
      <c r="AX400" s="14" t="s">
        <v>84</v>
      </c>
      <c r="AY400" s="163" t="s">
        <v>223</v>
      </c>
    </row>
    <row r="401" spans="2:65" s="1" customFormat="1" ht="21.75" customHeight="1">
      <c r="B401" s="31"/>
      <c r="C401" s="169" t="s">
        <v>886</v>
      </c>
      <c r="D401" s="169" t="s">
        <v>294</v>
      </c>
      <c r="E401" s="170" t="s">
        <v>4518</v>
      </c>
      <c r="F401" s="171" t="s">
        <v>4519</v>
      </c>
      <c r="G401" s="172" t="s">
        <v>311</v>
      </c>
      <c r="H401" s="173">
        <v>6.08</v>
      </c>
      <c r="I401" s="174"/>
      <c r="J401" s="175">
        <f>ROUND(I401*H401,2)</f>
        <v>0</v>
      </c>
      <c r="K401" s="176"/>
      <c r="L401" s="31"/>
      <c r="M401" s="177" t="s">
        <v>1</v>
      </c>
      <c r="N401" s="178" t="s">
        <v>41</v>
      </c>
      <c r="P401" s="144">
        <f>O401*H401</f>
        <v>0</v>
      </c>
      <c r="Q401" s="144">
        <v>3.2000000000000002E-3</v>
      </c>
      <c r="R401" s="144">
        <f>Q401*H401</f>
        <v>1.9456000000000001E-2</v>
      </c>
      <c r="S401" s="144">
        <v>0</v>
      </c>
      <c r="T401" s="145">
        <f>S401*H401</f>
        <v>0</v>
      </c>
      <c r="AR401" s="146" t="s">
        <v>229</v>
      </c>
      <c r="AT401" s="146" t="s">
        <v>294</v>
      </c>
      <c r="AU401" s="146" t="s">
        <v>86</v>
      </c>
      <c r="AY401" s="16" t="s">
        <v>223</v>
      </c>
      <c r="BE401" s="147">
        <f>IF(N401="základní",J401,0)</f>
        <v>0</v>
      </c>
      <c r="BF401" s="147">
        <f>IF(N401="snížená",J401,0)</f>
        <v>0</v>
      </c>
      <c r="BG401" s="147">
        <f>IF(N401="zákl. přenesená",J401,0)</f>
        <v>0</v>
      </c>
      <c r="BH401" s="147">
        <f>IF(N401="sníž. přenesená",J401,0)</f>
        <v>0</v>
      </c>
      <c r="BI401" s="147">
        <f>IF(N401="nulová",J401,0)</f>
        <v>0</v>
      </c>
      <c r="BJ401" s="16" t="s">
        <v>84</v>
      </c>
      <c r="BK401" s="147">
        <f>ROUND(I401*H401,2)</f>
        <v>0</v>
      </c>
      <c r="BL401" s="16" t="s">
        <v>229</v>
      </c>
      <c r="BM401" s="146" t="s">
        <v>4520</v>
      </c>
    </row>
    <row r="402" spans="2:65" s="1" customFormat="1" ht="16.5" customHeight="1">
      <c r="B402" s="31"/>
      <c r="C402" s="169" t="s">
        <v>890</v>
      </c>
      <c r="D402" s="169" t="s">
        <v>294</v>
      </c>
      <c r="E402" s="170" t="s">
        <v>918</v>
      </c>
      <c r="F402" s="171" t="s">
        <v>919</v>
      </c>
      <c r="G402" s="172" t="s">
        <v>325</v>
      </c>
      <c r="H402" s="173">
        <v>17.64</v>
      </c>
      <c r="I402" s="174"/>
      <c r="J402" s="175">
        <f>ROUND(I402*H402,2)</f>
        <v>0</v>
      </c>
      <c r="K402" s="176"/>
      <c r="L402" s="31"/>
      <c r="M402" s="177" t="s">
        <v>1</v>
      </c>
      <c r="N402" s="178" t="s">
        <v>41</v>
      </c>
      <c r="P402" s="144">
        <f>O402*H402</f>
        <v>0</v>
      </c>
      <c r="Q402" s="144">
        <v>1.8907700000000001</v>
      </c>
      <c r="R402" s="144">
        <f>Q402*H402</f>
        <v>33.353182799999999</v>
      </c>
      <c r="S402" s="144">
        <v>0</v>
      </c>
      <c r="T402" s="145">
        <f>S402*H402</f>
        <v>0</v>
      </c>
      <c r="AR402" s="146" t="s">
        <v>229</v>
      </c>
      <c r="AT402" s="146" t="s">
        <v>294</v>
      </c>
      <c r="AU402" s="146" t="s">
        <v>86</v>
      </c>
      <c r="AY402" s="16" t="s">
        <v>223</v>
      </c>
      <c r="BE402" s="147">
        <f>IF(N402="základní",J402,0)</f>
        <v>0</v>
      </c>
      <c r="BF402" s="147">
        <f>IF(N402="snížená",J402,0)</f>
        <v>0</v>
      </c>
      <c r="BG402" s="147">
        <f>IF(N402="zákl. přenesená",J402,0)</f>
        <v>0</v>
      </c>
      <c r="BH402" s="147">
        <f>IF(N402="sníž. přenesená",J402,0)</f>
        <v>0</v>
      </c>
      <c r="BI402" s="147">
        <f>IF(N402="nulová",J402,0)</f>
        <v>0</v>
      </c>
      <c r="BJ402" s="16" t="s">
        <v>84</v>
      </c>
      <c r="BK402" s="147">
        <f>ROUND(I402*H402,2)</f>
        <v>0</v>
      </c>
      <c r="BL402" s="16" t="s">
        <v>229</v>
      </c>
      <c r="BM402" s="146" t="s">
        <v>4521</v>
      </c>
    </row>
    <row r="403" spans="2:65" s="13" customFormat="1" ht="11.25">
      <c r="B403" s="155"/>
      <c r="D403" s="149" t="s">
        <v>253</v>
      </c>
      <c r="E403" s="156" t="s">
        <v>1</v>
      </c>
      <c r="F403" s="157" t="s">
        <v>921</v>
      </c>
      <c r="H403" s="158">
        <v>17.64</v>
      </c>
      <c r="I403" s="159"/>
      <c r="L403" s="155"/>
      <c r="M403" s="160"/>
      <c r="T403" s="161"/>
      <c r="AT403" s="156" t="s">
        <v>253</v>
      </c>
      <c r="AU403" s="156" t="s">
        <v>86</v>
      </c>
      <c r="AV403" s="13" t="s">
        <v>86</v>
      </c>
      <c r="AW403" s="13" t="s">
        <v>32</v>
      </c>
      <c r="AX403" s="13" t="s">
        <v>84</v>
      </c>
      <c r="AY403" s="156" t="s">
        <v>223</v>
      </c>
    </row>
    <row r="404" spans="2:65" s="1" customFormat="1" ht="16.5" customHeight="1">
      <c r="B404" s="31"/>
      <c r="C404" s="133" t="s">
        <v>895</v>
      </c>
      <c r="D404" s="133" t="s">
        <v>225</v>
      </c>
      <c r="E404" s="134" t="s">
        <v>4522</v>
      </c>
      <c r="F404" s="135" t="s">
        <v>4523</v>
      </c>
      <c r="G404" s="136" t="s">
        <v>251</v>
      </c>
      <c r="H404" s="137">
        <v>4</v>
      </c>
      <c r="I404" s="138"/>
      <c r="J404" s="139">
        <f>ROUND(I404*H404,2)</f>
        <v>0</v>
      </c>
      <c r="K404" s="140"/>
      <c r="L404" s="141"/>
      <c r="M404" s="142" t="s">
        <v>1</v>
      </c>
      <c r="N404" s="143" t="s">
        <v>41</v>
      </c>
      <c r="P404" s="144">
        <f>O404*H404</f>
        <v>0</v>
      </c>
      <c r="Q404" s="144">
        <v>0</v>
      </c>
      <c r="R404" s="144">
        <f>Q404*H404</f>
        <v>0</v>
      </c>
      <c r="S404" s="144">
        <v>0</v>
      </c>
      <c r="T404" s="145">
        <f>S404*H404</f>
        <v>0</v>
      </c>
      <c r="AR404" s="146" t="s">
        <v>228</v>
      </c>
      <c r="AT404" s="146" t="s">
        <v>225</v>
      </c>
      <c r="AU404" s="146" t="s">
        <v>86</v>
      </c>
      <c r="AY404" s="16" t="s">
        <v>223</v>
      </c>
      <c r="BE404" s="147">
        <f>IF(N404="základní",J404,0)</f>
        <v>0</v>
      </c>
      <c r="BF404" s="147">
        <f>IF(N404="snížená",J404,0)</f>
        <v>0</v>
      </c>
      <c r="BG404" s="147">
        <f>IF(N404="zákl. přenesená",J404,0)</f>
        <v>0</v>
      </c>
      <c r="BH404" s="147">
        <f>IF(N404="sníž. přenesená",J404,0)</f>
        <v>0</v>
      </c>
      <c r="BI404" s="147">
        <f>IF(N404="nulová",J404,0)</f>
        <v>0</v>
      </c>
      <c r="BJ404" s="16" t="s">
        <v>84</v>
      </c>
      <c r="BK404" s="147">
        <f>ROUND(I404*H404,2)</f>
        <v>0</v>
      </c>
      <c r="BL404" s="16" t="s">
        <v>229</v>
      </c>
      <c r="BM404" s="146" t="s">
        <v>4524</v>
      </c>
    </row>
    <row r="405" spans="2:65" s="11" customFormat="1" ht="22.9" customHeight="1">
      <c r="B405" s="121"/>
      <c r="D405" s="122" t="s">
        <v>75</v>
      </c>
      <c r="E405" s="131" t="s">
        <v>238</v>
      </c>
      <c r="F405" s="131" t="s">
        <v>934</v>
      </c>
      <c r="I405" s="124"/>
      <c r="J405" s="132">
        <f>BK405</f>
        <v>0</v>
      </c>
      <c r="L405" s="121"/>
      <c r="M405" s="126"/>
      <c r="P405" s="127">
        <f>SUM(P406:P515)</f>
        <v>0</v>
      </c>
      <c r="R405" s="127">
        <f>SUM(R406:R515)</f>
        <v>15176.801873250002</v>
      </c>
      <c r="T405" s="128">
        <f>SUM(T406:T515)</f>
        <v>0</v>
      </c>
      <c r="AR405" s="122" t="s">
        <v>84</v>
      </c>
      <c r="AT405" s="129" t="s">
        <v>75</v>
      </c>
      <c r="AU405" s="129" t="s">
        <v>84</v>
      </c>
      <c r="AY405" s="122" t="s">
        <v>223</v>
      </c>
      <c r="BK405" s="130">
        <f>SUM(BK406:BK515)</f>
        <v>0</v>
      </c>
    </row>
    <row r="406" spans="2:65" s="1" customFormat="1" ht="21.75" customHeight="1">
      <c r="B406" s="31"/>
      <c r="C406" s="169" t="s">
        <v>899</v>
      </c>
      <c r="D406" s="169" t="s">
        <v>294</v>
      </c>
      <c r="E406" s="170" t="s">
        <v>936</v>
      </c>
      <c r="F406" s="171" t="s">
        <v>937</v>
      </c>
      <c r="G406" s="172" t="s">
        <v>311</v>
      </c>
      <c r="H406" s="173">
        <v>87</v>
      </c>
      <c r="I406" s="174"/>
      <c r="J406" s="175">
        <f>ROUND(I406*H406,2)</f>
        <v>0</v>
      </c>
      <c r="K406" s="176"/>
      <c r="L406" s="31"/>
      <c r="M406" s="177" t="s">
        <v>1</v>
      </c>
      <c r="N406" s="178" t="s">
        <v>41</v>
      </c>
      <c r="P406" s="144">
        <f>O406*H406</f>
        <v>0</v>
      </c>
      <c r="Q406" s="144">
        <v>9.1999999999999998E-2</v>
      </c>
      <c r="R406" s="144">
        <f>Q406*H406</f>
        <v>8.0039999999999996</v>
      </c>
      <c r="S406" s="144">
        <v>0</v>
      </c>
      <c r="T406" s="145">
        <f>S406*H406</f>
        <v>0</v>
      </c>
      <c r="AR406" s="146" t="s">
        <v>229</v>
      </c>
      <c r="AT406" s="146" t="s">
        <v>294</v>
      </c>
      <c r="AU406" s="146" t="s">
        <v>86</v>
      </c>
      <c r="AY406" s="16" t="s">
        <v>223</v>
      </c>
      <c r="BE406" s="147">
        <f>IF(N406="základní",J406,0)</f>
        <v>0</v>
      </c>
      <c r="BF406" s="147">
        <f>IF(N406="snížená",J406,0)</f>
        <v>0</v>
      </c>
      <c r="BG406" s="147">
        <f>IF(N406="zákl. přenesená",J406,0)</f>
        <v>0</v>
      </c>
      <c r="BH406" s="147">
        <f>IF(N406="sníž. přenesená",J406,0)</f>
        <v>0</v>
      </c>
      <c r="BI406" s="147">
        <f>IF(N406="nulová",J406,0)</f>
        <v>0</v>
      </c>
      <c r="BJ406" s="16" t="s">
        <v>84</v>
      </c>
      <c r="BK406" s="147">
        <f>ROUND(I406*H406,2)</f>
        <v>0</v>
      </c>
      <c r="BL406" s="16" t="s">
        <v>229</v>
      </c>
      <c r="BM406" s="146" t="s">
        <v>4525</v>
      </c>
    </row>
    <row r="407" spans="2:65" s="12" customFormat="1" ht="11.25">
      <c r="B407" s="148"/>
      <c r="D407" s="149" t="s">
        <v>253</v>
      </c>
      <c r="E407" s="150" t="s">
        <v>1</v>
      </c>
      <c r="F407" s="151" t="s">
        <v>939</v>
      </c>
      <c r="H407" s="150" t="s">
        <v>1</v>
      </c>
      <c r="I407" s="152"/>
      <c r="L407" s="148"/>
      <c r="M407" s="153"/>
      <c r="T407" s="154"/>
      <c r="AT407" s="150" t="s">
        <v>253</v>
      </c>
      <c r="AU407" s="150" t="s">
        <v>86</v>
      </c>
      <c r="AV407" s="12" t="s">
        <v>84</v>
      </c>
      <c r="AW407" s="12" t="s">
        <v>32</v>
      </c>
      <c r="AX407" s="12" t="s">
        <v>76</v>
      </c>
      <c r="AY407" s="150" t="s">
        <v>223</v>
      </c>
    </row>
    <row r="408" spans="2:65" s="12" customFormat="1" ht="11.25">
      <c r="B408" s="148"/>
      <c r="D408" s="149" t="s">
        <v>253</v>
      </c>
      <c r="E408" s="150" t="s">
        <v>1</v>
      </c>
      <c r="F408" s="151" t="s">
        <v>940</v>
      </c>
      <c r="H408" s="150" t="s">
        <v>1</v>
      </c>
      <c r="I408" s="152"/>
      <c r="L408" s="148"/>
      <c r="M408" s="153"/>
      <c r="T408" s="154"/>
      <c r="AT408" s="150" t="s">
        <v>253</v>
      </c>
      <c r="AU408" s="150" t="s">
        <v>86</v>
      </c>
      <c r="AV408" s="12" t="s">
        <v>84</v>
      </c>
      <c r="AW408" s="12" t="s">
        <v>32</v>
      </c>
      <c r="AX408" s="12" t="s">
        <v>76</v>
      </c>
      <c r="AY408" s="150" t="s">
        <v>223</v>
      </c>
    </row>
    <row r="409" spans="2:65" s="13" customFormat="1" ht="11.25">
      <c r="B409" s="155"/>
      <c r="D409" s="149" t="s">
        <v>253</v>
      </c>
      <c r="E409" s="156" t="s">
        <v>1</v>
      </c>
      <c r="F409" s="157" t="s">
        <v>370</v>
      </c>
      <c r="H409" s="158">
        <v>87</v>
      </c>
      <c r="I409" s="159"/>
      <c r="L409" s="155"/>
      <c r="M409" s="160"/>
      <c r="T409" s="161"/>
      <c r="AT409" s="156" t="s">
        <v>253</v>
      </c>
      <c r="AU409" s="156" t="s">
        <v>86</v>
      </c>
      <c r="AV409" s="13" t="s">
        <v>86</v>
      </c>
      <c r="AW409" s="13" t="s">
        <v>32</v>
      </c>
      <c r="AX409" s="13" t="s">
        <v>84</v>
      </c>
      <c r="AY409" s="156" t="s">
        <v>223</v>
      </c>
    </row>
    <row r="410" spans="2:65" s="1" customFormat="1" ht="21.75" customHeight="1">
      <c r="B410" s="31"/>
      <c r="C410" s="169" t="s">
        <v>907</v>
      </c>
      <c r="D410" s="169" t="s">
        <v>294</v>
      </c>
      <c r="E410" s="170" t="s">
        <v>4526</v>
      </c>
      <c r="F410" s="171" t="s">
        <v>4527</v>
      </c>
      <c r="G410" s="172" t="s">
        <v>311</v>
      </c>
      <c r="H410" s="173">
        <v>12.25</v>
      </c>
      <c r="I410" s="174"/>
      <c r="J410" s="175">
        <f>ROUND(I410*H410,2)</f>
        <v>0</v>
      </c>
      <c r="K410" s="176"/>
      <c r="L410" s="31"/>
      <c r="M410" s="177" t="s">
        <v>1</v>
      </c>
      <c r="N410" s="178" t="s">
        <v>41</v>
      </c>
      <c r="P410" s="144">
        <f>O410*H410</f>
        <v>0</v>
      </c>
      <c r="Q410" s="144">
        <v>0.23</v>
      </c>
      <c r="R410" s="144">
        <f>Q410*H410</f>
        <v>2.8175000000000003</v>
      </c>
      <c r="S410" s="144">
        <v>0</v>
      </c>
      <c r="T410" s="145">
        <f>S410*H410</f>
        <v>0</v>
      </c>
      <c r="AR410" s="146" t="s">
        <v>229</v>
      </c>
      <c r="AT410" s="146" t="s">
        <v>294</v>
      </c>
      <c r="AU410" s="146" t="s">
        <v>86</v>
      </c>
      <c r="AY410" s="16" t="s">
        <v>223</v>
      </c>
      <c r="BE410" s="147">
        <f>IF(N410="základní",J410,0)</f>
        <v>0</v>
      </c>
      <c r="BF410" s="147">
        <f>IF(N410="snížená",J410,0)</f>
        <v>0</v>
      </c>
      <c r="BG410" s="147">
        <f>IF(N410="zákl. přenesená",J410,0)</f>
        <v>0</v>
      </c>
      <c r="BH410" s="147">
        <f>IF(N410="sníž. přenesená",J410,0)</f>
        <v>0</v>
      </c>
      <c r="BI410" s="147">
        <f>IF(N410="nulová",J410,0)</f>
        <v>0</v>
      </c>
      <c r="BJ410" s="16" t="s">
        <v>84</v>
      </c>
      <c r="BK410" s="147">
        <f>ROUND(I410*H410,2)</f>
        <v>0</v>
      </c>
      <c r="BL410" s="16" t="s">
        <v>229</v>
      </c>
      <c r="BM410" s="146" t="s">
        <v>4528</v>
      </c>
    </row>
    <row r="411" spans="2:65" s="12" customFormat="1" ht="11.25">
      <c r="B411" s="148"/>
      <c r="D411" s="149" t="s">
        <v>253</v>
      </c>
      <c r="E411" s="150" t="s">
        <v>1</v>
      </c>
      <c r="F411" s="151" t="s">
        <v>4460</v>
      </c>
      <c r="H411" s="150" t="s">
        <v>1</v>
      </c>
      <c r="I411" s="152"/>
      <c r="L411" s="148"/>
      <c r="M411" s="153"/>
      <c r="T411" s="154"/>
      <c r="AT411" s="150" t="s">
        <v>253</v>
      </c>
      <c r="AU411" s="150" t="s">
        <v>86</v>
      </c>
      <c r="AV411" s="12" t="s">
        <v>84</v>
      </c>
      <c r="AW411" s="12" t="s">
        <v>32</v>
      </c>
      <c r="AX411" s="12" t="s">
        <v>76</v>
      </c>
      <c r="AY411" s="150" t="s">
        <v>223</v>
      </c>
    </row>
    <row r="412" spans="2:65" s="13" customFormat="1" ht="11.25">
      <c r="B412" s="155"/>
      <c r="D412" s="149" t="s">
        <v>253</v>
      </c>
      <c r="E412" s="156" t="s">
        <v>1</v>
      </c>
      <c r="F412" s="157" t="s">
        <v>4529</v>
      </c>
      <c r="H412" s="158">
        <v>12.25</v>
      </c>
      <c r="I412" s="159"/>
      <c r="L412" s="155"/>
      <c r="M412" s="160"/>
      <c r="T412" s="161"/>
      <c r="AT412" s="156" t="s">
        <v>253</v>
      </c>
      <c r="AU412" s="156" t="s">
        <v>86</v>
      </c>
      <c r="AV412" s="13" t="s">
        <v>86</v>
      </c>
      <c r="AW412" s="13" t="s">
        <v>32</v>
      </c>
      <c r="AX412" s="13" t="s">
        <v>84</v>
      </c>
      <c r="AY412" s="156" t="s">
        <v>223</v>
      </c>
    </row>
    <row r="413" spans="2:65" s="1" customFormat="1" ht="24.2" customHeight="1">
      <c r="B413" s="31"/>
      <c r="C413" s="169" t="s">
        <v>912</v>
      </c>
      <c r="D413" s="169" t="s">
        <v>294</v>
      </c>
      <c r="E413" s="170" t="s">
        <v>942</v>
      </c>
      <c r="F413" s="171" t="s">
        <v>943</v>
      </c>
      <c r="G413" s="172" t="s">
        <v>311</v>
      </c>
      <c r="H413" s="173">
        <v>6810.04</v>
      </c>
      <c r="I413" s="174"/>
      <c r="J413" s="175">
        <f>ROUND(I413*H413,2)</f>
        <v>0</v>
      </c>
      <c r="K413" s="176"/>
      <c r="L413" s="31"/>
      <c r="M413" s="177" t="s">
        <v>1</v>
      </c>
      <c r="N413" s="178" t="s">
        <v>41</v>
      </c>
      <c r="P413" s="144">
        <f>O413*H413</f>
        <v>0</v>
      </c>
      <c r="Q413" s="144">
        <v>0.27600000000000002</v>
      </c>
      <c r="R413" s="144">
        <f>Q413*H413</f>
        <v>1879.57104</v>
      </c>
      <c r="S413" s="144">
        <v>0</v>
      </c>
      <c r="T413" s="145">
        <f>S413*H413</f>
        <v>0</v>
      </c>
      <c r="AR413" s="146" t="s">
        <v>229</v>
      </c>
      <c r="AT413" s="146" t="s">
        <v>294</v>
      </c>
      <c r="AU413" s="146" t="s">
        <v>86</v>
      </c>
      <c r="AY413" s="16" t="s">
        <v>223</v>
      </c>
      <c r="BE413" s="147">
        <f>IF(N413="základní",J413,0)</f>
        <v>0</v>
      </c>
      <c r="BF413" s="147">
        <f>IF(N413="snížená",J413,0)</f>
        <v>0</v>
      </c>
      <c r="BG413" s="147">
        <f>IF(N413="zákl. přenesená",J413,0)</f>
        <v>0</v>
      </c>
      <c r="BH413" s="147">
        <f>IF(N413="sníž. přenesená",J413,0)</f>
        <v>0</v>
      </c>
      <c r="BI413" s="147">
        <f>IF(N413="nulová",J413,0)</f>
        <v>0</v>
      </c>
      <c r="BJ413" s="16" t="s">
        <v>84</v>
      </c>
      <c r="BK413" s="147">
        <f>ROUND(I413*H413,2)</f>
        <v>0</v>
      </c>
      <c r="BL413" s="16" t="s">
        <v>229</v>
      </c>
      <c r="BM413" s="146" t="s">
        <v>4530</v>
      </c>
    </row>
    <row r="414" spans="2:65" s="13" customFormat="1" ht="11.25">
      <c r="B414" s="155"/>
      <c r="D414" s="149" t="s">
        <v>253</v>
      </c>
      <c r="E414" s="156" t="s">
        <v>1</v>
      </c>
      <c r="F414" s="157" t="s">
        <v>4531</v>
      </c>
      <c r="H414" s="158">
        <v>6810.04</v>
      </c>
      <c r="I414" s="159"/>
      <c r="L414" s="155"/>
      <c r="M414" s="160"/>
      <c r="T414" s="161"/>
      <c r="AT414" s="156" t="s">
        <v>253</v>
      </c>
      <c r="AU414" s="156" t="s">
        <v>86</v>
      </c>
      <c r="AV414" s="13" t="s">
        <v>86</v>
      </c>
      <c r="AW414" s="13" t="s">
        <v>32</v>
      </c>
      <c r="AX414" s="13" t="s">
        <v>84</v>
      </c>
      <c r="AY414" s="156" t="s">
        <v>223</v>
      </c>
    </row>
    <row r="415" spans="2:65" s="1" customFormat="1" ht="21.75" customHeight="1">
      <c r="B415" s="31"/>
      <c r="C415" s="169" t="s">
        <v>917</v>
      </c>
      <c r="D415" s="169" t="s">
        <v>294</v>
      </c>
      <c r="E415" s="170" t="s">
        <v>947</v>
      </c>
      <c r="F415" s="171" t="s">
        <v>948</v>
      </c>
      <c r="G415" s="172" t="s">
        <v>311</v>
      </c>
      <c r="H415" s="173">
        <v>779</v>
      </c>
      <c r="I415" s="174"/>
      <c r="J415" s="175">
        <f>ROUND(I415*H415,2)</f>
        <v>0</v>
      </c>
      <c r="K415" s="176"/>
      <c r="L415" s="31"/>
      <c r="M415" s="177" t="s">
        <v>1</v>
      </c>
      <c r="N415" s="178" t="s">
        <v>41</v>
      </c>
      <c r="P415" s="144">
        <f>O415*H415</f>
        <v>0</v>
      </c>
      <c r="Q415" s="144">
        <v>0.34499999999999997</v>
      </c>
      <c r="R415" s="144">
        <f>Q415*H415</f>
        <v>268.755</v>
      </c>
      <c r="S415" s="144">
        <v>0</v>
      </c>
      <c r="T415" s="145">
        <f>S415*H415</f>
        <v>0</v>
      </c>
      <c r="AR415" s="146" t="s">
        <v>229</v>
      </c>
      <c r="AT415" s="146" t="s">
        <v>294</v>
      </c>
      <c r="AU415" s="146" t="s">
        <v>86</v>
      </c>
      <c r="AY415" s="16" t="s">
        <v>223</v>
      </c>
      <c r="BE415" s="147">
        <f>IF(N415="základní",J415,0)</f>
        <v>0</v>
      </c>
      <c r="BF415" s="147">
        <f>IF(N415="snížená",J415,0)</f>
        <v>0</v>
      </c>
      <c r="BG415" s="147">
        <f>IF(N415="zákl. přenesená",J415,0)</f>
        <v>0</v>
      </c>
      <c r="BH415" s="147">
        <f>IF(N415="sníž. přenesená",J415,0)</f>
        <v>0</v>
      </c>
      <c r="BI415" s="147">
        <f>IF(N415="nulová",J415,0)</f>
        <v>0</v>
      </c>
      <c r="BJ415" s="16" t="s">
        <v>84</v>
      </c>
      <c r="BK415" s="147">
        <f>ROUND(I415*H415,2)</f>
        <v>0</v>
      </c>
      <c r="BL415" s="16" t="s">
        <v>229</v>
      </c>
      <c r="BM415" s="146" t="s">
        <v>4532</v>
      </c>
    </row>
    <row r="416" spans="2:65" s="13" customFormat="1" ht="11.25">
      <c r="B416" s="155"/>
      <c r="D416" s="149" t="s">
        <v>253</v>
      </c>
      <c r="E416" s="156" t="s">
        <v>1</v>
      </c>
      <c r="F416" s="157" t="s">
        <v>355</v>
      </c>
      <c r="H416" s="158">
        <v>764</v>
      </c>
      <c r="I416" s="159"/>
      <c r="L416" s="155"/>
      <c r="M416" s="160"/>
      <c r="T416" s="161"/>
      <c r="AT416" s="156" t="s">
        <v>253</v>
      </c>
      <c r="AU416" s="156" t="s">
        <v>86</v>
      </c>
      <c r="AV416" s="13" t="s">
        <v>86</v>
      </c>
      <c r="AW416" s="13" t="s">
        <v>32</v>
      </c>
      <c r="AX416" s="13" t="s">
        <v>76</v>
      </c>
      <c r="AY416" s="156" t="s">
        <v>223</v>
      </c>
    </row>
    <row r="417" spans="2:65" s="13" customFormat="1" ht="11.25">
      <c r="B417" s="155"/>
      <c r="D417" s="149" t="s">
        <v>253</v>
      </c>
      <c r="E417" s="156" t="s">
        <v>1</v>
      </c>
      <c r="F417" s="157" t="s">
        <v>358</v>
      </c>
      <c r="H417" s="158">
        <v>15</v>
      </c>
      <c r="I417" s="159"/>
      <c r="L417" s="155"/>
      <c r="M417" s="160"/>
      <c r="T417" s="161"/>
      <c r="AT417" s="156" t="s">
        <v>253</v>
      </c>
      <c r="AU417" s="156" t="s">
        <v>86</v>
      </c>
      <c r="AV417" s="13" t="s">
        <v>86</v>
      </c>
      <c r="AW417" s="13" t="s">
        <v>32</v>
      </c>
      <c r="AX417" s="13" t="s">
        <v>76</v>
      </c>
      <c r="AY417" s="156" t="s">
        <v>223</v>
      </c>
    </row>
    <row r="418" spans="2:65" s="14" customFormat="1" ht="11.25">
      <c r="B418" s="162"/>
      <c r="D418" s="149" t="s">
        <v>253</v>
      </c>
      <c r="E418" s="163" t="s">
        <v>1</v>
      </c>
      <c r="F418" s="164" t="s">
        <v>258</v>
      </c>
      <c r="H418" s="165">
        <v>779</v>
      </c>
      <c r="I418" s="166"/>
      <c r="L418" s="162"/>
      <c r="M418" s="167"/>
      <c r="T418" s="168"/>
      <c r="AT418" s="163" t="s">
        <v>253</v>
      </c>
      <c r="AU418" s="163" t="s">
        <v>86</v>
      </c>
      <c r="AV418" s="14" t="s">
        <v>229</v>
      </c>
      <c r="AW418" s="14" t="s">
        <v>32</v>
      </c>
      <c r="AX418" s="14" t="s">
        <v>84</v>
      </c>
      <c r="AY418" s="163" t="s">
        <v>223</v>
      </c>
    </row>
    <row r="419" spans="2:65" s="1" customFormat="1" ht="24.2" customHeight="1">
      <c r="B419" s="31"/>
      <c r="C419" s="169" t="s">
        <v>922</v>
      </c>
      <c r="D419" s="169" t="s">
        <v>294</v>
      </c>
      <c r="E419" s="170" t="s">
        <v>951</v>
      </c>
      <c r="F419" s="171" t="s">
        <v>952</v>
      </c>
      <c r="G419" s="172" t="s">
        <v>311</v>
      </c>
      <c r="H419" s="173">
        <v>4444.3</v>
      </c>
      <c r="I419" s="174"/>
      <c r="J419" s="175">
        <f>ROUND(I419*H419,2)</f>
        <v>0</v>
      </c>
      <c r="K419" s="176"/>
      <c r="L419" s="31"/>
      <c r="M419" s="177" t="s">
        <v>1</v>
      </c>
      <c r="N419" s="178" t="s">
        <v>41</v>
      </c>
      <c r="P419" s="144">
        <f>O419*H419</f>
        <v>0</v>
      </c>
      <c r="Q419" s="144">
        <v>0.34499999999999997</v>
      </c>
      <c r="R419" s="144">
        <f>Q419*H419</f>
        <v>1533.2835</v>
      </c>
      <c r="S419" s="144">
        <v>0</v>
      </c>
      <c r="T419" s="145">
        <f>S419*H419</f>
        <v>0</v>
      </c>
      <c r="AR419" s="146" t="s">
        <v>229</v>
      </c>
      <c r="AT419" s="146" t="s">
        <v>294</v>
      </c>
      <c r="AU419" s="146" t="s">
        <v>86</v>
      </c>
      <c r="AY419" s="16" t="s">
        <v>223</v>
      </c>
      <c r="BE419" s="147">
        <f>IF(N419="základní",J419,0)</f>
        <v>0</v>
      </c>
      <c r="BF419" s="147">
        <f>IF(N419="snížená",J419,0)</f>
        <v>0</v>
      </c>
      <c r="BG419" s="147">
        <f>IF(N419="zákl. přenesená",J419,0)</f>
        <v>0</v>
      </c>
      <c r="BH419" s="147">
        <f>IF(N419="sníž. přenesená",J419,0)</f>
        <v>0</v>
      </c>
      <c r="BI419" s="147">
        <f>IF(N419="nulová",J419,0)</f>
        <v>0</v>
      </c>
      <c r="BJ419" s="16" t="s">
        <v>84</v>
      </c>
      <c r="BK419" s="147">
        <f>ROUND(I419*H419,2)</f>
        <v>0</v>
      </c>
      <c r="BL419" s="16" t="s">
        <v>229</v>
      </c>
      <c r="BM419" s="146" t="s">
        <v>4533</v>
      </c>
    </row>
    <row r="420" spans="2:65" s="13" customFormat="1" ht="11.25">
      <c r="B420" s="155"/>
      <c r="D420" s="149" t="s">
        <v>253</v>
      </c>
      <c r="E420" s="156" t="s">
        <v>1</v>
      </c>
      <c r="F420" s="157" t="s">
        <v>4534</v>
      </c>
      <c r="H420" s="158">
        <v>4444.3</v>
      </c>
      <c r="I420" s="159"/>
      <c r="L420" s="155"/>
      <c r="M420" s="160"/>
      <c r="T420" s="161"/>
      <c r="AT420" s="156" t="s">
        <v>253</v>
      </c>
      <c r="AU420" s="156" t="s">
        <v>86</v>
      </c>
      <c r="AV420" s="13" t="s">
        <v>86</v>
      </c>
      <c r="AW420" s="13" t="s">
        <v>32</v>
      </c>
      <c r="AX420" s="13" t="s">
        <v>76</v>
      </c>
      <c r="AY420" s="156" t="s">
        <v>223</v>
      </c>
    </row>
    <row r="421" spans="2:65" s="14" customFormat="1" ht="11.25">
      <c r="B421" s="162"/>
      <c r="D421" s="149" t="s">
        <v>253</v>
      </c>
      <c r="E421" s="163" t="s">
        <v>1</v>
      </c>
      <c r="F421" s="164" t="s">
        <v>258</v>
      </c>
      <c r="H421" s="165">
        <v>4444.3</v>
      </c>
      <c r="I421" s="166"/>
      <c r="L421" s="162"/>
      <c r="M421" s="167"/>
      <c r="T421" s="168"/>
      <c r="AT421" s="163" t="s">
        <v>253</v>
      </c>
      <c r="AU421" s="163" t="s">
        <v>86</v>
      </c>
      <c r="AV421" s="14" t="s">
        <v>229</v>
      </c>
      <c r="AW421" s="14" t="s">
        <v>32</v>
      </c>
      <c r="AX421" s="14" t="s">
        <v>84</v>
      </c>
      <c r="AY421" s="163" t="s">
        <v>223</v>
      </c>
    </row>
    <row r="422" spans="2:65" s="1" customFormat="1" ht="24.2" customHeight="1">
      <c r="B422" s="31"/>
      <c r="C422" s="169" t="s">
        <v>927</v>
      </c>
      <c r="D422" s="169" t="s">
        <v>294</v>
      </c>
      <c r="E422" s="170" t="s">
        <v>956</v>
      </c>
      <c r="F422" s="171" t="s">
        <v>957</v>
      </c>
      <c r="G422" s="172" t="s">
        <v>311</v>
      </c>
      <c r="H422" s="173">
        <v>601.79999999999995</v>
      </c>
      <c r="I422" s="174"/>
      <c r="J422" s="175">
        <f>ROUND(I422*H422,2)</f>
        <v>0</v>
      </c>
      <c r="K422" s="176"/>
      <c r="L422" s="31"/>
      <c r="M422" s="177" t="s">
        <v>1</v>
      </c>
      <c r="N422" s="178" t="s">
        <v>41</v>
      </c>
      <c r="P422" s="144">
        <f>O422*H422</f>
        <v>0</v>
      </c>
      <c r="Q422" s="144">
        <v>0.39100000000000001</v>
      </c>
      <c r="R422" s="144">
        <f>Q422*H422</f>
        <v>235.3038</v>
      </c>
      <c r="S422" s="144">
        <v>0</v>
      </c>
      <c r="T422" s="145">
        <f>S422*H422</f>
        <v>0</v>
      </c>
      <c r="AR422" s="146" t="s">
        <v>229</v>
      </c>
      <c r="AT422" s="146" t="s">
        <v>294</v>
      </c>
      <c r="AU422" s="146" t="s">
        <v>86</v>
      </c>
      <c r="AY422" s="16" t="s">
        <v>223</v>
      </c>
      <c r="BE422" s="147">
        <f>IF(N422="základní",J422,0)</f>
        <v>0</v>
      </c>
      <c r="BF422" s="147">
        <f>IF(N422="snížená",J422,0)</f>
        <v>0</v>
      </c>
      <c r="BG422" s="147">
        <f>IF(N422="zákl. přenesená",J422,0)</f>
        <v>0</v>
      </c>
      <c r="BH422" s="147">
        <f>IF(N422="sníž. přenesená",J422,0)</f>
        <v>0</v>
      </c>
      <c r="BI422" s="147">
        <f>IF(N422="nulová",J422,0)</f>
        <v>0</v>
      </c>
      <c r="BJ422" s="16" t="s">
        <v>84</v>
      </c>
      <c r="BK422" s="147">
        <f>ROUND(I422*H422,2)</f>
        <v>0</v>
      </c>
      <c r="BL422" s="16" t="s">
        <v>229</v>
      </c>
      <c r="BM422" s="146" t="s">
        <v>4535</v>
      </c>
    </row>
    <row r="423" spans="2:65" s="13" customFormat="1" ht="11.25">
      <c r="B423" s="155"/>
      <c r="D423" s="149" t="s">
        <v>253</v>
      </c>
      <c r="E423" s="156" t="s">
        <v>1</v>
      </c>
      <c r="F423" s="157" t="s">
        <v>4536</v>
      </c>
      <c r="H423" s="158">
        <v>601.79999999999995</v>
      </c>
      <c r="I423" s="159"/>
      <c r="L423" s="155"/>
      <c r="M423" s="160"/>
      <c r="T423" s="161"/>
      <c r="AT423" s="156" t="s">
        <v>253</v>
      </c>
      <c r="AU423" s="156" t="s">
        <v>86</v>
      </c>
      <c r="AV423" s="13" t="s">
        <v>86</v>
      </c>
      <c r="AW423" s="13" t="s">
        <v>32</v>
      </c>
      <c r="AX423" s="13" t="s">
        <v>84</v>
      </c>
      <c r="AY423" s="156" t="s">
        <v>223</v>
      </c>
    </row>
    <row r="424" spans="2:65" s="1" customFormat="1" ht="16.5" customHeight="1">
      <c r="B424" s="31"/>
      <c r="C424" s="169" t="s">
        <v>935</v>
      </c>
      <c r="D424" s="169" t="s">
        <v>294</v>
      </c>
      <c r="E424" s="170" t="s">
        <v>961</v>
      </c>
      <c r="F424" s="171" t="s">
        <v>962</v>
      </c>
      <c r="G424" s="172" t="s">
        <v>311</v>
      </c>
      <c r="H424" s="173">
        <v>14848.08</v>
      </c>
      <c r="I424" s="174"/>
      <c r="J424" s="175">
        <f>ROUND(I424*H424,2)</f>
        <v>0</v>
      </c>
      <c r="K424" s="176"/>
      <c r="L424" s="31"/>
      <c r="M424" s="177" t="s">
        <v>1</v>
      </c>
      <c r="N424" s="178" t="s">
        <v>41</v>
      </c>
      <c r="P424" s="144">
        <f>O424*H424</f>
        <v>0</v>
      </c>
      <c r="Q424" s="144">
        <v>0.378</v>
      </c>
      <c r="R424" s="144">
        <f>Q424*H424</f>
        <v>5612.5742399999999</v>
      </c>
      <c r="S424" s="144">
        <v>0</v>
      </c>
      <c r="T424" s="145">
        <f>S424*H424</f>
        <v>0</v>
      </c>
      <c r="AR424" s="146" t="s">
        <v>229</v>
      </c>
      <c r="AT424" s="146" t="s">
        <v>294</v>
      </c>
      <c r="AU424" s="146" t="s">
        <v>86</v>
      </c>
      <c r="AY424" s="16" t="s">
        <v>223</v>
      </c>
      <c r="BE424" s="147">
        <f>IF(N424="základní",J424,0)</f>
        <v>0</v>
      </c>
      <c r="BF424" s="147">
        <f>IF(N424="snížená",J424,0)</f>
        <v>0</v>
      </c>
      <c r="BG424" s="147">
        <f>IF(N424="zákl. přenesená",J424,0)</f>
        <v>0</v>
      </c>
      <c r="BH424" s="147">
        <f>IF(N424="sníž. přenesená",J424,0)</f>
        <v>0</v>
      </c>
      <c r="BI424" s="147">
        <f>IF(N424="nulová",J424,0)</f>
        <v>0</v>
      </c>
      <c r="BJ424" s="16" t="s">
        <v>84</v>
      </c>
      <c r="BK424" s="147">
        <f>ROUND(I424*H424,2)</f>
        <v>0</v>
      </c>
      <c r="BL424" s="16" t="s">
        <v>229</v>
      </c>
      <c r="BM424" s="146" t="s">
        <v>4537</v>
      </c>
    </row>
    <row r="425" spans="2:65" s="12" customFormat="1" ht="11.25">
      <c r="B425" s="148"/>
      <c r="D425" s="149" t="s">
        <v>253</v>
      </c>
      <c r="E425" s="150" t="s">
        <v>1</v>
      </c>
      <c r="F425" s="151" t="s">
        <v>964</v>
      </c>
      <c r="H425" s="150" t="s">
        <v>1</v>
      </c>
      <c r="I425" s="152"/>
      <c r="L425" s="148"/>
      <c r="M425" s="153"/>
      <c r="T425" s="154"/>
      <c r="AT425" s="150" t="s">
        <v>253</v>
      </c>
      <c r="AU425" s="150" t="s">
        <v>86</v>
      </c>
      <c r="AV425" s="12" t="s">
        <v>84</v>
      </c>
      <c r="AW425" s="12" t="s">
        <v>32</v>
      </c>
      <c r="AX425" s="12" t="s">
        <v>76</v>
      </c>
      <c r="AY425" s="150" t="s">
        <v>223</v>
      </c>
    </row>
    <row r="426" spans="2:65" s="13" customFormat="1" ht="22.5">
      <c r="B426" s="155"/>
      <c r="D426" s="149" t="s">
        <v>253</v>
      </c>
      <c r="E426" s="156" t="s">
        <v>1</v>
      </c>
      <c r="F426" s="157" t="s">
        <v>4538</v>
      </c>
      <c r="H426" s="158">
        <v>14848.08</v>
      </c>
      <c r="I426" s="159"/>
      <c r="L426" s="155"/>
      <c r="M426" s="160"/>
      <c r="T426" s="161"/>
      <c r="AT426" s="156" t="s">
        <v>253</v>
      </c>
      <c r="AU426" s="156" t="s">
        <v>86</v>
      </c>
      <c r="AV426" s="13" t="s">
        <v>86</v>
      </c>
      <c r="AW426" s="13" t="s">
        <v>32</v>
      </c>
      <c r="AX426" s="13" t="s">
        <v>76</v>
      </c>
      <c r="AY426" s="156" t="s">
        <v>223</v>
      </c>
    </row>
    <row r="427" spans="2:65" s="14" customFormat="1" ht="11.25">
      <c r="B427" s="162"/>
      <c r="D427" s="149" t="s">
        <v>253</v>
      </c>
      <c r="E427" s="163" t="s">
        <v>1</v>
      </c>
      <c r="F427" s="164" t="s">
        <v>258</v>
      </c>
      <c r="H427" s="165">
        <v>14848.08</v>
      </c>
      <c r="I427" s="166"/>
      <c r="L427" s="162"/>
      <c r="M427" s="167"/>
      <c r="T427" s="168"/>
      <c r="AT427" s="163" t="s">
        <v>253</v>
      </c>
      <c r="AU427" s="163" t="s">
        <v>86</v>
      </c>
      <c r="AV427" s="14" t="s">
        <v>229</v>
      </c>
      <c r="AW427" s="14" t="s">
        <v>32</v>
      </c>
      <c r="AX427" s="14" t="s">
        <v>84</v>
      </c>
      <c r="AY427" s="163" t="s">
        <v>223</v>
      </c>
    </row>
    <row r="428" spans="2:65" s="1" customFormat="1" ht="24.2" customHeight="1">
      <c r="B428" s="31"/>
      <c r="C428" s="169" t="s">
        <v>941</v>
      </c>
      <c r="D428" s="169" t="s">
        <v>294</v>
      </c>
      <c r="E428" s="170" t="s">
        <v>967</v>
      </c>
      <c r="F428" s="171" t="s">
        <v>968</v>
      </c>
      <c r="G428" s="172" t="s">
        <v>311</v>
      </c>
      <c r="H428" s="173">
        <v>1426</v>
      </c>
      <c r="I428" s="174"/>
      <c r="J428" s="175">
        <f>ROUND(I428*H428,2)</f>
        <v>0</v>
      </c>
      <c r="K428" s="176"/>
      <c r="L428" s="31"/>
      <c r="M428" s="177" t="s">
        <v>1</v>
      </c>
      <c r="N428" s="178" t="s">
        <v>41</v>
      </c>
      <c r="P428" s="144">
        <f>O428*H428</f>
        <v>0</v>
      </c>
      <c r="Q428" s="144">
        <v>0.57499999999999996</v>
      </c>
      <c r="R428" s="144">
        <f>Q428*H428</f>
        <v>819.94999999999993</v>
      </c>
      <c r="S428" s="144">
        <v>0</v>
      </c>
      <c r="T428" s="145">
        <f>S428*H428</f>
        <v>0</v>
      </c>
      <c r="AR428" s="146" t="s">
        <v>229</v>
      </c>
      <c r="AT428" s="146" t="s">
        <v>294</v>
      </c>
      <c r="AU428" s="146" t="s">
        <v>86</v>
      </c>
      <c r="AY428" s="16" t="s">
        <v>223</v>
      </c>
      <c r="BE428" s="147">
        <f>IF(N428="základní",J428,0)</f>
        <v>0</v>
      </c>
      <c r="BF428" s="147">
        <f>IF(N428="snížená",J428,0)</f>
        <v>0</v>
      </c>
      <c r="BG428" s="147">
        <f>IF(N428="zákl. přenesená",J428,0)</f>
        <v>0</v>
      </c>
      <c r="BH428" s="147">
        <f>IF(N428="sníž. přenesená",J428,0)</f>
        <v>0</v>
      </c>
      <c r="BI428" s="147">
        <f>IF(N428="nulová",J428,0)</f>
        <v>0</v>
      </c>
      <c r="BJ428" s="16" t="s">
        <v>84</v>
      </c>
      <c r="BK428" s="147">
        <f>ROUND(I428*H428,2)</f>
        <v>0</v>
      </c>
      <c r="BL428" s="16" t="s">
        <v>229</v>
      </c>
      <c r="BM428" s="146" t="s">
        <v>4539</v>
      </c>
    </row>
    <row r="429" spans="2:65" s="12" customFormat="1" ht="11.25">
      <c r="B429" s="148"/>
      <c r="D429" s="149" t="s">
        <v>253</v>
      </c>
      <c r="E429" s="150" t="s">
        <v>1</v>
      </c>
      <c r="F429" s="151" t="s">
        <v>970</v>
      </c>
      <c r="H429" s="150" t="s">
        <v>1</v>
      </c>
      <c r="I429" s="152"/>
      <c r="L429" s="148"/>
      <c r="M429" s="153"/>
      <c r="T429" s="154"/>
      <c r="AT429" s="150" t="s">
        <v>253</v>
      </c>
      <c r="AU429" s="150" t="s">
        <v>86</v>
      </c>
      <c r="AV429" s="12" t="s">
        <v>84</v>
      </c>
      <c r="AW429" s="12" t="s">
        <v>32</v>
      </c>
      <c r="AX429" s="12" t="s">
        <v>76</v>
      </c>
      <c r="AY429" s="150" t="s">
        <v>223</v>
      </c>
    </row>
    <row r="430" spans="2:65" s="13" customFormat="1" ht="11.25">
      <c r="B430" s="155"/>
      <c r="D430" s="149" t="s">
        <v>253</v>
      </c>
      <c r="E430" s="156" t="s">
        <v>1</v>
      </c>
      <c r="F430" s="157" t="s">
        <v>971</v>
      </c>
      <c r="H430" s="158">
        <v>1426</v>
      </c>
      <c r="I430" s="159"/>
      <c r="L430" s="155"/>
      <c r="M430" s="160"/>
      <c r="T430" s="161"/>
      <c r="AT430" s="156" t="s">
        <v>253</v>
      </c>
      <c r="AU430" s="156" t="s">
        <v>86</v>
      </c>
      <c r="AV430" s="13" t="s">
        <v>86</v>
      </c>
      <c r="AW430" s="13" t="s">
        <v>32</v>
      </c>
      <c r="AX430" s="13" t="s">
        <v>76</v>
      </c>
      <c r="AY430" s="156" t="s">
        <v>223</v>
      </c>
    </row>
    <row r="431" spans="2:65" s="14" customFormat="1" ht="11.25">
      <c r="B431" s="162"/>
      <c r="D431" s="149" t="s">
        <v>253</v>
      </c>
      <c r="E431" s="163" t="s">
        <v>1</v>
      </c>
      <c r="F431" s="164" t="s">
        <v>258</v>
      </c>
      <c r="H431" s="165">
        <v>1426</v>
      </c>
      <c r="I431" s="166"/>
      <c r="L431" s="162"/>
      <c r="M431" s="167"/>
      <c r="T431" s="168"/>
      <c r="AT431" s="163" t="s">
        <v>253</v>
      </c>
      <c r="AU431" s="163" t="s">
        <v>86</v>
      </c>
      <c r="AV431" s="14" t="s">
        <v>229</v>
      </c>
      <c r="AW431" s="14" t="s">
        <v>32</v>
      </c>
      <c r="AX431" s="14" t="s">
        <v>84</v>
      </c>
      <c r="AY431" s="163" t="s">
        <v>223</v>
      </c>
    </row>
    <row r="432" spans="2:65" s="1" customFormat="1" ht="24.2" customHeight="1">
      <c r="B432" s="31"/>
      <c r="C432" s="169" t="s">
        <v>946</v>
      </c>
      <c r="D432" s="169" t="s">
        <v>294</v>
      </c>
      <c r="E432" s="170" t="s">
        <v>973</v>
      </c>
      <c r="F432" s="171" t="s">
        <v>974</v>
      </c>
      <c r="G432" s="172" t="s">
        <v>311</v>
      </c>
      <c r="H432" s="173">
        <v>7424.04</v>
      </c>
      <c r="I432" s="174"/>
      <c r="J432" s="175">
        <f>ROUND(I432*H432,2)</f>
        <v>0</v>
      </c>
      <c r="K432" s="176"/>
      <c r="L432" s="31"/>
      <c r="M432" s="177" t="s">
        <v>1</v>
      </c>
      <c r="N432" s="178" t="s">
        <v>41</v>
      </c>
      <c r="P432" s="144">
        <f>O432*H432</f>
        <v>0</v>
      </c>
      <c r="Q432" s="144">
        <v>0.17299999999999999</v>
      </c>
      <c r="R432" s="144">
        <f>Q432*H432</f>
        <v>1284.3589199999999</v>
      </c>
      <c r="S432" s="144">
        <v>0</v>
      </c>
      <c r="T432" s="145">
        <f>S432*H432</f>
        <v>0</v>
      </c>
      <c r="AR432" s="146" t="s">
        <v>229</v>
      </c>
      <c r="AT432" s="146" t="s">
        <v>294</v>
      </c>
      <c r="AU432" s="146" t="s">
        <v>86</v>
      </c>
      <c r="AY432" s="16" t="s">
        <v>223</v>
      </c>
      <c r="BE432" s="147">
        <f>IF(N432="základní",J432,0)</f>
        <v>0</v>
      </c>
      <c r="BF432" s="147">
        <f>IF(N432="snížená",J432,0)</f>
        <v>0</v>
      </c>
      <c r="BG432" s="147">
        <f>IF(N432="zákl. přenesená",J432,0)</f>
        <v>0</v>
      </c>
      <c r="BH432" s="147">
        <f>IF(N432="sníž. přenesená",J432,0)</f>
        <v>0</v>
      </c>
      <c r="BI432" s="147">
        <f>IF(N432="nulová",J432,0)</f>
        <v>0</v>
      </c>
      <c r="BJ432" s="16" t="s">
        <v>84</v>
      </c>
      <c r="BK432" s="147">
        <f>ROUND(I432*H432,2)</f>
        <v>0</v>
      </c>
      <c r="BL432" s="16" t="s">
        <v>229</v>
      </c>
      <c r="BM432" s="146" t="s">
        <v>4540</v>
      </c>
    </row>
    <row r="433" spans="2:65" s="12" customFormat="1" ht="33.75">
      <c r="B433" s="148"/>
      <c r="D433" s="149" t="s">
        <v>253</v>
      </c>
      <c r="E433" s="150" t="s">
        <v>1</v>
      </c>
      <c r="F433" s="151" t="s">
        <v>976</v>
      </c>
      <c r="H433" s="150" t="s">
        <v>1</v>
      </c>
      <c r="I433" s="152"/>
      <c r="L433" s="148"/>
      <c r="M433" s="153"/>
      <c r="T433" s="154"/>
      <c r="AT433" s="150" t="s">
        <v>253</v>
      </c>
      <c r="AU433" s="150" t="s">
        <v>86</v>
      </c>
      <c r="AV433" s="12" t="s">
        <v>84</v>
      </c>
      <c r="AW433" s="12" t="s">
        <v>32</v>
      </c>
      <c r="AX433" s="12" t="s">
        <v>76</v>
      </c>
      <c r="AY433" s="150" t="s">
        <v>223</v>
      </c>
    </row>
    <row r="434" spans="2:65" s="12" customFormat="1" ht="11.25">
      <c r="B434" s="148"/>
      <c r="D434" s="149" t="s">
        <v>253</v>
      </c>
      <c r="E434" s="150" t="s">
        <v>1</v>
      </c>
      <c r="F434" s="151" t="s">
        <v>977</v>
      </c>
      <c r="H434" s="150" t="s">
        <v>1</v>
      </c>
      <c r="I434" s="152"/>
      <c r="L434" s="148"/>
      <c r="M434" s="153"/>
      <c r="T434" s="154"/>
      <c r="AT434" s="150" t="s">
        <v>253</v>
      </c>
      <c r="AU434" s="150" t="s">
        <v>86</v>
      </c>
      <c r="AV434" s="12" t="s">
        <v>84</v>
      </c>
      <c r="AW434" s="12" t="s">
        <v>32</v>
      </c>
      <c r="AX434" s="12" t="s">
        <v>76</v>
      </c>
      <c r="AY434" s="150" t="s">
        <v>223</v>
      </c>
    </row>
    <row r="435" spans="2:65" s="13" customFormat="1" ht="22.5">
      <c r="B435" s="155"/>
      <c r="D435" s="149" t="s">
        <v>253</v>
      </c>
      <c r="E435" s="156" t="s">
        <v>374</v>
      </c>
      <c r="F435" s="157" t="s">
        <v>4541</v>
      </c>
      <c r="H435" s="158">
        <v>7424.04</v>
      </c>
      <c r="I435" s="159"/>
      <c r="L435" s="155"/>
      <c r="M435" s="160"/>
      <c r="T435" s="161"/>
      <c r="AT435" s="156" t="s">
        <v>253</v>
      </c>
      <c r="AU435" s="156" t="s">
        <v>86</v>
      </c>
      <c r="AV435" s="13" t="s">
        <v>86</v>
      </c>
      <c r="AW435" s="13" t="s">
        <v>32</v>
      </c>
      <c r="AX435" s="13" t="s">
        <v>84</v>
      </c>
      <c r="AY435" s="156" t="s">
        <v>223</v>
      </c>
    </row>
    <row r="436" spans="2:65" s="1" customFormat="1" ht="24.2" customHeight="1">
      <c r="B436" s="31"/>
      <c r="C436" s="169" t="s">
        <v>950</v>
      </c>
      <c r="D436" s="169" t="s">
        <v>294</v>
      </c>
      <c r="E436" s="170" t="s">
        <v>980</v>
      </c>
      <c r="F436" s="171" t="s">
        <v>981</v>
      </c>
      <c r="G436" s="172" t="s">
        <v>311</v>
      </c>
      <c r="H436" s="173">
        <v>1825</v>
      </c>
      <c r="I436" s="174"/>
      <c r="J436" s="175">
        <f>ROUND(I436*H436,2)</f>
        <v>0</v>
      </c>
      <c r="K436" s="176"/>
      <c r="L436" s="31"/>
      <c r="M436" s="177" t="s">
        <v>1</v>
      </c>
      <c r="N436" s="178" t="s">
        <v>41</v>
      </c>
      <c r="P436" s="144">
        <f>O436*H436</f>
        <v>0</v>
      </c>
      <c r="Q436" s="144">
        <v>0.49586999999999998</v>
      </c>
      <c r="R436" s="144">
        <f>Q436*H436</f>
        <v>904.96274999999991</v>
      </c>
      <c r="S436" s="144">
        <v>0</v>
      </c>
      <c r="T436" s="145">
        <f>S436*H436</f>
        <v>0</v>
      </c>
      <c r="AR436" s="146" t="s">
        <v>229</v>
      </c>
      <c r="AT436" s="146" t="s">
        <v>294</v>
      </c>
      <c r="AU436" s="146" t="s">
        <v>86</v>
      </c>
      <c r="AY436" s="16" t="s">
        <v>223</v>
      </c>
      <c r="BE436" s="147">
        <f>IF(N436="základní",J436,0)</f>
        <v>0</v>
      </c>
      <c r="BF436" s="147">
        <f>IF(N436="snížená",J436,0)</f>
        <v>0</v>
      </c>
      <c r="BG436" s="147">
        <f>IF(N436="zákl. přenesená",J436,0)</f>
        <v>0</v>
      </c>
      <c r="BH436" s="147">
        <f>IF(N436="sníž. přenesená",J436,0)</f>
        <v>0</v>
      </c>
      <c r="BI436" s="147">
        <f>IF(N436="nulová",J436,0)</f>
        <v>0</v>
      </c>
      <c r="BJ436" s="16" t="s">
        <v>84</v>
      </c>
      <c r="BK436" s="147">
        <f>ROUND(I436*H436,2)</f>
        <v>0</v>
      </c>
      <c r="BL436" s="16" t="s">
        <v>229</v>
      </c>
      <c r="BM436" s="146" t="s">
        <v>4542</v>
      </c>
    </row>
    <row r="437" spans="2:65" s="13" customFormat="1" ht="11.25">
      <c r="B437" s="155"/>
      <c r="D437" s="149" t="s">
        <v>253</v>
      </c>
      <c r="E437" s="156" t="s">
        <v>1</v>
      </c>
      <c r="F437" s="157" t="s">
        <v>345</v>
      </c>
      <c r="H437" s="158">
        <v>1728</v>
      </c>
      <c r="I437" s="159"/>
      <c r="L437" s="155"/>
      <c r="M437" s="160"/>
      <c r="T437" s="161"/>
      <c r="AT437" s="156" t="s">
        <v>253</v>
      </c>
      <c r="AU437" s="156" t="s">
        <v>86</v>
      </c>
      <c r="AV437" s="13" t="s">
        <v>86</v>
      </c>
      <c r="AW437" s="13" t="s">
        <v>32</v>
      </c>
      <c r="AX437" s="13" t="s">
        <v>76</v>
      </c>
      <c r="AY437" s="156" t="s">
        <v>223</v>
      </c>
    </row>
    <row r="438" spans="2:65" s="13" customFormat="1" ht="11.25">
      <c r="B438" s="155"/>
      <c r="D438" s="149" t="s">
        <v>253</v>
      </c>
      <c r="E438" s="156" t="s">
        <v>365</v>
      </c>
      <c r="F438" s="157" t="s">
        <v>895</v>
      </c>
      <c r="H438" s="158">
        <v>97</v>
      </c>
      <c r="I438" s="159"/>
      <c r="L438" s="155"/>
      <c r="M438" s="160"/>
      <c r="T438" s="161"/>
      <c r="AT438" s="156" t="s">
        <v>253</v>
      </c>
      <c r="AU438" s="156" t="s">
        <v>86</v>
      </c>
      <c r="AV438" s="13" t="s">
        <v>86</v>
      </c>
      <c r="AW438" s="13" t="s">
        <v>32</v>
      </c>
      <c r="AX438" s="13" t="s">
        <v>76</v>
      </c>
      <c r="AY438" s="156" t="s">
        <v>223</v>
      </c>
    </row>
    <row r="439" spans="2:65" s="14" customFormat="1" ht="11.25">
      <c r="B439" s="162"/>
      <c r="D439" s="149" t="s">
        <v>253</v>
      </c>
      <c r="E439" s="163" t="s">
        <v>1</v>
      </c>
      <c r="F439" s="164" t="s">
        <v>258</v>
      </c>
      <c r="H439" s="165">
        <v>1825</v>
      </c>
      <c r="I439" s="166"/>
      <c r="L439" s="162"/>
      <c r="M439" s="167"/>
      <c r="T439" s="168"/>
      <c r="AT439" s="163" t="s">
        <v>253</v>
      </c>
      <c r="AU439" s="163" t="s">
        <v>86</v>
      </c>
      <c r="AV439" s="14" t="s">
        <v>229</v>
      </c>
      <c r="AW439" s="14" t="s">
        <v>32</v>
      </c>
      <c r="AX439" s="14" t="s">
        <v>84</v>
      </c>
      <c r="AY439" s="163" t="s">
        <v>223</v>
      </c>
    </row>
    <row r="440" spans="2:65" s="1" customFormat="1" ht="24.2" customHeight="1">
      <c r="B440" s="31"/>
      <c r="C440" s="169" t="s">
        <v>955</v>
      </c>
      <c r="D440" s="169" t="s">
        <v>294</v>
      </c>
      <c r="E440" s="170" t="s">
        <v>984</v>
      </c>
      <c r="F440" s="171" t="s">
        <v>985</v>
      </c>
      <c r="G440" s="172" t="s">
        <v>311</v>
      </c>
      <c r="H440" s="173">
        <v>897.8</v>
      </c>
      <c r="I440" s="174"/>
      <c r="J440" s="175">
        <f>ROUND(I440*H440,2)</f>
        <v>0</v>
      </c>
      <c r="K440" s="176"/>
      <c r="L440" s="31"/>
      <c r="M440" s="177" t="s">
        <v>1</v>
      </c>
      <c r="N440" s="178" t="s">
        <v>41</v>
      </c>
      <c r="P440" s="144">
        <f>O440*H440</f>
        <v>0</v>
      </c>
      <c r="Q440" s="144">
        <v>0</v>
      </c>
      <c r="R440" s="144">
        <f>Q440*H440</f>
        <v>0</v>
      </c>
      <c r="S440" s="144">
        <v>0</v>
      </c>
      <c r="T440" s="145">
        <f>S440*H440</f>
        <v>0</v>
      </c>
      <c r="AR440" s="146" t="s">
        <v>229</v>
      </c>
      <c r="AT440" s="146" t="s">
        <v>294</v>
      </c>
      <c r="AU440" s="146" t="s">
        <v>86</v>
      </c>
      <c r="AY440" s="16" t="s">
        <v>223</v>
      </c>
      <c r="BE440" s="147">
        <f>IF(N440="základní",J440,0)</f>
        <v>0</v>
      </c>
      <c r="BF440" s="147">
        <f>IF(N440="snížená",J440,0)</f>
        <v>0</v>
      </c>
      <c r="BG440" s="147">
        <f>IF(N440="zákl. přenesená",J440,0)</f>
        <v>0</v>
      </c>
      <c r="BH440" s="147">
        <f>IF(N440="sníž. přenesená",J440,0)</f>
        <v>0</v>
      </c>
      <c r="BI440" s="147">
        <f>IF(N440="nulová",J440,0)</f>
        <v>0</v>
      </c>
      <c r="BJ440" s="16" t="s">
        <v>84</v>
      </c>
      <c r="BK440" s="147">
        <f>ROUND(I440*H440,2)</f>
        <v>0</v>
      </c>
      <c r="BL440" s="16" t="s">
        <v>229</v>
      </c>
      <c r="BM440" s="146" t="s">
        <v>4543</v>
      </c>
    </row>
    <row r="441" spans="2:65" s="12" customFormat="1" ht="11.25">
      <c r="B441" s="148"/>
      <c r="D441" s="149" t="s">
        <v>253</v>
      </c>
      <c r="E441" s="150" t="s">
        <v>1</v>
      </c>
      <c r="F441" s="151" t="s">
        <v>254</v>
      </c>
      <c r="H441" s="150" t="s">
        <v>1</v>
      </c>
      <c r="I441" s="152"/>
      <c r="L441" s="148"/>
      <c r="M441" s="153"/>
      <c r="T441" s="154"/>
      <c r="AT441" s="150" t="s">
        <v>253</v>
      </c>
      <c r="AU441" s="150" t="s">
        <v>86</v>
      </c>
      <c r="AV441" s="12" t="s">
        <v>84</v>
      </c>
      <c r="AW441" s="12" t="s">
        <v>32</v>
      </c>
      <c r="AX441" s="12" t="s">
        <v>76</v>
      </c>
      <c r="AY441" s="150" t="s">
        <v>223</v>
      </c>
    </row>
    <row r="442" spans="2:65" s="13" customFormat="1" ht="11.25">
      <c r="B442" s="155"/>
      <c r="D442" s="149" t="s">
        <v>253</v>
      </c>
      <c r="E442" s="156" t="s">
        <v>1</v>
      </c>
      <c r="F442" s="157" t="s">
        <v>987</v>
      </c>
      <c r="H442" s="158">
        <v>897.8</v>
      </c>
      <c r="I442" s="159"/>
      <c r="L442" s="155"/>
      <c r="M442" s="160"/>
      <c r="T442" s="161"/>
      <c r="AT442" s="156" t="s">
        <v>253</v>
      </c>
      <c r="AU442" s="156" t="s">
        <v>86</v>
      </c>
      <c r="AV442" s="13" t="s">
        <v>86</v>
      </c>
      <c r="AW442" s="13" t="s">
        <v>32</v>
      </c>
      <c r="AX442" s="13" t="s">
        <v>84</v>
      </c>
      <c r="AY442" s="156" t="s">
        <v>223</v>
      </c>
    </row>
    <row r="443" spans="2:65" s="1" customFormat="1" ht="24.2" customHeight="1">
      <c r="B443" s="31"/>
      <c r="C443" s="169" t="s">
        <v>960</v>
      </c>
      <c r="D443" s="169" t="s">
        <v>294</v>
      </c>
      <c r="E443" s="170" t="s">
        <v>1003</v>
      </c>
      <c r="F443" s="171" t="s">
        <v>1004</v>
      </c>
      <c r="G443" s="172" t="s">
        <v>311</v>
      </c>
      <c r="H443" s="173">
        <v>2321.2950000000001</v>
      </c>
      <c r="I443" s="174"/>
      <c r="J443" s="175">
        <f>ROUND(I443*H443,2)</f>
        <v>0</v>
      </c>
      <c r="K443" s="176"/>
      <c r="L443" s="31"/>
      <c r="M443" s="177" t="s">
        <v>1</v>
      </c>
      <c r="N443" s="178" t="s">
        <v>41</v>
      </c>
      <c r="P443" s="144">
        <f>O443*H443</f>
        <v>0</v>
      </c>
      <c r="Q443" s="144">
        <v>0.1837</v>
      </c>
      <c r="R443" s="144">
        <f>Q443*H443</f>
        <v>426.42189150000002</v>
      </c>
      <c r="S443" s="144">
        <v>0</v>
      </c>
      <c r="T443" s="145">
        <f>S443*H443</f>
        <v>0</v>
      </c>
      <c r="AR443" s="146" t="s">
        <v>229</v>
      </c>
      <c r="AT443" s="146" t="s">
        <v>294</v>
      </c>
      <c r="AU443" s="146" t="s">
        <v>86</v>
      </c>
      <c r="AY443" s="16" t="s">
        <v>223</v>
      </c>
      <c r="BE443" s="147">
        <f>IF(N443="základní",J443,0)</f>
        <v>0</v>
      </c>
      <c r="BF443" s="147">
        <f>IF(N443="snížená",J443,0)</f>
        <v>0</v>
      </c>
      <c r="BG443" s="147">
        <f>IF(N443="zákl. přenesená",J443,0)</f>
        <v>0</v>
      </c>
      <c r="BH443" s="147">
        <f>IF(N443="sníž. přenesená",J443,0)</f>
        <v>0</v>
      </c>
      <c r="BI443" s="147">
        <f>IF(N443="nulová",J443,0)</f>
        <v>0</v>
      </c>
      <c r="BJ443" s="16" t="s">
        <v>84</v>
      </c>
      <c r="BK443" s="147">
        <f>ROUND(I443*H443,2)</f>
        <v>0</v>
      </c>
      <c r="BL443" s="16" t="s">
        <v>229</v>
      </c>
      <c r="BM443" s="146" t="s">
        <v>4544</v>
      </c>
    </row>
    <row r="444" spans="2:65" s="12" customFormat="1" ht="11.25">
      <c r="B444" s="148"/>
      <c r="D444" s="149" t="s">
        <v>253</v>
      </c>
      <c r="E444" s="150" t="s">
        <v>1</v>
      </c>
      <c r="F444" s="151" t="s">
        <v>618</v>
      </c>
      <c r="H444" s="150" t="s">
        <v>1</v>
      </c>
      <c r="I444" s="152"/>
      <c r="L444" s="148"/>
      <c r="M444" s="153"/>
      <c r="T444" s="154"/>
      <c r="AT444" s="150" t="s">
        <v>253</v>
      </c>
      <c r="AU444" s="150" t="s">
        <v>86</v>
      </c>
      <c r="AV444" s="12" t="s">
        <v>84</v>
      </c>
      <c r="AW444" s="12" t="s">
        <v>32</v>
      </c>
      <c r="AX444" s="12" t="s">
        <v>76</v>
      </c>
      <c r="AY444" s="150" t="s">
        <v>223</v>
      </c>
    </row>
    <row r="445" spans="2:65" s="13" customFormat="1" ht="11.25">
      <c r="B445" s="155"/>
      <c r="D445" s="149" t="s">
        <v>253</v>
      </c>
      <c r="E445" s="156" t="s">
        <v>345</v>
      </c>
      <c r="F445" s="157" t="s">
        <v>4321</v>
      </c>
      <c r="H445" s="158">
        <v>1728</v>
      </c>
      <c r="I445" s="159"/>
      <c r="L445" s="155"/>
      <c r="M445" s="160"/>
      <c r="T445" s="161"/>
      <c r="AT445" s="156" t="s">
        <v>253</v>
      </c>
      <c r="AU445" s="156" t="s">
        <v>86</v>
      </c>
      <c r="AV445" s="13" t="s">
        <v>86</v>
      </c>
      <c r="AW445" s="13" t="s">
        <v>32</v>
      </c>
      <c r="AX445" s="13" t="s">
        <v>76</v>
      </c>
      <c r="AY445" s="156" t="s">
        <v>223</v>
      </c>
    </row>
    <row r="446" spans="2:65" s="13" customFormat="1" ht="11.25">
      <c r="B446" s="155"/>
      <c r="D446" s="149" t="s">
        <v>253</v>
      </c>
      <c r="E446" s="156" t="s">
        <v>347</v>
      </c>
      <c r="F446" s="157" t="s">
        <v>4322</v>
      </c>
      <c r="H446" s="158">
        <v>625.5</v>
      </c>
      <c r="I446" s="159"/>
      <c r="L446" s="155"/>
      <c r="M446" s="160"/>
      <c r="T446" s="161"/>
      <c r="AT446" s="156" t="s">
        <v>253</v>
      </c>
      <c r="AU446" s="156" t="s">
        <v>86</v>
      </c>
      <c r="AV446" s="13" t="s">
        <v>86</v>
      </c>
      <c r="AW446" s="13" t="s">
        <v>32</v>
      </c>
      <c r="AX446" s="13" t="s">
        <v>76</v>
      </c>
      <c r="AY446" s="156" t="s">
        <v>223</v>
      </c>
    </row>
    <row r="447" spans="2:65" s="13" customFormat="1" ht="11.25">
      <c r="B447" s="155"/>
      <c r="D447" s="149" t="s">
        <v>253</v>
      </c>
      <c r="E447" s="156" t="s">
        <v>1</v>
      </c>
      <c r="F447" s="157" t="s">
        <v>4297</v>
      </c>
      <c r="H447" s="158">
        <v>12.3</v>
      </c>
      <c r="I447" s="159"/>
      <c r="L447" s="155"/>
      <c r="M447" s="160"/>
      <c r="T447" s="161"/>
      <c r="AT447" s="156" t="s">
        <v>253</v>
      </c>
      <c r="AU447" s="156" t="s">
        <v>86</v>
      </c>
      <c r="AV447" s="13" t="s">
        <v>86</v>
      </c>
      <c r="AW447" s="13" t="s">
        <v>32</v>
      </c>
      <c r="AX447" s="13" t="s">
        <v>76</v>
      </c>
      <c r="AY447" s="156" t="s">
        <v>223</v>
      </c>
    </row>
    <row r="448" spans="2:65" s="13" customFormat="1" ht="11.25">
      <c r="B448" s="155"/>
      <c r="D448" s="149" t="s">
        <v>253</v>
      </c>
      <c r="E448" s="156" t="s">
        <v>1</v>
      </c>
      <c r="F448" s="157" t="s">
        <v>1006</v>
      </c>
      <c r="H448" s="158">
        <v>-44.505000000000003</v>
      </c>
      <c r="I448" s="159"/>
      <c r="L448" s="155"/>
      <c r="M448" s="160"/>
      <c r="T448" s="161"/>
      <c r="AT448" s="156" t="s">
        <v>253</v>
      </c>
      <c r="AU448" s="156" t="s">
        <v>86</v>
      </c>
      <c r="AV448" s="13" t="s">
        <v>86</v>
      </c>
      <c r="AW448" s="13" t="s">
        <v>32</v>
      </c>
      <c r="AX448" s="13" t="s">
        <v>76</v>
      </c>
      <c r="AY448" s="156" t="s">
        <v>223</v>
      </c>
    </row>
    <row r="449" spans="2:65" s="14" customFormat="1" ht="11.25">
      <c r="B449" s="162"/>
      <c r="D449" s="149" t="s">
        <v>253</v>
      </c>
      <c r="E449" s="163" t="s">
        <v>1</v>
      </c>
      <c r="F449" s="164" t="s">
        <v>258</v>
      </c>
      <c r="H449" s="165">
        <v>2321.2950000000001</v>
      </c>
      <c r="I449" s="166"/>
      <c r="L449" s="162"/>
      <c r="M449" s="167"/>
      <c r="T449" s="168"/>
      <c r="AT449" s="163" t="s">
        <v>253</v>
      </c>
      <c r="AU449" s="163" t="s">
        <v>86</v>
      </c>
      <c r="AV449" s="14" t="s">
        <v>229</v>
      </c>
      <c r="AW449" s="14" t="s">
        <v>32</v>
      </c>
      <c r="AX449" s="14" t="s">
        <v>84</v>
      </c>
      <c r="AY449" s="163" t="s">
        <v>223</v>
      </c>
    </row>
    <row r="450" spans="2:65" s="1" customFormat="1" ht="16.5" customHeight="1">
      <c r="B450" s="31"/>
      <c r="C450" s="133" t="s">
        <v>966</v>
      </c>
      <c r="D450" s="133" t="s">
        <v>225</v>
      </c>
      <c r="E450" s="134" t="s">
        <v>1008</v>
      </c>
      <c r="F450" s="135" t="s">
        <v>1009</v>
      </c>
      <c r="G450" s="136" t="s">
        <v>311</v>
      </c>
      <c r="H450" s="137">
        <v>119.2</v>
      </c>
      <c r="I450" s="138"/>
      <c r="J450" s="139">
        <f>ROUND(I450*H450,2)</f>
        <v>0</v>
      </c>
      <c r="K450" s="140"/>
      <c r="L450" s="141"/>
      <c r="M450" s="142" t="s">
        <v>1</v>
      </c>
      <c r="N450" s="143" t="s">
        <v>41</v>
      </c>
      <c r="P450" s="144">
        <f>O450*H450</f>
        <v>0</v>
      </c>
      <c r="Q450" s="144">
        <v>0.222</v>
      </c>
      <c r="R450" s="144">
        <f>Q450*H450</f>
        <v>26.462400000000002</v>
      </c>
      <c r="S450" s="144">
        <v>0</v>
      </c>
      <c r="T450" s="145">
        <f>S450*H450</f>
        <v>0</v>
      </c>
      <c r="AR450" s="146" t="s">
        <v>228</v>
      </c>
      <c r="AT450" s="146" t="s">
        <v>225</v>
      </c>
      <c r="AU450" s="146" t="s">
        <v>86</v>
      </c>
      <c r="AY450" s="16" t="s">
        <v>223</v>
      </c>
      <c r="BE450" s="147">
        <f>IF(N450="základní",J450,0)</f>
        <v>0</v>
      </c>
      <c r="BF450" s="147">
        <f>IF(N450="snížená",J450,0)</f>
        <v>0</v>
      </c>
      <c r="BG450" s="147">
        <f>IF(N450="zákl. přenesená",J450,0)</f>
        <v>0</v>
      </c>
      <c r="BH450" s="147">
        <f>IF(N450="sníž. přenesená",J450,0)</f>
        <v>0</v>
      </c>
      <c r="BI450" s="147">
        <f>IF(N450="nulová",J450,0)</f>
        <v>0</v>
      </c>
      <c r="BJ450" s="16" t="s">
        <v>84</v>
      </c>
      <c r="BK450" s="147">
        <f>ROUND(I450*H450,2)</f>
        <v>0</v>
      </c>
      <c r="BL450" s="16" t="s">
        <v>229</v>
      </c>
      <c r="BM450" s="146" t="s">
        <v>4545</v>
      </c>
    </row>
    <row r="451" spans="2:65" s="13" customFormat="1" ht="11.25">
      <c r="B451" s="155"/>
      <c r="D451" s="149" t="s">
        <v>253</v>
      </c>
      <c r="E451" s="156" t="s">
        <v>1</v>
      </c>
      <c r="F451" s="157" t="s">
        <v>1011</v>
      </c>
      <c r="H451" s="158">
        <v>2353.5</v>
      </c>
      <c r="I451" s="159"/>
      <c r="L451" s="155"/>
      <c r="M451" s="160"/>
      <c r="T451" s="161"/>
      <c r="AT451" s="156" t="s">
        <v>253</v>
      </c>
      <c r="AU451" s="156" t="s">
        <v>86</v>
      </c>
      <c r="AV451" s="13" t="s">
        <v>86</v>
      </c>
      <c r="AW451" s="13" t="s">
        <v>32</v>
      </c>
      <c r="AX451" s="13" t="s">
        <v>76</v>
      </c>
      <c r="AY451" s="156" t="s">
        <v>223</v>
      </c>
    </row>
    <row r="452" spans="2:65" s="12" customFormat="1" ht="11.25">
      <c r="B452" s="148"/>
      <c r="D452" s="149" t="s">
        <v>253</v>
      </c>
      <c r="E452" s="150" t="s">
        <v>1</v>
      </c>
      <c r="F452" s="151" t="s">
        <v>2933</v>
      </c>
      <c r="H452" s="150" t="s">
        <v>1</v>
      </c>
      <c r="I452" s="152"/>
      <c r="L452" s="148"/>
      <c r="M452" s="153"/>
      <c r="T452" s="154"/>
      <c r="AT452" s="150" t="s">
        <v>253</v>
      </c>
      <c r="AU452" s="150" t="s">
        <v>86</v>
      </c>
      <c r="AV452" s="12" t="s">
        <v>84</v>
      </c>
      <c r="AW452" s="12" t="s">
        <v>32</v>
      </c>
      <c r="AX452" s="12" t="s">
        <v>76</v>
      </c>
      <c r="AY452" s="150" t="s">
        <v>223</v>
      </c>
    </row>
    <row r="453" spans="2:65" s="13" customFormat="1" ht="11.25">
      <c r="B453" s="155"/>
      <c r="D453" s="149" t="s">
        <v>253</v>
      </c>
      <c r="E453" s="156" t="s">
        <v>1</v>
      </c>
      <c r="F453" s="157" t="s">
        <v>4546</v>
      </c>
      <c r="H453" s="158">
        <v>-2189.7950000000001</v>
      </c>
      <c r="I453" s="159"/>
      <c r="L453" s="155"/>
      <c r="M453" s="160"/>
      <c r="T453" s="161"/>
      <c r="AT453" s="156" t="s">
        <v>253</v>
      </c>
      <c r="AU453" s="156" t="s">
        <v>86</v>
      </c>
      <c r="AV453" s="13" t="s">
        <v>86</v>
      </c>
      <c r="AW453" s="13" t="s">
        <v>32</v>
      </c>
      <c r="AX453" s="13" t="s">
        <v>76</v>
      </c>
      <c r="AY453" s="156" t="s">
        <v>223</v>
      </c>
    </row>
    <row r="454" spans="2:65" s="13" customFormat="1" ht="11.25">
      <c r="B454" s="155"/>
      <c r="D454" s="149" t="s">
        <v>253</v>
      </c>
      <c r="E454" s="156" t="s">
        <v>1</v>
      </c>
      <c r="F454" s="157" t="s">
        <v>1006</v>
      </c>
      <c r="H454" s="158">
        <v>-44.505000000000003</v>
      </c>
      <c r="I454" s="159"/>
      <c r="L454" s="155"/>
      <c r="M454" s="160"/>
      <c r="T454" s="161"/>
      <c r="AT454" s="156" t="s">
        <v>253</v>
      </c>
      <c r="AU454" s="156" t="s">
        <v>86</v>
      </c>
      <c r="AV454" s="13" t="s">
        <v>86</v>
      </c>
      <c r="AW454" s="13" t="s">
        <v>32</v>
      </c>
      <c r="AX454" s="13" t="s">
        <v>76</v>
      </c>
      <c r="AY454" s="156" t="s">
        <v>223</v>
      </c>
    </row>
    <row r="455" spans="2:65" s="14" customFormat="1" ht="11.25">
      <c r="B455" s="162"/>
      <c r="D455" s="149" t="s">
        <v>253</v>
      </c>
      <c r="E455" s="163" t="s">
        <v>1</v>
      </c>
      <c r="F455" s="164" t="s">
        <v>258</v>
      </c>
      <c r="H455" s="165">
        <v>119.2</v>
      </c>
      <c r="I455" s="166"/>
      <c r="L455" s="162"/>
      <c r="M455" s="167"/>
      <c r="T455" s="168"/>
      <c r="AT455" s="163" t="s">
        <v>253</v>
      </c>
      <c r="AU455" s="163" t="s">
        <v>86</v>
      </c>
      <c r="AV455" s="14" t="s">
        <v>229</v>
      </c>
      <c r="AW455" s="14" t="s">
        <v>32</v>
      </c>
      <c r="AX455" s="14" t="s">
        <v>84</v>
      </c>
      <c r="AY455" s="163" t="s">
        <v>223</v>
      </c>
    </row>
    <row r="456" spans="2:65" s="1" customFormat="1" ht="16.5" customHeight="1">
      <c r="B456" s="31"/>
      <c r="C456" s="133" t="s">
        <v>972</v>
      </c>
      <c r="D456" s="133" t="s">
        <v>225</v>
      </c>
      <c r="E456" s="134" t="s">
        <v>1017</v>
      </c>
      <c r="F456" s="135" t="s">
        <v>1018</v>
      </c>
      <c r="G456" s="136" t="s">
        <v>311</v>
      </c>
      <c r="H456" s="137">
        <v>46.73</v>
      </c>
      <c r="I456" s="138"/>
      <c r="J456" s="139">
        <f>ROUND(I456*H456,2)</f>
        <v>0</v>
      </c>
      <c r="K456" s="140"/>
      <c r="L456" s="141"/>
      <c r="M456" s="142" t="s">
        <v>1</v>
      </c>
      <c r="N456" s="143" t="s">
        <v>41</v>
      </c>
      <c r="P456" s="144">
        <f>O456*H456</f>
        <v>0</v>
      </c>
      <c r="Q456" s="144">
        <v>0.222</v>
      </c>
      <c r="R456" s="144">
        <f>Q456*H456</f>
        <v>10.37406</v>
      </c>
      <c r="S456" s="144">
        <v>0</v>
      </c>
      <c r="T456" s="145">
        <f>S456*H456</f>
        <v>0</v>
      </c>
      <c r="AR456" s="146" t="s">
        <v>228</v>
      </c>
      <c r="AT456" s="146" t="s">
        <v>225</v>
      </c>
      <c r="AU456" s="146" t="s">
        <v>86</v>
      </c>
      <c r="AY456" s="16" t="s">
        <v>223</v>
      </c>
      <c r="BE456" s="147">
        <f>IF(N456="základní",J456,0)</f>
        <v>0</v>
      </c>
      <c r="BF456" s="147">
        <f>IF(N456="snížená",J456,0)</f>
        <v>0</v>
      </c>
      <c r="BG456" s="147">
        <f>IF(N456="zákl. přenesená",J456,0)</f>
        <v>0</v>
      </c>
      <c r="BH456" s="147">
        <f>IF(N456="sníž. přenesená",J456,0)</f>
        <v>0</v>
      </c>
      <c r="BI456" s="147">
        <f>IF(N456="nulová",J456,0)</f>
        <v>0</v>
      </c>
      <c r="BJ456" s="16" t="s">
        <v>84</v>
      </c>
      <c r="BK456" s="147">
        <f>ROUND(I456*H456,2)</f>
        <v>0</v>
      </c>
      <c r="BL456" s="16" t="s">
        <v>229</v>
      </c>
      <c r="BM456" s="146" t="s">
        <v>4547</v>
      </c>
    </row>
    <row r="457" spans="2:65" s="13" customFormat="1" ht="11.25">
      <c r="B457" s="155"/>
      <c r="D457" s="149" t="s">
        <v>253</v>
      </c>
      <c r="E457" s="156" t="s">
        <v>1</v>
      </c>
      <c r="F457" s="157" t="s">
        <v>376</v>
      </c>
      <c r="H457" s="158">
        <v>44.505000000000003</v>
      </c>
      <c r="I457" s="159"/>
      <c r="L457" s="155"/>
      <c r="M457" s="160"/>
      <c r="T457" s="161"/>
      <c r="AT457" s="156" t="s">
        <v>253</v>
      </c>
      <c r="AU457" s="156" t="s">
        <v>86</v>
      </c>
      <c r="AV457" s="13" t="s">
        <v>86</v>
      </c>
      <c r="AW457" s="13" t="s">
        <v>32</v>
      </c>
      <c r="AX457" s="13" t="s">
        <v>84</v>
      </c>
      <c r="AY457" s="156" t="s">
        <v>223</v>
      </c>
    </row>
    <row r="458" spans="2:65" s="13" customFormat="1" ht="11.25">
      <c r="B458" s="155"/>
      <c r="D458" s="149" t="s">
        <v>253</v>
      </c>
      <c r="F458" s="157" t="s">
        <v>4548</v>
      </c>
      <c r="H458" s="158">
        <v>46.73</v>
      </c>
      <c r="I458" s="159"/>
      <c r="L458" s="155"/>
      <c r="M458" s="160"/>
      <c r="T458" s="161"/>
      <c r="AT458" s="156" t="s">
        <v>253</v>
      </c>
      <c r="AU458" s="156" t="s">
        <v>86</v>
      </c>
      <c r="AV458" s="13" t="s">
        <v>86</v>
      </c>
      <c r="AW458" s="13" t="s">
        <v>4</v>
      </c>
      <c r="AX458" s="13" t="s">
        <v>84</v>
      </c>
      <c r="AY458" s="156" t="s">
        <v>223</v>
      </c>
    </row>
    <row r="459" spans="2:65" s="1" customFormat="1" ht="21.75" customHeight="1">
      <c r="B459" s="31"/>
      <c r="C459" s="133" t="s">
        <v>979</v>
      </c>
      <c r="D459" s="133" t="s">
        <v>225</v>
      </c>
      <c r="E459" s="134" t="s">
        <v>4549</v>
      </c>
      <c r="F459" s="135" t="s">
        <v>4550</v>
      </c>
      <c r="G459" s="136" t="s">
        <v>311</v>
      </c>
      <c r="H459" s="137">
        <v>12.914999999999999</v>
      </c>
      <c r="I459" s="138"/>
      <c r="J459" s="139">
        <f>ROUND(I459*H459,2)</f>
        <v>0</v>
      </c>
      <c r="K459" s="140"/>
      <c r="L459" s="141"/>
      <c r="M459" s="142" t="s">
        <v>1</v>
      </c>
      <c r="N459" s="143" t="s">
        <v>41</v>
      </c>
      <c r="P459" s="144">
        <f>O459*H459</f>
        <v>0</v>
      </c>
      <c r="Q459" s="144">
        <v>0</v>
      </c>
      <c r="R459" s="144">
        <f>Q459*H459</f>
        <v>0</v>
      </c>
      <c r="S459" s="144">
        <v>0</v>
      </c>
      <c r="T459" s="145">
        <f>S459*H459</f>
        <v>0</v>
      </c>
      <c r="AR459" s="146" t="s">
        <v>228</v>
      </c>
      <c r="AT459" s="146" t="s">
        <v>225</v>
      </c>
      <c r="AU459" s="146" t="s">
        <v>86</v>
      </c>
      <c r="AY459" s="16" t="s">
        <v>223</v>
      </c>
      <c r="BE459" s="147">
        <f>IF(N459="základní",J459,0)</f>
        <v>0</v>
      </c>
      <c r="BF459" s="147">
        <f>IF(N459="snížená",J459,0)</f>
        <v>0</v>
      </c>
      <c r="BG459" s="147">
        <f>IF(N459="zákl. přenesená",J459,0)</f>
        <v>0</v>
      </c>
      <c r="BH459" s="147">
        <f>IF(N459="sníž. přenesená",J459,0)</f>
        <v>0</v>
      </c>
      <c r="BI459" s="147">
        <f>IF(N459="nulová",J459,0)</f>
        <v>0</v>
      </c>
      <c r="BJ459" s="16" t="s">
        <v>84</v>
      </c>
      <c r="BK459" s="147">
        <f>ROUND(I459*H459,2)</f>
        <v>0</v>
      </c>
      <c r="BL459" s="16" t="s">
        <v>229</v>
      </c>
      <c r="BM459" s="146" t="s">
        <v>4551</v>
      </c>
    </row>
    <row r="460" spans="2:65" s="13" customFormat="1" ht="11.25">
      <c r="B460" s="155"/>
      <c r="D460" s="149" t="s">
        <v>253</v>
      </c>
      <c r="E460" s="156" t="s">
        <v>4297</v>
      </c>
      <c r="F460" s="157" t="s">
        <v>4298</v>
      </c>
      <c r="H460" s="158">
        <v>12.3</v>
      </c>
      <c r="I460" s="159"/>
      <c r="L460" s="155"/>
      <c r="M460" s="160"/>
      <c r="T460" s="161"/>
      <c r="AT460" s="156" t="s">
        <v>253</v>
      </c>
      <c r="AU460" s="156" t="s">
        <v>86</v>
      </c>
      <c r="AV460" s="13" t="s">
        <v>86</v>
      </c>
      <c r="AW460" s="13" t="s">
        <v>32</v>
      </c>
      <c r="AX460" s="13" t="s">
        <v>84</v>
      </c>
      <c r="AY460" s="156" t="s">
        <v>223</v>
      </c>
    </row>
    <row r="461" spans="2:65" s="13" customFormat="1" ht="11.25">
      <c r="B461" s="155"/>
      <c r="D461" s="149" t="s">
        <v>253</v>
      </c>
      <c r="F461" s="157" t="s">
        <v>4552</v>
      </c>
      <c r="H461" s="158">
        <v>12.914999999999999</v>
      </c>
      <c r="I461" s="159"/>
      <c r="L461" s="155"/>
      <c r="M461" s="160"/>
      <c r="T461" s="161"/>
      <c r="AT461" s="156" t="s">
        <v>253</v>
      </c>
      <c r="AU461" s="156" t="s">
        <v>86</v>
      </c>
      <c r="AV461" s="13" t="s">
        <v>86</v>
      </c>
      <c r="AW461" s="13" t="s">
        <v>4</v>
      </c>
      <c r="AX461" s="13" t="s">
        <v>84</v>
      </c>
      <c r="AY461" s="156" t="s">
        <v>223</v>
      </c>
    </row>
    <row r="462" spans="2:65" s="1" customFormat="1" ht="24.2" customHeight="1">
      <c r="B462" s="31"/>
      <c r="C462" s="169" t="s">
        <v>983</v>
      </c>
      <c r="D462" s="169" t="s">
        <v>294</v>
      </c>
      <c r="E462" s="170" t="s">
        <v>1022</v>
      </c>
      <c r="F462" s="171" t="s">
        <v>1023</v>
      </c>
      <c r="G462" s="172" t="s">
        <v>311</v>
      </c>
      <c r="H462" s="173">
        <v>5568.3</v>
      </c>
      <c r="I462" s="174"/>
      <c r="J462" s="175">
        <f>ROUND(I462*H462,2)</f>
        <v>0</v>
      </c>
      <c r="K462" s="176"/>
      <c r="L462" s="31"/>
      <c r="M462" s="177" t="s">
        <v>1</v>
      </c>
      <c r="N462" s="178" t="s">
        <v>41</v>
      </c>
      <c r="P462" s="144">
        <f>O462*H462</f>
        <v>0</v>
      </c>
      <c r="Q462" s="144">
        <v>0.16700000000000001</v>
      </c>
      <c r="R462" s="144">
        <f>Q462*H462</f>
        <v>929.90610000000004</v>
      </c>
      <c r="S462" s="144">
        <v>0</v>
      </c>
      <c r="T462" s="145">
        <f>S462*H462</f>
        <v>0</v>
      </c>
      <c r="AR462" s="146" t="s">
        <v>229</v>
      </c>
      <c r="AT462" s="146" t="s">
        <v>294</v>
      </c>
      <c r="AU462" s="146" t="s">
        <v>86</v>
      </c>
      <c r="AY462" s="16" t="s">
        <v>223</v>
      </c>
      <c r="BE462" s="147">
        <f>IF(N462="základní",J462,0)</f>
        <v>0</v>
      </c>
      <c r="BF462" s="147">
        <f>IF(N462="snížená",J462,0)</f>
        <v>0</v>
      </c>
      <c r="BG462" s="147">
        <f>IF(N462="zákl. přenesená",J462,0)</f>
        <v>0</v>
      </c>
      <c r="BH462" s="147">
        <f>IF(N462="sníž. přenesená",J462,0)</f>
        <v>0</v>
      </c>
      <c r="BI462" s="147">
        <f>IF(N462="nulová",J462,0)</f>
        <v>0</v>
      </c>
      <c r="BJ462" s="16" t="s">
        <v>84</v>
      </c>
      <c r="BK462" s="147">
        <f>ROUND(I462*H462,2)</f>
        <v>0</v>
      </c>
      <c r="BL462" s="16" t="s">
        <v>229</v>
      </c>
      <c r="BM462" s="146" t="s">
        <v>4553</v>
      </c>
    </row>
    <row r="463" spans="2:65" s="12" customFormat="1" ht="11.25">
      <c r="B463" s="148"/>
      <c r="D463" s="149" t="s">
        <v>253</v>
      </c>
      <c r="E463" s="150" t="s">
        <v>1</v>
      </c>
      <c r="F463" s="151" t="s">
        <v>618</v>
      </c>
      <c r="H463" s="150" t="s">
        <v>1</v>
      </c>
      <c r="I463" s="152"/>
      <c r="L463" s="148"/>
      <c r="M463" s="153"/>
      <c r="T463" s="154"/>
      <c r="AT463" s="150" t="s">
        <v>253</v>
      </c>
      <c r="AU463" s="150" t="s">
        <v>86</v>
      </c>
      <c r="AV463" s="12" t="s">
        <v>84</v>
      </c>
      <c r="AW463" s="12" t="s">
        <v>32</v>
      </c>
      <c r="AX463" s="12" t="s">
        <v>76</v>
      </c>
      <c r="AY463" s="150" t="s">
        <v>223</v>
      </c>
    </row>
    <row r="464" spans="2:65" s="13" customFormat="1" ht="11.25">
      <c r="B464" s="155"/>
      <c r="D464" s="149" t="s">
        <v>253</v>
      </c>
      <c r="E464" s="156" t="s">
        <v>349</v>
      </c>
      <c r="F464" s="157" t="s">
        <v>4554</v>
      </c>
      <c r="H464" s="158">
        <v>4906.3</v>
      </c>
      <c r="I464" s="159"/>
      <c r="L464" s="155"/>
      <c r="M464" s="160"/>
      <c r="T464" s="161"/>
      <c r="AT464" s="156" t="s">
        <v>253</v>
      </c>
      <c r="AU464" s="156" t="s">
        <v>86</v>
      </c>
      <c r="AV464" s="13" t="s">
        <v>86</v>
      </c>
      <c r="AW464" s="13" t="s">
        <v>32</v>
      </c>
      <c r="AX464" s="13" t="s">
        <v>76</v>
      </c>
      <c r="AY464" s="156" t="s">
        <v>223</v>
      </c>
    </row>
    <row r="465" spans="2:65" s="13" customFormat="1" ht="11.25">
      <c r="B465" s="155"/>
      <c r="D465" s="149" t="s">
        <v>253</v>
      </c>
      <c r="E465" s="156" t="s">
        <v>351</v>
      </c>
      <c r="F465" s="157" t="s">
        <v>4291</v>
      </c>
      <c r="H465" s="158">
        <v>647</v>
      </c>
      <c r="I465" s="159"/>
      <c r="L465" s="155"/>
      <c r="M465" s="160"/>
      <c r="T465" s="161"/>
      <c r="AT465" s="156" t="s">
        <v>253</v>
      </c>
      <c r="AU465" s="156" t="s">
        <v>86</v>
      </c>
      <c r="AV465" s="13" t="s">
        <v>86</v>
      </c>
      <c r="AW465" s="13" t="s">
        <v>32</v>
      </c>
      <c r="AX465" s="13" t="s">
        <v>76</v>
      </c>
      <c r="AY465" s="156" t="s">
        <v>223</v>
      </c>
    </row>
    <row r="466" spans="2:65" s="13" customFormat="1" ht="11.25">
      <c r="B466" s="155"/>
      <c r="D466" s="149" t="s">
        <v>253</v>
      </c>
      <c r="E466" s="156" t="s">
        <v>1</v>
      </c>
      <c r="F466" s="157" t="s">
        <v>358</v>
      </c>
      <c r="H466" s="158">
        <v>15</v>
      </c>
      <c r="I466" s="159"/>
      <c r="L466" s="155"/>
      <c r="M466" s="160"/>
      <c r="T466" s="161"/>
      <c r="AT466" s="156" t="s">
        <v>253</v>
      </c>
      <c r="AU466" s="156" t="s">
        <v>86</v>
      </c>
      <c r="AV466" s="13" t="s">
        <v>86</v>
      </c>
      <c r="AW466" s="13" t="s">
        <v>32</v>
      </c>
      <c r="AX466" s="13" t="s">
        <v>76</v>
      </c>
      <c r="AY466" s="156" t="s">
        <v>223</v>
      </c>
    </row>
    <row r="467" spans="2:65" s="14" customFormat="1" ht="11.25">
      <c r="B467" s="162"/>
      <c r="D467" s="149" t="s">
        <v>253</v>
      </c>
      <c r="E467" s="163" t="s">
        <v>1</v>
      </c>
      <c r="F467" s="164" t="s">
        <v>258</v>
      </c>
      <c r="H467" s="165">
        <v>5568.3</v>
      </c>
      <c r="I467" s="166"/>
      <c r="L467" s="162"/>
      <c r="M467" s="167"/>
      <c r="T467" s="168"/>
      <c r="AT467" s="163" t="s">
        <v>253</v>
      </c>
      <c r="AU467" s="163" t="s">
        <v>86</v>
      </c>
      <c r="AV467" s="14" t="s">
        <v>229</v>
      </c>
      <c r="AW467" s="14" t="s">
        <v>32</v>
      </c>
      <c r="AX467" s="14" t="s">
        <v>84</v>
      </c>
      <c r="AY467" s="163" t="s">
        <v>223</v>
      </c>
    </row>
    <row r="468" spans="2:65" s="1" customFormat="1" ht="16.5" customHeight="1">
      <c r="B468" s="31"/>
      <c r="C468" s="133" t="s">
        <v>988</v>
      </c>
      <c r="D468" s="133" t="s">
        <v>225</v>
      </c>
      <c r="E468" s="134" t="s">
        <v>1026</v>
      </c>
      <c r="F468" s="135" t="s">
        <v>1027</v>
      </c>
      <c r="G468" s="136" t="s">
        <v>311</v>
      </c>
      <c r="H468" s="137">
        <v>5383.4549999999999</v>
      </c>
      <c r="I468" s="138"/>
      <c r="J468" s="139">
        <f>ROUND(I468*H468,2)</f>
        <v>0</v>
      </c>
      <c r="K468" s="140"/>
      <c r="L468" s="141"/>
      <c r="M468" s="142" t="s">
        <v>1</v>
      </c>
      <c r="N468" s="143" t="s">
        <v>41</v>
      </c>
      <c r="P468" s="144">
        <f>O468*H468</f>
        <v>0</v>
      </c>
      <c r="Q468" s="144">
        <v>0.11799999999999999</v>
      </c>
      <c r="R468" s="144">
        <f>Q468*H468</f>
        <v>635.24768999999992</v>
      </c>
      <c r="S468" s="144">
        <v>0</v>
      </c>
      <c r="T468" s="145">
        <f>S468*H468</f>
        <v>0</v>
      </c>
      <c r="AR468" s="146" t="s">
        <v>228</v>
      </c>
      <c r="AT468" s="146" t="s">
        <v>225</v>
      </c>
      <c r="AU468" s="146" t="s">
        <v>86</v>
      </c>
      <c r="AY468" s="16" t="s">
        <v>223</v>
      </c>
      <c r="BE468" s="147">
        <f>IF(N468="základní",J468,0)</f>
        <v>0</v>
      </c>
      <c r="BF468" s="147">
        <f>IF(N468="snížená",J468,0)</f>
        <v>0</v>
      </c>
      <c r="BG468" s="147">
        <f>IF(N468="zákl. přenesená",J468,0)</f>
        <v>0</v>
      </c>
      <c r="BH468" s="147">
        <f>IF(N468="sníž. přenesená",J468,0)</f>
        <v>0</v>
      </c>
      <c r="BI468" s="147">
        <f>IF(N468="nulová",J468,0)</f>
        <v>0</v>
      </c>
      <c r="BJ468" s="16" t="s">
        <v>84</v>
      </c>
      <c r="BK468" s="147">
        <f>ROUND(I468*H468,2)</f>
        <v>0</v>
      </c>
      <c r="BL468" s="16" t="s">
        <v>229</v>
      </c>
      <c r="BM468" s="146" t="s">
        <v>4555</v>
      </c>
    </row>
    <row r="469" spans="2:65" s="13" customFormat="1" ht="11.25">
      <c r="B469" s="155"/>
      <c r="D469" s="149" t="s">
        <v>253</v>
      </c>
      <c r="E469" s="156" t="s">
        <v>1</v>
      </c>
      <c r="F469" s="157" t="s">
        <v>4556</v>
      </c>
      <c r="H469" s="158">
        <v>5643.1</v>
      </c>
      <c r="I469" s="159"/>
      <c r="L469" s="155"/>
      <c r="M469" s="160"/>
      <c r="T469" s="161"/>
      <c r="AT469" s="156" t="s">
        <v>253</v>
      </c>
      <c r="AU469" s="156" t="s">
        <v>86</v>
      </c>
      <c r="AV469" s="13" t="s">
        <v>86</v>
      </c>
      <c r="AW469" s="13" t="s">
        <v>32</v>
      </c>
      <c r="AX469" s="13" t="s">
        <v>76</v>
      </c>
      <c r="AY469" s="156" t="s">
        <v>223</v>
      </c>
    </row>
    <row r="470" spans="2:65" s="12" customFormat="1" ht="11.25">
      <c r="B470" s="148"/>
      <c r="D470" s="149" t="s">
        <v>253</v>
      </c>
      <c r="E470" s="150" t="s">
        <v>1</v>
      </c>
      <c r="F470" s="151" t="s">
        <v>4557</v>
      </c>
      <c r="H470" s="150" t="s">
        <v>1</v>
      </c>
      <c r="I470" s="152"/>
      <c r="L470" s="148"/>
      <c r="M470" s="153"/>
      <c r="T470" s="154"/>
      <c r="AT470" s="150" t="s">
        <v>253</v>
      </c>
      <c r="AU470" s="150" t="s">
        <v>86</v>
      </c>
      <c r="AV470" s="12" t="s">
        <v>84</v>
      </c>
      <c r="AW470" s="12" t="s">
        <v>32</v>
      </c>
      <c r="AX470" s="12" t="s">
        <v>76</v>
      </c>
      <c r="AY470" s="150" t="s">
        <v>223</v>
      </c>
    </row>
    <row r="471" spans="2:65" s="13" customFormat="1" ht="11.25">
      <c r="B471" s="155"/>
      <c r="D471" s="149" t="s">
        <v>253</v>
      </c>
      <c r="E471" s="156" t="s">
        <v>1</v>
      </c>
      <c r="F471" s="157" t="s">
        <v>4558</v>
      </c>
      <c r="H471" s="158">
        <v>-516</v>
      </c>
      <c r="I471" s="159"/>
      <c r="L471" s="155"/>
      <c r="M471" s="160"/>
      <c r="T471" s="161"/>
      <c r="AT471" s="156" t="s">
        <v>253</v>
      </c>
      <c r="AU471" s="156" t="s">
        <v>86</v>
      </c>
      <c r="AV471" s="13" t="s">
        <v>86</v>
      </c>
      <c r="AW471" s="13" t="s">
        <v>32</v>
      </c>
      <c r="AX471" s="13" t="s">
        <v>76</v>
      </c>
      <c r="AY471" s="156" t="s">
        <v>223</v>
      </c>
    </row>
    <row r="472" spans="2:65" s="14" customFormat="1" ht="11.25">
      <c r="B472" s="162"/>
      <c r="D472" s="149" t="s">
        <v>253</v>
      </c>
      <c r="E472" s="163" t="s">
        <v>1</v>
      </c>
      <c r="F472" s="164" t="s">
        <v>258</v>
      </c>
      <c r="H472" s="165">
        <v>5127.1000000000004</v>
      </c>
      <c r="I472" s="166"/>
      <c r="L472" s="162"/>
      <c r="M472" s="167"/>
      <c r="T472" s="168"/>
      <c r="AT472" s="163" t="s">
        <v>253</v>
      </c>
      <c r="AU472" s="163" t="s">
        <v>86</v>
      </c>
      <c r="AV472" s="14" t="s">
        <v>229</v>
      </c>
      <c r="AW472" s="14" t="s">
        <v>32</v>
      </c>
      <c r="AX472" s="14" t="s">
        <v>84</v>
      </c>
      <c r="AY472" s="163" t="s">
        <v>223</v>
      </c>
    </row>
    <row r="473" spans="2:65" s="13" customFormat="1" ht="11.25">
      <c r="B473" s="155"/>
      <c r="D473" s="149" t="s">
        <v>253</v>
      </c>
      <c r="F473" s="157" t="s">
        <v>4559</v>
      </c>
      <c r="H473" s="158">
        <v>5383.4549999999999</v>
      </c>
      <c r="I473" s="159"/>
      <c r="L473" s="155"/>
      <c r="M473" s="160"/>
      <c r="T473" s="161"/>
      <c r="AT473" s="156" t="s">
        <v>253</v>
      </c>
      <c r="AU473" s="156" t="s">
        <v>86</v>
      </c>
      <c r="AV473" s="13" t="s">
        <v>86</v>
      </c>
      <c r="AW473" s="13" t="s">
        <v>4</v>
      </c>
      <c r="AX473" s="13" t="s">
        <v>84</v>
      </c>
      <c r="AY473" s="156" t="s">
        <v>223</v>
      </c>
    </row>
    <row r="474" spans="2:65" s="1" customFormat="1" ht="16.5" customHeight="1">
      <c r="B474" s="31"/>
      <c r="C474" s="133" t="s">
        <v>993</v>
      </c>
      <c r="D474" s="133" t="s">
        <v>225</v>
      </c>
      <c r="E474" s="134" t="s">
        <v>4560</v>
      </c>
      <c r="F474" s="135" t="s">
        <v>4561</v>
      </c>
      <c r="G474" s="136" t="s">
        <v>311</v>
      </c>
      <c r="H474" s="137">
        <v>12.2</v>
      </c>
      <c r="I474" s="138"/>
      <c r="J474" s="139">
        <f>ROUND(I474*H474,2)</f>
        <v>0</v>
      </c>
      <c r="K474" s="140"/>
      <c r="L474" s="141"/>
      <c r="M474" s="142" t="s">
        <v>1</v>
      </c>
      <c r="N474" s="143" t="s">
        <v>41</v>
      </c>
      <c r="P474" s="144">
        <f>O474*H474</f>
        <v>0</v>
      </c>
      <c r="Q474" s="144">
        <v>0.11799999999999999</v>
      </c>
      <c r="R474" s="144">
        <f>Q474*H474</f>
        <v>1.4395999999999998</v>
      </c>
      <c r="S474" s="144">
        <v>0</v>
      </c>
      <c r="T474" s="145">
        <f>S474*H474</f>
        <v>0</v>
      </c>
      <c r="AR474" s="146" t="s">
        <v>228</v>
      </c>
      <c r="AT474" s="146" t="s">
        <v>225</v>
      </c>
      <c r="AU474" s="146" t="s">
        <v>86</v>
      </c>
      <c r="AY474" s="16" t="s">
        <v>223</v>
      </c>
      <c r="BE474" s="147">
        <f>IF(N474="základní",J474,0)</f>
        <v>0</v>
      </c>
      <c r="BF474" s="147">
        <f>IF(N474="snížená",J474,0)</f>
        <v>0</v>
      </c>
      <c r="BG474" s="147">
        <f>IF(N474="zákl. přenesená",J474,0)</f>
        <v>0</v>
      </c>
      <c r="BH474" s="147">
        <f>IF(N474="sníž. přenesená",J474,0)</f>
        <v>0</v>
      </c>
      <c r="BI474" s="147">
        <f>IF(N474="nulová",J474,0)</f>
        <v>0</v>
      </c>
      <c r="BJ474" s="16" t="s">
        <v>84</v>
      </c>
      <c r="BK474" s="147">
        <f>ROUND(I474*H474,2)</f>
        <v>0</v>
      </c>
      <c r="BL474" s="16" t="s">
        <v>229</v>
      </c>
      <c r="BM474" s="146" t="s">
        <v>4562</v>
      </c>
    </row>
    <row r="475" spans="2:65" s="13" customFormat="1" ht="11.25">
      <c r="B475" s="155"/>
      <c r="D475" s="149" t="s">
        <v>253</v>
      </c>
      <c r="E475" s="156" t="s">
        <v>4294</v>
      </c>
      <c r="F475" s="157" t="s">
        <v>4563</v>
      </c>
      <c r="H475" s="158">
        <v>12.2</v>
      </c>
      <c r="I475" s="159"/>
      <c r="L475" s="155"/>
      <c r="M475" s="160"/>
      <c r="T475" s="161"/>
      <c r="AT475" s="156" t="s">
        <v>253</v>
      </c>
      <c r="AU475" s="156" t="s">
        <v>86</v>
      </c>
      <c r="AV475" s="13" t="s">
        <v>86</v>
      </c>
      <c r="AW475" s="13" t="s">
        <v>32</v>
      </c>
      <c r="AX475" s="13" t="s">
        <v>84</v>
      </c>
      <c r="AY475" s="156" t="s">
        <v>223</v>
      </c>
    </row>
    <row r="476" spans="2:65" s="1" customFormat="1" ht="16.5" customHeight="1">
      <c r="B476" s="31"/>
      <c r="C476" s="133" t="s">
        <v>997</v>
      </c>
      <c r="D476" s="133" t="s">
        <v>225</v>
      </c>
      <c r="E476" s="134" t="s">
        <v>1032</v>
      </c>
      <c r="F476" s="135" t="s">
        <v>1033</v>
      </c>
      <c r="G476" s="136" t="s">
        <v>311</v>
      </c>
      <c r="H476" s="137">
        <v>29.4</v>
      </c>
      <c r="I476" s="138"/>
      <c r="J476" s="139">
        <f>ROUND(I476*H476,2)</f>
        <v>0</v>
      </c>
      <c r="K476" s="140"/>
      <c r="L476" s="141"/>
      <c r="M476" s="142" t="s">
        <v>1</v>
      </c>
      <c r="N476" s="143" t="s">
        <v>41</v>
      </c>
      <c r="P476" s="144">
        <f>O476*H476</f>
        <v>0</v>
      </c>
      <c r="Q476" s="144">
        <v>0</v>
      </c>
      <c r="R476" s="144">
        <f>Q476*H476</f>
        <v>0</v>
      </c>
      <c r="S476" s="144">
        <v>0</v>
      </c>
      <c r="T476" s="145">
        <f>S476*H476</f>
        <v>0</v>
      </c>
      <c r="AR476" s="146" t="s">
        <v>228</v>
      </c>
      <c r="AT476" s="146" t="s">
        <v>225</v>
      </c>
      <c r="AU476" s="146" t="s">
        <v>86</v>
      </c>
      <c r="AY476" s="16" t="s">
        <v>223</v>
      </c>
      <c r="BE476" s="147">
        <f>IF(N476="základní",J476,0)</f>
        <v>0</v>
      </c>
      <c r="BF476" s="147">
        <f>IF(N476="snížená",J476,0)</f>
        <v>0</v>
      </c>
      <c r="BG476" s="147">
        <f>IF(N476="zákl. přenesená",J476,0)</f>
        <v>0</v>
      </c>
      <c r="BH476" s="147">
        <f>IF(N476="sníž. přenesená",J476,0)</f>
        <v>0</v>
      </c>
      <c r="BI476" s="147">
        <f>IF(N476="nulová",J476,0)</f>
        <v>0</v>
      </c>
      <c r="BJ476" s="16" t="s">
        <v>84</v>
      </c>
      <c r="BK476" s="147">
        <f>ROUND(I476*H476,2)</f>
        <v>0</v>
      </c>
      <c r="BL476" s="16" t="s">
        <v>229</v>
      </c>
      <c r="BM476" s="146" t="s">
        <v>4564</v>
      </c>
    </row>
    <row r="477" spans="2:65" s="12" customFormat="1" ht="11.25">
      <c r="B477" s="148"/>
      <c r="D477" s="149" t="s">
        <v>253</v>
      </c>
      <c r="E477" s="150" t="s">
        <v>1</v>
      </c>
      <c r="F477" s="151" t="s">
        <v>618</v>
      </c>
      <c r="H477" s="150" t="s">
        <v>1</v>
      </c>
      <c r="I477" s="152"/>
      <c r="L477" s="148"/>
      <c r="M477" s="153"/>
      <c r="T477" s="154"/>
      <c r="AT477" s="150" t="s">
        <v>253</v>
      </c>
      <c r="AU477" s="150" t="s">
        <v>86</v>
      </c>
      <c r="AV477" s="12" t="s">
        <v>84</v>
      </c>
      <c r="AW477" s="12" t="s">
        <v>32</v>
      </c>
      <c r="AX477" s="12" t="s">
        <v>76</v>
      </c>
      <c r="AY477" s="150" t="s">
        <v>223</v>
      </c>
    </row>
    <row r="478" spans="2:65" s="13" customFormat="1" ht="11.25">
      <c r="B478" s="155"/>
      <c r="D478" s="149" t="s">
        <v>253</v>
      </c>
      <c r="E478" s="156" t="s">
        <v>357</v>
      </c>
      <c r="F478" s="157" t="s">
        <v>268</v>
      </c>
      <c r="H478" s="158">
        <v>13</v>
      </c>
      <c r="I478" s="159"/>
      <c r="L478" s="155"/>
      <c r="M478" s="160"/>
      <c r="T478" s="161"/>
      <c r="AT478" s="156" t="s">
        <v>253</v>
      </c>
      <c r="AU478" s="156" t="s">
        <v>86</v>
      </c>
      <c r="AV478" s="13" t="s">
        <v>86</v>
      </c>
      <c r="AW478" s="13" t="s">
        <v>32</v>
      </c>
      <c r="AX478" s="13" t="s">
        <v>76</v>
      </c>
      <c r="AY478" s="156" t="s">
        <v>223</v>
      </c>
    </row>
    <row r="479" spans="2:65" s="13" customFormat="1" ht="11.25">
      <c r="B479" s="155"/>
      <c r="D479" s="149" t="s">
        <v>253</v>
      </c>
      <c r="E479" s="156" t="s">
        <v>358</v>
      </c>
      <c r="F479" s="157" t="s">
        <v>273</v>
      </c>
      <c r="H479" s="158">
        <v>15</v>
      </c>
      <c r="I479" s="159"/>
      <c r="L479" s="155"/>
      <c r="M479" s="160"/>
      <c r="T479" s="161"/>
      <c r="AT479" s="156" t="s">
        <v>253</v>
      </c>
      <c r="AU479" s="156" t="s">
        <v>86</v>
      </c>
      <c r="AV479" s="13" t="s">
        <v>86</v>
      </c>
      <c r="AW479" s="13" t="s">
        <v>32</v>
      </c>
      <c r="AX479" s="13" t="s">
        <v>76</v>
      </c>
      <c r="AY479" s="156" t="s">
        <v>223</v>
      </c>
    </row>
    <row r="480" spans="2:65" s="14" customFormat="1" ht="11.25">
      <c r="B480" s="162"/>
      <c r="D480" s="149" t="s">
        <v>253</v>
      </c>
      <c r="E480" s="163" t="s">
        <v>1</v>
      </c>
      <c r="F480" s="164" t="s">
        <v>258</v>
      </c>
      <c r="H480" s="165">
        <v>28</v>
      </c>
      <c r="I480" s="166"/>
      <c r="L480" s="162"/>
      <c r="M480" s="167"/>
      <c r="T480" s="168"/>
      <c r="AT480" s="163" t="s">
        <v>253</v>
      </c>
      <c r="AU480" s="163" t="s">
        <v>86</v>
      </c>
      <c r="AV480" s="14" t="s">
        <v>229</v>
      </c>
      <c r="AW480" s="14" t="s">
        <v>32</v>
      </c>
      <c r="AX480" s="14" t="s">
        <v>84</v>
      </c>
      <c r="AY480" s="163" t="s">
        <v>223</v>
      </c>
    </row>
    <row r="481" spans="2:65" s="13" customFormat="1" ht="11.25">
      <c r="B481" s="155"/>
      <c r="D481" s="149" t="s">
        <v>253</v>
      </c>
      <c r="F481" s="157" t="s">
        <v>2306</v>
      </c>
      <c r="H481" s="158">
        <v>29.4</v>
      </c>
      <c r="I481" s="159"/>
      <c r="L481" s="155"/>
      <c r="M481" s="160"/>
      <c r="T481" s="161"/>
      <c r="AT481" s="156" t="s">
        <v>253</v>
      </c>
      <c r="AU481" s="156" t="s">
        <v>86</v>
      </c>
      <c r="AV481" s="13" t="s">
        <v>86</v>
      </c>
      <c r="AW481" s="13" t="s">
        <v>4</v>
      </c>
      <c r="AX481" s="13" t="s">
        <v>84</v>
      </c>
      <c r="AY481" s="156" t="s">
        <v>223</v>
      </c>
    </row>
    <row r="482" spans="2:65" s="1" customFormat="1" ht="24.2" customHeight="1">
      <c r="B482" s="31"/>
      <c r="C482" s="169" t="s">
        <v>1002</v>
      </c>
      <c r="D482" s="169" t="s">
        <v>294</v>
      </c>
      <c r="E482" s="170" t="s">
        <v>1037</v>
      </c>
      <c r="F482" s="171" t="s">
        <v>1038</v>
      </c>
      <c r="G482" s="172" t="s">
        <v>311</v>
      </c>
      <c r="H482" s="173">
        <v>56.704999999999998</v>
      </c>
      <c r="I482" s="174"/>
      <c r="J482" s="175">
        <f>ROUND(I482*H482,2)</f>
        <v>0</v>
      </c>
      <c r="K482" s="176"/>
      <c r="L482" s="31"/>
      <c r="M482" s="177" t="s">
        <v>1</v>
      </c>
      <c r="N482" s="178" t="s">
        <v>41</v>
      </c>
      <c r="P482" s="144">
        <f>O482*H482</f>
        <v>0</v>
      </c>
      <c r="Q482" s="144">
        <v>0.16703000000000001</v>
      </c>
      <c r="R482" s="144">
        <f>Q482*H482</f>
        <v>9.4714361500000006</v>
      </c>
      <c r="S482" s="144">
        <v>0</v>
      </c>
      <c r="T482" s="145">
        <f>S482*H482</f>
        <v>0</v>
      </c>
      <c r="AR482" s="146" t="s">
        <v>229</v>
      </c>
      <c r="AT482" s="146" t="s">
        <v>294</v>
      </c>
      <c r="AU482" s="146" t="s">
        <v>86</v>
      </c>
      <c r="AY482" s="16" t="s">
        <v>223</v>
      </c>
      <c r="BE482" s="147">
        <f>IF(N482="základní",J482,0)</f>
        <v>0</v>
      </c>
      <c r="BF482" s="147">
        <f>IF(N482="snížená",J482,0)</f>
        <v>0</v>
      </c>
      <c r="BG482" s="147">
        <f>IF(N482="zákl. přenesená",J482,0)</f>
        <v>0</v>
      </c>
      <c r="BH482" s="147">
        <f>IF(N482="sníž. přenesená",J482,0)</f>
        <v>0</v>
      </c>
      <c r="BI482" s="147">
        <f>IF(N482="nulová",J482,0)</f>
        <v>0</v>
      </c>
      <c r="BJ482" s="16" t="s">
        <v>84</v>
      </c>
      <c r="BK482" s="147">
        <f>ROUND(I482*H482,2)</f>
        <v>0</v>
      </c>
      <c r="BL482" s="16" t="s">
        <v>229</v>
      </c>
      <c r="BM482" s="146" t="s">
        <v>4565</v>
      </c>
    </row>
    <row r="483" spans="2:65" s="12" customFormat="1" ht="11.25">
      <c r="B483" s="148"/>
      <c r="D483" s="149" t="s">
        <v>253</v>
      </c>
      <c r="E483" s="150" t="s">
        <v>1</v>
      </c>
      <c r="F483" s="151" t="s">
        <v>1040</v>
      </c>
      <c r="H483" s="150" t="s">
        <v>1</v>
      </c>
      <c r="I483" s="152"/>
      <c r="L483" s="148"/>
      <c r="M483" s="153"/>
      <c r="T483" s="154"/>
      <c r="AT483" s="150" t="s">
        <v>253</v>
      </c>
      <c r="AU483" s="150" t="s">
        <v>86</v>
      </c>
      <c r="AV483" s="12" t="s">
        <v>84</v>
      </c>
      <c r="AW483" s="12" t="s">
        <v>32</v>
      </c>
      <c r="AX483" s="12" t="s">
        <v>76</v>
      </c>
      <c r="AY483" s="150" t="s">
        <v>223</v>
      </c>
    </row>
    <row r="484" spans="2:65" s="13" customFormat="1" ht="22.5">
      <c r="B484" s="155"/>
      <c r="D484" s="149" t="s">
        <v>253</v>
      </c>
      <c r="E484" s="156" t="s">
        <v>376</v>
      </c>
      <c r="F484" s="157" t="s">
        <v>4566</v>
      </c>
      <c r="H484" s="158">
        <v>44.505000000000003</v>
      </c>
      <c r="I484" s="159"/>
      <c r="L484" s="155"/>
      <c r="M484" s="160"/>
      <c r="T484" s="161"/>
      <c r="AT484" s="156" t="s">
        <v>253</v>
      </c>
      <c r="AU484" s="156" t="s">
        <v>86</v>
      </c>
      <c r="AV484" s="13" t="s">
        <v>86</v>
      </c>
      <c r="AW484" s="13" t="s">
        <v>32</v>
      </c>
      <c r="AX484" s="13" t="s">
        <v>76</v>
      </c>
      <c r="AY484" s="156" t="s">
        <v>223</v>
      </c>
    </row>
    <row r="485" spans="2:65" s="12" customFormat="1" ht="11.25">
      <c r="B485" s="148"/>
      <c r="D485" s="149" t="s">
        <v>253</v>
      </c>
      <c r="E485" s="150" t="s">
        <v>1</v>
      </c>
      <c r="F485" s="151" t="s">
        <v>4567</v>
      </c>
      <c r="H485" s="150" t="s">
        <v>1</v>
      </c>
      <c r="I485" s="152"/>
      <c r="L485" s="148"/>
      <c r="M485" s="153"/>
      <c r="T485" s="154"/>
      <c r="AT485" s="150" t="s">
        <v>253</v>
      </c>
      <c r="AU485" s="150" t="s">
        <v>86</v>
      </c>
      <c r="AV485" s="12" t="s">
        <v>84</v>
      </c>
      <c r="AW485" s="12" t="s">
        <v>32</v>
      </c>
      <c r="AX485" s="12" t="s">
        <v>76</v>
      </c>
      <c r="AY485" s="150" t="s">
        <v>223</v>
      </c>
    </row>
    <row r="486" spans="2:65" s="13" customFormat="1" ht="11.25">
      <c r="B486" s="155"/>
      <c r="D486" s="149" t="s">
        <v>253</v>
      </c>
      <c r="E486" s="156" t="s">
        <v>1</v>
      </c>
      <c r="F486" s="157" t="s">
        <v>4294</v>
      </c>
      <c r="H486" s="158">
        <v>12.2</v>
      </c>
      <c r="I486" s="159"/>
      <c r="L486" s="155"/>
      <c r="M486" s="160"/>
      <c r="T486" s="161"/>
      <c r="AT486" s="156" t="s">
        <v>253</v>
      </c>
      <c r="AU486" s="156" t="s">
        <v>86</v>
      </c>
      <c r="AV486" s="13" t="s">
        <v>86</v>
      </c>
      <c r="AW486" s="13" t="s">
        <v>32</v>
      </c>
      <c r="AX486" s="13" t="s">
        <v>76</v>
      </c>
      <c r="AY486" s="156" t="s">
        <v>223</v>
      </c>
    </row>
    <row r="487" spans="2:65" s="14" customFormat="1" ht="11.25">
      <c r="B487" s="162"/>
      <c r="D487" s="149" t="s">
        <v>253</v>
      </c>
      <c r="E487" s="163" t="s">
        <v>1</v>
      </c>
      <c r="F487" s="164" t="s">
        <v>258</v>
      </c>
      <c r="H487" s="165">
        <v>56.704999999999998</v>
      </c>
      <c r="I487" s="166"/>
      <c r="L487" s="162"/>
      <c r="M487" s="167"/>
      <c r="T487" s="168"/>
      <c r="AT487" s="163" t="s">
        <v>253</v>
      </c>
      <c r="AU487" s="163" t="s">
        <v>86</v>
      </c>
      <c r="AV487" s="14" t="s">
        <v>229</v>
      </c>
      <c r="AW487" s="14" t="s">
        <v>32</v>
      </c>
      <c r="AX487" s="14" t="s">
        <v>84</v>
      </c>
      <c r="AY487" s="163" t="s">
        <v>223</v>
      </c>
    </row>
    <row r="488" spans="2:65" s="1" customFormat="1" ht="24.2" customHeight="1">
      <c r="B488" s="31"/>
      <c r="C488" s="169" t="s">
        <v>1007</v>
      </c>
      <c r="D488" s="169" t="s">
        <v>294</v>
      </c>
      <c r="E488" s="170" t="s">
        <v>1043</v>
      </c>
      <c r="F488" s="171" t="s">
        <v>1044</v>
      </c>
      <c r="G488" s="172" t="s">
        <v>311</v>
      </c>
      <c r="H488" s="173">
        <v>13</v>
      </c>
      <c r="I488" s="174"/>
      <c r="J488" s="175">
        <f>ROUND(I488*H488,2)</f>
        <v>0</v>
      </c>
      <c r="K488" s="176"/>
      <c r="L488" s="31"/>
      <c r="M488" s="177" t="s">
        <v>1</v>
      </c>
      <c r="N488" s="178" t="s">
        <v>41</v>
      </c>
      <c r="P488" s="144">
        <f>O488*H488</f>
        <v>0</v>
      </c>
      <c r="Q488" s="144">
        <v>0.25080999999999998</v>
      </c>
      <c r="R488" s="144">
        <f>Q488*H488</f>
        <v>3.2605299999999997</v>
      </c>
      <c r="S488" s="144">
        <v>0</v>
      </c>
      <c r="T488" s="145">
        <f>S488*H488</f>
        <v>0</v>
      </c>
      <c r="AR488" s="146" t="s">
        <v>229</v>
      </c>
      <c r="AT488" s="146" t="s">
        <v>294</v>
      </c>
      <c r="AU488" s="146" t="s">
        <v>86</v>
      </c>
      <c r="AY488" s="16" t="s">
        <v>223</v>
      </c>
      <c r="BE488" s="147">
        <f>IF(N488="základní",J488,0)</f>
        <v>0</v>
      </c>
      <c r="BF488" s="147">
        <f>IF(N488="snížená",J488,0)</f>
        <v>0</v>
      </c>
      <c r="BG488" s="147">
        <f>IF(N488="zákl. přenesená",J488,0)</f>
        <v>0</v>
      </c>
      <c r="BH488" s="147">
        <f>IF(N488="sníž. přenesená",J488,0)</f>
        <v>0</v>
      </c>
      <c r="BI488" s="147">
        <f>IF(N488="nulová",J488,0)</f>
        <v>0</v>
      </c>
      <c r="BJ488" s="16" t="s">
        <v>84</v>
      </c>
      <c r="BK488" s="147">
        <f>ROUND(I488*H488,2)</f>
        <v>0</v>
      </c>
      <c r="BL488" s="16" t="s">
        <v>229</v>
      </c>
      <c r="BM488" s="146" t="s">
        <v>4568</v>
      </c>
    </row>
    <row r="489" spans="2:65" s="12" customFormat="1" ht="11.25">
      <c r="B489" s="148"/>
      <c r="D489" s="149" t="s">
        <v>253</v>
      </c>
      <c r="E489" s="150" t="s">
        <v>1</v>
      </c>
      <c r="F489" s="151" t="s">
        <v>1046</v>
      </c>
      <c r="H489" s="150" t="s">
        <v>1</v>
      </c>
      <c r="I489" s="152"/>
      <c r="L489" s="148"/>
      <c r="M489" s="153"/>
      <c r="T489" s="154"/>
      <c r="AT489" s="150" t="s">
        <v>253</v>
      </c>
      <c r="AU489" s="150" t="s">
        <v>86</v>
      </c>
      <c r="AV489" s="12" t="s">
        <v>84</v>
      </c>
      <c r="AW489" s="12" t="s">
        <v>32</v>
      </c>
      <c r="AX489" s="12" t="s">
        <v>76</v>
      </c>
      <c r="AY489" s="150" t="s">
        <v>223</v>
      </c>
    </row>
    <row r="490" spans="2:65" s="13" customFormat="1" ht="11.25">
      <c r="B490" s="155"/>
      <c r="D490" s="149" t="s">
        <v>253</v>
      </c>
      <c r="E490" s="156" t="s">
        <v>1</v>
      </c>
      <c r="F490" s="157" t="s">
        <v>357</v>
      </c>
      <c r="H490" s="158">
        <v>13</v>
      </c>
      <c r="I490" s="159"/>
      <c r="L490" s="155"/>
      <c r="M490" s="160"/>
      <c r="T490" s="161"/>
      <c r="AT490" s="156" t="s">
        <v>253</v>
      </c>
      <c r="AU490" s="156" t="s">
        <v>86</v>
      </c>
      <c r="AV490" s="13" t="s">
        <v>86</v>
      </c>
      <c r="AW490" s="13" t="s">
        <v>32</v>
      </c>
      <c r="AX490" s="13" t="s">
        <v>84</v>
      </c>
      <c r="AY490" s="156" t="s">
        <v>223</v>
      </c>
    </row>
    <row r="491" spans="2:65" s="1" customFormat="1" ht="24.2" customHeight="1">
      <c r="B491" s="31"/>
      <c r="C491" s="169" t="s">
        <v>1016</v>
      </c>
      <c r="D491" s="169" t="s">
        <v>294</v>
      </c>
      <c r="E491" s="170" t="s">
        <v>1048</v>
      </c>
      <c r="F491" s="171" t="s">
        <v>1049</v>
      </c>
      <c r="G491" s="172" t="s">
        <v>311</v>
      </c>
      <c r="H491" s="173">
        <v>764</v>
      </c>
      <c r="I491" s="174"/>
      <c r="J491" s="175">
        <f>ROUND(I491*H491,2)</f>
        <v>0</v>
      </c>
      <c r="K491" s="176"/>
      <c r="L491" s="31"/>
      <c r="M491" s="177" t="s">
        <v>1</v>
      </c>
      <c r="N491" s="178" t="s">
        <v>41</v>
      </c>
      <c r="P491" s="144">
        <f>O491*H491</f>
        <v>0</v>
      </c>
      <c r="Q491" s="144">
        <v>0.1002</v>
      </c>
      <c r="R491" s="144">
        <f>Q491*H491</f>
        <v>76.552800000000005</v>
      </c>
      <c r="S491" s="144">
        <v>0</v>
      </c>
      <c r="T491" s="145">
        <f>S491*H491</f>
        <v>0</v>
      </c>
      <c r="AR491" s="146" t="s">
        <v>229</v>
      </c>
      <c r="AT491" s="146" t="s">
        <v>294</v>
      </c>
      <c r="AU491" s="146" t="s">
        <v>86</v>
      </c>
      <c r="AY491" s="16" t="s">
        <v>223</v>
      </c>
      <c r="BE491" s="147">
        <f>IF(N491="základní",J491,0)</f>
        <v>0</v>
      </c>
      <c r="BF491" s="147">
        <f>IF(N491="snížená",J491,0)</f>
        <v>0</v>
      </c>
      <c r="BG491" s="147">
        <f>IF(N491="zákl. přenesená",J491,0)</f>
        <v>0</v>
      </c>
      <c r="BH491" s="147">
        <f>IF(N491="sníž. přenesená",J491,0)</f>
        <v>0</v>
      </c>
      <c r="BI491" s="147">
        <f>IF(N491="nulová",J491,0)</f>
        <v>0</v>
      </c>
      <c r="BJ491" s="16" t="s">
        <v>84</v>
      </c>
      <c r="BK491" s="147">
        <f>ROUND(I491*H491,2)</f>
        <v>0</v>
      </c>
      <c r="BL491" s="16" t="s">
        <v>229</v>
      </c>
      <c r="BM491" s="146" t="s">
        <v>4569</v>
      </c>
    </row>
    <row r="492" spans="2:65" s="12" customFormat="1" ht="11.25">
      <c r="B492" s="148"/>
      <c r="D492" s="149" t="s">
        <v>253</v>
      </c>
      <c r="E492" s="150" t="s">
        <v>1</v>
      </c>
      <c r="F492" s="151" t="s">
        <v>618</v>
      </c>
      <c r="H492" s="150" t="s">
        <v>1</v>
      </c>
      <c r="I492" s="152"/>
      <c r="L492" s="148"/>
      <c r="M492" s="153"/>
      <c r="T492" s="154"/>
      <c r="AT492" s="150" t="s">
        <v>253</v>
      </c>
      <c r="AU492" s="150" t="s">
        <v>86</v>
      </c>
      <c r="AV492" s="12" t="s">
        <v>84</v>
      </c>
      <c r="AW492" s="12" t="s">
        <v>32</v>
      </c>
      <c r="AX492" s="12" t="s">
        <v>76</v>
      </c>
      <c r="AY492" s="150" t="s">
        <v>223</v>
      </c>
    </row>
    <row r="493" spans="2:65" s="12" customFormat="1" ht="11.25">
      <c r="B493" s="148"/>
      <c r="D493" s="149" t="s">
        <v>253</v>
      </c>
      <c r="E493" s="150" t="s">
        <v>1</v>
      </c>
      <c r="F493" s="151" t="s">
        <v>1051</v>
      </c>
      <c r="H493" s="150" t="s">
        <v>1</v>
      </c>
      <c r="I493" s="152"/>
      <c r="L493" s="148"/>
      <c r="M493" s="153"/>
      <c r="T493" s="154"/>
      <c r="AT493" s="150" t="s">
        <v>253</v>
      </c>
      <c r="AU493" s="150" t="s">
        <v>86</v>
      </c>
      <c r="AV493" s="12" t="s">
        <v>84</v>
      </c>
      <c r="AW493" s="12" t="s">
        <v>32</v>
      </c>
      <c r="AX493" s="12" t="s">
        <v>76</v>
      </c>
      <c r="AY493" s="150" t="s">
        <v>223</v>
      </c>
    </row>
    <row r="494" spans="2:65" s="13" customFormat="1" ht="11.25">
      <c r="B494" s="155"/>
      <c r="D494" s="149" t="s">
        <v>253</v>
      </c>
      <c r="E494" s="156" t="s">
        <v>355</v>
      </c>
      <c r="F494" s="157" t="s">
        <v>4293</v>
      </c>
      <c r="H494" s="158">
        <v>764</v>
      </c>
      <c r="I494" s="159"/>
      <c r="L494" s="155"/>
      <c r="M494" s="160"/>
      <c r="T494" s="161"/>
      <c r="AT494" s="156" t="s">
        <v>253</v>
      </c>
      <c r="AU494" s="156" t="s">
        <v>86</v>
      </c>
      <c r="AV494" s="13" t="s">
        <v>86</v>
      </c>
      <c r="AW494" s="13" t="s">
        <v>32</v>
      </c>
      <c r="AX494" s="13" t="s">
        <v>84</v>
      </c>
      <c r="AY494" s="156" t="s">
        <v>223</v>
      </c>
    </row>
    <row r="495" spans="2:65" s="1" customFormat="1" ht="24.2" customHeight="1">
      <c r="B495" s="31"/>
      <c r="C495" s="169" t="s">
        <v>1021</v>
      </c>
      <c r="D495" s="169" t="s">
        <v>294</v>
      </c>
      <c r="E495" s="170" t="s">
        <v>1053</v>
      </c>
      <c r="F495" s="171" t="s">
        <v>1054</v>
      </c>
      <c r="G495" s="172" t="s">
        <v>311</v>
      </c>
      <c r="H495" s="173">
        <v>884.8</v>
      </c>
      <c r="I495" s="174"/>
      <c r="J495" s="175">
        <f>ROUND(I495*H495,2)</f>
        <v>0</v>
      </c>
      <c r="K495" s="176"/>
      <c r="L495" s="31"/>
      <c r="M495" s="177" t="s">
        <v>1</v>
      </c>
      <c r="N495" s="178" t="s">
        <v>41</v>
      </c>
      <c r="P495" s="144">
        <f>O495*H495</f>
        <v>0</v>
      </c>
      <c r="Q495" s="144">
        <v>0.14652000000000001</v>
      </c>
      <c r="R495" s="144">
        <f>Q495*H495</f>
        <v>129.640896</v>
      </c>
      <c r="S495" s="144">
        <v>0</v>
      </c>
      <c r="T495" s="145">
        <f>S495*H495</f>
        <v>0</v>
      </c>
      <c r="AR495" s="146" t="s">
        <v>229</v>
      </c>
      <c r="AT495" s="146" t="s">
        <v>294</v>
      </c>
      <c r="AU495" s="146" t="s">
        <v>86</v>
      </c>
      <c r="AY495" s="16" t="s">
        <v>223</v>
      </c>
      <c r="BE495" s="147">
        <f>IF(N495="základní",J495,0)</f>
        <v>0</v>
      </c>
      <c r="BF495" s="147">
        <f>IF(N495="snížená",J495,0)</f>
        <v>0</v>
      </c>
      <c r="BG495" s="147">
        <f>IF(N495="zákl. přenesená",J495,0)</f>
        <v>0</v>
      </c>
      <c r="BH495" s="147">
        <f>IF(N495="sníž. přenesená",J495,0)</f>
        <v>0</v>
      </c>
      <c r="BI495" s="147">
        <f>IF(N495="nulová",J495,0)</f>
        <v>0</v>
      </c>
      <c r="BJ495" s="16" t="s">
        <v>84</v>
      </c>
      <c r="BK495" s="147">
        <f>ROUND(I495*H495,2)</f>
        <v>0</v>
      </c>
      <c r="BL495" s="16" t="s">
        <v>229</v>
      </c>
      <c r="BM495" s="146" t="s">
        <v>4570</v>
      </c>
    </row>
    <row r="496" spans="2:65" s="12" customFormat="1" ht="11.25">
      <c r="B496" s="148"/>
      <c r="D496" s="149" t="s">
        <v>253</v>
      </c>
      <c r="E496" s="150" t="s">
        <v>1</v>
      </c>
      <c r="F496" s="151" t="s">
        <v>618</v>
      </c>
      <c r="H496" s="150" t="s">
        <v>1</v>
      </c>
      <c r="I496" s="152"/>
      <c r="L496" s="148"/>
      <c r="M496" s="153"/>
      <c r="T496" s="154"/>
      <c r="AT496" s="150" t="s">
        <v>253</v>
      </c>
      <c r="AU496" s="150" t="s">
        <v>86</v>
      </c>
      <c r="AV496" s="12" t="s">
        <v>84</v>
      </c>
      <c r="AW496" s="12" t="s">
        <v>32</v>
      </c>
      <c r="AX496" s="12" t="s">
        <v>76</v>
      </c>
      <c r="AY496" s="150" t="s">
        <v>223</v>
      </c>
    </row>
    <row r="497" spans="2:65" s="12" customFormat="1" ht="11.25">
      <c r="B497" s="148"/>
      <c r="D497" s="149" t="s">
        <v>253</v>
      </c>
      <c r="E497" s="150" t="s">
        <v>1</v>
      </c>
      <c r="F497" s="151" t="s">
        <v>1056</v>
      </c>
      <c r="H497" s="150" t="s">
        <v>1</v>
      </c>
      <c r="I497" s="152"/>
      <c r="L497" s="148"/>
      <c r="M497" s="153"/>
      <c r="T497" s="154"/>
      <c r="AT497" s="150" t="s">
        <v>253</v>
      </c>
      <c r="AU497" s="150" t="s">
        <v>86</v>
      </c>
      <c r="AV497" s="12" t="s">
        <v>84</v>
      </c>
      <c r="AW497" s="12" t="s">
        <v>32</v>
      </c>
      <c r="AX497" s="12" t="s">
        <v>76</v>
      </c>
      <c r="AY497" s="150" t="s">
        <v>223</v>
      </c>
    </row>
    <row r="498" spans="2:65" s="13" customFormat="1" ht="11.25">
      <c r="B498" s="155"/>
      <c r="D498" s="149" t="s">
        <v>253</v>
      </c>
      <c r="E498" s="156" t="s">
        <v>353</v>
      </c>
      <c r="F498" s="157" t="s">
        <v>4571</v>
      </c>
      <c r="H498" s="158">
        <v>884.8</v>
      </c>
      <c r="I498" s="159"/>
      <c r="L498" s="155"/>
      <c r="M498" s="160"/>
      <c r="T498" s="161"/>
      <c r="AT498" s="156" t="s">
        <v>253</v>
      </c>
      <c r="AU498" s="156" t="s">
        <v>86</v>
      </c>
      <c r="AV498" s="13" t="s">
        <v>86</v>
      </c>
      <c r="AW498" s="13" t="s">
        <v>32</v>
      </c>
      <c r="AX498" s="13" t="s">
        <v>84</v>
      </c>
      <c r="AY498" s="156" t="s">
        <v>223</v>
      </c>
    </row>
    <row r="499" spans="2:65" s="1" customFormat="1" ht="24.2" customHeight="1">
      <c r="B499" s="31"/>
      <c r="C499" s="133" t="s">
        <v>1025</v>
      </c>
      <c r="D499" s="133" t="s">
        <v>225</v>
      </c>
      <c r="E499" s="134" t="s">
        <v>1058</v>
      </c>
      <c r="F499" s="135" t="s">
        <v>1059</v>
      </c>
      <c r="G499" s="136" t="s">
        <v>311</v>
      </c>
      <c r="H499" s="137">
        <v>802.2</v>
      </c>
      <c r="I499" s="138"/>
      <c r="J499" s="139">
        <f>ROUND(I499*H499,2)</f>
        <v>0</v>
      </c>
      <c r="K499" s="140"/>
      <c r="L499" s="141"/>
      <c r="M499" s="142" t="s">
        <v>1</v>
      </c>
      <c r="N499" s="143" t="s">
        <v>41</v>
      </c>
      <c r="P499" s="144">
        <f>O499*H499</f>
        <v>0</v>
      </c>
      <c r="Q499" s="144">
        <v>0.13500000000000001</v>
      </c>
      <c r="R499" s="144">
        <f>Q499*H499</f>
        <v>108.29700000000001</v>
      </c>
      <c r="S499" s="144">
        <v>0</v>
      </c>
      <c r="T499" s="145">
        <f>S499*H499</f>
        <v>0</v>
      </c>
      <c r="AR499" s="146" t="s">
        <v>228</v>
      </c>
      <c r="AT499" s="146" t="s">
        <v>225</v>
      </c>
      <c r="AU499" s="146" t="s">
        <v>86</v>
      </c>
      <c r="AY499" s="16" t="s">
        <v>223</v>
      </c>
      <c r="BE499" s="147">
        <f>IF(N499="základní",J499,0)</f>
        <v>0</v>
      </c>
      <c r="BF499" s="147">
        <f>IF(N499="snížená",J499,0)</f>
        <v>0</v>
      </c>
      <c r="BG499" s="147">
        <f>IF(N499="zákl. přenesená",J499,0)</f>
        <v>0</v>
      </c>
      <c r="BH499" s="147">
        <f>IF(N499="sníž. přenesená",J499,0)</f>
        <v>0</v>
      </c>
      <c r="BI499" s="147">
        <f>IF(N499="nulová",J499,0)</f>
        <v>0</v>
      </c>
      <c r="BJ499" s="16" t="s">
        <v>84</v>
      </c>
      <c r="BK499" s="147">
        <f>ROUND(I499*H499,2)</f>
        <v>0</v>
      </c>
      <c r="BL499" s="16" t="s">
        <v>229</v>
      </c>
      <c r="BM499" s="146" t="s">
        <v>4572</v>
      </c>
    </row>
    <row r="500" spans="2:65" s="12" customFormat="1" ht="11.25">
      <c r="B500" s="148"/>
      <c r="D500" s="149" t="s">
        <v>253</v>
      </c>
      <c r="E500" s="150" t="s">
        <v>1</v>
      </c>
      <c r="F500" s="151" t="s">
        <v>618</v>
      </c>
      <c r="H500" s="150" t="s">
        <v>1</v>
      </c>
      <c r="I500" s="152"/>
      <c r="L500" s="148"/>
      <c r="M500" s="153"/>
      <c r="T500" s="154"/>
      <c r="AT500" s="150" t="s">
        <v>253</v>
      </c>
      <c r="AU500" s="150" t="s">
        <v>86</v>
      </c>
      <c r="AV500" s="12" t="s">
        <v>84</v>
      </c>
      <c r="AW500" s="12" t="s">
        <v>32</v>
      </c>
      <c r="AX500" s="12" t="s">
        <v>76</v>
      </c>
      <c r="AY500" s="150" t="s">
        <v>223</v>
      </c>
    </row>
    <row r="501" spans="2:65" s="12" customFormat="1" ht="22.5">
      <c r="B501" s="148"/>
      <c r="D501" s="149" t="s">
        <v>253</v>
      </c>
      <c r="E501" s="150" t="s">
        <v>1</v>
      </c>
      <c r="F501" s="151" t="s">
        <v>1061</v>
      </c>
      <c r="H501" s="150" t="s">
        <v>1</v>
      </c>
      <c r="I501" s="152"/>
      <c r="L501" s="148"/>
      <c r="M501" s="153"/>
      <c r="T501" s="154"/>
      <c r="AT501" s="150" t="s">
        <v>253</v>
      </c>
      <c r="AU501" s="150" t="s">
        <v>86</v>
      </c>
      <c r="AV501" s="12" t="s">
        <v>84</v>
      </c>
      <c r="AW501" s="12" t="s">
        <v>32</v>
      </c>
      <c r="AX501" s="12" t="s">
        <v>76</v>
      </c>
      <c r="AY501" s="150" t="s">
        <v>223</v>
      </c>
    </row>
    <row r="502" spans="2:65" s="13" customFormat="1" ht="11.25">
      <c r="B502" s="155"/>
      <c r="D502" s="149" t="s">
        <v>253</v>
      </c>
      <c r="E502" s="156" t="s">
        <v>1</v>
      </c>
      <c r="F502" s="157" t="s">
        <v>355</v>
      </c>
      <c r="H502" s="158">
        <v>764</v>
      </c>
      <c r="I502" s="159"/>
      <c r="L502" s="155"/>
      <c r="M502" s="160"/>
      <c r="T502" s="161"/>
      <c r="AT502" s="156" t="s">
        <v>253</v>
      </c>
      <c r="AU502" s="156" t="s">
        <v>86</v>
      </c>
      <c r="AV502" s="13" t="s">
        <v>86</v>
      </c>
      <c r="AW502" s="13" t="s">
        <v>32</v>
      </c>
      <c r="AX502" s="13" t="s">
        <v>84</v>
      </c>
      <c r="AY502" s="156" t="s">
        <v>223</v>
      </c>
    </row>
    <row r="503" spans="2:65" s="13" customFormat="1" ht="11.25">
      <c r="B503" s="155"/>
      <c r="D503" s="149" t="s">
        <v>253</v>
      </c>
      <c r="F503" s="157" t="s">
        <v>4573</v>
      </c>
      <c r="H503" s="158">
        <v>802.2</v>
      </c>
      <c r="I503" s="159"/>
      <c r="L503" s="155"/>
      <c r="M503" s="160"/>
      <c r="T503" s="161"/>
      <c r="AT503" s="156" t="s">
        <v>253</v>
      </c>
      <c r="AU503" s="156" t="s">
        <v>86</v>
      </c>
      <c r="AV503" s="13" t="s">
        <v>86</v>
      </c>
      <c r="AW503" s="13" t="s">
        <v>4</v>
      </c>
      <c r="AX503" s="13" t="s">
        <v>84</v>
      </c>
      <c r="AY503" s="156" t="s">
        <v>223</v>
      </c>
    </row>
    <row r="504" spans="2:65" s="1" customFormat="1" ht="24.2" customHeight="1">
      <c r="B504" s="31"/>
      <c r="C504" s="133" t="s">
        <v>1031</v>
      </c>
      <c r="D504" s="133" t="s">
        <v>225</v>
      </c>
      <c r="E504" s="134" t="s">
        <v>1064</v>
      </c>
      <c r="F504" s="135" t="s">
        <v>1065</v>
      </c>
      <c r="G504" s="136" t="s">
        <v>311</v>
      </c>
      <c r="H504" s="137">
        <v>929.04</v>
      </c>
      <c r="I504" s="138"/>
      <c r="J504" s="139">
        <f>ROUND(I504*H504,2)</f>
        <v>0</v>
      </c>
      <c r="K504" s="140"/>
      <c r="L504" s="141"/>
      <c r="M504" s="142" t="s">
        <v>1</v>
      </c>
      <c r="N504" s="143" t="s">
        <v>41</v>
      </c>
      <c r="P504" s="144">
        <f>O504*H504</f>
        <v>0</v>
      </c>
      <c r="Q504" s="144">
        <v>0.13500000000000001</v>
      </c>
      <c r="R504" s="144">
        <f>Q504*H504</f>
        <v>125.4204</v>
      </c>
      <c r="S504" s="144">
        <v>0</v>
      </c>
      <c r="T504" s="145">
        <f>S504*H504</f>
        <v>0</v>
      </c>
      <c r="AR504" s="146" t="s">
        <v>228</v>
      </c>
      <c r="AT504" s="146" t="s">
        <v>225</v>
      </c>
      <c r="AU504" s="146" t="s">
        <v>86</v>
      </c>
      <c r="AY504" s="16" t="s">
        <v>223</v>
      </c>
      <c r="BE504" s="147">
        <f>IF(N504="základní",J504,0)</f>
        <v>0</v>
      </c>
      <c r="BF504" s="147">
        <f>IF(N504="snížená",J504,0)</f>
        <v>0</v>
      </c>
      <c r="BG504" s="147">
        <f>IF(N504="zákl. přenesená",J504,0)</f>
        <v>0</v>
      </c>
      <c r="BH504" s="147">
        <f>IF(N504="sníž. přenesená",J504,0)</f>
        <v>0</v>
      </c>
      <c r="BI504" s="147">
        <f>IF(N504="nulová",J504,0)</f>
        <v>0</v>
      </c>
      <c r="BJ504" s="16" t="s">
        <v>84</v>
      </c>
      <c r="BK504" s="147">
        <f>ROUND(I504*H504,2)</f>
        <v>0</v>
      </c>
      <c r="BL504" s="16" t="s">
        <v>229</v>
      </c>
      <c r="BM504" s="146" t="s">
        <v>4574</v>
      </c>
    </row>
    <row r="505" spans="2:65" s="12" customFormat="1" ht="11.25">
      <c r="B505" s="148"/>
      <c r="D505" s="149" t="s">
        <v>253</v>
      </c>
      <c r="E505" s="150" t="s">
        <v>1</v>
      </c>
      <c r="F505" s="151" t="s">
        <v>618</v>
      </c>
      <c r="H505" s="150" t="s">
        <v>1</v>
      </c>
      <c r="I505" s="152"/>
      <c r="L505" s="148"/>
      <c r="M505" s="153"/>
      <c r="T505" s="154"/>
      <c r="AT505" s="150" t="s">
        <v>253</v>
      </c>
      <c r="AU505" s="150" t="s">
        <v>86</v>
      </c>
      <c r="AV505" s="12" t="s">
        <v>84</v>
      </c>
      <c r="AW505" s="12" t="s">
        <v>32</v>
      </c>
      <c r="AX505" s="12" t="s">
        <v>76</v>
      </c>
      <c r="AY505" s="150" t="s">
        <v>223</v>
      </c>
    </row>
    <row r="506" spans="2:65" s="12" customFormat="1" ht="22.5">
      <c r="B506" s="148"/>
      <c r="D506" s="149" t="s">
        <v>253</v>
      </c>
      <c r="E506" s="150" t="s">
        <v>1</v>
      </c>
      <c r="F506" s="151" t="s">
        <v>1061</v>
      </c>
      <c r="H506" s="150" t="s">
        <v>1</v>
      </c>
      <c r="I506" s="152"/>
      <c r="L506" s="148"/>
      <c r="M506" s="153"/>
      <c r="T506" s="154"/>
      <c r="AT506" s="150" t="s">
        <v>253</v>
      </c>
      <c r="AU506" s="150" t="s">
        <v>86</v>
      </c>
      <c r="AV506" s="12" t="s">
        <v>84</v>
      </c>
      <c r="AW506" s="12" t="s">
        <v>32</v>
      </c>
      <c r="AX506" s="12" t="s">
        <v>76</v>
      </c>
      <c r="AY506" s="150" t="s">
        <v>223</v>
      </c>
    </row>
    <row r="507" spans="2:65" s="13" customFormat="1" ht="11.25">
      <c r="B507" s="155"/>
      <c r="D507" s="149" t="s">
        <v>253</v>
      </c>
      <c r="E507" s="156" t="s">
        <v>1</v>
      </c>
      <c r="F507" s="157" t="s">
        <v>353</v>
      </c>
      <c r="H507" s="158">
        <v>884.8</v>
      </c>
      <c r="I507" s="159"/>
      <c r="L507" s="155"/>
      <c r="M507" s="160"/>
      <c r="T507" s="161"/>
      <c r="AT507" s="156" t="s">
        <v>253</v>
      </c>
      <c r="AU507" s="156" t="s">
        <v>86</v>
      </c>
      <c r="AV507" s="13" t="s">
        <v>86</v>
      </c>
      <c r="AW507" s="13" t="s">
        <v>32</v>
      </c>
      <c r="AX507" s="13" t="s">
        <v>84</v>
      </c>
      <c r="AY507" s="156" t="s">
        <v>223</v>
      </c>
    </row>
    <row r="508" spans="2:65" s="13" customFormat="1" ht="11.25">
      <c r="B508" s="155"/>
      <c r="D508" s="149" t="s">
        <v>253</v>
      </c>
      <c r="F508" s="157" t="s">
        <v>4575</v>
      </c>
      <c r="H508" s="158">
        <v>929.04</v>
      </c>
      <c r="I508" s="159"/>
      <c r="L508" s="155"/>
      <c r="M508" s="160"/>
      <c r="T508" s="161"/>
      <c r="AT508" s="156" t="s">
        <v>253</v>
      </c>
      <c r="AU508" s="156" t="s">
        <v>86</v>
      </c>
      <c r="AV508" s="13" t="s">
        <v>86</v>
      </c>
      <c r="AW508" s="13" t="s">
        <v>4</v>
      </c>
      <c r="AX508" s="13" t="s">
        <v>84</v>
      </c>
      <c r="AY508" s="156" t="s">
        <v>223</v>
      </c>
    </row>
    <row r="509" spans="2:65" s="1" customFormat="1" ht="24.2" customHeight="1">
      <c r="B509" s="31"/>
      <c r="C509" s="133" t="s">
        <v>1036</v>
      </c>
      <c r="D509" s="133" t="s">
        <v>225</v>
      </c>
      <c r="E509" s="134" t="s">
        <v>4576</v>
      </c>
      <c r="F509" s="135" t="s">
        <v>4577</v>
      </c>
      <c r="G509" s="136" t="s">
        <v>311</v>
      </c>
      <c r="H509" s="137">
        <v>153.80000000000001</v>
      </c>
      <c r="I509" s="138"/>
      <c r="J509" s="139">
        <f>ROUND(I509*H509,2)</f>
        <v>0</v>
      </c>
      <c r="K509" s="140"/>
      <c r="L509" s="141"/>
      <c r="M509" s="142" t="s">
        <v>1</v>
      </c>
      <c r="N509" s="143" t="s">
        <v>41</v>
      </c>
      <c r="P509" s="144">
        <f>O509*H509</f>
        <v>0</v>
      </c>
      <c r="Q509" s="144">
        <v>0.13500000000000001</v>
      </c>
      <c r="R509" s="144">
        <f>Q509*H509</f>
        <v>20.763000000000002</v>
      </c>
      <c r="S509" s="144">
        <v>0</v>
      </c>
      <c r="T509" s="145">
        <f>S509*H509</f>
        <v>0</v>
      </c>
      <c r="AR509" s="146" t="s">
        <v>228</v>
      </c>
      <c r="AT509" s="146" t="s">
        <v>225</v>
      </c>
      <c r="AU509" s="146" t="s">
        <v>86</v>
      </c>
      <c r="AY509" s="16" t="s">
        <v>223</v>
      </c>
      <c r="BE509" s="147">
        <f>IF(N509="základní",J509,0)</f>
        <v>0</v>
      </c>
      <c r="BF509" s="147">
        <f>IF(N509="snížená",J509,0)</f>
        <v>0</v>
      </c>
      <c r="BG509" s="147">
        <f>IF(N509="zákl. přenesená",J509,0)</f>
        <v>0</v>
      </c>
      <c r="BH509" s="147">
        <f>IF(N509="sníž. přenesená",J509,0)</f>
        <v>0</v>
      </c>
      <c r="BI509" s="147">
        <f>IF(N509="nulová",J509,0)</f>
        <v>0</v>
      </c>
      <c r="BJ509" s="16" t="s">
        <v>84</v>
      </c>
      <c r="BK509" s="147">
        <f>ROUND(I509*H509,2)</f>
        <v>0</v>
      </c>
      <c r="BL509" s="16" t="s">
        <v>229</v>
      </c>
      <c r="BM509" s="146" t="s">
        <v>4578</v>
      </c>
    </row>
    <row r="510" spans="2:65" s="13" customFormat="1" ht="11.25">
      <c r="B510" s="155"/>
      <c r="D510" s="149" t="s">
        <v>253</v>
      </c>
      <c r="E510" s="156" t="s">
        <v>4579</v>
      </c>
      <c r="F510" s="157" t="s">
        <v>4580</v>
      </c>
      <c r="H510" s="158">
        <v>153.80000000000001</v>
      </c>
      <c r="I510" s="159"/>
      <c r="L510" s="155"/>
      <c r="M510" s="160"/>
      <c r="T510" s="161"/>
      <c r="AT510" s="156" t="s">
        <v>253</v>
      </c>
      <c r="AU510" s="156" t="s">
        <v>86</v>
      </c>
      <c r="AV510" s="13" t="s">
        <v>86</v>
      </c>
      <c r="AW510" s="13" t="s">
        <v>32</v>
      </c>
      <c r="AX510" s="13" t="s">
        <v>84</v>
      </c>
      <c r="AY510" s="156" t="s">
        <v>223</v>
      </c>
    </row>
    <row r="511" spans="2:65" s="1" customFormat="1" ht="24.2" customHeight="1">
      <c r="B511" s="31"/>
      <c r="C511" s="133" t="s">
        <v>1042</v>
      </c>
      <c r="D511" s="133" t="s">
        <v>225</v>
      </c>
      <c r="E511" s="134" t="s">
        <v>1069</v>
      </c>
      <c r="F511" s="135" t="s">
        <v>1070</v>
      </c>
      <c r="G511" s="136" t="s">
        <v>311</v>
      </c>
      <c r="H511" s="137">
        <v>87</v>
      </c>
      <c r="I511" s="138"/>
      <c r="J511" s="139">
        <f>ROUND(I511*H511,2)</f>
        <v>0</v>
      </c>
      <c r="K511" s="140"/>
      <c r="L511" s="141"/>
      <c r="M511" s="142" t="s">
        <v>1</v>
      </c>
      <c r="N511" s="143" t="s">
        <v>41</v>
      </c>
      <c r="P511" s="144">
        <f>O511*H511</f>
        <v>0</v>
      </c>
      <c r="Q511" s="144">
        <v>0</v>
      </c>
      <c r="R511" s="144">
        <f>Q511*H511</f>
        <v>0</v>
      </c>
      <c r="S511" s="144">
        <v>0</v>
      </c>
      <c r="T511" s="145">
        <f>S511*H511</f>
        <v>0</v>
      </c>
      <c r="AR511" s="146" t="s">
        <v>228</v>
      </c>
      <c r="AT511" s="146" t="s">
        <v>225</v>
      </c>
      <c r="AU511" s="146" t="s">
        <v>86</v>
      </c>
      <c r="AY511" s="16" t="s">
        <v>223</v>
      </c>
      <c r="BE511" s="147">
        <f>IF(N511="základní",J511,0)</f>
        <v>0</v>
      </c>
      <c r="BF511" s="147">
        <f>IF(N511="snížená",J511,0)</f>
        <v>0</v>
      </c>
      <c r="BG511" s="147">
        <f>IF(N511="zákl. přenesená",J511,0)</f>
        <v>0</v>
      </c>
      <c r="BH511" s="147">
        <f>IF(N511="sníž. přenesená",J511,0)</f>
        <v>0</v>
      </c>
      <c r="BI511" s="147">
        <f>IF(N511="nulová",J511,0)</f>
        <v>0</v>
      </c>
      <c r="BJ511" s="16" t="s">
        <v>84</v>
      </c>
      <c r="BK511" s="147">
        <f>ROUND(I511*H511,2)</f>
        <v>0</v>
      </c>
      <c r="BL511" s="16" t="s">
        <v>229</v>
      </c>
      <c r="BM511" s="146" t="s">
        <v>4581</v>
      </c>
    </row>
    <row r="512" spans="2:65" s="12" customFormat="1" ht="11.25">
      <c r="B512" s="148"/>
      <c r="D512" s="149" t="s">
        <v>253</v>
      </c>
      <c r="E512" s="150" t="s">
        <v>1</v>
      </c>
      <c r="F512" s="151" t="s">
        <v>939</v>
      </c>
      <c r="H512" s="150" t="s">
        <v>1</v>
      </c>
      <c r="I512" s="152"/>
      <c r="L512" s="148"/>
      <c r="M512" s="153"/>
      <c r="T512" s="154"/>
      <c r="AT512" s="150" t="s">
        <v>253</v>
      </c>
      <c r="AU512" s="150" t="s">
        <v>86</v>
      </c>
      <c r="AV512" s="12" t="s">
        <v>84</v>
      </c>
      <c r="AW512" s="12" t="s">
        <v>32</v>
      </c>
      <c r="AX512" s="12" t="s">
        <v>76</v>
      </c>
      <c r="AY512" s="150" t="s">
        <v>223</v>
      </c>
    </row>
    <row r="513" spans="2:65" s="13" customFormat="1" ht="11.25">
      <c r="B513" s="155"/>
      <c r="D513" s="149" t="s">
        <v>253</v>
      </c>
      <c r="E513" s="156" t="s">
        <v>370</v>
      </c>
      <c r="F513" s="157" t="s">
        <v>840</v>
      </c>
      <c r="H513" s="158">
        <v>87</v>
      </c>
      <c r="I513" s="159"/>
      <c r="L513" s="155"/>
      <c r="M513" s="160"/>
      <c r="T513" s="161"/>
      <c r="AT513" s="156" t="s">
        <v>253</v>
      </c>
      <c r="AU513" s="156" t="s">
        <v>86</v>
      </c>
      <c r="AV513" s="13" t="s">
        <v>86</v>
      </c>
      <c r="AW513" s="13" t="s">
        <v>32</v>
      </c>
      <c r="AX513" s="13" t="s">
        <v>84</v>
      </c>
      <c r="AY513" s="156" t="s">
        <v>223</v>
      </c>
    </row>
    <row r="514" spans="2:65" s="1" customFormat="1" ht="24.2" customHeight="1">
      <c r="B514" s="31"/>
      <c r="C514" s="169" t="s">
        <v>1047</v>
      </c>
      <c r="D514" s="169" t="s">
        <v>294</v>
      </c>
      <c r="E514" s="170" t="s">
        <v>1073</v>
      </c>
      <c r="F514" s="171" t="s">
        <v>1074</v>
      </c>
      <c r="G514" s="172" t="s">
        <v>325</v>
      </c>
      <c r="H514" s="173">
        <v>54.94</v>
      </c>
      <c r="I514" s="174"/>
      <c r="J514" s="175">
        <f>ROUND(I514*H514,2)</f>
        <v>0</v>
      </c>
      <c r="K514" s="176"/>
      <c r="L514" s="31"/>
      <c r="M514" s="177" t="s">
        <v>1</v>
      </c>
      <c r="N514" s="178" t="s">
        <v>41</v>
      </c>
      <c r="P514" s="144">
        <f>O514*H514</f>
        <v>0</v>
      </c>
      <c r="Q514" s="144">
        <v>2.2563399999999998</v>
      </c>
      <c r="R514" s="144">
        <f>Q514*H514</f>
        <v>123.96331959999998</v>
      </c>
      <c r="S514" s="144">
        <v>0</v>
      </c>
      <c r="T514" s="145">
        <f>S514*H514</f>
        <v>0</v>
      </c>
      <c r="AR514" s="146" t="s">
        <v>229</v>
      </c>
      <c r="AT514" s="146" t="s">
        <v>294</v>
      </c>
      <c r="AU514" s="146" t="s">
        <v>86</v>
      </c>
      <c r="AY514" s="16" t="s">
        <v>223</v>
      </c>
      <c r="BE514" s="147">
        <f>IF(N514="základní",J514,0)</f>
        <v>0</v>
      </c>
      <c r="BF514" s="147">
        <f>IF(N514="snížená",J514,0)</f>
        <v>0</v>
      </c>
      <c r="BG514" s="147">
        <f>IF(N514="zákl. přenesená",J514,0)</f>
        <v>0</v>
      </c>
      <c r="BH514" s="147">
        <f>IF(N514="sníž. přenesená",J514,0)</f>
        <v>0</v>
      </c>
      <c r="BI514" s="147">
        <f>IF(N514="nulová",J514,0)</f>
        <v>0</v>
      </c>
      <c r="BJ514" s="16" t="s">
        <v>84</v>
      </c>
      <c r="BK514" s="147">
        <f>ROUND(I514*H514,2)</f>
        <v>0</v>
      </c>
      <c r="BL514" s="16" t="s">
        <v>229</v>
      </c>
      <c r="BM514" s="146" t="s">
        <v>4582</v>
      </c>
    </row>
    <row r="515" spans="2:65" s="13" customFormat="1" ht="11.25">
      <c r="B515" s="155"/>
      <c r="D515" s="149" t="s">
        <v>253</v>
      </c>
      <c r="E515" s="156" t="s">
        <v>1</v>
      </c>
      <c r="F515" s="157" t="s">
        <v>1076</v>
      </c>
      <c r="H515" s="158">
        <v>54.94</v>
      </c>
      <c r="I515" s="159"/>
      <c r="L515" s="155"/>
      <c r="M515" s="160"/>
      <c r="T515" s="161"/>
      <c r="AT515" s="156" t="s">
        <v>253</v>
      </c>
      <c r="AU515" s="156" t="s">
        <v>86</v>
      </c>
      <c r="AV515" s="13" t="s">
        <v>86</v>
      </c>
      <c r="AW515" s="13" t="s">
        <v>32</v>
      </c>
      <c r="AX515" s="13" t="s">
        <v>84</v>
      </c>
      <c r="AY515" s="156" t="s">
        <v>223</v>
      </c>
    </row>
    <row r="516" spans="2:65" s="11" customFormat="1" ht="22.9" customHeight="1">
      <c r="B516" s="121"/>
      <c r="D516" s="122" t="s">
        <v>75</v>
      </c>
      <c r="E516" s="131" t="s">
        <v>241</v>
      </c>
      <c r="F516" s="131" t="s">
        <v>1077</v>
      </c>
      <c r="I516" s="124"/>
      <c r="J516" s="132">
        <f>BK516</f>
        <v>0</v>
      </c>
      <c r="L516" s="121"/>
      <c r="M516" s="126"/>
      <c r="P516" s="127">
        <f>SUM(P517:P523)</f>
        <v>0</v>
      </c>
      <c r="R516" s="127">
        <f>SUM(R517:R523)</f>
        <v>9.116830000000002</v>
      </c>
      <c r="T516" s="128">
        <f>SUM(T517:T523)</f>
        <v>0</v>
      </c>
      <c r="AR516" s="122" t="s">
        <v>84</v>
      </c>
      <c r="AT516" s="129" t="s">
        <v>75</v>
      </c>
      <c r="AU516" s="129" t="s">
        <v>84</v>
      </c>
      <c r="AY516" s="122" t="s">
        <v>223</v>
      </c>
      <c r="BK516" s="130">
        <f>SUM(BK517:BK523)</f>
        <v>0</v>
      </c>
    </row>
    <row r="517" spans="2:65" s="1" customFormat="1" ht="24.2" customHeight="1">
      <c r="B517" s="31"/>
      <c r="C517" s="169" t="s">
        <v>1052</v>
      </c>
      <c r="D517" s="169" t="s">
        <v>294</v>
      </c>
      <c r="E517" s="170" t="s">
        <v>1079</v>
      </c>
      <c r="F517" s="171" t="s">
        <v>1080</v>
      </c>
      <c r="G517" s="172" t="s">
        <v>311</v>
      </c>
      <c r="H517" s="173">
        <v>318.91000000000003</v>
      </c>
      <c r="I517" s="174"/>
      <c r="J517" s="175">
        <f>ROUND(I517*H517,2)</f>
        <v>0</v>
      </c>
      <c r="K517" s="176"/>
      <c r="L517" s="31"/>
      <c r="M517" s="177" t="s">
        <v>1</v>
      </c>
      <c r="N517" s="178" t="s">
        <v>41</v>
      </c>
      <c r="P517" s="144">
        <f>O517*H517</f>
        <v>0</v>
      </c>
      <c r="Q517" s="144">
        <v>2.5000000000000001E-2</v>
      </c>
      <c r="R517" s="144">
        <f>Q517*H517</f>
        <v>7.9727500000000013</v>
      </c>
      <c r="S517" s="144">
        <v>0</v>
      </c>
      <c r="T517" s="145">
        <f>S517*H517</f>
        <v>0</v>
      </c>
      <c r="AR517" s="146" t="s">
        <v>229</v>
      </c>
      <c r="AT517" s="146" t="s">
        <v>294</v>
      </c>
      <c r="AU517" s="146" t="s">
        <v>86</v>
      </c>
      <c r="AY517" s="16" t="s">
        <v>223</v>
      </c>
      <c r="BE517" s="147">
        <f>IF(N517="základní",J517,0)</f>
        <v>0</v>
      </c>
      <c r="BF517" s="147">
        <f>IF(N517="snížená",J517,0)</f>
        <v>0</v>
      </c>
      <c r="BG517" s="147">
        <f>IF(N517="zákl. přenesená",J517,0)</f>
        <v>0</v>
      </c>
      <c r="BH517" s="147">
        <f>IF(N517="sníž. přenesená",J517,0)</f>
        <v>0</v>
      </c>
      <c r="BI517" s="147">
        <f>IF(N517="nulová",J517,0)</f>
        <v>0</v>
      </c>
      <c r="BJ517" s="16" t="s">
        <v>84</v>
      </c>
      <c r="BK517" s="147">
        <f>ROUND(I517*H517,2)</f>
        <v>0</v>
      </c>
      <c r="BL517" s="16" t="s">
        <v>229</v>
      </c>
      <c r="BM517" s="146" t="s">
        <v>4583</v>
      </c>
    </row>
    <row r="518" spans="2:65" s="12" customFormat="1" ht="11.25">
      <c r="B518" s="148"/>
      <c r="D518" s="149" t="s">
        <v>253</v>
      </c>
      <c r="E518" s="150" t="s">
        <v>1</v>
      </c>
      <c r="F518" s="151" t="s">
        <v>254</v>
      </c>
      <c r="H518" s="150" t="s">
        <v>1</v>
      </c>
      <c r="I518" s="152"/>
      <c r="L518" s="148"/>
      <c r="M518" s="153"/>
      <c r="T518" s="154"/>
      <c r="AT518" s="150" t="s">
        <v>253</v>
      </c>
      <c r="AU518" s="150" t="s">
        <v>86</v>
      </c>
      <c r="AV518" s="12" t="s">
        <v>84</v>
      </c>
      <c r="AW518" s="12" t="s">
        <v>32</v>
      </c>
      <c r="AX518" s="12" t="s">
        <v>76</v>
      </c>
      <c r="AY518" s="150" t="s">
        <v>223</v>
      </c>
    </row>
    <row r="519" spans="2:65" s="12" customFormat="1" ht="11.25">
      <c r="B519" s="148"/>
      <c r="D519" s="149" t="s">
        <v>253</v>
      </c>
      <c r="E519" s="150" t="s">
        <v>1</v>
      </c>
      <c r="F519" s="151" t="s">
        <v>1082</v>
      </c>
      <c r="H519" s="150" t="s">
        <v>1</v>
      </c>
      <c r="I519" s="152"/>
      <c r="L519" s="148"/>
      <c r="M519" s="153"/>
      <c r="T519" s="154"/>
      <c r="AT519" s="150" t="s">
        <v>253</v>
      </c>
      <c r="AU519" s="150" t="s">
        <v>86</v>
      </c>
      <c r="AV519" s="12" t="s">
        <v>84</v>
      </c>
      <c r="AW519" s="12" t="s">
        <v>32</v>
      </c>
      <c r="AX519" s="12" t="s">
        <v>76</v>
      </c>
      <c r="AY519" s="150" t="s">
        <v>223</v>
      </c>
    </row>
    <row r="520" spans="2:65" s="12" customFormat="1" ht="11.25">
      <c r="B520" s="148"/>
      <c r="D520" s="149" t="s">
        <v>253</v>
      </c>
      <c r="E520" s="150" t="s">
        <v>1</v>
      </c>
      <c r="F520" s="151" t="s">
        <v>1083</v>
      </c>
      <c r="H520" s="150" t="s">
        <v>1</v>
      </c>
      <c r="I520" s="152"/>
      <c r="L520" s="148"/>
      <c r="M520" s="153"/>
      <c r="T520" s="154"/>
      <c r="AT520" s="150" t="s">
        <v>253</v>
      </c>
      <c r="AU520" s="150" t="s">
        <v>86</v>
      </c>
      <c r="AV520" s="12" t="s">
        <v>84</v>
      </c>
      <c r="AW520" s="12" t="s">
        <v>32</v>
      </c>
      <c r="AX520" s="12" t="s">
        <v>76</v>
      </c>
      <c r="AY520" s="150" t="s">
        <v>223</v>
      </c>
    </row>
    <row r="521" spans="2:65" s="13" customFormat="1" ht="11.25">
      <c r="B521" s="155"/>
      <c r="D521" s="149" t="s">
        <v>253</v>
      </c>
      <c r="E521" s="156" t="s">
        <v>1</v>
      </c>
      <c r="F521" s="157" t="s">
        <v>384</v>
      </c>
      <c r="H521" s="158">
        <v>318.91000000000003</v>
      </c>
      <c r="I521" s="159"/>
      <c r="L521" s="155"/>
      <c r="M521" s="160"/>
      <c r="T521" s="161"/>
      <c r="AT521" s="156" t="s">
        <v>253</v>
      </c>
      <c r="AU521" s="156" t="s">
        <v>86</v>
      </c>
      <c r="AV521" s="13" t="s">
        <v>86</v>
      </c>
      <c r="AW521" s="13" t="s">
        <v>32</v>
      </c>
      <c r="AX521" s="13" t="s">
        <v>84</v>
      </c>
      <c r="AY521" s="156" t="s">
        <v>223</v>
      </c>
    </row>
    <row r="522" spans="2:65" s="1" customFormat="1" ht="24.2" customHeight="1">
      <c r="B522" s="31"/>
      <c r="C522" s="169" t="s">
        <v>1057</v>
      </c>
      <c r="D522" s="169" t="s">
        <v>294</v>
      </c>
      <c r="E522" s="170" t="s">
        <v>3696</v>
      </c>
      <c r="F522" s="171" t="s">
        <v>3697</v>
      </c>
      <c r="G522" s="172" t="s">
        <v>311</v>
      </c>
      <c r="H522" s="173">
        <v>36.32</v>
      </c>
      <c r="I522" s="174"/>
      <c r="J522" s="175">
        <f>ROUND(I522*H522,2)</f>
        <v>0</v>
      </c>
      <c r="K522" s="176"/>
      <c r="L522" s="31"/>
      <c r="M522" s="177" t="s">
        <v>1</v>
      </c>
      <c r="N522" s="178" t="s">
        <v>41</v>
      </c>
      <c r="P522" s="144">
        <f>O522*H522</f>
        <v>0</v>
      </c>
      <c r="Q522" s="144">
        <v>3.15E-2</v>
      </c>
      <c r="R522" s="144">
        <f>Q522*H522</f>
        <v>1.14408</v>
      </c>
      <c r="S522" s="144">
        <v>0</v>
      </c>
      <c r="T522" s="145">
        <f>S522*H522</f>
        <v>0</v>
      </c>
      <c r="AR522" s="146" t="s">
        <v>229</v>
      </c>
      <c r="AT522" s="146" t="s">
        <v>294</v>
      </c>
      <c r="AU522" s="146" t="s">
        <v>86</v>
      </c>
      <c r="AY522" s="16" t="s">
        <v>223</v>
      </c>
      <c r="BE522" s="147">
        <f>IF(N522="základní",J522,0)</f>
        <v>0</v>
      </c>
      <c r="BF522" s="147">
        <f>IF(N522="snížená",J522,0)</f>
        <v>0</v>
      </c>
      <c r="BG522" s="147">
        <f>IF(N522="zákl. přenesená",J522,0)</f>
        <v>0</v>
      </c>
      <c r="BH522" s="147">
        <f>IF(N522="sníž. přenesená",J522,0)</f>
        <v>0</v>
      </c>
      <c r="BI522" s="147">
        <f>IF(N522="nulová",J522,0)</f>
        <v>0</v>
      </c>
      <c r="BJ522" s="16" t="s">
        <v>84</v>
      </c>
      <c r="BK522" s="147">
        <f>ROUND(I522*H522,2)</f>
        <v>0</v>
      </c>
      <c r="BL522" s="16" t="s">
        <v>229</v>
      </c>
      <c r="BM522" s="146" t="s">
        <v>4584</v>
      </c>
    </row>
    <row r="523" spans="2:65" s="13" customFormat="1" ht="11.25">
      <c r="B523" s="155"/>
      <c r="D523" s="149" t="s">
        <v>253</v>
      </c>
      <c r="E523" s="156" t="s">
        <v>1</v>
      </c>
      <c r="F523" s="157" t="s">
        <v>3502</v>
      </c>
      <c r="H523" s="158">
        <v>36.32</v>
      </c>
      <c r="I523" s="159"/>
      <c r="L523" s="155"/>
      <c r="M523" s="160"/>
      <c r="T523" s="161"/>
      <c r="AT523" s="156" t="s">
        <v>253</v>
      </c>
      <c r="AU523" s="156" t="s">
        <v>86</v>
      </c>
      <c r="AV523" s="13" t="s">
        <v>86</v>
      </c>
      <c r="AW523" s="13" t="s">
        <v>32</v>
      </c>
      <c r="AX523" s="13" t="s">
        <v>84</v>
      </c>
      <c r="AY523" s="156" t="s">
        <v>223</v>
      </c>
    </row>
    <row r="524" spans="2:65" s="11" customFormat="1" ht="22.9" customHeight="1">
      <c r="B524" s="121"/>
      <c r="D524" s="122" t="s">
        <v>75</v>
      </c>
      <c r="E524" s="131" t="s">
        <v>228</v>
      </c>
      <c r="F524" s="131" t="s">
        <v>1085</v>
      </c>
      <c r="I524" s="124"/>
      <c r="J524" s="132">
        <f>BK524</f>
        <v>0</v>
      </c>
      <c r="L524" s="121"/>
      <c r="M524" s="126"/>
      <c r="P524" s="127">
        <f>SUM(P525:P545)</f>
        <v>0</v>
      </c>
      <c r="R524" s="127">
        <f>SUM(R525:R545)</f>
        <v>69.055080799999985</v>
      </c>
      <c r="T524" s="128">
        <f>SUM(T525:T545)</f>
        <v>24.872500000000002</v>
      </c>
      <c r="AR524" s="122" t="s">
        <v>84</v>
      </c>
      <c r="AT524" s="129" t="s">
        <v>75</v>
      </c>
      <c r="AU524" s="129" t="s">
        <v>84</v>
      </c>
      <c r="AY524" s="122" t="s">
        <v>223</v>
      </c>
      <c r="BK524" s="130">
        <f>SUM(BK525:BK545)</f>
        <v>0</v>
      </c>
    </row>
    <row r="525" spans="2:65" s="1" customFormat="1" ht="24.2" customHeight="1">
      <c r="B525" s="31"/>
      <c r="C525" s="169" t="s">
        <v>1063</v>
      </c>
      <c r="D525" s="169" t="s">
        <v>294</v>
      </c>
      <c r="E525" s="170" t="s">
        <v>1097</v>
      </c>
      <c r="F525" s="171" t="s">
        <v>1098</v>
      </c>
      <c r="G525" s="172" t="s">
        <v>196</v>
      </c>
      <c r="H525" s="173">
        <v>64.5</v>
      </c>
      <c r="I525" s="174"/>
      <c r="J525" s="175">
        <f>ROUND(I525*H525,2)</f>
        <v>0</v>
      </c>
      <c r="K525" s="176"/>
      <c r="L525" s="31"/>
      <c r="M525" s="177" t="s">
        <v>1</v>
      </c>
      <c r="N525" s="178" t="s">
        <v>41</v>
      </c>
      <c r="P525" s="144">
        <f>O525*H525</f>
        <v>0</v>
      </c>
      <c r="Q525" s="144">
        <v>0</v>
      </c>
      <c r="R525" s="144">
        <f>Q525*H525</f>
        <v>0</v>
      </c>
      <c r="S525" s="144">
        <v>6.5000000000000002E-2</v>
      </c>
      <c r="T525" s="145">
        <f>S525*H525</f>
        <v>4.1924999999999999</v>
      </c>
      <c r="AR525" s="146" t="s">
        <v>229</v>
      </c>
      <c r="AT525" s="146" t="s">
        <v>294</v>
      </c>
      <c r="AU525" s="146" t="s">
        <v>86</v>
      </c>
      <c r="AY525" s="16" t="s">
        <v>223</v>
      </c>
      <c r="BE525" s="147">
        <f>IF(N525="základní",J525,0)</f>
        <v>0</v>
      </c>
      <c r="BF525" s="147">
        <f>IF(N525="snížená",J525,0)</f>
        <v>0</v>
      </c>
      <c r="BG525" s="147">
        <f>IF(N525="zákl. přenesená",J525,0)</f>
        <v>0</v>
      </c>
      <c r="BH525" s="147">
        <f>IF(N525="sníž. přenesená",J525,0)</f>
        <v>0</v>
      </c>
      <c r="BI525" s="147">
        <f>IF(N525="nulová",J525,0)</f>
        <v>0</v>
      </c>
      <c r="BJ525" s="16" t="s">
        <v>84</v>
      </c>
      <c r="BK525" s="147">
        <f>ROUND(I525*H525,2)</f>
        <v>0</v>
      </c>
      <c r="BL525" s="16" t="s">
        <v>229</v>
      </c>
      <c r="BM525" s="146" t="s">
        <v>4585</v>
      </c>
    </row>
    <row r="526" spans="2:65" s="12" customFormat="1" ht="11.25">
      <c r="B526" s="148"/>
      <c r="D526" s="149" t="s">
        <v>253</v>
      </c>
      <c r="E526" s="150" t="s">
        <v>1</v>
      </c>
      <c r="F526" s="151" t="s">
        <v>4586</v>
      </c>
      <c r="H526" s="150" t="s">
        <v>1</v>
      </c>
      <c r="I526" s="152"/>
      <c r="L526" s="148"/>
      <c r="M526" s="153"/>
      <c r="T526" s="154"/>
      <c r="AT526" s="150" t="s">
        <v>253</v>
      </c>
      <c r="AU526" s="150" t="s">
        <v>86</v>
      </c>
      <c r="AV526" s="12" t="s">
        <v>84</v>
      </c>
      <c r="AW526" s="12" t="s">
        <v>32</v>
      </c>
      <c r="AX526" s="12" t="s">
        <v>76</v>
      </c>
      <c r="AY526" s="150" t="s">
        <v>223</v>
      </c>
    </row>
    <row r="527" spans="2:65" s="13" customFormat="1" ht="11.25">
      <c r="B527" s="155"/>
      <c r="D527" s="149" t="s">
        <v>253</v>
      </c>
      <c r="E527" s="156" t="s">
        <v>1</v>
      </c>
      <c r="F527" s="157" t="s">
        <v>4587</v>
      </c>
      <c r="H527" s="158">
        <v>64.5</v>
      </c>
      <c r="I527" s="159"/>
      <c r="L527" s="155"/>
      <c r="M527" s="160"/>
      <c r="T527" s="161"/>
      <c r="AT527" s="156" t="s">
        <v>253</v>
      </c>
      <c r="AU527" s="156" t="s">
        <v>86</v>
      </c>
      <c r="AV527" s="13" t="s">
        <v>86</v>
      </c>
      <c r="AW527" s="13" t="s">
        <v>32</v>
      </c>
      <c r="AX527" s="13" t="s">
        <v>84</v>
      </c>
      <c r="AY527" s="156" t="s">
        <v>223</v>
      </c>
    </row>
    <row r="528" spans="2:65" s="1" customFormat="1" ht="24.2" customHeight="1">
      <c r="B528" s="31"/>
      <c r="C528" s="169" t="s">
        <v>1068</v>
      </c>
      <c r="D528" s="169" t="s">
        <v>294</v>
      </c>
      <c r="E528" s="170" t="s">
        <v>1103</v>
      </c>
      <c r="F528" s="171" t="s">
        <v>1104</v>
      </c>
      <c r="G528" s="172" t="s">
        <v>251</v>
      </c>
      <c r="H528" s="173">
        <v>23</v>
      </c>
      <c r="I528" s="174"/>
      <c r="J528" s="175">
        <f t="shared" ref="J528:J542" si="30">ROUND(I528*H528,2)</f>
        <v>0</v>
      </c>
      <c r="K528" s="176"/>
      <c r="L528" s="31"/>
      <c r="M528" s="177" t="s">
        <v>1</v>
      </c>
      <c r="N528" s="178" t="s">
        <v>41</v>
      </c>
      <c r="P528" s="144">
        <f t="shared" ref="P528:P542" si="31">O528*H528</f>
        <v>0</v>
      </c>
      <c r="Q528" s="144">
        <v>0.34089999999999998</v>
      </c>
      <c r="R528" s="144">
        <f t="shared" ref="R528:R542" si="32">Q528*H528</f>
        <v>7.8407</v>
      </c>
      <c r="S528" s="144">
        <v>0</v>
      </c>
      <c r="T528" s="145">
        <f t="shared" ref="T528:T542" si="33">S528*H528</f>
        <v>0</v>
      </c>
      <c r="AR528" s="146" t="s">
        <v>229</v>
      </c>
      <c r="AT528" s="146" t="s">
        <v>294</v>
      </c>
      <c r="AU528" s="146" t="s">
        <v>86</v>
      </c>
      <c r="AY528" s="16" t="s">
        <v>223</v>
      </c>
      <c r="BE528" s="147">
        <f t="shared" ref="BE528:BE542" si="34">IF(N528="základní",J528,0)</f>
        <v>0</v>
      </c>
      <c r="BF528" s="147">
        <f t="shared" ref="BF528:BF542" si="35">IF(N528="snížená",J528,0)</f>
        <v>0</v>
      </c>
      <c r="BG528" s="147">
        <f t="shared" ref="BG528:BG542" si="36">IF(N528="zákl. přenesená",J528,0)</f>
        <v>0</v>
      </c>
      <c r="BH528" s="147">
        <f t="shared" ref="BH528:BH542" si="37">IF(N528="sníž. přenesená",J528,0)</f>
        <v>0</v>
      </c>
      <c r="BI528" s="147">
        <f t="shared" ref="BI528:BI542" si="38">IF(N528="nulová",J528,0)</f>
        <v>0</v>
      </c>
      <c r="BJ528" s="16" t="s">
        <v>84</v>
      </c>
      <c r="BK528" s="147">
        <f t="shared" ref="BK528:BK542" si="39">ROUND(I528*H528,2)</f>
        <v>0</v>
      </c>
      <c r="BL528" s="16" t="s">
        <v>229</v>
      </c>
      <c r="BM528" s="146" t="s">
        <v>4588</v>
      </c>
    </row>
    <row r="529" spans="2:65" s="1" customFormat="1" ht="24.2" customHeight="1">
      <c r="B529" s="31"/>
      <c r="C529" s="133" t="s">
        <v>1072</v>
      </c>
      <c r="D529" s="133" t="s">
        <v>225</v>
      </c>
      <c r="E529" s="134" t="s">
        <v>1107</v>
      </c>
      <c r="F529" s="135" t="s">
        <v>1108</v>
      </c>
      <c r="G529" s="136" t="s">
        <v>251</v>
      </c>
      <c r="H529" s="137">
        <v>23</v>
      </c>
      <c r="I529" s="138"/>
      <c r="J529" s="139">
        <f t="shared" si="30"/>
        <v>0</v>
      </c>
      <c r="K529" s="140"/>
      <c r="L529" s="141"/>
      <c r="M529" s="142" t="s">
        <v>1</v>
      </c>
      <c r="N529" s="143" t="s">
        <v>41</v>
      </c>
      <c r="P529" s="144">
        <f t="shared" si="31"/>
        <v>0</v>
      </c>
      <c r="Q529" s="144">
        <v>0.15</v>
      </c>
      <c r="R529" s="144">
        <f t="shared" si="32"/>
        <v>3.4499999999999997</v>
      </c>
      <c r="S529" s="144">
        <v>0</v>
      </c>
      <c r="T529" s="145">
        <f t="shared" si="33"/>
        <v>0</v>
      </c>
      <c r="AR529" s="146" t="s">
        <v>228</v>
      </c>
      <c r="AT529" s="146" t="s">
        <v>225</v>
      </c>
      <c r="AU529" s="146" t="s">
        <v>86</v>
      </c>
      <c r="AY529" s="16" t="s">
        <v>223</v>
      </c>
      <c r="BE529" s="147">
        <f t="shared" si="34"/>
        <v>0</v>
      </c>
      <c r="BF529" s="147">
        <f t="shared" si="35"/>
        <v>0</v>
      </c>
      <c r="BG529" s="147">
        <f t="shared" si="36"/>
        <v>0</v>
      </c>
      <c r="BH529" s="147">
        <f t="shared" si="37"/>
        <v>0</v>
      </c>
      <c r="BI529" s="147">
        <f t="shared" si="38"/>
        <v>0</v>
      </c>
      <c r="BJ529" s="16" t="s">
        <v>84</v>
      </c>
      <c r="BK529" s="147">
        <f t="shared" si="39"/>
        <v>0</v>
      </c>
      <c r="BL529" s="16" t="s">
        <v>229</v>
      </c>
      <c r="BM529" s="146" t="s">
        <v>4589</v>
      </c>
    </row>
    <row r="530" spans="2:65" s="1" customFormat="1" ht="24.2" customHeight="1">
      <c r="B530" s="31"/>
      <c r="C530" s="133" t="s">
        <v>1078</v>
      </c>
      <c r="D530" s="133" t="s">
        <v>225</v>
      </c>
      <c r="E530" s="134" t="s">
        <v>1111</v>
      </c>
      <c r="F530" s="135" t="s">
        <v>1112</v>
      </c>
      <c r="G530" s="136" t="s">
        <v>251</v>
      </c>
      <c r="H530" s="137">
        <v>23</v>
      </c>
      <c r="I530" s="138"/>
      <c r="J530" s="139">
        <f t="shared" si="30"/>
        <v>0</v>
      </c>
      <c r="K530" s="140"/>
      <c r="L530" s="141"/>
      <c r="M530" s="142" t="s">
        <v>1</v>
      </c>
      <c r="N530" s="143" t="s">
        <v>41</v>
      </c>
      <c r="P530" s="144">
        <f t="shared" si="31"/>
        <v>0</v>
      </c>
      <c r="Q530" s="144">
        <v>7.5999999999999998E-2</v>
      </c>
      <c r="R530" s="144">
        <f t="shared" si="32"/>
        <v>1.748</v>
      </c>
      <c r="S530" s="144">
        <v>0</v>
      </c>
      <c r="T530" s="145">
        <f t="shared" si="33"/>
        <v>0</v>
      </c>
      <c r="AR530" s="146" t="s">
        <v>228</v>
      </c>
      <c r="AT530" s="146" t="s">
        <v>225</v>
      </c>
      <c r="AU530" s="146" t="s">
        <v>86</v>
      </c>
      <c r="AY530" s="16" t="s">
        <v>223</v>
      </c>
      <c r="BE530" s="147">
        <f t="shared" si="34"/>
        <v>0</v>
      </c>
      <c r="BF530" s="147">
        <f t="shared" si="35"/>
        <v>0</v>
      </c>
      <c r="BG530" s="147">
        <f t="shared" si="36"/>
        <v>0</v>
      </c>
      <c r="BH530" s="147">
        <f t="shared" si="37"/>
        <v>0</v>
      </c>
      <c r="BI530" s="147">
        <f t="shared" si="38"/>
        <v>0</v>
      </c>
      <c r="BJ530" s="16" t="s">
        <v>84</v>
      </c>
      <c r="BK530" s="147">
        <f t="shared" si="39"/>
        <v>0</v>
      </c>
      <c r="BL530" s="16" t="s">
        <v>229</v>
      </c>
      <c r="BM530" s="146" t="s">
        <v>4590</v>
      </c>
    </row>
    <row r="531" spans="2:65" s="1" customFormat="1" ht="16.5" customHeight="1">
      <c r="B531" s="31"/>
      <c r="C531" s="133" t="s">
        <v>1086</v>
      </c>
      <c r="D531" s="133" t="s">
        <v>225</v>
      </c>
      <c r="E531" s="134" t="s">
        <v>1115</v>
      </c>
      <c r="F531" s="135" t="s">
        <v>1116</v>
      </c>
      <c r="G531" s="136" t="s">
        <v>251</v>
      </c>
      <c r="H531" s="137">
        <v>23</v>
      </c>
      <c r="I531" s="138"/>
      <c r="J531" s="139">
        <f t="shared" si="30"/>
        <v>0</v>
      </c>
      <c r="K531" s="140"/>
      <c r="L531" s="141"/>
      <c r="M531" s="142" t="s">
        <v>1</v>
      </c>
      <c r="N531" s="143" t="s">
        <v>41</v>
      </c>
      <c r="P531" s="144">
        <f t="shared" si="31"/>
        <v>0</v>
      </c>
      <c r="Q531" s="144">
        <v>0.10299999999999999</v>
      </c>
      <c r="R531" s="144">
        <f t="shared" si="32"/>
        <v>2.3689999999999998</v>
      </c>
      <c r="S531" s="144">
        <v>0</v>
      </c>
      <c r="T531" s="145">
        <f t="shared" si="33"/>
        <v>0</v>
      </c>
      <c r="AR531" s="146" t="s">
        <v>228</v>
      </c>
      <c r="AT531" s="146" t="s">
        <v>225</v>
      </c>
      <c r="AU531" s="146" t="s">
        <v>86</v>
      </c>
      <c r="AY531" s="16" t="s">
        <v>223</v>
      </c>
      <c r="BE531" s="147">
        <f t="shared" si="34"/>
        <v>0</v>
      </c>
      <c r="BF531" s="147">
        <f t="shared" si="35"/>
        <v>0</v>
      </c>
      <c r="BG531" s="147">
        <f t="shared" si="36"/>
        <v>0</v>
      </c>
      <c r="BH531" s="147">
        <f t="shared" si="37"/>
        <v>0</v>
      </c>
      <c r="BI531" s="147">
        <f t="shared" si="38"/>
        <v>0</v>
      </c>
      <c r="BJ531" s="16" t="s">
        <v>84</v>
      </c>
      <c r="BK531" s="147">
        <f t="shared" si="39"/>
        <v>0</v>
      </c>
      <c r="BL531" s="16" t="s">
        <v>229</v>
      </c>
      <c r="BM531" s="146" t="s">
        <v>4591</v>
      </c>
    </row>
    <row r="532" spans="2:65" s="1" customFormat="1" ht="16.5" customHeight="1">
      <c r="B532" s="31"/>
      <c r="C532" s="133" t="s">
        <v>1091</v>
      </c>
      <c r="D532" s="133" t="s">
        <v>225</v>
      </c>
      <c r="E532" s="134" t="s">
        <v>1119</v>
      </c>
      <c r="F532" s="135" t="s">
        <v>1120</v>
      </c>
      <c r="G532" s="136" t="s">
        <v>251</v>
      </c>
      <c r="H532" s="137">
        <v>23</v>
      </c>
      <c r="I532" s="138"/>
      <c r="J532" s="139">
        <f t="shared" si="30"/>
        <v>0</v>
      </c>
      <c r="K532" s="140"/>
      <c r="L532" s="141"/>
      <c r="M532" s="142" t="s">
        <v>1</v>
      </c>
      <c r="N532" s="143" t="s">
        <v>41</v>
      </c>
      <c r="P532" s="144">
        <f t="shared" si="31"/>
        <v>0</v>
      </c>
      <c r="Q532" s="144">
        <v>0.17499999999999999</v>
      </c>
      <c r="R532" s="144">
        <f t="shared" si="32"/>
        <v>4.0249999999999995</v>
      </c>
      <c r="S532" s="144">
        <v>0</v>
      </c>
      <c r="T532" s="145">
        <f t="shared" si="33"/>
        <v>0</v>
      </c>
      <c r="AR532" s="146" t="s">
        <v>228</v>
      </c>
      <c r="AT532" s="146" t="s">
        <v>225</v>
      </c>
      <c r="AU532" s="146" t="s">
        <v>86</v>
      </c>
      <c r="AY532" s="16" t="s">
        <v>223</v>
      </c>
      <c r="BE532" s="147">
        <f t="shared" si="34"/>
        <v>0</v>
      </c>
      <c r="BF532" s="147">
        <f t="shared" si="35"/>
        <v>0</v>
      </c>
      <c r="BG532" s="147">
        <f t="shared" si="36"/>
        <v>0</v>
      </c>
      <c r="BH532" s="147">
        <f t="shared" si="37"/>
        <v>0</v>
      </c>
      <c r="BI532" s="147">
        <f t="shared" si="38"/>
        <v>0</v>
      </c>
      <c r="BJ532" s="16" t="s">
        <v>84</v>
      </c>
      <c r="BK532" s="147">
        <f t="shared" si="39"/>
        <v>0</v>
      </c>
      <c r="BL532" s="16" t="s">
        <v>229</v>
      </c>
      <c r="BM532" s="146" t="s">
        <v>4592</v>
      </c>
    </row>
    <row r="533" spans="2:65" s="1" customFormat="1" ht="33" customHeight="1">
      <c r="B533" s="31"/>
      <c r="C533" s="133" t="s">
        <v>1096</v>
      </c>
      <c r="D533" s="133" t="s">
        <v>225</v>
      </c>
      <c r="E533" s="134" t="s">
        <v>1123</v>
      </c>
      <c r="F533" s="135" t="s">
        <v>1124</v>
      </c>
      <c r="G533" s="136" t="s">
        <v>251</v>
      </c>
      <c r="H533" s="137">
        <v>23</v>
      </c>
      <c r="I533" s="138"/>
      <c r="J533" s="139">
        <f t="shared" si="30"/>
        <v>0</v>
      </c>
      <c r="K533" s="140"/>
      <c r="L533" s="141"/>
      <c r="M533" s="142" t="s">
        <v>1</v>
      </c>
      <c r="N533" s="143" t="s">
        <v>41</v>
      </c>
      <c r="P533" s="144">
        <f t="shared" si="31"/>
        <v>0</v>
      </c>
      <c r="Q533" s="144">
        <v>0.108</v>
      </c>
      <c r="R533" s="144">
        <f t="shared" si="32"/>
        <v>2.484</v>
      </c>
      <c r="S533" s="144">
        <v>0</v>
      </c>
      <c r="T533" s="145">
        <f t="shared" si="33"/>
        <v>0</v>
      </c>
      <c r="AR533" s="146" t="s">
        <v>228</v>
      </c>
      <c r="AT533" s="146" t="s">
        <v>225</v>
      </c>
      <c r="AU533" s="146" t="s">
        <v>86</v>
      </c>
      <c r="AY533" s="16" t="s">
        <v>223</v>
      </c>
      <c r="BE533" s="147">
        <f t="shared" si="34"/>
        <v>0</v>
      </c>
      <c r="BF533" s="147">
        <f t="shared" si="35"/>
        <v>0</v>
      </c>
      <c r="BG533" s="147">
        <f t="shared" si="36"/>
        <v>0</v>
      </c>
      <c r="BH533" s="147">
        <f t="shared" si="37"/>
        <v>0</v>
      </c>
      <c r="BI533" s="147">
        <f t="shared" si="38"/>
        <v>0</v>
      </c>
      <c r="BJ533" s="16" t="s">
        <v>84</v>
      </c>
      <c r="BK533" s="147">
        <f t="shared" si="39"/>
        <v>0</v>
      </c>
      <c r="BL533" s="16" t="s">
        <v>229</v>
      </c>
      <c r="BM533" s="146" t="s">
        <v>4593</v>
      </c>
    </row>
    <row r="534" spans="2:65" s="1" customFormat="1" ht="24.2" customHeight="1">
      <c r="B534" s="31"/>
      <c r="C534" s="133" t="s">
        <v>1102</v>
      </c>
      <c r="D534" s="133" t="s">
        <v>225</v>
      </c>
      <c r="E534" s="134" t="s">
        <v>1131</v>
      </c>
      <c r="F534" s="135" t="s">
        <v>1132</v>
      </c>
      <c r="G534" s="136" t="s">
        <v>251</v>
      </c>
      <c r="H534" s="137">
        <v>23</v>
      </c>
      <c r="I534" s="138"/>
      <c r="J534" s="139">
        <f t="shared" si="30"/>
        <v>0</v>
      </c>
      <c r="K534" s="140"/>
      <c r="L534" s="141"/>
      <c r="M534" s="142" t="s">
        <v>1</v>
      </c>
      <c r="N534" s="143" t="s">
        <v>41</v>
      </c>
      <c r="P534" s="144">
        <f t="shared" si="31"/>
        <v>0</v>
      </c>
      <c r="Q534" s="144">
        <v>2.7E-2</v>
      </c>
      <c r="R534" s="144">
        <f t="shared" si="32"/>
        <v>0.621</v>
      </c>
      <c r="S534" s="144">
        <v>0</v>
      </c>
      <c r="T534" s="145">
        <f t="shared" si="33"/>
        <v>0</v>
      </c>
      <c r="AR534" s="146" t="s">
        <v>228</v>
      </c>
      <c r="AT534" s="146" t="s">
        <v>225</v>
      </c>
      <c r="AU534" s="146" t="s">
        <v>86</v>
      </c>
      <c r="AY534" s="16" t="s">
        <v>223</v>
      </c>
      <c r="BE534" s="147">
        <f t="shared" si="34"/>
        <v>0</v>
      </c>
      <c r="BF534" s="147">
        <f t="shared" si="35"/>
        <v>0</v>
      </c>
      <c r="BG534" s="147">
        <f t="shared" si="36"/>
        <v>0</v>
      </c>
      <c r="BH534" s="147">
        <f t="shared" si="37"/>
        <v>0</v>
      </c>
      <c r="BI534" s="147">
        <f t="shared" si="38"/>
        <v>0</v>
      </c>
      <c r="BJ534" s="16" t="s">
        <v>84</v>
      </c>
      <c r="BK534" s="147">
        <f t="shared" si="39"/>
        <v>0</v>
      </c>
      <c r="BL534" s="16" t="s">
        <v>229</v>
      </c>
      <c r="BM534" s="146" t="s">
        <v>4594</v>
      </c>
    </row>
    <row r="535" spans="2:65" s="1" customFormat="1" ht="16.5" customHeight="1">
      <c r="B535" s="31"/>
      <c r="C535" s="133" t="s">
        <v>1106</v>
      </c>
      <c r="D535" s="133" t="s">
        <v>225</v>
      </c>
      <c r="E535" s="134" t="s">
        <v>1135</v>
      </c>
      <c r="F535" s="135" t="s">
        <v>1136</v>
      </c>
      <c r="G535" s="136" t="s">
        <v>251</v>
      </c>
      <c r="H535" s="137">
        <v>23</v>
      </c>
      <c r="I535" s="138"/>
      <c r="J535" s="139">
        <f t="shared" si="30"/>
        <v>0</v>
      </c>
      <c r="K535" s="140"/>
      <c r="L535" s="141"/>
      <c r="M535" s="142" t="s">
        <v>1</v>
      </c>
      <c r="N535" s="143" t="s">
        <v>41</v>
      </c>
      <c r="P535" s="144">
        <f t="shared" si="31"/>
        <v>0</v>
      </c>
      <c r="Q535" s="144">
        <v>0</v>
      </c>
      <c r="R535" s="144">
        <f t="shared" si="32"/>
        <v>0</v>
      </c>
      <c r="S535" s="144">
        <v>0</v>
      </c>
      <c r="T535" s="145">
        <f t="shared" si="33"/>
        <v>0</v>
      </c>
      <c r="AR535" s="146" t="s">
        <v>228</v>
      </c>
      <c r="AT535" s="146" t="s">
        <v>225</v>
      </c>
      <c r="AU535" s="146" t="s">
        <v>86</v>
      </c>
      <c r="AY535" s="16" t="s">
        <v>223</v>
      </c>
      <c r="BE535" s="147">
        <f t="shared" si="34"/>
        <v>0</v>
      </c>
      <c r="BF535" s="147">
        <f t="shared" si="35"/>
        <v>0</v>
      </c>
      <c r="BG535" s="147">
        <f t="shared" si="36"/>
        <v>0</v>
      </c>
      <c r="BH535" s="147">
        <f t="shared" si="37"/>
        <v>0</v>
      </c>
      <c r="BI535" s="147">
        <f t="shared" si="38"/>
        <v>0</v>
      </c>
      <c r="BJ535" s="16" t="s">
        <v>84</v>
      </c>
      <c r="BK535" s="147">
        <f t="shared" si="39"/>
        <v>0</v>
      </c>
      <c r="BL535" s="16" t="s">
        <v>229</v>
      </c>
      <c r="BM535" s="146" t="s">
        <v>4595</v>
      </c>
    </row>
    <row r="536" spans="2:65" s="1" customFormat="1" ht="21.75" customHeight="1">
      <c r="B536" s="31"/>
      <c r="C536" s="169" t="s">
        <v>1110</v>
      </c>
      <c r="D536" s="169" t="s">
        <v>294</v>
      </c>
      <c r="E536" s="170" t="s">
        <v>4596</v>
      </c>
      <c r="F536" s="171" t="s">
        <v>4597</v>
      </c>
      <c r="G536" s="172" t="s">
        <v>251</v>
      </c>
      <c r="H536" s="173">
        <v>1</v>
      </c>
      <c r="I536" s="174"/>
      <c r="J536" s="175">
        <f t="shared" si="30"/>
        <v>0</v>
      </c>
      <c r="K536" s="176"/>
      <c r="L536" s="31"/>
      <c r="M536" s="177" t="s">
        <v>1</v>
      </c>
      <c r="N536" s="178" t="s">
        <v>41</v>
      </c>
      <c r="P536" s="144">
        <f t="shared" si="31"/>
        <v>0</v>
      </c>
      <c r="Q536" s="144">
        <v>4.7120000000000002E-2</v>
      </c>
      <c r="R536" s="144">
        <f t="shared" si="32"/>
        <v>4.7120000000000002E-2</v>
      </c>
      <c r="S536" s="144">
        <v>0</v>
      </c>
      <c r="T536" s="145">
        <f t="shared" si="33"/>
        <v>0</v>
      </c>
      <c r="AR536" s="146" t="s">
        <v>229</v>
      </c>
      <c r="AT536" s="146" t="s">
        <v>294</v>
      </c>
      <c r="AU536" s="146" t="s">
        <v>86</v>
      </c>
      <c r="AY536" s="16" t="s">
        <v>223</v>
      </c>
      <c r="BE536" s="147">
        <f t="shared" si="34"/>
        <v>0</v>
      </c>
      <c r="BF536" s="147">
        <f t="shared" si="35"/>
        <v>0</v>
      </c>
      <c r="BG536" s="147">
        <f t="shared" si="36"/>
        <v>0</v>
      </c>
      <c r="BH536" s="147">
        <f t="shared" si="37"/>
        <v>0</v>
      </c>
      <c r="BI536" s="147">
        <f t="shared" si="38"/>
        <v>0</v>
      </c>
      <c r="BJ536" s="16" t="s">
        <v>84</v>
      </c>
      <c r="BK536" s="147">
        <f t="shared" si="39"/>
        <v>0</v>
      </c>
      <c r="BL536" s="16" t="s">
        <v>229</v>
      </c>
      <c r="BM536" s="146" t="s">
        <v>4598</v>
      </c>
    </row>
    <row r="537" spans="2:65" s="1" customFormat="1" ht="24.2" customHeight="1">
      <c r="B537" s="31"/>
      <c r="C537" s="133" t="s">
        <v>1114</v>
      </c>
      <c r="D537" s="133" t="s">
        <v>225</v>
      </c>
      <c r="E537" s="134" t="s">
        <v>4599</v>
      </c>
      <c r="F537" s="135" t="s">
        <v>4600</v>
      </c>
      <c r="G537" s="136" t="s">
        <v>227</v>
      </c>
      <c r="H537" s="137">
        <v>1</v>
      </c>
      <c r="I537" s="138"/>
      <c r="J537" s="139">
        <f t="shared" si="30"/>
        <v>0</v>
      </c>
      <c r="K537" s="140"/>
      <c r="L537" s="141"/>
      <c r="M537" s="142" t="s">
        <v>1</v>
      </c>
      <c r="N537" s="143" t="s">
        <v>41</v>
      </c>
      <c r="P537" s="144">
        <f t="shared" si="31"/>
        <v>0</v>
      </c>
      <c r="Q537" s="144">
        <v>0</v>
      </c>
      <c r="R537" s="144">
        <f t="shared" si="32"/>
        <v>0</v>
      </c>
      <c r="S537" s="144">
        <v>0</v>
      </c>
      <c r="T537" s="145">
        <f t="shared" si="33"/>
        <v>0</v>
      </c>
      <c r="AR537" s="146" t="s">
        <v>228</v>
      </c>
      <c r="AT537" s="146" t="s">
        <v>225</v>
      </c>
      <c r="AU537" s="146" t="s">
        <v>86</v>
      </c>
      <c r="AY537" s="16" t="s">
        <v>223</v>
      </c>
      <c r="BE537" s="147">
        <f t="shared" si="34"/>
        <v>0</v>
      </c>
      <c r="BF537" s="147">
        <f t="shared" si="35"/>
        <v>0</v>
      </c>
      <c r="BG537" s="147">
        <f t="shared" si="36"/>
        <v>0</v>
      </c>
      <c r="BH537" s="147">
        <f t="shared" si="37"/>
        <v>0</v>
      </c>
      <c r="BI537" s="147">
        <f t="shared" si="38"/>
        <v>0</v>
      </c>
      <c r="BJ537" s="16" t="s">
        <v>84</v>
      </c>
      <c r="BK537" s="147">
        <f t="shared" si="39"/>
        <v>0</v>
      </c>
      <c r="BL537" s="16" t="s">
        <v>229</v>
      </c>
      <c r="BM537" s="146" t="s">
        <v>4601</v>
      </c>
    </row>
    <row r="538" spans="2:65" s="1" customFormat="1" ht="33" customHeight="1">
      <c r="B538" s="31"/>
      <c r="C538" s="169" t="s">
        <v>1118</v>
      </c>
      <c r="D538" s="169" t="s">
        <v>294</v>
      </c>
      <c r="E538" s="170" t="s">
        <v>1139</v>
      </c>
      <c r="F538" s="171" t="s">
        <v>1140</v>
      </c>
      <c r="G538" s="172" t="s">
        <v>251</v>
      </c>
      <c r="H538" s="173">
        <v>18</v>
      </c>
      <c r="I538" s="174"/>
      <c r="J538" s="175">
        <f t="shared" si="30"/>
        <v>0</v>
      </c>
      <c r="K538" s="176"/>
      <c r="L538" s="31"/>
      <c r="M538" s="177" t="s">
        <v>1</v>
      </c>
      <c r="N538" s="178" t="s">
        <v>41</v>
      </c>
      <c r="P538" s="144">
        <f t="shared" si="31"/>
        <v>0</v>
      </c>
      <c r="Q538" s="144">
        <v>0.65847999999999995</v>
      </c>
      <c r="R538" s="144">
        <f t="shared" si="32"/>
        <v>11.852639999999999</v>
      </c>
      <c r="S538" s="144">
        <v>0.66</v>
      </c>
      <c r="T538" s="145">
        <f t="shared" si="33"/>
        <v>11.88</v>
      </c>
      <c r="AR538" s="146" t="s">
        <v>229</v>
      </c>
      <c r="AT538" s="146" t="s">
        <v>294</v>
      </c>
      <c r="AU538" s="146" t="s">
        <v>86</v>
      </c>
      <c r="AY538" s="16" t="s">
        <v>223</v>
      </c>
      <c r="BE538" s="147">
        <f t="shared" si="34"/>
        <v>0</v>
      </c>
      <c r="BF538" s="147">
        <f t="shared" si="35"/>
        <v>0</v>
      </c>
      <c r="BG538" s="147">
        <f t="shared" si="36"/>
        <v>0</v>
      </c>
      <c r="BH538" s="147">
        <f t="shared" si="37"/>
        <v>0</v>
      </c>
      <c r="BI538" s="147">
        <f t="shared" si="38"/>
        <v>0</v>
      </c>
      <c r="BJ538" s="16" t="s">
        <v>84</v>
      </c>
      <c r="BK538" s="147">
        <f t="shared" si="39"/>
        <v>0</v>
      </c>
      <c r="BL538" s="16" t="s">
        <v>229</v>
      </c>
      <c r="BM538" s="146" t="s">
        <v>4602</v>
      </c>
    </row>
    <row r="539" spans="2:65" s="1" customFormat="1" ht="24.2" customHeight="1">
      <c r="B539" s="31"/>
      <c r="C539" s="169" t="s">
        <v>1122</v>
      </c>
      <c r="D539" s="169" t="s">
        <v>294</v>
      </c>
      <c r="E539" s="170" t="s">
        <v>1143</v>
      </c>
      <c r="F539" s="171" t="s">
        <v>1144</v>
      </c>
      <c r="G539" s="172" t="s">
        <v>251</v>
      </c>
      <c r="H539" s="173">
        <v>42</v>
      </c>
      <c r="I539" s="174"/>
      <c r="J539" s="175">
        <f t="shared" si="30"/>
        <v>0</v>
      </c>
      <c r="K539" s="176"/>
      <c r="L539" s="31"/>
      <c r="M539" s="177" t="s">
        <v>1</v>
      </c>
      <c r="N539" s="178" t="s">
        <v>41</v>
      </c>
      <c r="P539" s="144">
        <f t="shared" si="31"/>
        <v>0</v>
      </c>
      <c r="Q539" s="144">
        <v>0.10037</v>
      </c>
      <c r="R539" s="144">
        <f t="shared" si="32"/>
        <v>4.2155399999999998</v>
      </c>
      <c r="S539" s="144">
        <v>0.1</v>
      </c>
      <c r="T539" s="145">
        <f t="shared" si="33"/>
        <v>4.2</v>
      </c>
      <c r="AR539" s="146" t="s">
        <v>229</v>
      </c>
      <c r="AT539" s="146" t="s">
        <v>294</v>
      </c>
      <c r="AU539" s="146" t="s">
        <v>86</v>
      </c>
      <c r="AY539" s="16" t="s">
        <v>223</v>
      </c>
      <c r="BE539" s="147">
        <f t="shared" si="34"/>
        <v>0</v>
      </c>
      <c r="BF539" s="147">
        <f t="shared" si="35"/>
        <v>0</v>
      </c>
      <c r="BG539" s="147">
        <f t="shared" si="36"/>
        <v>0</v>
      </c>
      <c r="BH539" s="147">
        <f t="shared" si="37"/>
        <v>0</v>
      </c>
      <c r="BI539" s="147">
        <f t="shared" si="38"/>
        <v>0</v>
      </c>
      <c r="BJ539" s="16" t="s">
        <v>84</v>
      </c>
      <c r="BK539" s="147">
        <f t="shared" si="39"/>
        <v>0</v>
      </c>
      <c r="BL539" s="16" t="s">
        <v>229</v>
      </c>
      <c r="BM539" s="146" t="s">
        <v>4603</v>
      </c>
    </row>
    <row r="540" spans="2:65" s="1" customFormat="1" ht="24.2" customHeight="1">
      <c r="B540" s="31"/>
      <c r="C540" s="169" t="s">
        <v>1126</v>
      </c>
      <c r="D540" s="169" t="s">
        <v>294</v>
      </c>
      <c r="E540" s="170" t="s">
        <v>1147</v>
      </c>
      <c r="F540" s="171" t="s">
        <v>1148</v>
      </c>
      <c r="G540" s="172" t="s">
        <v>251</v>
      </c>
      <c r="H540" s="173">
        <v>23</v>
      </c>
      <c r="I540" s="174"/>
      <c r="J540" s="175">
        <f t="shared" si="30"/>
        <v>0</v>
      </c>
      <c r="K540" s="176"/>
      <c r="L540" s="31"/>
      <c r="M540" s="177" t="s">
        <v>1</v>
      </c>
      <c r="N540" s="178" t="s">
        <v>41</v>
      </c>
      <c r="P540" s="144">
        <f t="shared" si="31"/>
        <v>0</v>
      </c>
      <c r="Q540" s="144">
        <v>0.21734000000000001</v>
      </c>
      <c r="R540" s="144">
        <f t="shared" si="32"/>
        <v>4.9988200000000003</v>
      </c>
      <c r="S540" s="144">
        <v>0</v>
      </c>
      <c r="T540" s="145">
        <f t="shared" si="33"/>
        <v>0</v>
      </c>
      <c r="AR540" s="146" t="s">
        <v>229</v>
      </c>
      <c r="AT540" s="146" t="s">
        <v>294</v>
      </c>
      <c r="AU540" s="146" t="s">
        <v>86</v>
      </c>
      <c r="AY540" s="16" t="s">
        <v>223</v>
      </c>
      <c r="BE540" s="147">
        <f t="shared" si="34"/>
        <v>0</v>
      </c>
      <c r="BF540" s="147">
        <f t="shared" si="35"/>
        <v>0</v>
      </c>
      <c r="BG540" s="147">
        <f t="shared" si="36"/>
        <v>0</v>
      </c>
      <c r="BH540" s="147">
        <f t="shared" si="37"/>
        <v>0</v>
      </c>
      <c r="BI540" s="147">
        <f t="shared" si="38"/>
        <v>0</v>
      </c>
      <c r="BJ540" s="16" t="s">
        <v>84</v>
      </c>
      <c r="BK540" s="147">
        <f t="shared" si="39"/>
        <v>0</v>
      </c>
      <c r="BL540" s="16" t="s">
        <v>229</v>
      </c>
      <c r="BM540" s="146" t="s">
        <v>4604</v>
      </c>
    </row>
    <row r="541" spans="2:65" s="1" customFormat="1" ht="24.2" customHeight="1">
      <c r="B541" s="31"/>
      <c r="C541" s="169" t="s">
        <v>1130</v>
      </c>
      <c r="D541" s="169" t="s">
        <v>294</v>
      </c>
      <c r="E541" s="170" t="s">
        <v>1151</v>
      </c>
      <c r="F541" s="171" t="s">
        <v>1152</v>
      </c>
      <c r="G541" s="172" t="s">
        <v>251</v>
      </c>
      <c r="H541" s="173">
        <v>23</v>
      </c>
      <c r="I541" s="174"/>
      <c r="J541" s="175">
        <f t="shared" si="30"/>
        <v>0</v>
      </c>
      <c r="K541" s="176"/>
      <c r="L541" s="31"/>
      <c r="M541" s="177" t="s">
        <v>1</v>
      </c>
      <c r="N541" s="178" t="s">
        <v>41</v>
      </c>
      <c r="P541" s="144">
        <f t="shared" si="31"/>
        <v>0</v>
      </c>
      <c r="Q541" s="144">
        <v>0</v>
      </c>
      <c r="R541" s="144">
        <f t="shared" si="32"/>
        <v>0</v>
      </c>
      <c r="S541" s="144">
        <v>0.2</v>
      </c>
      <c r="T541" s="145">
        <f t="shared" si="33"/>
        <v>4.6000000000000005</v>
      </c>
      <c r="AR541" s="146" t="s">
        <v>229</v>
      </c>
      <c r="AT541" s="146" t="s">
        <v>294</v>
      </c>
      <c r="AU541" s="146" t="s">
        <v>86</v>
      </c>
      <c r="AY541" s="16" t="s">
        <v>223</v>
      </c>
      <c r="BE541" s="147">
        <f t="shared" si="34"/>
        <v>0</v>
      </c>
      <c r="BF541" s="147">
        <f t="shared" si="35"/>
        <v>0</v>
      </c>
      <c r="BG541" s="147">
        <f t="shared" si="36"/>
        <v>0</v>
      </c>
      <c r="BH541" s="147">
        <f t="shared" si="37"/>
        <v>0</v>
      </c>
      <c r="BI541" s="147">
        <f t="shared" si="38"/>
        <v>0</v>
      </c>
      <c r="BJ541" s="16" t="s">
        <v>84</v>
      </c>
      <c r="BK541" s="147">
        <f t="shared" si="39"/>
        <v>0</v>
      </c>
      <c r="BL541" s="16" t="s">
        <v>229</v>
      </c>
      <c r="BM541" s="146" t="s">
        <v>4605</v>
      </c>
    </row>
    <row r="542" spans="2:65" s="1" customFormat="1" ht="24.2" customHeight="1">
      <c r="B542" s="31"/>
      <c r="C542" s="169" t="s">
        <v>1134</v>
      </c>
      <c r="D542" s="169" t="s">
        <v>294</v>
      </c>
      <c r="E542" s="170" t="s">
        <v>1155</v>
      </c>
      <c r="F542" s="171" t="s">
        <v>1156</v>
      </c>
      <c r="G542" s="172" t="s">
        <v>325</v>
      </c>
      <c r="H542" s="173">
        <v>11.04</v>
      </c>
      <c r="I542" s="174"/>
      <c r="J542" s="175">
        <f t="shared" si="30"/>
        <v>0</v>
      </c>
      <c r="K542" s="176"/>
      <c r="L542" s="31"/>
      <c r="M542" s="177" t="s">
        <v>1</v>
      </c>
      <c r="N542" s="178" t="s">
        <v>41</v>
      </c>
      <c r="P542" s="144">
        <f t="shared" si="31"/>
        <v>0</v>
      </c>
      <c r="Q542" s="144">
        <v>2.3010199999999998</v>
      </c>
      <c r="R542" s="144">
        <f t="shared" si="32"/>
        <v>25.403260799999995</v>
      </c>
      <c r="S542" s="144">
        <v>0</v>
      </c>
      <c r="T542" s="145">
        <f t="shared" si="33"/>
        <v>0</v>
      </c>
      <c r="AR542" s="146" t="s">
        <v>229</v>
      </c>
      <c r="AT542" s="146" t="s">
        <v>294</v>
      </c>
      <c r="AU542" s="146" t="s">
        <v>86</v>
      </c>
      <c r="AY542" s="16" t="s">
        <v>223</v>
      </c>
      <c r="BE542" s="147">
        <f t="shared" si="34"/>
        <v>0</v>
      </c>
      <c r="BF542" s="147">
        <f t="shared" si="35"/>
        <v>0</v>
      </c>
      <c r="BG542" s="147">
        <f t="shared" si="36"/>
        <v>0</v>
      </c>
      <c r="BH542" s="147">
        <f t="shared" si="37"/>
        <v>0</v>
      </c>
      <c r="BI542" s="147">
        <f t="shared" si="38"/>
        <v>0</v>
      </c>
      <c r="BJ542" s="16" t="s">
        <v>84</v>
      </c>
      <c r="BK542" s="147">
        <f t="shared" si="39"/>
        <v>0</v>
      </c>
      <c r="BL542" s="16" t="s">
        <v>229</v>
      </c>
      <c r="BM542" s="146" t="s">
        <v>4606</v>
      </c>
    </row>
    <row r="543" spans="2:65" s="12" customFormat="1" ht="11.25">
      <c r="B543" s="148"/>
      <c r="D543" s="149" t="s">
        <v>253</v>
      </c>
      <c r="E543" s="150" t="s">
        <v>1</v>
      </c>
      <c r="F543" s="151" t="s">
        <v>1158</v>
      </c>
      <c r="H543" s="150" t="s">
        <v>1</v>
      </c>
      <c r="I543" s="152"/>
      <c r="L543" s="148"/>
      <c r="M543" s="153"/>
      <c r="T543" s="154"/>
      <c r="AT543" s="150" t="s">
        <v>253</v>
      </c>
      <c r="AU543" s="150" t="s">
        <v>86</v>
      </c>
      <c r="AV543" s="12" t="s">
        <v>84</v>
      </c>
      <c r="AW543" s="12" t="s">
        <v>32</v>
      </c>
      <c r="AX543" s="12" t="s">
        <v>76</v>
      </c>
      <c r="AY543" s="150" t="s">
        <v>223</v>
      </c>
    </row>
    <row r="544" spans="2:65" s="13" customFormat="1" ht="11.25">
      <c r="B544" s="155"/>
      <c r="D544" s="149" t="s">
        <v>253</v>
      </c>
      <c r="E544" s="156" t="s">
        <v>1</v>
      </c>
      <c r="F544" s="157" t="s">
        <v>4607</v>
      </c>
      <c r="H544" s="158">
        <v>11.04</v>
      </c>
      <c r="I544" s="159"/>
      <c r="L544" s="155"/>
      <c r="M544" s="160"/>
      <c r="T544" s="161"/>
      <c r="AT544" s="156" t="s">
        <v>253</v>
      </c>
      <c r="AU544" s="156" t="s">
        <v>86</v>
      </c>
      <c r="AV544" s="13" t="s">
        <v>86</v>
      </c>
      <c r="AW544" s="13" t="s">
        <v>32</v>
      </c>
      <c r="AX544" s="13" t="s">
        <v>84</v>
      </c>
      <c r="AY544" s="156" t="s">
        <v>223</v>
      </c>
    </row>
    <row r="545" spans="2:65" s="1" customFormat="1" ht="24.2" customHeight="1">
      <c r="B545" s="31"/>
      <c r="C545" s="169" t="s">
        <v>1138</v>
      </c>
      <c r="D545" s="169" t="s">
        <v>294</v>
      </c>
      <c r="E545" s="170" t="s">
        <v>1161</v>
      </c>
      <c r="F545" s="171" t="s">
        <v>1162</v>
      </c>
      <c r="G545" s="172" t="s">
        <v>251</v>
      </c>
      <c r="H545" s="173">
        <v>23</v>
      </c>
      <c r="I545" s="174"/>
      <c r="J545" s="175">
        <f>ROUND(I545*H545,2)</f>
        <v>0</v>
      </c>
      <c r="K545" s="176"/>
      <c r="L545" s="31"/>
      <c r="M545" s="177" t="s">
        <v>1</v>
      </c>
      <c r="N545" s="178" t="s">
        <v>41</v>
      </c>
      <c r="P545" s="144">
        <f>O545*H545</f>
        <v>0</v>
      </c>
      <c r="Q545" s="144">
        <v>0</v>
      </c>
      <c r="R545" s="144">
        <f>Q545*H545</f>
        <v>0</v>
      </c>
      <c r="S545" s="144">
        <v>0</v>
      </c>
      <c r="T545" s="145">
        <f>S545*H545</f>
        <v>0</v>
      </c>
      <c r="AR545" s="146" t="s">
        <v>229</v>
      </c>
      <c r="AT545" s="146" t="s">
        <v>294</v>
      </c>
      <c r="AU545" s="146" t="s">
        <v>86</v>
      </c>
      <c r="AY545" s="16" t="s">
        <v>223</v>
      </c>
      <c r="BE545" s="147">
        <f>IF(N545="základní",J545,0)</f>
        <v>0</v>
      </c>
      <c r="BF545" s="147">
        <f>IF(N545="snížená",J545,0)</f>
        <v>0</v>
      </c>
      <c r="BG545" s="147">
        <f>IF(N545="zákl. přenesená",J545,0)</f>
        <v>0</v>
      </c>
      <c r="BH545" s="147">
        <f>IF(N545="sníž. přenesená",J545,0)</f>
        <v>0</v>
      </c>
      <c r="BI545" s="147">
        <f>IF(N545="nulová",J545,0)</f>
        <v>0</v>
      </c>
      <c r="BJ545" s="16" t="s">
        <v>84</v>
      </c>
      <c r="BK545" s="147">
        <f>ROUND(I545*H545,2)</f>
        <v>0</v>
      </c>
      <c r="BL545" s="16" t="s">
        <v>229</v>
      </c>
      <c r="BM545" s="146" t="s">
        <v>4608</v>
      </c>
    </row>
    <row r="546" spans="2:65" s="11" customFormat="1" ht="22.9" customHeight="1">
      <c r="B546" s="121"/>
      <c r="D546" s="122" t="s">
        <v>75</v>
      </c>
      <c r="E546" s="131" t="s">
        <v>249</v>
      </c>
      <c r="F546" s="131" t="s">
        <v>1164</v>
      </c>
      <c r="I546" s="124"/>
      <c r="J546" s="132">
        <f>BK546</f>
        <v>0</v>
      </c>
      <c r="L546" s="121"/>
      <c r="M546" s="126"/>
      <c r="P546" s="127">
        <f>SUM(P547:P649)</f>
        <v>0</v>
      </c>
      <c r="R546" s="127">
        <f>SUM(R547:R649)</f>
        <v>330.06791979999991</v>
      </c>
      <c r="T546" s="128">
        <f>SUM(T547:T649)</f>
        <v>222.67871</v>
      </c>
      <c r="AR546" s="122" t="s">
        <v>84</v>
      </c>
      <c r="AT546" s="129" t="s">
        <v>75</v>
      </c>
      <c r="AU546" s="129" t="s">
        <v>84</v>
      </c>
      <c r="AY546" s="122" t="s">
        <v>223</v>
      </c>
      <c r="BK546" s="130">
        <f>SUM(BK547:BK649)</f>
        <v>0</v>
      </c>
    </row>
    <row r="547" spans="2:65" s="1" customFormat="1" ht="24.2" customHeight="1">
      <c r="B547" s="31"/>
      <c r="C547" s="169" t="s">
        <v>1142</v>
      </c>
      <c r="D547" s="169" t="s">
        <v>294</v>
      </c>
      <c r="E547" s="170" t="s">
        <v>4609</v>
      </c>
      <c r="F547" s="171" t="s">
        <v>4610</v>
      </c>
      <c r="G547" s="172" t="s">
        <v>251</v>
      </c>
      <c r="H547" s="173">
        <v>5</v>
      </c>
      <c r="I547" s="174"/>
      <c r="J547" s="175">
        <f t="shared" ref="J547:J562" si="40">ROUND(I547*H547,2)</f>
        <v>0</v>
      </c>
      <c r="K547" s="176"/>
      <c r="L547" s="31"/>
      <c r="M547" s="177" t="s">
        <v>1</v>
      </c>
      <c r="N547" s="178" t="s">
        <v>41</v>
      </c>
      <c r="P547" s="144">
        <f t="shared" ref="P547:P562" si="41">O547*H547</f>
        <v>0</v>
      </c>
      <c r="Q547" s="144">
        <v>4.0000000000000002E-4</v>
      </c>
      <c r="R547" s="144">
        <f t="shared" ref="R547:R562" si="42">Q547*H547</f>
        <v>2E-3</v>
      </c>
      <c r="S547" s="144">
        <v>0</v>
      </c>
      <c r="T547" s="145">
        <f t="shared" ref="T547:T562" si="43">S547*H547</f>
        <v>0</v>
      </c>
      <c r="AR547" s="146" t="s">
        <v>229</v>
      </c>
      <c r="AT547" s="146" t="s">
        <v>294</v>
      </c>
      <c r="AU547" s="146" t="s">
        <v>86</v>
      </c>
      <c r="AY547" s="16" t="s">
        <v>223</v>
      </c>
      <c r="BE547" s="147">
        <f t="shared" ref="BE547:BE562" si="44">IF(N547="základní",J547,0)</f>
        <v>0</v>
      </c>
      <c r="BF547" s="147">
        <f t="shared" ref="BF547:BF562" si="45">IF(N547="snížená",J547,0)</f>
        <v>0</v>
      </c>
      <c r="BG547" s="147">
        <f t="shared" ref="BG547:BG562" si="46">IF(N547="zákl. přenesená",J547,0)</f>
        <v>0</v>
      </c>
      <c r="BH547" s="147">
        <f t="shared" ref="BH547:BH562" si="47">IF(N547="sníž. přenesená",J547,0)</f>
        <v>0</v>
      </c>
      <c r="BI547" s="147">
        <f t="shared" ref="BI547:BI562" si="48">IF(N547="nulová",J547,0)</f>
        <v>0</v>
      </c>
      <c r="BJ547" s="16" t="s">
        <v>84</v>
      </c>
      <c r="BK547" s="147">
        <f t="shared" ref="BK547:BK562" si="49">ROUND(I547*H547,2)</f>
        <v>0</v>
      </c>
      <c r="BL547" s="16" t="s">
        <v>229</v>
      </c>
      <c r="BM547" s="146" t="s">
        <v>4611</v>
      </c>
    </row>
    <row r="548" spans="2:65" s="1" customFormat="1" ht="24.2" customHeight="1">
      <c r="B548" s="31"/>
      <c r="C548" s="133" t="s">
        <v>1146</v>
      </c>
      <c r="D548" s="133" t="s">
        <v>225</v>
      </c>
      <c r="E548" s="134" t="s">
        <v>4612</v>
      </c>
      <c r="F548" s="135" t="s">
        <v>4613</v>
      </c>
      <c r="G548" s="136" t="s">
        <v>251</v>
      </c>
      <c r="H548" s="137">
        <v>5</v>
      </c>
      <c r="I548" s="138"/>
      <c r="J548" s="139">
        <f t="shared" si="40"/>
        <v>0</v>
      </c>
      <c r="K548" s="140"/>
      <c r="L548" s="141"/>
      <c r="M548" s="142" t="s">
        <v>1</v>
      </c>
      <c r="N548" s="143" t="s">
        <v>41</v>
      </c>
      <c r="P548" s="144">
        <f t="shared" si="41"/>
        <v>0</v>
      </c>
      <c r="Q548" s="144">
        <v>0</v>
      </c>
      <c r="R548" s="144">
        <f t="shared" si="42"/>
        <v>0</v>
      </c>
      <c r="S548" s="144">
        <v>0</v>
      </c>
      <c r="T548" s="145">
        <f t="shared" si="43"/>
        <v>0</v>
      </c>
      <c r="AR548" s="146" t="s">
        <v>228</v>
      </c>
      <c r="AT548" s="146" t="s">
        <v>225</v>
      </c>
      <c r="AU548" s="146" t="s">
        <v>86</v>
      </c>
      <c r="AY548" s="16" t="s">
        <v>223</v>
      </c>
      <c r="BE548" s="147">
        <f t="shared" si="44"/>
        <v>0</v>
      </c>
      <c r="BF548" s="147">
        <f t="shared" si="45"/>
        <v>0</v>
      </c>
      <c r="BG548" s="147">
        <f t="shared" si="46"/>
        <v>0</v>
      </c>
      <c r="BH548" s="147">
        <f t="shared" si="47"/>
        <v>0</v>
      </c>
      <c r="BI548" s="147">
        <f t="shared" si="48"/>
        <v>0</v>
      </c>
      <c r="BJ548" s="16" t="s">
        <v>84</v>
      </c>
      <c r="BK548" s="147">
        <f t="shared" si="49"/>
        <v>0</v>
      </c>
      <c r="BL548" s="16" t="s">
        <v>229</v>
      </c>
      <c r="BM548" s="146" t="s">
        <v>4614</v>
      </c>
    </row>
    <row r="549" spans="2:65" s="1" customFormat="1" ht="21.75" customHeight="1">
      <c r="B549" s="31"/>
      <c r="C549" s="169" t="s">
        <v>1150</v>
      </c>
      <c r="D549" s="169" t="s">
        <v>294</v>
      </c>
      <c r="E549" s="170" t="s">
        <v>4615</v>
      </c>
      <c r="F549" s="171" t="s">
        <v>4616</v>
      </c>
      <c r="G549" s="172" t="s">
        <v>251</v>
      </c>
      <c r="H549" s="173">
        <v>1</v>
      </c>
      <c r="I549" s="174"/>
      <c r="J549" s="175">
        <f t="shared" si="40"/>
        <v>0</v>
      </c>
      <c r="K549" s="176"/>
      <c r="L549" s="31"/>
      <c r="M549" s="177" t="s">
        <v>1</v>
      </c>
      <c r="N549" s="178" t="s">
        <v>41</v>
      </c>
      <c r="P549" s="144">
        <f t="shared" si="41"/>
        <v>0</v>
      </c>
      <c r="Q549" s="144">
        <v>8.9999999999999998E-4</v>
      </c>
      <c r="R549" s="144">
        <f t="shared" si="42"/>
        <v>8.9999999999999998E-4</v>
      </c>
      <c r="S549" s="144">
        <v>0</v>
      </c>
      <c r="T549" s="145">
        <f t="shared" si="43"/>
        <v>0</v>
      </c>
      <c r="AR549" s="146" t="s">
        <v>229</v>
      </c>
      <c r="AT549" s="146" t="s">
        <v>294</v>
      </c>
      <c r="AU549" s="146" t="s">
        <v>86</v>
      </c>
      <c r="AY549" s="16" t="s">
        <v>223</v>
      </c>
      <c r="BE549" s="147">
        <f t="shared" si="44"/>
        <v>0</v>
      </c>
      <c r="BF549" s="147">
        <f t="shared" si="45"/>
        <v>0</v>
      </c>
      <c r="BG549" s="147">
        <f t="shared" si="46"/>
        <v>0</v>
      </c>
      <c r="BH549" s="147">
        <f t="shared" si="47"/>
        <v>0</v>
      </c>
      <c r="BI549" s="147">
        <f t="shared" si="48"/>
        <v>0</v>
      </c>
      <c r="BJ549" s="16" t="s">
        <v>84</v>
      </c>
      <c r="BK549" s="147">
        <f t="shared" si="49"/>
        <v>0</v>
      </c>
      <c r="BL549" s="16" t="s">
        <v>229</v>
      </c>
      <c r="BM549" s="146" t="s">
        <v>4617</v>
      </c>
    </row>
    <row r="550" spans="2:65" s="1" customFormat="1" ht="16.5" customHeight="1">
      <c r="B550" s="31"/>
      <c r="C550" s="133" t="s">
        <v>1154</v>
      </c>
      <c r="D550" s="133" t="s">
        <v>225</v>
      </c>
      <c r="E550" s="134" t="s">
        <v>4618</v>
      </c>
      <c r="F550" s="135" t="s">
        <v>4619</v>
      </c>
      <c r="G550" s="136" t="s">
        <v>251</v>
      </c>
      <c r="H550" s="137">
        <v>1</v>
      </c>
      <c r="I550" s="138"/>
      <c r="J550" s="139">
        <f t="shared" si="40"/>
        <v>0</v>
      </c>
      <c r="K550" s="140"/>
      <c r="L550" s="141"/>
      <c r="M550" s="142" t="s">
        <v>1</v>
      </c>
      <c r="N550" s="143" t="s">
        <v>41</v>
      </c>
      <c r="P550" s="144">
        <f t="shared" si="41"/>
        <v>0</v>
      </c>
      <c r="Q550" s="144">
        <v>0</v>
      </c>
      <c r="R550" s="144">
        <f t="shared" si="42"/>
        <v>0</v>
      </c>
      <c r="S550" s="144">
        <v>0</v>
      </c>
      <c r="T550" s="145">
        <f t="shared" si="43"/>
        <v>0</v>
      </c>
      <c r="AR550" s="146" t="s">
        <v>228</v>
      </c>
      <c r="AT550" s="146" t="s">
        <v>225</v>
      </c>
      <c r="AU550" s="146" t="s">
        <v>86</v>
      </c>
      <c r="AY550" s="16" t="s">
        <v>223</v>
      </c>
      <c r="BE550" s="147">
        <f t="shared" si="44"/>
        <v>0</v>
      </c>
      <c r="BF550" s="147">
        <f t="shared" si="45"/>
        <v>0</v>
      </c>
      <c r="BG550" s="147">
        <f t="shared" si="46"/>
        <v>0</v>
      </c>
      <c r="BH550" s="147">
        <f t="shared" si="47"/>
        <v>0</v>
      </c>
      <c r="BI550" s="147">
        <f t="shared" si="48"/>
        <v>0</v>
      </c>
      <c r="BJ550" s="16" t="s">
        <v>84</v>
      </c>
      <c r="BK550" s="147">
        <f t="shared" si="49"/>
        <v>0</v>
      </c>
      <c r="BL550" s="16" t="s">
        <v>229</v>
      </c>
      <c r="BM550" s="146" t="s">
        <v>4620</v>
      </c>
    </row>
    <row r="551" spans="2:65" s="1" customFormat="1" ht="24.2" customHeight="1">
      <c r="B551" s="31"/>
      <c r="C551" s="169" t="s">
        <v>1160</v>
      </c>
      <c r="D551" s="169" t="s">
        <v>294</v>
      </c>
      <c r="E551" s="170" t="s">
        <v>1186</v>
      </c>
      <c r="F551" s="171" t="s">
        <v>1187</v>
      </c>
      <c r="G551" s="172" t="s">
        <v>251</v>
      </c>
      <c r="H551" s="173">
        <v>23</v>
      </c>
      <c r="I551" s="174"/>
      <c r="J551" s="175">
        <f t="shared" si="40"/>
        <v>0</v>
      </c>
      <c r="K551" s="176"/>
      <c r="L551" s="31"/>
      <c r="M551" s="177" t="s">
        <v>1</v>
      </c>
      <c r="N551" s="178" t="s">
        <v>41</v>
      </c>
      <c r="P551" s="144">
        <f t="shared" si="41"/>
        <v>0</v>
      </c>
      <c r="Q551" s="144">
        <v>1.0499999999999999E-3</v>
      </c>
      <c r="R551" s="144">
        <f t="shared" si="42"/>
        <v>2.4149999999999998E-2</v>
      </c>
      <c r="S551" s="144">
        <v>0</v>
      </c>
      <c r="T551" s="145">
        <f t="shared" si="43"/>
        <v>0</v>
      </c>
      <c r="AR551" s="146" t="s">
        <v>229</v>
      </c>
      <c r="AT551" s="146" t="s">
        <v>294</v>
      </c>
      <c r="AU551" s="146" t="s">
        <v>86</v>
      </c>
      <c r="AY551" s="16" t="s">
        <v>223</v>
      </c>
      <c r="BE551" s="147">
        <f t="shared" si="44"/>
        <v>0</v>
      </c>
      <c r="BF551" s="147">
        <f t="shared" si="45"/>
        <v>0</v>
      </c>
      <c r="BG551" s="147">
        <f t="shared" si="46"/>
        <v>0</v>
      </c>
      <c r="BH551" s="147">
        <f t="shared" si="47"/>
        <v>0</v>
      </c>
      <c r="BI551" s="147">
        <f t="shared" si="48"/>
        <v>0</v>
      </c>
      <c r="BJ551" s="16" t="s">
        <v>84</v>
      </c>
      <c r="BK551" s="147">
        <f t="shared" si="49"/>
        <v>0</v>
      </c>
      <c r="BL551" s="16" t="s">
        <v>229</v>
      </c>
      <c r="BM551" s="146" t="s">
        <v>4621</v>
      </c>
    </row>
    <row r="552" spans="2:65" s="1" customFormat="1" ht="21.75" customHeight="1">
      <c r="B552" s="31"/>
      <c r="C552" s="133" t="s">
        <v>1165</v>
      </c>
      <c r="D552" s="133" t="s">
        <v>225</v>
      </c>
      <c r="E552" s="134" t="s">
        <v>1190</v>
      </c>
      <c r="F552" s="135" t="s">
        <v>1191</v>
      </c>
      <c r="G552" s="136" t="s">
        <v>251</v>
      </c>
      <c r="H552" s="137">
        <v>4</v>
      </c>
      <c r="I552" s="138"/>
      <c r="J552" s="139">
        <f t="shared" si="40"/>
        <v>0</v>
      </c>
      <c r="K552" s="140"/>
      <c r="L552" s="141"/>
      <c r="M552" s="142" t="s">
        <v>1</v>
      </c>
      <c r="N552" s="143" t="s">
        <v>41</v>
      </c>
      <c r="P552" s="144">
        <f t="shared" si="41"/>
        <v>0</v>
      </c>
      <c r="Q552" s="144">
        <v>1.55E-2</v>
      </c>
      <c r="R552" s="144">
        <f t="shared" si="42"/>
        <v>6.2E-2</v>
      </c>
      <c r="S552" s="144">
        <v>0</v>
      </c>
      <c r="T552" s="145">
        <f t="shared" si="43"/>
        <v>0</v>
      </c>
      <c r="AR552" s="146" t="s">
        <v>228</v>
      </c>
      <c r="AT552" s="146" t="s">
        <v>225</v>
      </c>
      <c r="AU552" s="146" t="s">
        <v>86</v>
      </c>
      <c r="AY552" s="16" t="s">
        <v>223</v>
      </c>
      <c r="BE552" s="147">
        <f t="shared" si="44"/>
        <v>0</v>
      </c>
      <c r="BF552" s="147">
        <f t="shared" si="45"/>
        <v>0</v>
      </c>
      <c r="BG552" s="147">
        <f t="shared" si="46"/>
        <v>0</v>
      </c>
      <c r="BH552" s="147">
        <f t="shared" si="47"/>
        <v>0</v>
      </c>
      <c r="BI552" s="147">
        <f t="shared" si="48"/>
        <v>0</v>
      </c>
      <c r="BJ552" s="16" t="s">
        <v>84</v>
      </c>
      <c r="BK552" s="147">
        <f t="shared" si="49"/>
        <v>0</v>
      </c>
      <c r="BL552" s="16" t="s">
        <v>229</v>
      </c>
      <c r="BM552" s="146" t="s">
        <v>4622</v>
      </c>
    </row>
    <row r="553" spans="2:65" s="1" customFormat="1" ht="24.2" customHeight="1">
      <c r="B553" s="31"/>
      <c r="C553" s="133" t="s">
        <v>1171</v>
      </c>
      <c r="D553" s="133" t="s">
        <v>225</v>
      </c>
      <c r="E553" s="134" t="s">
        <v>1194</v>
      </c>
      <c r="F553" s="135" t="s">
        <v>1195</v>
      </c>
      <c r="G553" s="136" t="s">
        <v>251</v>
      </c>
      <c r="H553" s="137">
        <v>1</v>
      </c>
      <c r="I553" s="138"/>
      <c r="J553" s="139">
        <f t="shared" si="40"/>
        <v>0</v>
      </c>
      <c r="K553" s="140"/>
      <c r="L553" s="141"/>
      <c r="M553" s="142" t="s">
        <v>1</v>
      </c>
      <c r="N553" s="143" t="s">
        <v>41</v>
      </c>
      <c r="P553" s="144">
        <f t="shared" si="41"/>
        <v>0</v>
      </c>
      <c r="Q553" s="144">
        <v>1.2999999999999999E-3</v>
      </c>
      <c r="R553" s="144">
        <f t="shared" si="42"/>
        <v>1.2999999999999999E-3</v>
      </c>
      <c r="S553" s="144">
        <v>0</v>
      </c>
      <c r="T553" s="145">
        <f t="shared" si="43"/>
        <v>0</v>
      </c>
      <c r="AR553" s="146" t="s">
        <v>228</v>
      </c>
      <c r="AT553" s="146" t="s">
        <v>225</v>
      </c>
      <c r="AU553" s="146" t="s">
        <v>86</v>
      </c>
      <c r="AY553" s="16" t="s">
        <v>223</v>
      </c>
      <c r="BE553" s="147">
        <f t="shared" si="44"/>
        <v>0</v>
      </c>
      <c r="BF553" s="147">
        <f t="shared" si="45"/>
        <v>0</v>
      </c>
      <c r="BG553" s="147">
        <f t="shared" si="46"/>
        <v>0</v>
      </c>
      <c r="BH553" s="147">
        <f t="shared" si="47"/>
        <v>0</v>
      </c>
      <c r="BI553" s="147">
        <f t="shared" si="48"/>
        <v>0</v>
      </c>
      <c r="BJ553" s="16" t="s">
        <v>84</v>
      </c>
      <c r="BK553" s="147">
        <f t="shared" si="49"/>
        <v>0</v>
      </c>
      <c r="BL553" s="16" t="s">
        <v>229</v>
      </c>
      <c r="BM553" s="146" t="s">
        <v>4623</v>
      </c>
    </row>
    <row r="554" spans="2:65" s="1" customFormat="1" ht="24.2" customHeight="1">
      <c r="B554" s="31"/>
      <c r="C554" s="133" t="s">
        <v>1180</v>
      </c>
      <c r="D554" s="133" t="s">
        <v>225</v>
      </c>
      <c r="E554" s="134" t="s">
        <v>1197</v>
      </c>
      <c r="F554" s="135" t="s">
        <v>1198</v>
      </c>
      <c r="G554" s="136" t="s">
        <v>251</v>
      </c>
      <c r="H554" s="137">
        <v>6</v>
      </c>
      <c r="I554" s="138"/>
      <c r="J554" s="139">
        <f t="shared" si="40"/>
        <v>0</v>
      </c>
      <c r="K554" s="140"/>
      <c r="L554" s="141"/>
      <c r="M554" s="142" t="s">
        <v>1</v>
      </c>
      <c r="N554" s="143" t="s">
        <v>41</v>
      </c>
      <c r="P554" s="144">
        <f t="shared" si="41"/>
        <v>0</v>
      </c>
      <c r="Q554" s="144">
        <v>3.5000000000000001E-3</v>
      </c>
      <c r="R554" s="144">
        <f t="shared" si="42"/>
        <v>2.1000000000000001E-2</v>
      </c>
      <c r="S554" s="144">
        <v>0</v>
      </c>
      <c r="T554" s="145">
        <f t="shared" si="43"/>
        <v>0</v>
      </c>
      <c r="AR554" s="146" t="s">
        <v>228</v>
      </c>
      <c r="AT554" s="146" t="s">
        <v>225</v>
      </c>
      <c r="AU554" s="146" t="s">
        <v>86</v>
      </c>
      <c r="AY554" s="16" t="s">
        <v>223</v>
      </c>
      <c r="BE554" s="147">
        <f t="shared" si="44"/>
        <v>0</v>
      </c>
      <c r="BF554" s="147">
        <f t="shared" si="45"/>
        <v>0</v>
      </c>
      <c r="BG554" s="147">
        <f t="shared" si="46"/>
        <v>0</v>
      </c>
      <c r="BH554" s="147">
        <f t="shared" si="47"/>
        <v>0</v>
      </c>
      <c r="BI554" s="147">
        <f t="shared" si="48"/>
        <v>0</v>
      </c>
      <c r="BJ554" s="16" t="s">
        <v>84</v>
      </c>
      <c r="BK554" s="147">
        <f t="shared" si="49"/>
        <v>0</v>
      </c>
      <c r="BL554" s="16" t="s">
        <v>229</v>
      </c>
      <c r="BM554" s="146" t="s">
        <v>4624</v>
      </c>
    </row>
    <row r="555" spans="2:65" s="1" customFormat="1" ht="24.2" customHeight="1">
      <c r="B555" s="31"/>
      <c r="C555" s="133" t="s">
        <v>1185</v>
      </c>
      <c r="D555" s="133" t="s">
        <v>225</v>
      </c>
      <c r="E555" s="134" t="s">
        <v>4625</v>
      </c>
      <c r="F555" s="135" t="s">
        <v>4626</v>
      </c>
      <c r="G555" s="136" t="s">
        <v>251</v>
      </c>
      <c r="H555" s="137">
        <v>4</v>
      </c>
      <c r="I555" s="138"/>
      <c r="J555" s="139">
        <f t="shared" si="40"/>
        <v>0</v>
      </c>
      <c r="K555" s="140"/>
      <c r="L555" s="141"/>
      <c r="M555" s="142" t="s">
        <v>1</v>
      </c>
      <c r="N555" s="143" t="s">
        <v>41</v>
      </c>
      <c r="P555" s="144">
        <f t="shared" si="41"/>
        <v>0</v>
      </c>
      <c r="Q555" s="144">
        <v>2.5999999999999999E-3</v>
      </c>
      <c r="R555" s="144">
        <f t="shared" si="42"/>
        <v>1.04E-2</v>
      </c>
      <c r="S555" s="144">
        <v>0</v>
      </c>
      <c r="T555" s="145">
        <f t="shared" si="43"/>
        <v>0</v>
      </c>
      <c r="AR555" s="146" t="s">
        <v>228</v>
      </c>
      <c r="AT555" s="146" t="s">
        <v>225</v>
      </c>
      <c r="AU555" s="146" t="s">
        <v>86</v>
      </c>
      <c r="AY555" s="16" t="s">
        <v>223</v>
      </c>
      <c r="BE555" s="147">
        <f t="shared" si="44"/>
        <v>0</v>
      </c>
      <c r="BF555" s="147">
        <f t="shared" si="45"/>
        <v>0</v>
      </c>
      <c r="BG555" s="147">
        <f t="shared" si="46"/>
        <v>0</v>
      </c>
      <c r="BH555" s="147">
        <f t="shared" si="47"/>
        <v>0</v>
      </c>
      <c r="BI555" s="147">
        <f t="shared" si="48"/>
        <v>0</v>
      </c>
      <c r="BJ555" s="16" t="s">
        <v>84</v>
      </c>
      <c r="BK555" s="147">
        <f t="shared" si="49"/>
        <v>0</v>
      </c>
      <c r="BL555" s="16" t="s">
        <v>229</v>
      </c>
      <c r="BM555" s="146" t="s">
        <v>4627</v>
      </c>
    </row>
    <row r="556" spans="2:65" s="1" customFormat="1" ht="16.5" customHeight="1">
      <c r="B556" s="31"/>
      <c r="C556" s="133" t="s">
        <v>1189</v>
      </c>
      <c r="D556" s="133" t="s">
        <v>225</v>
      </c>
      <c r="E556" s="134" t="s">
        <v>4628</v>
      </c>
      <c r="F556" s="135" t="s">
        <v>4629</v>
      </c>
      <c r="G556" s="136" t="s">
        <v>251</v>
      </c>
      <c r="H556" s="137">
        <v>7</v>
      </c>
      <c r="I556" s="138"/>
      <c r="J556" s="139">
        <f t="shared" si="40"/>
        <v>0</v>
      </c>
      <c r="K556" s="140"/>
      <c r="L556" s="141"/>
      <c r="M556" s="142" t="s">
        <v>1</v>
      </c>
      <c r="N556" s="143" t="s">
        <v>41</v>
      </c>
      <c r="P556" s="144">
        <f t="shared" si="41"/>
        <v>0</v>
      </c>
      <c r="Q556" s="144">
        <v>1.6999999999999999E-3</v>
      </c>
      <c r="R556" s="144">
        <f t="shared" si="42"/>
        <v>1.1899999999999999E-2</v>
      </c>
      <c r="S556" s="144">
        <v>0</v>
      </c>
      <c r="T556" s="145">
        <f t="shared" si="43"/>
        <v>0</v>
      </c>
      <c r="AR556" s="146" t="s">
        <v>228</v>
      </c>
      <c r="AT556" s="146" t="s">
        <v>225</v>
      </c>
      <c r="AU556" s="146" t="s">
        <v>86</v>
      </c>
      <c r="AY556" s="16" t="s">
        <v>223</v>
      </c>
      <c r="BE556" s="147">
        <f t="shared" si="44"/>
        <v>0</v>
      </c>
      <c r="BF556" s="147">
        <f t="shared" si="45"/>
        <v>0</v>
      </c>
      <c r="BG556" s="147">
        <f t="shared" si="46"/>
        <v>0</v>
      </c>
      <c r="BH556" s="147">
        <f t="shared" si="47"/>
        <v>0</v>
      </c>
      <c r="BI556" s="147">
        <f t="shared" si="48"/>
        <v>0</v>
      </c>
      <c r="BJ556" s="16" t="s">
        <v>84</v>
      </c>
      <c r="BK556" s="147">
        <f t="shared" si="49"/>
        <v>0</v>
      </c>
      <c r="BL556" s="16" t="s">
        <v>229</v>
      </c>
      <c r="BM556" s="146" t="s">
        <v>4630</v>
      </c>
    </row>
    <row r="557" spans="2:65" s="1" customFormat="1" ht="21.75" customHeight="1">
      <c r="B557" s="31"/>
      <c r="C557" s="133" t="s">
        <v>1193</v>
      </c>
      <c r="D557" s="133" t="s">
        <v>225</v>
      </c>
      <c r="E557" s="134" t="s">
        <v>4631</v>
      </c>
      <c r="F557" s="135" t="s">
        <v>4632</v>
      </c>
      <c r="G557" s="136" t="s">
        <v>251</v>
      </c>
      <c r="H557" s="137">
        <v>1</v>
      </c>
      <c r="I557" s="138"/>
      <c r="J557" s="139">
        <f t="shared" si="40"/>
        <v>0</v>
      </c>
      <c r="K557" s="140"/>
      <c r="L557" s="141"/>
      <c r="M557" s="142" t="s">
        <v>1</v>
      </c>
      <c r="N557" s="143" t="s">
        <v>41</v>
      </c>
      <c r="P557" s="144">
        <f t="shared" si="41"/>
        <v>0</v>
      </c>
      <c r="Q557" s="144">
        <v>8.9999999999999998E-4</v>
      </c>
      <c r="R557" s="144">
        <f t="shared" si="42"/>
        <v>8.9999999999999998E-4</v>
      </c>
      <c r="S557" s="144">
        <v>0</v>
      </c>
      <c r="T557" s="145">
        <f t="shared" si="43"/>
        <v>0</v>
      </c>
      <c r="AR557" s="146" t="s">
        <v>228</v>
      </c>
      <c r="AT557" s="146" t="s">
        <v>225</v>
      </c>
      <c r="AU557" s="146" t="s">
        <v>86</v>
      </c>
      <c r="AY557" s="16" t="s">
        <v>223</v>
      </c>
      <c r="BE557" s="147">
        <f t="shared" si="44"/>
        <v>0</v>
      </c>
      <c r="BF557" s="147">
        <f t="shared" si="45"/>
        <v>0</v>
      </c>
      <c r="BG557" s="147">
        <f t="shared" si="46"/>
        <v>0</v>
      </c>
      <c r="BH557" s="147">
        <f t="shared" si="47"/>
        <v>0</v>
      </c>
      <c r="BI557" s="147">
        <f t="shared" si="48"/>
        <v>0</v>
      </c>
      <c r="BJ557" s="16" t="s">
        <v>84</v>
      </c>
      <c r="BK557" s="147">
        <f t="shared" si="49"/>
        <v>0</v>
      </c>
      <c r="BL557" s="16" t="s">
        <v>229</v>
      </c>
      <c r="BM557" s="146" t="s">
        <v>4633</v>
      </c>
    </row>
    <row r="558" spans="2:65" s="1" customFormat="1" ht="21.75" customHeight="1">
      <c r="B558" s="31"/>
      <c r="C558" s="133" t="s">
        <v>385</v>
      </c>
      <c r="D558" s="133" t="s">
        <v>225</v>
      </c>
      <c r="E558" s="134" t="s">
        <v>1201</v>
      </c>
      <c r="F558" s="135" t="s">
        <v>1202</v>
      </c>
      <c r="G558" s="136" t="s">
        <v>251</v>
      </c>
      <c r="H558" s="137">
        <v>19</v>
      </c>
      <c r="I558" s="138"/>
      <c r="J558" s="139">
        <f t="shared" si="40"/>
        <v>0</v>
      </c>
      <c r="K558" s="140"/>
      <c r="L558" s="141"/>
      <c r="M558" s="142" t="s">
        <v>1</v>
      </c>
      <c r="N558" s="143" t="s">
        <v>41</v>
      </c>
      <c r="P558" s="144">
        <f t="shared" si="41"/>
        <v>0</v>
      </c>
      <c r="Q558" s="144">
        <v>6.1000000000000004E-3</v>
      </c>
      <c r="R558" s="144">
        <f t="shared" si="42"/>
        <v>0.1159</v>
      </c>
      <c r="S558" s="144">
        <v>0</v>
      </c>
      <c r="T558" s="145">
        <f t="shared" si="43"/>
        <v>0</v>
      </c>
      <c r="AR558" s="146" t="s">
        <v>228</v>
      </c>
      <c r="AT558" s="146" t="s">
        <v>225</v>
      </c>
      <c r="AU558" s="146" t="s">
        <v>86</v>
      </c>
      <c r="AY558" s="16" t="s">
        <v>223</v>
      </c>
      <c r="BE558" s="147">
        <f t="shared" si="44"/>
        <v>0</v>
      </c>
      <c r="BF558" s="147">
        <f t="shared" si="45"/>
        <v>0</v>
      </c>
      <c r="BG558" s="147">
        <f t="shared" si="46"/>
        <v>0</v>
      </c>
      <c r="BH558" s="147">
        <f t="shared" si="47"/>
        <v>0</v>
      </c>
      <c r="BI558" s="147">
        <f t="shared" si="48"/>
        <v>0</v>
      </c>
      <c r="BJ558" s="16" t="s">
        <v>84</v>
      </c>
      <c r="BK558" s="147">
        <f t="shared" si="49"/>
        <v>0</v>
      </c>
      <c r="BL558" s="16" t="s">
        <v>229</v>
      </c>
      <c r="BM558" s="146" t="s">
        <v>4634</v>
      </c>
    </row>
    <row r="559" spans="2:65" s="1" customFormat="1" ht="16.5" customHeight="1">
      <c r="B559" s="31"/>
      <c r="C559" s="133" t="s">
        <v>1200</v>
      </c>
      <c r="D559" s="133" t="s">
        <v>225</v>
      </c>
      <c r="E559" s="134" t="s">
        <v>1205</v>
      </c>
      <c r="F559" s="135" t="s">
        <v>1206</v>
      </c>
      <c r="G559" s="136" t="s">
        <v>251</v>
      </c>
      <c r="H559" s="137">
        <v>5.19</v>
      </c>
      <c r="I559" s="138"/>
      <c r="J559" s="139">
        <f t="shared" si="40"/>
        <v>0</v>
      </c>
      <c r="K559" s="140"/>
      <c r="L559" s="141"/>
      <c r="M559" s="142" t="s">
        <v>1</v>
      </c>
      <c r="N559" s="143" t="s">
        <v>41</v>
      </c>
      <c r="P559" s="144">
        <f t="shared" si="41"/>
        <v>0</v>
      </c>
      <c r="Q559" s="144">
        <v>3.0000000000000001E-3</v>
      </c>
      <c r="R559" s="144">
        <f t="shared" si="42"/>
        <v>1.5570000000000002E-2</v>
      </c>
      <c r="S559" s="144">
        <v>0</v>
      </c>
      <c r="T559" s="145">
        <f t="shared" si="43"/>
        <v>0</v>
      </c>
      <c r="AR559" s="146" t="s">
        <v>228</v>
      </c>
      <c r="AT559" s="146" t="s">
        <v>225</v>
      </c>
      <c r="AU559" s="146" t="s">
        <v>86</v>
      </c>
      <c r="AY559" s="16" t="s">
        <v>223</v>
      </c>
      <c r="BE559" s="147">
        <f t="shared" si="44"/>
        <v>0</v>
      </c>
      <c r="BF559" s="147">
        <f t="shared" si="45"/>
        <v>0</v>
      </c>
      <c r="BG559" s="147">
        <f t="shared" si="46"/>
        <v>0</v>
      </c>
      <c r="BH559" s="147">
        <f t="shared" si="47"/>
        <v>0</v>
      </c>
      <c r="BI559" s="147">
        <f t="shared" si="48"/>
        <v>0</v>
      </c>
      <c r="BJ559" s="16" t="s">
        <v>84</v>
      </c>
      <c r="BK559" s="147">
        <f t="shared" si="49"/>
        <v>0</v>
      </c>
      <c r="BL559" s="16" t="s">
        <v>229</v>
      </c>
      <c r="BM559" s="146" t="s">
        <v>4635</v>
      </c>
    </row>
    <row r="560" spans="2:65" s="1" customFormat="1" ht="16.5" customHeight="1">
      <c r="B560" s="31"/>
      <c r="C560" s="133" t="s">
        <v>1204</v>
      </c>
      <c r="D560" s="133" t="s">
        <v>225</v>
      </c>
      <c r="E560" s="134" t="s">
        <v>1209</v>
      </c>
      <c r="F560" s="135" t="s">
        <v>1210</v>
      </c>
      <c r="G560" s="136" t="s">
        <v>251</v>
      </c>
      <c r="H560" s="137">
        <v>19</v>
      </c>
      <c r="I560" s="138"/>
      <c r="J560" s="139">
        <f t="shared" si="40"/>
        <v>0</v>
      </c>
      <c r="K560" s="140"/>
      <c r="L560" s="141"/>
      <c r="M560" s="142" t="s">
        <v>1</v>
      </c>
      <c r="N560" s="143" t="s">
        <v>41</v>
      </c>
      <c r="P560" s="144">
        <f t="shared" si="41"/>
        <v>0</v>
      </c>
      <c r="Q560" s="144">
        <v>1E-4</v>
      </c>
      <c r="R560" s="144">
        <f t="shared" si="42"/>
        <v>1.9E-3</v>
      </c>
      <c r="S560" s="144">
        <v>0</v>
      </c>
      <c r="T560" s="145">
        <f t="shared" si="43"/>
        <v>0</v>
      </c>
      <c r="AR560" s="146" t="s">
        <v>228</v>
      </c>
      <c r="AT560" s="146" t="s">
        <v>225</v>
      </c>
      <c r="AU560" s="146" t="s">
        <v>86</v>
      </c>
      <c r="AY560" s="16" t="s">
        <v>223</v>
      </c>
      <c r="BE560" s="147">
        <f t="shared" si="44"/>
        <v>0</v>
      </c>
      <c r="BF560" s="147">
        <f t="shared" si="45"/>
        <v>0</v>
      </c>
      <c r="BG560" s="147">
        <f t="shared" si="46"/>
        <v>0</v>
      </c>
      <c r="BH560" s="147">
        <f t="shared" si="47"/>
        <v>0</v>
      </c>
      <c r="BI560" s="147">
        <f t="shared" si="48"/>
        <v>0</v>
      </c>
      <c r="BJ560" s="16" t="s">
        <v>84</v>
      </c>
      <c r="BK560" s="147">
        <f t="shared" si="49"/>
        <v>0</v>
      </c>
      <c r="BL560" s="16" t="s">
        <v>229</v>
      </c>
      <c r="BM560" s="146" t="s">
        <v>4636</v>
      </c>
    </row>
    <row r="561" spans="2:65" s="1" customFormat="1" ht="24.2" customHeight="1">
      <c r="B561" s="31"/>
      <c r="C561" s="169" t="s">
        <v>1208</v>
      </c>
      <c r="D561" s="169" t="s">
        <v>294</v>
      </c>
      <c r="E561" s="170" t="s">
        <v>1213</v>
      </c>
      <c r="F561" s="171" t="s">
        <v>1214</v>
      </c>
      <c r="G561" s="172" t="s">
        <v>251</v>
      </c>
      <c r="H561" s="173">
        <v>19</v>
      </c>
      <c r="I561" s="174"/>
      <c r="J561" s="175">
        <f t="shared" si="40"/>
        <v>0</v>
      </c>
      <c r="K561" s="176"/>
      <c r="L561" s="31"/>
      <c r="M561" s="177" t="s">
        <v>1</v>
      </c>
      <c r="N561" s="178" t="s">
        <v>41</v>
      </c>
      <c r="P561" s="144">
        <f t="shared" si="41"/>
        <v>0</v>
      </c>
      <c r="Q561" s="144">
        <v>0.11241</v>
      </c>
      <c r="R561" s="144">
        <f t="shared" si="42"/>
        <v>2.1357900000000001</v>
      </c>
      <c r="S561" s="144">
        <v>0</v>
      </c>
      <c r="T561" s="145">
        <f t="shared" si="43"/>
        <v>0</v>
      </c>
      <c r="AR561" s="146" t="s">
        <v>229</v>
      </c>
      <c r="AT561" s="146" t="s">
        <v>294</v>
      </c>
      <c r="AU561" s="146" t="s">
        <v>86</v>
      </c>
      <c r="AY561" s="16" t="s">
        <v>223</v>
      </c>
      <c r="BE561" s="147">
        <f t="shared" si="44"/>
        <v>0</v>
      </c>
      <c r="BF561" s="147">
        <f t="shared" si="45"/>
        <v>0</v>
      </c>
      <c r="BG561" s="147">
        <f t="shared" si="46"/>
        <v>0</v>
      </c>
      <c r="BH561" s="147">
        <f t="shared" si="47"/>
        <v>0</v>
      </c>
      <c r="BI561" s="147">
        <f t="shared" si="48"/>
        <v>0</v>
      </c>
      <c r="BJ561" s="16" t="s">
        <v>84</v>
      </c>
      <c r="BK561" s="147">
        <f t="shared" si="49"/>
        <v>0</v>
      </c>
      <c r="BL561" s="16" t="s">
        <v>229</v>
      </c>
      <c r="BM561" s="146" t="s">
        <v>4637</v>
      </c>
    </row>
    <row r="562" spans="2:65" s="1" customFormat="1" ht="33" customHeight="1">
      <c r="B562" s="31"/>
      <c r="C562" s="169" t="s">
        <v>1212</v>
      </c>
      <c r="D562" s="169" t="s">
        <v>294</v>
      </c>
      <c r="E562" s="170" t="s">
        <v>1224</v>
      </c>
      <c r="F562" s="171" t="s">
        <v>1225</v>
      </c>
      <c r="G562" s="172" t="s">
        <v>196</v>
      </c>
      <c r="H562" s="173">
        <v>38.4</v>
      </c>
      <c r="I562" s="174"/>
      <c r="J562" s="175">
        <f t="shared" si="40"/>
        <v>0</v>
      </c>
      <c r="K562" s="176"/>
      <c r="L562" s="31"/>
      <c r="M562" s="177" t="s">
        <v>1</v>
      </c>
      <c r="N562" s="178" t="s">
        <v>41</v>
      </c>
      <c r="P562" s="144">
        <f t="shared" si="41"/>
        <v>0</v>
      </c>
      <c r="Q562" s="144">
        <v>0.1295</v>
      </c>
      <c r="R562" s="144">
        <f t="shared" si="42"/>
        <v>4.9728000000000003</v>
      </c>
      <c r="S562" s="144">
        <v>0</v>
      </c>
      <c r="T562" s="145">
        <f t="shared" si="43"/>
        <v>0</v>
      </c>
      <c r="AR562" s="146" t="s">
        <v>229</v>
      </c>
      <c r="AT562" s="146" t="s">
        <v>294</v>
      </c>
      <c r="AU562" s="146" t="s">
        <v>86</v>
      </c>
      <c r="AY562" s="16" t="s">
        <v>223</v>
      </c>
      <c r="BE562" s="147">
        <f t="shared" si="44"/>
        <v>0</v>
      </c>
      <c r="BF562" s="147">
        <f t="shared" si="45"/>
        <v>0</v>
      </c>
      <c r="BG562" s="147">
        <f t="shared" si="46"/>
        <v>0</v>
      </c>
      <c r="BH562" s="147">
        <f t="shared" si="47"/>
        <v>0</v>
      </c>
      <c r="BI562" s="147">
        <f t="shared" si="48"/>
        <v>0</v>
      </c>
      <c r="BJ562" s="16" t="s">
        <v>84</v>
      </c>
      <c r="BK562" s="147">
        <f t="shared" si="49"/>
        <v>0</v>
      </c>
      <c r="BL562" s="16" t="s">
        <v>229</v>
      </c>
      <c r="BM562" s="146" t="s">
        <v>4638</v>
      </c>
    </row>
    <row r="563" spans="2:65" s="12" customFormat="1" ht="11.25">
      <c r="B563" s="148"/>
      <c r="D563" s="149" t="s">
        <v>253</v>
      </c>
      <c r="E563" s="150" t="s">
        <v>1</v>
      </c>
      <c r="F563" s="151" t="s">
        <v>1227</v>
      </c>
      <c r="H563" s="150" t="s">
        <v>1</v>
      </c>
      <c r="I563" s="152"/>
      <c r="L563" s="148"/>
      <c r="M563" s="153"/>
      <c r="T563" s="154"/>
      <c r="AT563" s="150" t="s">
        <v>253</v>
      </c>
      <c r="AU563" s="150" t="s">
        <v>86</v>
      </c>
      <c r="AV563" s="12" t="s">
        <v>84</v>
      </c>
      <c r="AW563" s="12" t="s">
        <v>32</v>
      </c>
      <c r="AX563" s="12" t="s">
        <v>76</v>
      </c>
      <c r="AY563" s="150" t="s">
        <v>223</v>
      </c>
    </row>
    <row r="564" spans="2:65" s="12" customFormat="1" ht="11.25">
      <c r="B564" s="148"/>
      <c r="D564" s="149" t="s">
        <v>253</v>
      </c>
      <c r="E564" s="150" t="s">
        <v>1</v>
      </c>
      <c r="F564" s="151" t="s">
        <v>1228</v>
      </c>
      <c r="H564" s="150" t="s">
        <v>1</v>
      </c>
      <c r="I564" s="152"/>
      <c r="L564" s="148"/>
      <c r="M564" s="153"/>
      <c r="T564" s="154"/>
      <c r="AT564" s="150" t="s">
        <v>253</v>
      </c>
      <c r="AU564" s="150" t="s">
        <v>86</v>
      </c>
      <c r="AV564" s="12" t="s">
        <v>84</v>
      </c>
      <c r="AW564" s="12" t="s">
        <v>32</v>
      </c>
      <c r="AX564" s="12" t="s">
        <v>76</v>
      </c>
      <c r="AY564" s="150" t="s">
        <v>223</v>
      </c>
    </row>
    <row r="565" spans="2:65" s="13" customFormat="1" ht="11.25">
      <c r="B565" s="155"/>
      <c r="D565" s="149" t="s">
        <v>253</v>
      </c>
      <c r="E565" s="156" t="s">
        <v>382</v>
      </c>
      <c r="F565" s="157" t="s">
        <v>4639</v>
      </c>
      <c r="H565" s="158">
        <v>38.4</v>
      </c>
      <c r="I565" s="159"/>
      <c r="L565" s="155"/>
      <c r="M565" s="160"/>
      <c r="T565" s="161"/>
      <c r="AT565" s="156" t="s">
        <v>253</v>
      </c>
      <c r="AU565" s="156" t="s">
        <v>86</v>
      </c>
      <c r="AV565" s="13" t="s">
        <v>86</v>
      </c>
      <c r="AW565" s="13" t="s">
        <v>32</v>
      </c>
      <c r="AX565" s="13" t="s">
        <v>84</v>
      </c>
      <c r="AY565" s="156" t="s">
        <v>223</v>
      </c>
    </row>
    <row r="566" spans="2:65" s="1" customFormat="1" ht="16.5" customHeight="1">
      <c r="B566" s="31"/>
      <c r="C566" s="133" t="s">
        <v>1216</v>
      </c>
      <c r="D566" s="133" t="s">
        <v>225</v>
      </c>
      <c r="E566" s="134" t="s">
        <v>1231</v>
      </c>
      <c r="F566" s="135" t="s">
        <v>1232</v>
      </c>
      <c r="G566" s="136" t="s">
        <v>196</v>
      </c>
      <c r="H566" s="137">
        <v>40.32</v>
      </c>
      <c r="I566" s="138"/>
      <c r="J566" s="139">
        <f>ROUND(I566*H566,2)</f>
        <v>0</v>
      </c>
      <c r="K566" s="140"/>
      <c r="L566" s="141"/>
      <c r="M566" s="142" t="s">
        <v>1</v>
      </c>
      <c r="N566" s="143" t="s">
        <v>41</v>
      </c>
      <c r="P566" s="144">
        <f>O566*H566</f>
        <v>0</v>
      </c>
      <c r="Q566" s="144">
        <v>5.6120000000000003E-2</v>
      </c>
      <c r="R566" s="144">
        <f>Q566*H566</f>
        <v>2.2627584000000001</v>
      </c>
      <c r="S566" s="144">
        <v>0</v>
      </c>
      <c r="T566" s="145">
        <f>S566*H566</f>
        <v>0</v>
      </c>
      <c r="AR566" s="146" t="s">
        <v>228</v>
      </c>
      <c r="AT566" s="146" t="s">
        <v>225</v>
      </c>
      <c r="AU566" s="146" t="s">
        <v>86</v>
      </c>
      <c r="AY566" s="16" t="s">
        <v>223</v>
      </c>
      <c r="BE566" s="147">
        <f>IF(N566="základní",J566,0)</f>
        <v>0</v>
      </c>
      <c r="BF566" s="147">
        <f>IF(N566="snížená",J566,0)</f>
        <v>0</v>
      </c>
      <c r="BG566" s="147">
        <f>IF(N566="zákl. přenesená",J566,0)</f>
        <v>0</v>
      </c>
      <c r="BH566" s="147">
        <f>IF(N566="sníž. přenesená",J566,0)</f>
        <v>0</v>
      </c>
      <c r="BI566" s="147">
        <f>IF(N566="nulová",J566,0)</f>
        <v>0</v>
      </c>
      <c r="BJ566" s="16" t="s">
        <v>84</v>
      </c>
      <c r="BK566" s="147">
        <f>ROUND(I566*H566,2)</f>
        <v>0</v>
      </c>
      <c r="BL566" s="16" t="s">
        <v>229</v>
      </c>
      <c r="BM566" s="146" t="s">
        <v>4640</v>
      </c>
    </row>
    <row r="567" spans="2:65" s="13" customFormat="1" ht="11.25">
      <c r="B567" s="155"/>
      <c r="D567" s="149" t="s">
        <v>253</v>
      </c>
      <c r="E567" s="156" t="s">
        <v>1</v>
      </c>
      <c r="F567" s="157" t="s">
        <v>382</v>
      </c>
      <c r="H567" s="158">
        <v>38.4</v>
      </c>
      <c r="I567" s="159"/>
      <c r="L567" s="155"/>
      <c r="M567" s="160"/>
      <c r="T567" s="161"/>
      <c r="AT567" s="156" t="s">
        <v>253</v>
      </c>
      <c r="AU567" s="156" t="s">
        <v>86</v>
      </c>
      <c r="AV567" s="13" t="s">
        <v>86</v>
      </c>
      <c r="AW567" s="13" t="s">
        <v>32</v>
      </c>
      <c r="AX567" s="13" t="s">
        <v>84</v>
      </c>
      <c r="AY567" s="156" t="s">
        <v>223</v>
      </c>
    </row>
    <row r="568" spans="2:65" s="13" customFormat="1" ht="11.25">
      <c r="B568" s="155"/>
      <c r="D568" s="149" t="s">
        <v>253</v>
      </c>
      <c r="F568" s="157" t="s">
        <v>4641</v>
      </c>
      <c r="H568" s="158">
        <v>40.32</v>
      </c>
      <c r="I568" s="159"/>
      <c r="L568" s="155"/>
      <c r="M568" s="160"/>
      <c r="T568" s="161"/>
      <c r="AT568" s="156" t="s">
        <v>253</v>
      </c>
      <c r="AU568" s="156" t="s">
        <v>86</v>
      </c>
      <c r="AV568" s="13" t="s">
        <v>86</v>
      </c>
      <c r="AW568" s="13" t="s">
        <v>4</v>
      </c>
      <c r="AX568" s="13" t="s">
        <v>84</v>
      </c>
      <c r="AY568" s="156" t="s">
        <v>223</v>
      </c>
    </row>
    <row r="569" spans="2:65" s="1" customFormat="1" ht="24.2" customHeight="1">
      <c r="B569" s="31"/>
      <c r="C569" s="169" t="s">
        <v>1223</v>
      </c>
      <c r="D569" s="169" t="s">
        <v>294</v>
      </c>
      <c r="E569" s="170" t="s">
        <v>1236</v>
      </c>
      <c r="F569" s="171" t="s">
        <v>1237</v>
      </c>
      <c r="G569" s="172" t="s">
        <v>196</v>
      </c>
      <c r="H569" s="173">
        <v>1160.82</v>
      </c>
      <c r="I569" s="174"/>
      <c r="J569" s="175">
        <f>ROUND(I569*H569,2)</f>
        <v>0</v>
      </c>
      <c r="K569" s="176"/>
      <c r="L569" s="31"/>
      <c r="M569" s="177" t="s">
        <v>1</v>
      </c>
      <c r="N569" s="178" t="s">
        <v>41</v>
      </c>
      <c r="P569" s="144">
        <f>O569*H569</f>
        <v>0</v>
      </c>
      <c r="Q569" s="144">
        <v>0.16849</v>
      </c>
      <c r="R569" s="144">
        <f>Q569*H569</f>
        <v>195.5865618</v>
      </c>
      <c r="S569" s="144">
        <v>0</v>
      </c>
      <c r="T569" s="145">
        <f>S569*H569</f>
        <v>0</v>
      </c>
      <c r="AR569" s="146" t="s">
        <v>229</v>
      </c>
      <c r="AT569" s="146" t="s">
        <v>294</v>
      </c>
      <c r="AU569" s="146" t="s">
        <v>86</v>
      </c>
      <c r="AY569" s="16" t="s">
        <v>223</v>
      </c>
      <c r="BE569" s="147">
        <f>IF(N569="základní",J569,0)</f>
        <v>0</v>
      </c>
      <c r="BF569" s="147">
        <f>IF(N569="snížená",J569,0)</f>
        <v>0</v>
      </c>
      <c r="BG569" s="147">
        <f>IF(N569="zákl. přenesená",J569,0)</f>
        <v>0</v>
      </c>
      <c r="BH569" s="147">
        <f>IF(N569="sníž. přenesená",J569,0)</f>
        <v>0</v>
      </c>
      <c r="BI569" s="147">
        <f>IF(N569="nulová",J569,0)</f>
        <v>0</v>
      </c>
      <c r="BJ569" s="16" t="s">
        <v>84</v>
      </c>
      <c r="BK569" s="147">
        <f>ROUND(I569*H569,2)</f>
        <v>0</v>
      </c>
      <c r="BL569" s="16" t="s">
        <v>229</v>
      </c>
      <c r="BM569" s="146" t="s">
        <v>4642</v>
      </c>
    </row>
    <row r="570" spans="2:65" s="13" customFormat="1" ht="22.5">
      <c r="B570" s="155"/>
      <c r="D570" s="149" t="s">
        <v>253</v>
      </c>
      <c r="E570" s="156" t="s">
        <v>372</v>
      </c>
      <c r="F570" s="157" t="s">
        <v>4643</v>
      </c>
      <c r="H570" s="158">
        <v>1289.8</v>
      </c>
      <c r="I570" s="159"/>
      <c r="L570" s="155"/>
      <c r="M570" s="160"/>
      <c r="T570" s="161"/>
      <c r="AT570" s="156" t="s">
        <v>253</v>
      </c>
      <c r="AU570" s="156" t="s">
        <v>86</v>
      </c>
      <c r="AV570" s="13" t="s">
        <v>86</v>
      </c>
      <c r="AW570" s="13" t="s">
        <v>32</v>
      </c>
      <c r="AX570" s="13" t="s">
        <v>76</v>
      </c>
      <c r="AY570" s="156" t="s">
        <v>223</v>
      </c>
    </row>
    <row r="571" spans="2:65" s="13" customFormat="1" ht="11.25">
      <c r="B571" s="155"/>
      <c r="D571" s="149" t="s">
        <v>253</v>
      </c>
      <c r="E571" s="156" t="s">
        <v>1</v>
      </c>
      <c r="F571" s="157" t="s">
        <v>4644</v>
      </c>
      <c r="H571" s="158">
        <v>-128.97999999999999</v>
      </c>
      <c r="I571" s="159"/>
      <c r="L571" s="155"/>
      <c r="M571" s="160"/>
      <c r="T571" s="161"/>
      <c r="AT571" s="156" t="s">
        <v>253</v>
      </c>
      <c r="AU571" s="156" t="s">
        <v>86</v>
      </c>
      <c r="AV571" s="13" t="s">
        <v>86</v>
      </c>
      <c r="AW571" s="13" t="s">
        <v>32</v>
      </c>
      <c r="AX571" s="13" t="s">
        <v>76</v>
      </c>
      <c r="AY571" s="156" t="s">
        <v>223</v>
      </c>
    </row>
    <row r="572" spans="2:65" s="14" customFormat="1" ht="11.25">
      <c r="B572" s="162"/>
      <c r="D572" s="149" t="s">
        <v>253</v>
      </c>
      <c r="E572" s="163" t="s">
        <v>1</v>
      </c>
      <c r="F572" s="164" t="s">
        <v>258</v>
      </c>
      <c r="H572" s="165">
        <v>1160.82</v>
      </c>
      <c r="I572" s="166"/>
      <c r="L572" s="162"/>
      <c r="M572" s="167"/>
      <c r="T572" s="168"/>
      <c r="AT572" s="163" t="s">
        <v>253</v>
      </c>
      <c r="AU572" s="163" t="s">
        <v>86</v>
      </c>
      <c r="AV572" s="14" t="s">
        <v>229</v>
      </c>
      <c r="AW572" s="14" t="s">
        <v>32</v>
      </c>
      <c r="AX572" s="14" t="s">
        <v>84</v>
      </c>
      <c r="AY572" s="163" t="s">
        <v>223</v>
      </c>
    </row>
    <row r="573" spans="2:65" s="1" customFormat="1" ht="16.5" customHeight="1">
      <c r="B573" s="31"/>
      <c r="C573" s="133" t="s">
        <v>1230</v>
      </c>
      <c r="D573" s="133" t="s">
        <v>225</v>
      </c>
      <c r="E573" s="134" t="s">
        <v>1241</v>
      </c>
      <c r="F573" s="135" t="s">
        <v>1242</v>
      </c>
      <c r="G573" s="136" t="s">
        <v>196</v>
      </c>
      <c r="H573" s="137">
        <v>704.15099999999995</v>
      </c>
      <c r="I573" s="138"/>
      <c r="J573" s="139">
        <f>ROUND(I573*H573,2)</f>
        <v>0</v>
      </c>
      <c r="K573" s="140"/>
      <c r="L573" s="141"/>
      <c r="M573" s="142" t="s">
        <v>1</v>
      </c>
      <c r="N573" s="143" t="s">
        <v>41</v>
      </c>
      <c r="P573" s="144">
        <f>O573*H573</f>
        <v>0</v>
      </c>
      <c r="Q573" s="144">
        <v>0.125</v>
      </c>
      <c r="R573" s="144">
        <f>Q573*H573</f>
        <v>88.018874999999994</v>
      </c>
      <c r="S573" s="144">
        <v>0</v>
      </c>
      <c r="T573" s="145">
        <f>S573*H573</f>
        <v>0</v>
      </c>
      <c r="AR573" s="146" t="s">
        <v>228</v>
      </c>
      <c r="AT573" s="146" t="s">
        <v>225</v>
      </c>
      <c r="AU573" s="146" t="s">
        <v>86</v>
      </c>
      <c r="AY573" s="16" t="s">
        <v>223</v>
      </c>
      <c r="BE573" s="147">
        <f>IF(N573="základní",J573,0)</f>
        <v>0</v>
      </c>
      <c r="BF573" s="147">
        <f>IF(N573="snížená",J573,0)</f>
        <v>0</v>
      </c>
      <c r="BG573" s="147">
        <f>IF(N573="zákl. přenesená",J573,0)</f>
        <v>0</v>
      </c>
      <c r="BH573" s="147">
        <f>IF(N573="sníž. přenesená",J573,0)</f>
        <v>0</v>
      </c>
      <c r="BI573" s="147">
        <f>IF(N573="nulová",J573,0)</f>
        <v>0</v>
      </c>
      <c r="BJ573" s="16" t="s">
        <v>84</v>
      </c>
      <c r="BK573" s="147">
        <f>ROUND(I573*H573,2)</f>
        <v>0</v>
      </c>
      <c r="BL573" s="16" t="s">
        <v>229</v>
      </c>
      <c r="BM573" s="146" t="s">
        <v>4645</v>
      </c>
    </row>
    <row r="574" spans="2:65" s="12" customFormat="1" ht="11.25">
      <c r="B574" s="148"/>
      <c r="D574" s="149" t="s">
        <v>253</v>
      </c>
      <c r="E574" s="150" t="s">
        <v>1</v>
      </c>
      <c r="F574" s="151" t="s">
        <v>1244</v>
      </c>
      <c r="H574" s="150" t="s">
        <v>1</v>
      </c>
      <c r="I574" s="152"/>
      <c r="L574" s="148"/>
      <c r="M574" s="153"/>
      <c r="T574" s="154"/>
      <c r="AT574" s="150" t="s">
        <v>253</v>
      </c>
      <c r="AU574" s="150" t="s">
        <v>86</v>
      </c>
      <c r="AV574" s="12" t="s">
        <v>84</v>
      </c>
      <c r="AW574" s="12" t="s">
        <v>32</v>
      </c>
      <c r="AX574" s="12" t="s">
        <v>76</v>
      </c>
      <c r="AY574" s="150" t="s">
        <v>223</v>
      </c>
    </row>
    <row r="575" spans="2:65" s="13" customFormat="1" ht="11.25">
      <c r="B575" s="155"/>
      <c r="D575" s="149" t="s">
        <v>253</v>
      </c>
      <c r="E575" s="156" t="s">
        <v>1</v>
      </c>
      <c r="F575" s="157" t="s">
        <v>4646</v>
      </c>
      <c r="H575" s="158">
        <v>1160.82</v>
      </c>
      <c r="I575" s="159"/>
      <c r="L575" s="155"/>
      <c r="M575" s="160"/>
      <c r="T575" s="161"/>
      <c r="AT575" s="156" t="s">
        <v>253</v>
      </c>
      <c r="AU575" s="156" t="s">
        <v>86</v>
      </c>
      <c r="AV575" s="13" t="s">
        <v>86</v>
      </c>
      <c r="AW575" s="13" t="s">
        <v>32</v>
      </c>
      <c r="AX575" s="13" t="s">
        <v>76</v>
      </c>
      <c r="AY575" s="156" t="s">
        <v>223</v>
      </c>
    </row>
    <row r="576" spans="2:65" s="12" customFormat="1" ht="22.5">
      <c r="B576" s="148"/>
      <c r="D576" s="149" t="s">
        <v>253</v>
      </c>
      <c r="E576" s="150" t="s">
        <v>1</v>
      </c>
      <c r="F576" s="151" t="s">
        <v>1245</v>
      </c>
      <c r="H576" s="150" t="s">
        <v>1</v>
      </c>
      <c r="I576" s="152"/>
      <c r="L576" s="148"/>
      <c r="M576" s="153"/>
      <c r="T576" s="154"/>
      <c r="AT576" s="150" t="s">
        <v>253</v>
      </c>
      <c r="AU576" s="150" t="s">
        <v>86</v>
      </c>
      <c r="AV576" s="12" t="s">
        <v>84</v>
      </c>
      <c r="AW576" s="12" t="s">
        <v>32</v>
      </c>
      <c r="AX576" s="12" t="s">
        <v>76</v>
      </c>
      <c r="AY576" s="150" t="s">
        <v>223</v>
      </c>
    </row>
    <row r="577" spans="2:65" s="13" customFormat="1" ht="11.25">
      <c r="B577" s="155"/>
      <c r="D577" s="149" t="s">
        <v>253</v>
      </c>
      <c r="E577" s="156" t="s">
        <v>1</v>
      </c>
      <c r="F577" s="157" t="s">
        <v>4647</v>
      </c>
      <c r="H577" s="158">
        <v>-430</v>
      </c>
      <c r="I577" s="159"/>
      <c r="L577" s="155"/>
      <c r="M577" s="160"/>
      <c r="T577" s="161"/>
      <c r="AT577" s="156" t="s">
        <v>253</v>
      </c>
      <c r="AU577" s="156" t="s">
        <v>86</v>
      </c>
      <c r="AV577" s="13" t="s">
        <v>86</v>
      </c>
      <c r="AW577" s="13" t="s">
        <v>32</v>
      </c>
      <c r="AX577" s="13" t="s">
        <v>76</v>
      </c>
      <c r="AY577" s="156" t="s">
        <v>223</v>
      </c>
    </row>
    <row r="578" spans="2:65" s="12" customFormat="1" ht="11.25">
      <c r="B578" s="148"/>
      <c r="D578" s="149" t="s">
        <v>253</v>
      </c>
      <c r="E578" s="150" t="s">
        <v>1</v>
      </c>
      <c r="F578" s="151" t="s">
        <v>3739</v>
      </c>
      <c r="H578" s="150" t="s">
        <v>1</v>
      </c>
      <c r="I578" s="152"/>
      <c r="L578" s="148"/>
      <c r="M578" s="153"/>
      <c r="T578" s="154"/>
      <c r="AT578" s="150" t="s">
        <v>253</v>
      </c>
      <c r="AU578" s="150" t="s">
        <v>86</v>
      </c>
      <c r="AV578" s="12" t="s">
        <v>84</v>
      </c>
      <c r="AW578" s="12" t="s">
        <v>32</v>
      </c>
      <c r="AX578" s="12" t="s">
        <v>76</v>
      </c>
      <c r="AY578" s="150" t="s">
        <v>223</v>
      </c>
    </row>
    <row r="579" spans="2:65" s="13" customFormat="1" ht="11.25">
      <c r="B579" s="155"/>
      <c r="D579" s="149" t="s">
        <v>253</v>
      </c>
      <c r="E579" s="156" t="s">
        <v>1</v>
      </c>
      <c r="F579" s="157" t="s">
        <v>4648</v>
      </c>
      <c r="H579" s="158">
        <v>-60.2</v>
      </c>
      <c r="I579" s="159"/>
      <c r="L579" s="155"/>
      <c r="M579" s="160"/>
      <c r="T579" s="161"/>
      <c r="AT579" s="156" t="s">
        <v>253</v>
      </c>
      <c r="AU579" s="156" t="s">
        <v>86</v>
      </c>
      <c r="AV579" s="13" t="s">
        <v>86</v>
      </c>
      <c r="AW579" s="13" t="s">
        <v>32</v>
      </c>
      <c r="AX579" s="13" t="s">
        <v>76</v>
      </c>
      <c r="AY579" s="156" t="s">
        <v>223</v>
      </c>
    </row>
    <row r="580" spans="2:65" s="14" customFormat="1" ht="11.25">
      <c r="B580" s="162"/>
      <c r="D580" s="149" t="s">
        <v>253</v>
      </c>
      <c r="E580" s="163" t="s">
        <v>1</v>
      </c>
      <c r="F580" s="164" t="s">
        <v>258</v>
      </c>
      <c r="H580" s="165">
        <v>670.62</v>
      </c>
      <c r="I580" s="166"/>
      <c r="L580" s="162"/>
      <c r="M580" s="167"/>
      <c r="T580" s="168"/>
      <c r="AT580" s="163" t="s">
        <v>253</v>
      </c>
      <c r="AU580" s="163" t="s">
        <v>86</v>
      </c>
      <c r="AV580" s="14" t="s">
        <v>229</v>
      </c>
      <c r="AW580" s="14" t="s">
        <v>32</v>
      </c>
      <c r="AX580" s="14" t="s">
        <v>84</v>
      </c>
      <c r="AY580" s="163" t="s">
        <v>223</v>
      </c>
    </row>
    <row r="581" spans="2:65" s="13" customFormat="1" ht="11.25">
      <c r="B581" s="155"/>
      <c r="D581" s="149" t="s">
        <v>253</v>
      </c>
      <c r="F581" s="157" t="s">
        <v>4649</v>
      </c>
      <c r="H581" s="158">
        <v>704.15099999999995</v>
      </c>
      <c r="I581" s="159"/>
      <c r="L581" s="155"/>
      <c r="M581" s="160"/>
      <c r="T581" s="161"/>
      <c r="AT581" s="156" t="s">
        <v>253</v>
      </c>
      <c r="AU581" s="156" t="s">
        <v>86</v>
      </c>
      <c r="AV581" s="13" t="s">
        <v>86</v>
      </c>
      <c r="AW581" s="13" t="s">
        <v>4</v>
      </c>
      <c r="AX581" s="13" t="s">
        <v>84</v>
      </c>
      <c r="AY581" s="156" t="s">
        <v>223</v>
      </c>
    </row>
    <row r="582" spans="2:65" s="1" customFormat="1" ht="24.2" customHeight="1">
      <c r="B582" s="31"/>
      <c r="C582" s="133" t="s">
        <v>1235</v>
      </c>
      <c r="D582" s="133" t="s">
        <v>225</v>
      </c>
      <c r="E582" s="134" t="s">
        <v>3002</v>
      </c>
      <c r="F582" s="135" t="s">
        <v>3003</v>
      </c>
      <c r="G582" s="136" t="s">
        <v>196</v>
      </c>
      <c r="H582" s="137">
        <v>3.5</v>
      </c>
      <c r="I582" s="138"/>
      <c r="J582" s="139">
        <f>ROUND(I582*H582,2)</f>
        <v>0</v>
      </c>
      <c r="K582" s="140"/>
      <c r="L582" s="141"/>
      <c r="M582" s="142" t="s">
        <v>1</v>
      </c>
      <c r="N582" s="143" t="s">
        <v>41</v>
      </c>
      <c r="P582" s="144">
        <f>O582*H582</f>
        <v>0</v>
      </c>
      <c r="Q582" s="144">
        <v>0.125</v>
      </c>
      <c r="R582" s="144">
        <f>Q582*H582</f>
        <v>0.4375</v>
      </c>
      <c r="S582" s="144">
        <v>0</v>
      </c>
      <c r="T582" s="145">
        <f>S582*H582</f>
        <v>0</v>
      </c>
      <c r="AR582" s="146" t="s">
        <v>228</v>
      </c>
      <c r="AT582" s="146" t="s">
        <v>225</v>
      </c>
      <c r="AU582" s="146" t="s">
        <v>86</v>
      </c>
      <c r="AY582" s="16" t="s">
        <v>223</v>
      </c>
      <c r="BE582" s="147">
        <f>IF(N582="základní",J582,0)</f>
        <v>0</v>
      </c>
      <c r="BF582" s="147">
        <f>IF(N582="snížená",J582,0)</f>
        <v>0</v>
      </c>
      <c r="BG582" s="147">
        <f>IF(N582="zákl. přenesená",J582,0)</f>
        <v>0</v>
      </c>
      <c r="BH582" s="147">
        <f>IF(N582="sníž. přenesená",J582,0)</f>
        <v>0</v>
      </c>
      <c r="BI582" s="147">
        <f>IF(N582="nulová",J582,0)</f>
        <v>0</v>
      </c>
      <c r="BJ582" s="16" t="s">
        <v>84</v>
      </c>
      <c r="BK582" s="147">
        <f>ROUND(I582*H582,2)</f>
        <v>0</v>
      </c>
      <c r="BL582" s="16" t="s">
        <v>229</v>
      </c>
      <c r="BM582" s="146" t="s">
        <v>4650</v>
      </c>
    </row>
    <row r="583" spans="2:65" s="1" customFormat="1" ht="24.2" customHeight="1">
      <c r="B583" s="31"/>
      <c r="C583" s="133" t="s">
        <v>1240</v>
      </c>
      <c r="D583" s="133" t="s">
        <v>225</v>
      </c>
      <c r="E583" s="134" t="s">
        <v>3748</v>
      </c>
      <c r="F583" s="135" t="s">
        <v>3749</v>
      </c>
      <c r="G583" s="136" t="s">
        <v>196</v>
      </c>
      <c r="H583" s="137">
        <v>4.7</v>
      </c>
      <c r="I583" s="138"/>
      <c r="J583" s="139">
        <f>ROUND(I583*H583,2)</f>
        <v>0</v>
      </c>
      <c r="K583" s="140"/>
      <c r="L583" s="141"/>
      <c r="M583" s="142" t="s">
        <v>1</v>
      </c>
      <c r="N583" s="143" t="s">
        <v>41</v>
      </c>
      <c r="P583" s="144">
        <f>O583*H583</f>
        <v>0</v>
      </c>
      <c r="Q583" s="144">
        <v>0.125</v>
      </c>
      <c r="R583" s="144">
        <f>Q583*H583</f>
        <v>0.58750000000000002</v>
      </c>
      <c r="S583" s="144">
        <v>0</v>
      </c>
      <c r="T583" s="145">
        <f>S583*H583</f>
        <v>0</v>
      </c>
      <c r="AR583" s="146" t="s">
        <v>228</v>
      </c>
      <c r="AT583" s="146" t="s">
        <v>225</v>
      </c>
      <c r="AU583" s="146" t="s">
        <v>86</v>
      </c>
      <c r="AY583" s="16" t="s">
        <v>223</v>
      </c>
      <c r="BE583" s="147">
        <f>IF(N583="základní",J583,0)</f>
        <v>0</v>
      </c>
      <c r="BF583" s="147">
        <f>IF(N583="snížená",J583,0)</f>
        <v>0</v>
      </c>
      <c r="BG583" s="147">
        <f>IF(N583="zákl. přenesená",J583,0)</f>
        <v>0</v>
      </c>
      <c r="BH583" s="147">
        <f>IF(N583="sníž. přenesená",J583,0)</f>
        <v>0</v>
      </c>
      <c r="BI583" s="147">
        <f>IF(N583="nulová",J583,0)</f>
        <v>0</v>
      </c>
      <c r="BJ583" s="16" t="s">
        <v>84</v>
      </c>
      <c r="BK583" s="147">
        <f>ROUND(I583*H583,2)</f>
        <v>0</v>
      </c>
      <c r="BL583" s="16" t="s">
        <v>229</v>
      </c>
      <c r="BM583" s="146" t="s">
        <v>4651</v>
      </c>
    </row>
    <row r="584" spans="2:65" s="1" customFormat="1" ht="24.2" customHeight="1">
      <c r="B584" s="31"/>
      <c r="C584" s="133" t="s">
        <v>1250</v>
      </c>
      <c r="D584" s="133" t="s">
        <v>225</v>
      </c>
      <c r="E584" s="134" t="s">
        <v>1251</v>
      </c>
      <c r="F584" s="135" t="s">
        <v>1252</v>
      </c>
      <c r="G584" s="136" t="s">
        <v>196</v>
      </c>
      <c r="H584" s="137">
        <v>52</v>
      </c>
      <c r="I584" s="138"/>
      <c r="J584" s="139">
        <f>ROUND(I584*H584,2)</f>
        <v>0</v>
      </c>
      <c r="K584" s="140"/>
      <c r="L584" s="141"/>
      <c r="M584" s="142" t="s">
        <v>1</v>
      </c>
      <c r="N584" s="143" t="s">
        <v>41</v>
      </c>
      <c r="P584" s="144">
        <f>O584*H584</f>
        <v>0</v>
      </c>
      <c r="Q584" s="144">
        <v>0.125</v>
      </c>
      <c r="R584" s="144">
        <f>Q584*H584</f>
        <v>6.5</v>
      </c>
      <c r="S584" s="144">
        <v>0</v>
      </c>
      <c r="T584" s="145">
        <f>S584*H584</f>
        <v>0</v>
      </c>
      <c r="AR584" s="146" t="s">
        <v>228</v>
      </c>
      <c r="AT584" s="146" t="s">
        <v>225</v>
      </c>
      <c r="AU584" s="146" t="s">
        <v>86</v>
      </c>
      <c r="AY584" s="16" t="s">
        <v>223</v>
      </c>
      <c r="BE584" s="147">
        <f>IF(N584="základní",J584,0)</f>
        <v>0</v>
      </c>
      <c r="BF584" s="147">
        <f>IF(N584="snížená",J584,0)</f>
        <v>0</v>
      </c>
      <c r="BG584" s="147">
        <f>IF(N584="zákl. přenesená",J584,0)</f>
        <v>0</v>
      </c>
      <c r="BH584" s="147">
        <f>IF(N584="sníž. přenesená",J584,0)</f>
        <v>0</v>
      </c>
      <c r="BI584" s="147">
        <f>IF(N584="nulová",J584,0)</f>
        <v>0</v>
      </c>
      <c r="BJ584" s="16" t="s">
        <v>84</v>
      </c>
      <c r="BK584" s="147">
        <f>ROUND(I584*H584,2)</f>
        <v>0</v>
      </c>
      <c r="BL584" s="16" t="s">
        <v>229</v>
      </c>
      <c r="BM584" s="146" t="s">
        <v>4652</v>
      </c>
    </row>
    <row r="585" spans="2:65" s="13" customFormat="1" ht="11.25">
      <c r="B585" s="155"/>
      <c r="D585" s="149" t="s">
        <v>253</v>
      </c>
      <c r="E585" s="156" t="s">
        <v>1</v>
      </c>
      <c r="F585" s="157" t="s">
        <v>4653</v>
      </c>
      <c r="H585" s="158">
        <v>52</v>
      </c>
      <c r="I585" s="159"/>
      <c r="L585" s="155"/>
      <c r="M585" s="160"/>
      <c r="T585" s="161"/>
      <c r="AT585" s="156" t="s">
        <v>253</v>
      </c>
      <c r="AU585" s="156" t="s">
        <v>86</v>
      </c>
      <c r="AV585" s="13" t="s">
        <v>86</v>
      </c>
      <c r="AW585" s="13" t="s">
        <v>32</v>
      </c>
      <c r="AX585" s="13" t="s">
        <v>84</v>
      </c>
      <c r="AY585" s="156" t="s">
        <v>223</v>
      </c>
    </row>
    <row r="586" spans="2:65" s="1" customFormat="1" ht="24.2" customHeight="1">
      <c r="B586" s="31"/>
      <c r="C586" s="169" t="s">
        <v>1255</v>
      </c>
      <c r="D586" s="169" t="s">
        <v>294</v>
      </c>
      <c r="E586" s="170" t="s">
        <v>1261</v>
      </c>
      <c r="F586" s="171" t="s">
        <v>1262</v>
      </c>
      <c r="G586" s="172" t="s">
        <v>196</v>
      </c>
      <c r="H586" s="173">
        <v>128.97999999999999</v>
      </c>
      <c r="I586" s="174"/>
      <c r="J586" s="175">
        <f>ROUND(I586*H586,2)</f>
        <v>0</v>
      </c>
      <c r="K586" s="176"/>
      <c r="L586" s="31"/>
      <c r="M586" s="177" t="s">
        <v>1</v>
      </c>
      <c r="N586" s="178" t="s">
        <v>41</v>
      </c>
      <c r="P586" s="144">
        <f>O586*H586</f>
        <v>0</v>
      </c>
      <c r="Q586" s="144">
        <v>0.14066999999999999</v>
      </c>
      <c r="R586" s="144">
        <f>Q586*H586</f>
        <v>18.143616599999998</v>
      </c>
      <c r="S586" s="144">
        <v>0</v>
      </c>
      <c r="T586" s="145">
        <f>S586*H586</f>
        <v>0</v>
      </c>
      <c r="AR586" s="146" t="s">
        <v>229</v>
      </c>
      <c r="AT586" s="146" t="s">
        <v>294</v>
      </c>
      <c r="AU586" s="146" t="s">
        <v>86</v>
      </c>
      <c r="AY586" s="16" t="s">
        <v>223</v>
      </c>
      <c r="BE586" s="147">
        <f>IF(N586="základní",J586,0)</f>
        <v>0</v>
      </c>
      <c r="BF586" s="147">
        <f>IF(N586="snížená",J586,0)</f>
        <v>0</v>
      </c>
      <c r="BG586" s="147">
        <f>IF(N586="zákl. přenesená",J586,0)</f>
        <v>0</v>
      </c>
      <c r="BH586" s="147">
        <f>IF(N586="sníž. přenesená",J586,0)</f>
        <v>0</v>
      </c>
      <c r="BI586" s="147">
        <f>IF(N586="nulová",J586,0)</f>
        <v>0</v>
      </c>
      <c r="BJ586" s="16" t="s">
        <v>84</v>
      </c>
      <c r="BK586" s="147">
        <f>ROUND(I586*H586,2)</f>
        <v>0</v>
      </c>
      <c r="BL586" s="16" t="s">
        <v>229</v>
      </c>
      <c r="BM586" s="146" t="s">
        <v>4654</v>
      </c>
    </row>
    <row r="587" spans="2:65" s="12" customFormat="1" ht="11.25">
      <c r="B587" s="148"/>
      <c r="D587" s="149" t="s">
        <v>253</v>
      </c>
      <c r="E587" s="150" t="s">
        <v>1</v>
      </c>
      <c r="F587" s="151" t="s">
        <v>939</v>
      </c>
      <c r="H587" s="150" t="s">
        <v>1</v>
      </c>
      <c r="I587" s="152"/>
      <c r="L587" s="148"/>
      <c r="M587" s="153"/>
      <c r="T587" s="154"/>
      <c r="AT587" s="150" t="s">
        <v>253</v>
      </c>
      <c r="AU587" s="150" t="s">
        <v>86</v>
      </c>
      <c r="AV587" s="12" t="s">
        <v>84</v>
      </c>
      <c r="AW587" s="12" t="s">
        <v>32</v>
      </c>
      <c r="AX587" s="12" t="s">
        <v>76</v>
      </c>
      <c r="AY587" s="150" t="s">
        <v>223</v>
      </c>
    </row>
    <row r="588" spans="2:65" s="12" customFormat="1" ht="11.25">
      <c r="B588" s="148"/>
      <c r="D588" s="149" t="s">
        <v>253</v>
      </c>
      <c r="E588" s="150" t="s">
        <v>1</v>
      </c>
      <c r="F588" s="151" t="s">
        <v>4655</v>
      </c>
      <c r="H588" s="150" t="s">
        <v>1</v>
      </c>
      <c r="I588" s="152"/>
      <c r="L588" s="148"/>
      <c r="M588" s="153"/>
      <c r="T588" s="154"/>
      <c r="AT588" s="150" t="s">
        <v>253</v>
      </c>
      <c r="AU588" s="150" t="s">
        <v>86</v>
      </c>
      <c r="AV588" s="12" t="s">
        <v>84</v>
      </c>
      <c r="AW588" s="12" t="s">
        <v>32</v>
      </c>
      <c r="AX588" s="12" t="s">
        <v>76</v>
      </c>
      <c r="AY588" s="150" t="s">
        <v>223</v>
      </c>
    </row>
    <row r="589" spans="2:65" s="12" customFormat="1" ht="11.25">
      <c r="B589" s="148"/>
      <c r="D589" s="149" t="s">
        <v>253</v>
      </c>
      <c r="E589" s="150" t="s">
        <v>1</v>
      </c>
      <c r="F589" s="151" t="s">
        <v>4656</v>
      </c>
      <c r="H589" s="150" t="s">
        <v>1</v>
      </c>
      <c r="I589" s="152"/>
      <c r="L589" s="148"/>
      <c r="M589" s="153"/>
      <c r="T589" s="154"/>
      <c r="AT589" s="150" t="s">
        <v>253</v>
      </c>
      <c r="AU589" s="150" t="s">
        <v>86</v>
      </c>
      <c r="AV589" s="12" t="s">
        <v>84</v>
      </c>
      <c r="AW589" s="12" t="s">
        <v>32</v>
      </c>
      <c r="AX589" s="12" t="s">
        <v>76</v>
      </c>
      <c r="AY589" s="150" t="s">
        <v>223</v>
      </c>
    </row>
    <row r="590" spans="2:65" s="13" customFormat="1" ht="11.25">
      <c r="B590" s="155"/>
      <c r="D590" s="149" t="s">
        <v>253</v>
      </c>
      <c r="E590" s="156" t="s">
        <v>380</v>
      </c>
      <c r="F590" s="157" t="s">
        <v>4657</v>
      </c>
      <c r="H590" s="158">
        <v>128.97999999999999</v>
      </c>
      <c r="I590" s="159"/>
      <c r="L590" s="155"/>
      <c r="M590" s="160"/>
      <c r="T590" s="161"/>
      <c r="AT590" s="156" t="s">
        <v>253</v>
      </c>
      <c r="AU590" s="156" t="s">
        <v>86</v>
      </c>
      <c r="AV590" s="13" t="s">
        <v>86</v>
      </c>
      <c r="AW590" s="13" t="s">
        <v>32</v>
      </c>
      <c r="AX590" s="13" t="s">
        <v>76</v>
      </c>
      <c r="AY590" s="156" t="s">
        <v>223</v>
      </c>
    </row>
    <row r="591" spans="2:65" s="14" customFormat="1" ht="11.25">
      <c r="B591" s="162"/>
      <c r="D591" s="149" t="s">
        <v>253</v>
      </c>
      <c r="E591" s="163" t="s">
        <v>1</v>
      </c>
      <c r="F591" s="164" t="s">
        <v>258</v>
      </c>
      <c r="H591" s="165">
        <v>128.97999999999999</v>
      </c>
      <c r="I591" s="166"/>
      <c r="L591" s="162"/>
      <c r="M591" s="167"/>
      <c r="T591" s="168"/>
      <c r="AT591" s="163" t="s">
        <v>253</v>
      </c>
      <c r="AU591" s="163" t="s">
        <v>86</v>
      </c>
      <c r="AV591" s="14" t="s">
        <v>229</v>
      </c>
      <c r="AW591" s="14" t="s">
        <v>32</v>
      </c>
      <c r="AX591" s="14" t="s">
        <v>84</v>
      </c>
      <c r="AY591" s="163" t="s">
        <v>223</v>
      </c>
    </row>
    <row r="592" spans="2:65" s="1" customFormat="1" ht="24.2" customHeight="1">
      <c r="B592" s="31"/>
      <c r="C592" s="133" t="s">
        <v>1260</v>
      </c>
      <c r="D592" s="133" t="s">
        <v>225</v>
      </c>
      <c r="E592" s="134" t="s">
        <v>1268</v>
      </c>
      <c r="F592" s="135" t="s">
        <v>1269</v>
      </c>
      <c r="G592" s="136" t="s">
        <v>196</v>
      </c>
      <c r="H592" s="137">
        <v>135.429</v>
      </c>
      <c r="I592" s="138"/>
      <c r="J592" s="139">
        <f>ROUND(I592*H592,2)</f>
        <v>0</v>
      </c>
      <c r="K592" s="140"/>
      <c r="L592" s="141"/>
      <c r="M592" s="142" t="s">
        <v>1</v>
      </c>
      <c r="N592" s="143" t="s">
        <v>41</v>
      </c>
      <c r="P592" s="144">
        <f>O592*H592</f>
        <v>0</v>
      </c>
      <c r="Q592" s="144">
        <v>8.2000000000000003E-2</v>
      </c>
      <c r="R592" s="144">
        <f>Q592*H592</f>
        <v>11.105178</v>
      </c>
      <c r="S592" s="144">
        <v>0</v>
      </c>
      <c r="T592" s="145">
        <f>S592*H592</f>
        <v>0</v>
      </c>
      <c r="AR592" s="146" t="s">
        <v>228</v>
      </c>
      <c r="AT592" s="146" t="s">
        <v>225</v>
      </c>
      <c r="AU592" s="146" t="s">
        <v>86</v>
      </c>
      <c r="AY592" s="16" t="s">
        <v>223</v>
      </c>
      <c r="BE592" s="147">
        <f>IF(N592="základní",J592,0)</f>
        <v>0</v>
      </c>
      <c r="BF592" s="147">
        <f>IF(N592="snížená",J592,0)</f>
        <v>0</v>
      </c>
      <c r="BG592" s="147">
        <f>IF(N592="zákl. přenesená",J592,0)</f>
        <v>0</v>
      </c>
      <c r="BH592" s="147">
        <f>IF(N592="sníž. přenesená",J592,0)</f>
        <v>0</v>
      </c>
      <c r="BI592" s="147">
        <f>IF(N592="nulová",J592,0)</f>
        <v>0</v>
      </c>
      <c r="BJ592" s="16" t="s">
        <v>84</v>
      </c>
      <c r="BK592" s="147">
        <f>ROUND(I592*H592,2)</f>
        <v>0</v>
      </c>
      <c r="BL592" s="16" t="s">
        <v>229</v>
      </c>
      <c r="BM592" s="146" t="s">
        <v>4658</v>
      </c>
    </row>
    <row r="593" spans="2:65" s="13" customFormat="1" ht="11.25">
      <c r="B593" s="155"/>
      <c r="D593" s="149" t="s">
        <v>253</v>
      </c>
      <c r="E593" s="156" t="s">
        <v>1</v>
      </c>
      <c r="F593" s="157" t="s">
        <v>380</v>
      </c>
      <c r="H593" s="158">
        <v>128.97999999999999</v>
      </c>
      <c r="I593" s="159"/>
      <c r="L593" s="155"/>
      <c r="M593" s="160"/>
      <c r="T593" s="161"/>
      <c r="AT593" s="156" t="s">
        <v>253</v>
      </c>
      <c r="AU593" s="156" t="s">
        <v>86</v>
      </c>
      <c r="AV593" s="13" t="s">
        <v>86</v>
      </c>
      <c r="AW593" s="13" t="s">
        <v>32</v>
      </c>
      <c r="AX593" s="13" t="s">
        <v>84</v>
      </c>
      <c r="AY593" s="156" t="s">
        <v>223</v>
      </c>
    </row>
    <row r="594" spans="2:65" s="13" customFormat="1" ht="11.25">
      <c r="B594" s="155"/>
      <c r="D594" s="149" t="s">
        <v>253</v>
      </c>
      <c r="F594" s="157" t="s">
        <v>4659</v>
      </c>
      <c r="H594" s="158">
        <v>135.429</v>
      </c>
      <c r="I594" s="159"/>
      <c r="L594" s="155"/>
      <c r="M594" s="160"/>
      <c r="T594" s="161"/>
      <c r="AT594" s="156" t="s">
        <v>253</v>
      </c>
      <c r="AU594" s="156" t="s">
        <v>86</v>
      </c>
      <c r="AV594" s="13" t="s">
        <v>86</v>
      </c>
      <c r="AW594" s="13" t="s">
        <v>4</v>
      </c>
      <c r="AX594" s="13" t="s">
        <v>84</v>
      </c>
      <c r="AY594" s="156" t="s">
        <v>223</v>
      </c>
    </row>
    <row r="595" spans="2:65" s="1" customFormat="1" ht="24.2" customHeight="1">
      <c r="B595" s="31"/>
      <c r="C595" s="169" t="s">
        <v>1267</v>
      </c>
      <c r="D595" s="169" t="s">
        <v>294</v>
      </c>
      <c r="E595" s="170" t="s">
        <v>1274</v>
      </c>
      <c r="F595" s="171" t="s">
        <v>1275</v>
      </c>
      <c r="G595" s="172" t="s">
        <v>196</v>
      </c>
      <c r="H595" s="173">
        <v>8</v>
      </c>
      <c r="I595" s="174"/>
      <c r="J595" s="175">
        <f>ROUND(I595*H595,2)</f>
        <v>0</v>
      </c>
      <c r="K595" s="176"/>
      <c r="L595" s="31"/>
      <c r="M595" s="177" t="s">
        <v>1</v>
      </c>
      <c r="N595" s="178" t="s">
        <v>41</v>
      </c>
      <c r="P595" s="144">
        <f>O595*H595</f>
        <v>0</v>
      </c>
      <c r="Q595" s="144">
        <v>0</v>
      </c>
      <c r="R595" s="144">
        <f>Q595*H595</f>
        <v>0</v>
      </c>
      <c r="S595" s="144">
        <v>0</v>
      </c>
      <c r="T595" s="145">
        <f>S595*H595</f>
        <v>0</v>
      </c>
      <c r="AR595" s="146" t="s">
        <v>229</v>
      </c>
      <c r="AT595" s="146" t="s">
        <v>294</v>
      </c>
      <c r="AU595" s="146" t="s">
        <v>86</v>
      </c>
      <c r="AY595" s="16" t="s">
        <v>223</v>
      </c>
      <c r="BE595" s="147">
        <f>IF(N595="základní",J595,0)</f>
        <v>0</v>
      </c>
      <c r="BF595" s="147">
        <f>IF(N595="snížená",J595,0)</f>
        <v>0</v>
      </c>
      <c r="BG595" s="147">
        <f>IF(N595="zákl. přenesená",J595,0)</f>
        <v>0</v>
      </c>
      <c r="BH595" s="147">
        <f>IF(N595="sníž. přenesená",J595,0)</f>
        <v>0</v>
      </c>
      <c r="BI595" s="147">
        <f>IF(N595="nulová",J595,0)</f>
        <v>0</v>
      </c>
      <c r="BJ595" s="16" t="s">
        <v>84</v>
      </c>
      <c r="BK595" s="147">
        <f>ROUND(I595*H595,2)</f>
        <v>0</v>
      </c>
      <c r="BL595" s="16" t="s">
        <v>229</v>
      </c>
      <c r="BM595" s="146" t="s">
        <v>4660</v>
      </c>
    </row>
    <row r="596" spans="2:65" s="12" customFormat="1" ht="11.25">
      <c r="B596" s="148"/>
      <c r="D596" s="149" t="s">
        <v>253</v>
      </c>
      <c r="E596" s="150" t="s">
        <v>1</v>
      </c>
      <c r="F596" s="151" t="s">
        <v>4661</v>
      </c>
      <c r="H596" s="150" t="s">
        <v>1</v>
      </c>
      <c r="I596" s="152"/>
      <c r="L596" s="148"/>
      <c r="M596" s="153"/>
      <c r="T596" s="154"/>
      <c r="AT596" s="150" t="s">
        <v>253</v>
      </c>
      <c r="AU596" s="150" t="s">
        <v>86</v>
      </c>
      <c r="AV596" s="12" t="s">
        <v>84</v>
      </c>
      <c r="AW596" s="12" t="s">
        <v>32</v>
      </c>
      <c r="AX596" s="12" t="s">
        <v>76</v>
      </c>
      <c r="AY596" s="150" t="s">
        <v>223</v>
      </c>
    </row>
    <row r="597" spans="2:65" s="13" customFormat="1" ht="11.25">
      <c r="B597" s="155"/>
      <c r="D597" s="149" t="s">
        <v>253</v>
      </c>
      <c r="E597" s="156" t="s">
        <v>1</v>
      </c>
      <c r="F597" s="157" t="s">
        <v>228</v>
      </c>
      <c r="H597" s="158">
        <v>8</v>
      </c>
      <c r="I597" s="159"/>
      <c r="L597" s="155"/>
      <c r="M597" s="160"/>
      <c r="T597" s="161"/>
      <c r="AT597" s="156" t="s">
        <v>253</v>
      </c>
      <c r="AU597" s="156" t="s">
        <v>86</v>
      </c>
      <c r="AV597" s="13" t="s">
        <v>86</v>
      </c>
      <c r="AW597" s="13" t="s">
        <v>32</v>
      </c>
      <c r="AX597" s="13" t="s">
        <v>84</v>
      </c>
      <c r="AY597" s="156" t="s">
        <v>223</v>
      </c>
    </row>
    <row r="598" spans="2:65" s="1" customFormat="1" ht="24.2" customHeight="1">
      <c r="B598" s="31"/>
      <c r="C598" s="169" t="s">
        <v>1273</v>
      </c>
      <c r="D598" s="169" t="s">
        <v>294</v>
      </c>
      <c r="E598" s="170" t="s">
        <v>1279</v>
      </c>
      <c r="F598" s="171" t="s">
        <v>1280</v>
      </c>
      <c r="G598" s="172" t="s">
        <v>251</v>
      </c>
      <c r="H598" s="173">
        <v>6</v>
      </c>
      <c r="I598" s="174"/>
      <c r="J598" s="175">
        <f>ROUND(I598*H598,2)</f>
        <v>0</v>
      </c>
      <c r="K598" s="176"/>
      <c r="L598" s="31"/>
      <c r="M598" s="177" t="s">
        <v>1</v>
      </c>
      <c r="N598" s="178" t="s">
        <v>41</v>
      </c>
      <c r="P598" s="144">
        <f>O598*H598</f>
        <v>0</v>
      </c>
      <c r="Q598" s="144">
        <v>0</v>
      </c>
      <c r="R598" s="144">
        <f>Q598*H598</f>
        <v>0</v>
      </c>
      <c r="S598" s="144">
        <v>0</v>
      </c>
      <c r="T598" s="145">
        <f>S598*H598</f>
        <v>0</v>
      </c>
      <c r="AR598" s="146" t="s">
        <v>229</v>
      </c>
      <c r="AT598" s="146" t="s">
        <v>294</v>
      </c>
      <c r="AU598" s="146" t="s">
        <v>86</v>
      </c>
      <c r="AY598" s="16" t="s">
        <v>223</v>
      </c>
      <c r="BE598" s="147">
        <f>IF(N598="základní",J598,0)</f>
        <v>0</v>
      </c>
      <c r="BF598" s="147">
        <f>IF(N598="snížená",J598,0)</f>
        <v>0</v>
      </c>
      <c r="BG598" s="147">
        <f>IF(N598="zákl. přenesená",J598,0)</f>
        <v>0</v>
      </c>
      <c r="BH598" s="147">
        <f>IF(N598="sníž. přenesená",J598,0)</f>
        <v>0</v>
      </c>
      <c r="BI598" s="147">
        <f>IF(N598="nulová",J598,0)</f>
        <v>0</v>
      </c>
      <c r="BJ598" s="16" t="s">
        <v>84</v>
      </c>
      <c r="BK598" s="147">
        <f>ROUND(I598*H598,2)</f>
        <v>0</v>
      </c>
      <c r="BL598" s="16" t="s">
        <v>229</v>
      </c>
      <c r="BM598" s="146" t="s">
        <v>4662</v>
      </c>
    </row>
    <row r="599" spans="2:65" s="12" customFormat="1" ht="11.25">
      <c r="B599" s="148"/>
      <c r="D599" s="149" t="s">
        <v>253</v>
      </c>
      <c r="E599" s="150" t="s">
        <v>1</v>
      </c>
      <c r="F599" s="151" t="s">
        <v>1282</v>
      </c>
      <c r="H599" s="150" t="s">
        <v>1</v>
      </c>
      <c r="I599" s="152"/>
      <c r="L599" s="148"/>
      <c r="M599" s="153"/>
      <c r="T599" s="154"/>
      <c r="AT599" s="150" t="s">
        <v>253</v>
      </c>
      <c r="AU599" s="150" t="s">
        <v>86</v>
      </c>
      <c r="AV599" s="12" t="s">
        <v>84</v>
      </c>
      <c r="AW599" s="12" t="s">
        <v>32</v>
      </c>
      <c r="AX599" s="12" t="s">
        <v>76</v>
      </c>
      <c r="AY599" s="150" t="s">
        <v>223</v>
      </c>
    </row>
    <row r="600" spans="2:65" s="13" customFormat="1" ht="11.25">
      <c r="B600" s="155"/>
      <c r="D600" s="149" t="s">
        <v>253</v>
      </c>
      <c r="E600" s="156" t="s">
        <v>1</v>
      </c>
      <c r="F600" s="157" t="s">
        <v>241</v>
      </c>
      <c r="H600" s="158">
        <v>6</v>
      </c>
      <c r="I600" s="159"/>
      <c r="L600" s="155"/>
      <c r="M600" s="160"/>
      <c r="T600" s="161"/>
      <c r="AT600" s="156" t="s">
        <v>253</v>
      </c>
      <c r="AU600" s="156" t="s">
        <v>86</v>
      </c>
      <c r="AV600" s="13" t="s">
        <v>86</v>
      </c>
      <c r="AW600" s="13" t="s">
        <v>32</v>
      </c>
      <c r="AX600" s="13" t="s">
        <v>84</v>
      </c>
      <c r="AY600" s="156" t="s">
        <v>223</v>
      </c>
    </row>
    <row r="601" spans="2:65" s="1" customFormat="1" ht="16.5" customHeight="1">
      <c r="B601" s="31"/>
      <c r="C601" s="133" t="s">
        <v>1278</v>
      </c>
      <c r="D601" s="133" t="s">
        <v>225</v>
      </c>
      <c r="E601" s="134" t="s">
        <v>1284</v>
      </c>
      <c r="F601" s="135" t="s">
        <v>1285</v>
      </c>
      <c r="G601" s="136" t="s">
        <v>251</v>
      </c>
      <c r="H601" s="137">
        <v>30</v>
      </c>
      <c r="I601" s="138"/>
      <c r="J601" s="139">
        <f t="shared" ref="J601:J609" si="50">ROUND(I601*H601,2)</f>
        <v>0</v>
      </c>
      <c r="K601" s="140"/>
      <c r="L601" s="141"/>
      <c r="M601" s="142" t="s">
        <v>1</v>
      </c>
      <c r="N601" s="143" t="s">
        <v>41</v>
      </c>
      <c r="P601" s="144">
        <f t="shared" ref="P601:P609" si="51">O601*H601</f>
        <v>0</v>
      </c>
      <c r="Q601" s="144">
        <v>0</v>
      </c>
      <c r="R601" s="144">
        <f t="shared" ref="R601:R609" si="52">Q601*H601</f>
        <v>0</v>
      </c>
      <c r="S601" s="144">
        <v>0</v>
      </c>
      <c r="T601" s="145">
        <f t="shared" ref="T601:T609" si="53">S601*H601</f>
        <v>0</v>
      </c>
      <c r="AR601" s="146" t="s">
        <v>228</v>
      </c>
      <c r="AT601" s="146" t="s">
        <v>225</v>
      </c>
      <c r="AU601" s="146" t="s">
        <v>86</v>
      </c>
      <c r="AY601" s="16" t="s">
        <v>223</v>
      </c>
      <c r="BE601" s="147">
        <f t="shared" ref="BE601:BE609" si="54">IF(N601="základní",J601,0)</f>
        <v>0</v>
      </c>
      <c r="BF601" s="147">
        <f t="shared" ref="BF601:BF609" si="55">IF(N601="snížená",J601,0)</f>
        <v>0</v>
      </c>
      <c r="BG601" s="147">
        <f t="shared" ref="BG601:BG609" si="56">IF(N601="zákl. přenesená",J601,0)</f>
        <v>0</v>
      </c>
      <c r="BH601" s="147">
        <f t="shared" ref="BH601:BH609" si="57">IF(N601="sníž. přenesená",J601,0)</f>
        <v>0</v>
      </c>
      <c r="BI601" s="147">
        <f t="shared" ref="BI601:BI609" si="58">IF(N601="nulová",J601,0)</f>
        <v>0</v>
      </c>
      <c r="BJ601" s="16" t="s">
        <v>84</v>
      </c>
      <c r="BK601" s="147">
        <f t="shared" ref="BK601:BK609" si="59">ROUND(I601*H601,2)</f>
        <v>0</v>
      </c>
      <c r="BL601" s="16" t="s">
        <v>229</v>
      </c>
      <c r="BM601" s="146" t="s">
        <v>4663</v>
      </c>
    </row>
    <row r="602" spans="2:65" s="1" customFormat="1" ht="16.5" customHeight="1">
      <c r="B602" s="31"/>
      <c r="C602" s="133" t="s">
        <v>1283</v>
      </c>
      <c r="D602" s="133" t="s">
        <v>225</v>
      </c>
      <c r="E602" s="134" t="s">
        <v>3755</v>
      </c>
      <c r="F602" s="135" t="s">
        <v>3756</v>
      </c>
      <c r="G602" s="136" t="s">
        <v>251</v>
      </c>
      <c r="H602" s="137">
        <v>6</v>
      </c>
      <c r="I602" s="138"/>
      <c r="J602" s="139">
        <f t="shared" si="50"/>
        <v>0</v>
      </c>
      <c r="K602" s="140"/>
      <c r="L602" s="141"/>
      <c r="M602" s="142" t="s">
        <v>1</v>
      </c>
      <c r="N602" s="143" t="s">
        <v>41</v>
      </c>
      <c r="P602" s="144">
        <f t="shared" si="51"/>
        <v>0</v>
      </c>
      <c r="Q602" s="144">
        <v>0</v>
      </c>
      <c r="R602" s="144">
        <f t="shared" si="52"/>
        <v>0</v>
      </c>
      <c r="S602" s="144">
        <v>0</v>
      </c>
      <c r="T602" s="145">
        <f t="shared" si="53"/>
        <v>0</v>
      </c>
      <c r="AR602" s="146" t="s">
        <v>228</v>
      </c>
      <c r="AT602" s="146" t="s">
        <v>225</v>
      </c>
      <c r="AU602" s="146" t="s">
        <v>86</v>
      </c>
      <c r="AY602" s="16" t="s">
        <v>223</v>
      </c>
      <c r="BE602" s="147">
        <f t="shared" si="54"/>
        <v>0</v>
      </c>
      <c r="BF602" s="147">
        <f t="shared" si="55"/>
        <v>0</v>
      </c>
      <c r="BG602" s="147">
        <f t="shared" si="56"/>
        <v>0</v>
      </c>
      <c r="BH602" s="147">
        <f t="shared" si="57"/>
        <v>0</v>
      </c>
      <c r="BI602" s="147">
        <f t="shared" si="58"/>
        <v>0</v>
      </c>
      <c r="BJ602" s="16" t="s">
        <v>84</v>
      </c>
      <c r="BK602" s="147">
        <f t="shared" si="59"/>
        <v>0</v>
      </c>
      <c r="BL602" s="16" t="s">
        <v>229</v>
      </c>
      <c r="BM602" s="146" t="s">
        <v>4664</v>
      </c>
    </row>
    <row r="603" spans="2:65" s="1" customFormat="1" ht="16.5" customHeight="1">
      <c r="B603" s="31"/>
      <c r="C603" s="133" t="s">
        <v>1287</v>
      </c>
      <c r="D603" s="133" t="s">
        <v>225</v>
      </c>
      <c r="E603" s="134" t="s">
        <v>294</v>
      </c>
      <c r="F603" s="135" t="s">
        <v>1288</v>
      </c>
      <c r="G603" s="136" t="s">
        <v>251</v>
      </c>
      <c r="H603" s="137">
        <v>9</v>
      </c>
      <c r="I603" s="138"/>
      <c r="J603" s="139">
        <f t="shared" si="50"/>
        <v>0</v>
      </c>
      <c r="K603" s="140"/>
      <c r="L603" s="141"/>
      <c r="M603" s="142" t="s">
        <v>1</v>
      </c>
      <c r="N603" s="143" t="s">
        <v>41</v>
      </c>
      <c r="P603" s="144">
        <f t="shared" si="51"/>
        <v>0</v>
      </c>
      <c r="Q603" s="144">
        <v>0</v>
      </c>
      <c r="R603" s="144">
        <f t="shared" si="52"/>
        <v>0</v>
      </c>
      <c r="S603" s="144">
        <v>0</v>
      </c>
      <c r="T603" s="145">
        <f t="shared" si="53"/>
        <v>0</v>
      </c>
      <c r="AR603" s="146" t="s">
        <v>228</v>
      </c>
      <c r="AT603" s="146" t="s">
        <v>225</v>
      </c>
      <c r="AU603" s="146" t="s">
        <v>86</v>
      </c>
      <c r="AY603" s="16" t="s">
        <v>223</v>
      </c>
      <c r="BE603" s="147">
        <f t="shared" si="54"/>
        <v>0</v>
      </c>
      <c r="BF603" s="147">
        <f t="shared" si="55"/>
        <v>0</v>
      </c>
      <c r="BG603" s="147">
        <f t="shared" si="56"/>
        <v>0</v>
      </c>
      <c r="BH603" s="147">
        <f t="shared" si="57"/>
        <v>0</v>
      </c>
      <c r="BI603" s="147">
        <f t="shared" si="58"/>
        <v>0</v>
      </c>
      <c r="BJ603" s="16" t="s">
        <v>84</v>
      </c>
      <c r="BK603" s="147">
        <f t="shared" si="59"/>
        <v>0</v>
      </c>
      <c r="BL603" s="16" t="s">
        <v>229</v>
      </c>
      <c r="BM603" s="146" t="s">
        <v>4665</v>
      </c>
    </row>
    <row r="604" spans="2:65" s="1" customFormat="1" ht="21.75" customHeight="1">
      <c r="B604" s="31"/>
      <c r="C604" s="133" t="s">
        <v>1290</v>
      </c>
      <c r="D604" s="133" t="s">
        <v>225</v>
      </c>
      <c r="E604" s="134" t="s">
        <v>1291</v>
      </c>
      <c r="F604" s="135" t="s">
        <v>1292</v>
      </c>
      <c r="G604" s="136" t="s">
        <v>251</v>
      </c>
      <c r="H604" s="137">
        <v>6</v>
      </c>
      <c r="I604" s="138"/>
      <c r="J604" s="139">
        <f t="shared" si="50"/>
        <v>0</v>
      </c>
      <c r="K604" s="140"/>
      <c r="L604" s="141"/>
      <c r="M604" s="142" t="s">
        <v>1</v>
      </c>
      <c r="N604" s="143" t="s">
        <v>41</v>
      </c>
      <c r="P604" s="144">
        <f t="shared" si="51"/>
        <v>0</v>
      </c>
      <c r="Q604" s="144">
        <v>0</v>
      </c>
      <c r="R604" s="144">
        <f t="shared" si="52"/>
        <v>0</v>
      </c>
      <c r="S604" s="144">
        <v>0</v>
      </c>
      <c r="T604" s="145">
        <f t="shared" si="53"/>
        <v>0</v>
      </c>
      <c r="AR604" s="146" t="s">
        <v>228</v>
      </c>
      <c r="AT604" s="146" t="s">
        <v>225</v>
      </c>
      <c r="AU604" s="146" t="s">
        <v>86</v>
      </c>
      <c r="AY604" s="16" t="s">
        <v>223</v>
      </c>
      <c r="BE604" s="147">
        <f t="shared" si="54"/>
        <v>0</v>
      </c>
      <c r="BF604" s="147">
        <f t="shared" si="55"/>
        <v>0</v>
      </c>
      <c r="BG604" s="147">
        <f t="shared" si="56"/>
        <v>0</v>
      </c>
      <c r="BH604" s="147">
        <f t="shared" si="57"/>
        <v>0</v>
      </c>
      <c r="BI604" s="147">
        <f t="shared" si="58"/>
        <v>0</v>
      </c>
      <c r="BJ604" s="16" t="s">
        <v>84</v>
      </c>
      <c r="BK604" s="147">
        <f t="shared" si="59"/>
        <v>0</v>
      </c>
      <c r="BL604" s="16" t="s">
        <v>229</v>
      </c>
      <c r="BM604" s="146" t="s">
        <v>4666</v>
      </c>
    </row>
    <row r="605" spans="2:65" s="1" customFormat="1" ht="16.5" customHeight="1">
      <c r="B605" s="31"/>
      <c r="C605" s="133" t="s">
        <v>1294</v>
      </c>
      <c r="D605" s="133" t="s">
        <v>225</v>
      </c>
      <c r="E605" s="134" t="s">
        <v>1295</v>
      </c>
      <c r="F605" s="135" t="s">
        <v>1296</v>
      </c>
      <c r="G605" s="136" t="s">
        <v>251</v>
      </c>
      <c r="H605" s="137">
        <v>12</v>
      </c>
      <c r="I605" s="138"/>
      <c r="J605" s="139">
        <f t="shared" si="50"/>
        <v>0</v>
      </c>
      <c r="K605" s="140"/>
      <c r="L605" s="141"/>
      <c r="M605" s="142" t="s">
        <v>1</v>
      </c>
      <c r="N605" s="143" t="s">
        <v>41</v>
      </c>
      <c r="P605" s="144">
        <f t="shared" si="51"/>
        <v>0</v>
      </c>
      <c r="Q605" s="144">
        <v>0</v>
      </c>
      <c r="R605" s="144">
        <f t="shared" si="52"/>
        <v>0</v>
      </c>
      <c r="S605" s="144">
        <v>0</v>
      </c>
      <c r="T605" s="145">
        <f t="shared" si="53"/>
        <v>0</v>
      </c>
      <c r="AR605" s="146" t="s">
        <v>228</v>
      </c>
      <c r="AT605" s="146" t="s">
        <v>225</v>
      </c>
      <c r="AU605" s="146" t="s">
        <v>86</v>
      </c>
      <c r="AY605" s="16" t="s">
        <v>223</v>
      </c>
      <c r="BE605" s="147">
        <f t="shared" si="54"/>
        <v>0</v>
      </c>
      <c r="BF605" s="147">
        <f t="shared" si="55"/>
        <v>0</v>
      </c>
      <c r="BG605" s="147">
        <f t="shared" si="56"/>
        <v>0</v>
      </c>
      <c r="BH605" s="147">
        <f t="shared" si="57"/>
        <v>0</v>
      </c>
      <c r="BI605" s="147">
        <f t="shared" si="58"/>
        <v>0</v>
      </c>
      <c r="BJ605" s="16" t="s">
        <v>84</v>
      </c>
      <c r="BK605" s="147">
        <f t="shared" si="59"/>
        <v>0</v>
      </c>
      <c r="BL605" s="16" t="s">
        <v>229</v>
      </c>
      <c r="BM605" s="146" t="s">
        <v>4667</v>
      </c>
    </row>
    <row r="606" spans="2:65" s="1" customFormat="1" ht="24.2" customHeight="1">
      <c r="B606" s="31"/>
      <c r="C606" s="169" t="s">
        <v>1298</v>
      </c>
      <c r="D606" s="169" t="s">
        <v>294</v>
      </c>
      <c r="E606" s="170" t="s">
        <v>1299</v>
      </c>
      <c r="F606" s="171" t="s">
        <v>1300</v>
      </c>
      <c r="G606" s="172" t="s">
        <v>251</v>
      </c>
      <c r="H606" s="173">
        <v>9</v>
      </c>
      <c r="I606" s="174"/>
      <c r="J606" s="175">
        <f t="shared" si="50"/>
        <v>0</v>
      </c>
      <c r="K606" s="176"/>
      <c r="L606" s="31"/>
      <c r="M606" s="177" t="s">
        <v>1</v>
      </c>
      <c r="N606" s="178" t="s">
        <v>41</v>
      </c>
      <c r="P606" s="144">
        <f t="shared" si="51"/>
        <v>0</v>
      </c>
      <c r="Q606" s="144">
        <v>8.0000000000000004E-4</v>
      </c>
      <c r="R606" s="144">
        <f t="shared" si="52"/>
        <v>7.2000000000000007E-3</v>
      </c>
      <c r="S606" s="144">
        <v>0</v>
      </c>
      <c r="T606" s="145">
        <f t="shared" si="53"/>
        <v>0</v>
      </c>
      <c r="AR606" s="146" t="s">
        <v>229</v>
      </c>
      <c r="AT606" s="146" t="s">
        <v>294</v>
      </c>
      <c r="AU606" s="146" t="s">
        <v>86</v>
      </c>
      <c r="AY606" s="16" t="s">
        <v>223</v>
      </c>
      <c r="BE606" s="147">
        <f t="shared" si="54"/>
        <v>0</v>
      </c>
      <c r="BF606" s="147">
        <f t="shared" si="55"/>
        <v>0</v>
      </c>
      <c r="BG606" s="147">
        <f t="shared" si="56"/>
        <v>0</v>
      </c>
      <c r="BH606" s="147">
        <f t="shared" si="57"/>
        <v>0</v>
      </c>
      <c r="BI606" s="147">
        <f t="shared" si="58"/>
        <v>0</v>
      </c>
      <c r="BJ606" s="16" t="s">
        <v>84</v>
      </c>
      <c r="BK606" s="147">
        <f t="shared" si="59"/>
        <v>0</v>
      </c>
      <c r="BL606" s="16" t="s">
        <v>229</v>
      </c>
      <c r="BM606" s="146" t="s">
        <v>4668</v>
      </c>
    </row>
    <row r="607" spans="2:65" s="1" customFormat="1" ht="24.2" customHeight="1">
      <c r="B607" s="31"/>
      <c r="C607" s="169" t="s">
        <v>1302</v>
      </c>
      <c r="D607" s="169" t="s">
        <v>294</v>
      </c>
      <c r="E607" s="170" t="s">
        <v>1303</v>
      </c>
      <c r="F607" s="171" t="s">
        <v>1304</v>
      </c>
      <c r="G607" s="172" t="s">
        <v>251</v>
      </c>
      <c r="H607" s="173">
        <v>30</v>
      </c>
      <c r="I607" s="174"/>
      <c r="J607" s="175">
        <f t="shared" si="50"/>
        <v>0</v>
      </c>
      <c r="K607" s="176"/>
      <c r="L607" s="31"/>
      <c r="M607" s="177" t="s">
        <v>1</v>
      </c>
      <c r="N607" s="178" t="s">
        <v>41</v>
      </c>
      <c r="P607" s="144">
        <f t="shared" si="51"/>
        <v>0</v>
      </c>
      <c r="Q607" s="144">
        <v>1E-3</v>
      </c>
      <c r="R607" s="144">
        <f t="shared" si="52"/>
        <v>0.03</v>
      </c>
      <c r="S607" s="144">
        <v>0</v>
      </c>
      <c r="T607" s="145">
        <f t="shared" si="53"/>
        <v>0</v>
      </c>
      <c r="AR607" s="146" t="s">
        <v>229</v>
      </c>
      <c r="AT607" s="146" t="s">
        <v>294</v>
      </c>
      <c r="AU607" s="146" t="s">
        <v>86</v>
      </c>
      <c r="AY607" s="16" t="s">
        <v>223</v>
      </c>
      <c r="BE607" s="147">
        <f t="shared" si="54"/>
        <v>0</v>
      </c>
      <c r="BF607" s="147">
        <f t="shared" si="55"/>
        <v>0</v>
      </c>
      <c r="BG607" s="147">
        <f t="shared" si="56"/>
        <v>0</v>
      </c>
      <c r="BH607" s="147">
        <f t="shared" si="57"/>
        <v>0</v>
      </c>
      <c r="BI607" s="147">
        <f t="shared" si="58"/>
        <v>0</v>
      </c>
      <c r="BJ607" s="16" t="s">
        <v>84</v>
      </c>
      <c r="BK607" s="147">
        <f t="shared" si="59"/>
        <v>0</v>
      </c>
      <c r="BL607" s="16" t="s">
        <v>229</v>
      </c>
      <c r="BM607" s="146" t="s">
        <v>4669</v>
      </c>
    </row>
    <row r="608" spans="2:65" s="1" customFormat="1" ht="24.2" customHeight="1">
      <c r="B608" s="31"/>
      <c r="C608" s="169" t="s">
        <v>1306</v>
      </c>
      <c r="D608" s="169" t="s">
        <v>294</v>
      </c>
      <c r="E608" s="170" t="s">
        <v>1307</v>
      </c>
      <c r="F608" s="171" t="s">
        <v>1308</v>
      </c>
      <c r="G608" s="172" t="s">
        <v>251</v>
      </c>
      <c r="H608" s="173">
        <v>12</v>
      </c>
      <c r="I608" s="174"/>
      <c r="J608" s="175">
        <f t="shared" si="50"/>
        <v>0</v>
      </c>
      <c r="K608" s="176"/>
      <c r="L608" s="31"/>
      <c r="M608" s="177" t="s">
        <v>1</v>
      </c>
      <c r="N608" s="178" t="s">
        <v>41</v>
      </c>
      <c r="P608" s="144">
        <f t="shared" si="51"/>
        <v>0</v>
      </c>
      <c r="Q608" s="144">
        <v>5.1999999999999995E-4</v>
      </c>
      <c r="R608" s="144">
        <f t="shared" si="52"/>
        <v>6.239999999999999E-3</v>
      </c>
      <c r="S608" s="144">
        <v>0</v>
      </c>
      <c r="T608" s="145">
        <f t="shared" si="53"/>
        <v>0</v>
      </c>
      <c r="AR608" s="146" t="s">
        <v>229</v>
      </c>
      <c r="AT608" s="146" t="s">
        <v>294</v>
      </c>
      <c r="AU608" s="146" t="s">
        <v>86</v>
      </c>
      <c r="AY608" s="16" t="s">
        <v>223</v>
      </c>
      <c r="BE608" s="147">
        <f t="shared" si="54"/>
        <v>0</v>
      </c>
      <c r="BF608" s="147">
        <f t="shared" si="55"/>
        <v>0</v>
      </c>
      <c r="BG608" s="147">
        <f t="shared" si="56"/>
        <v>0</v>
      </c>
      <c r="BH608" s="147">
        <f t="shared" si="57"/>
        <v>0</v>
      </c>
      <c r="BI608" s="147">
        <f t="shared" si="58"/>
        <v>0</v>
      </c>
      <c r="BJ608" s="16" t="s">
        <v>84</v>
      </c>
      <c r="BK608" s="147">
        <f t="shared" si="59"/>
        <v>0</v>
      </c>
      <c r="BL608" s="16" t="s">
        <v>229</v>
      </c>
      <c r="BM608" s="146" t="s">
        <v>4670</v>
      </c>
    </row>
    <row r="609" spans="2:65" s="1" customFormat="1" ht="16.5" customHeight="1">
      <c r="B609" s="31"/>
      <c r="C609" s="169" t="s">
        <v>1310</v>
      </c>
      <c r="D609" s="169" t="s">
        <v>294</v>
      </c>
      <c r="E609" s="170" t="s">
        <v>1311</v>
      </c>
      <c r="F609" s="171" t="s">
        <v>1312</v>
      </c>
      <c r="G609" s="172" t="s">
        <v>311</v>
      </c>
      <c r="H609" s="173">
        <v>9608.1</v>
      </c>
      <c r="I609" s="174"/>
      <c r="J609" s="175">
        <f t="shared" si="50"/>
        <v>0</v>
      </c>
      <c r="K609" s="176"/>
      <c r="L609" s="31"/>
      <c r="M609" s="177" t="s">
        <v>1</v>
      </c>
      <c r="N609" s="178" t="s">
        <v>41</v>
      </c>
      <c r="P609" s="144">
        <f t="shared" si="51"/>
        <v>0</v>
      </c>
      <c r="Q609" s="144">
        <v>0</v>
      </c>
      <c r="R609" s="144">
        <f t="shared" si="52"/>
        <v>0</v>
      </c>
      <c r="S609" s="144">
        <v>0.02</v>
      </c>
      <c r="T609" s="145">
        <f t="shared" si="53"/>
        <v>192.16200000000001</v>
      </c>
      <c r="AR609" s="146" t="s">
        <v>229</v>
      </c>
      <c r="AT609" s="146" t="s">
        <v>294</v>
      </c>
      <c r="AU609" s="146" t="s">
        <v>86</v>
      </c>
      <c r="AY609" s="16" t="s">
        <v>223</v>
      </c>
      <c r="BE609" s="147">
        <f t="shared" si="54"/>
        <v>0</v>
      </c>
      <c r="BF609" s="147">
        <f t="shared" si="55"/>
        <v>0</v>
      </c>
      <c r="BG609" s="147">
        <f t="shared" si="56"/>
        <v>0</v>
      </c>
      <c r="BH609" s="147">
        <f t="shared" si="57"/>
        <v>0</v>
      </c>
      <c r="BI609" s="147">
        <f t="shared" si="58"/>
        <v>0</v>
      </c>
      <c r="BJ609" s="16" t="s">
        <v>84</v>
      </c>
      <c r="BK609" s="147">
        <f t="shared" si="59"/>
        <v>0</v>
      </c>
      <c r="BL609" s="16" t="s">
        <v>229</v>
      </c>
      <c r="BM609" s="146" t="s">
        <v>4671</v>
      </c>
    </row>
    <row r="610" spans="2:65" s="13" customFormat="1" ht="11.25">
      <c r="B610" s="155"/>
      <c r="D610" s="149" t="s">
        <v>253</v>
      </c>
      <c r="E610" s="156" t="s">
        <v>1</v>
      </c>
      <c r="F610" s="157" t="s">
        <v>360</v>
      </c>
      <c r="H610" s="158">
        <v>9608.1</v>
      </c>
      <c r="I610" s="159"/>
      <c r="L610" s="155"/>
      <c r="M610" s="160"/>
      <c r="T610" s="161"/>
      <c r="AT610" s="156" t="s">
        <v>253</v>
      </c>
      <c r="AU610" s="156" t="s">
        <v>86</v>
      </c>
      <c r="AV610" s="13" t="s">
        <v>86</v>
      </c>
      <c r="AW610" s="13" t="s">
        <v>32</v>
      </c>
      <c r="AX610" s="13" t="s">
        <v>84</v>
      </c>
      <c r="AY610" s="156" t="s">
        <v>223</v>
      </c>
    </row>
    <row r="611" spans="2:65" s="1" customFormat="1" ht="24.2" customHeight="1">
      <c r="B611" s="31"/>
      <c r="C611" s="169" t="s">
        <v>1314</v>
      </c>
      <c r="D611" s="169" t="s">
        <v>294</v>
      </c>
      <c r="E611" s="170" t="s">
        <v>1315</v>
      </c>
      <c r="F611" s="171" t="s">
        <v>1316</v>
      </c>
      <c r="G611" s="172" t="s">
        <v>251</v>
      </c>
      <c r="H611" s="173">
        <v>332</v>
      </c>
      <c r="I611" s="174"/>
      <c r="J611" s="175">
        <f>ROUND(I611*H611,2)</f>
        <v>0</v>
      </c>
      <c r="K611" s="176"/>
      <c r="L611" s="31"/>
      <c r="M611" s="177" t="s">
        <v>1</v>
      </c>
      <c r="N611" s="178" t="s">
        <v>41</v>
      </c>
      <c r="P611" s="144">
        <f>O611*H611</f>
        <v>0</v>
      </c>
      <c r="Q611" s="144">
        <v>1.0000000000000001E-5</v>
      </c>
      <c r="R611" s="144">
        <f>Q611*H611</f>
        <v>3.3200000000000005E-3</v>
      </c>
      <c r="S611" s="144">
        <v>0</v>
      </c>
      <c r="T611" s="145">
        <f>S611*H611</f>
        <v>0</v>
      </c>
      <c r="AR611" s="146" t="s">
        <v>229</v>
      </c>
      <c r="AT611" s="146" t="s">
        <v>294</v>
      </c>
      <c r="AU611" s="146" t="s">
        <v>86</v>
      </c>
      <c r="AY611" s="16" t="s">
        <v>223</v>
      </c>
      <c r="BE611" s="147">
        <f>IF(N611="základní",J611,0)</f>
        <v>0</v>
      </c>
      <c r="BF611" s="147">
        <f>IF(N611="snížená",J611,0)</f>
        <v>0</v>
      </c>
      <c r="BG611" s="147">
        <f>IF(N611="zákl. přenesená",J611,0)</f>
        <v>0</v>
      </c>
      <c r="BH611" s="147">
        <f>IF(N611="sníž. přenesená",J611,0)</f>
        <v>0</v>
      </c>
      <c r="BI611" s="147">
        <f>IF(N611="nulová",J611,0)</f>
        <v>0</v>
      </c>
      <c r="BJ611" s="16" t="s">
        <v>84</v>
      </c>
      <c r="BK611" s="147">
        <f>ROUND(I611*H611,2)</f>
        <v>0</v>
      </c>
      <c r="BL611" s="16" t="s">
        <v>229</v>
      </c>
      <c r="BM611" s="146" t="s">
        <v>4672</v>
      </c>
    </row>
    <row r="612" spans="2:65" s="12" customFormat="1" ht="11.25">
      <c r="B612" s="148"/>
      <c r="D612" s="149" t="s">
        <v>253</v>
      </c>
      <c r="E612" s="150" t="s">
        <v>1</v>
      </c>
      <c r="F612" s="151" t="s">
        <v>4673</v>
      </c>
      <c r="H612" s="150" t="s">
        <v>1</v>
      </c>
      <c r="I612" s="152"/>
      <c r="L612" s="148"/>
      <c r="M612" s="153"/>
      <c r="T612" s="154"/>
      <c r="AT612" s="150" t="s">
        <v>253</v>
      </c>
      <c r="AU612" s="150" t="s">
        <v>86</v>
      </c>
      <c r="AV612" s="12" t="s">
        <v>84</v>
      </c>
      <c r="AW612" s="12" t="s">
        <v>32</v>
      </c>
      <c r="AX612" s="12" t="s">
        <v>76</v>
      </c>
      <c r="AY612" s="150" t="s">
        <v>223</v>
      </c>
    </row>
    <row r="613" spans="2:65" s="13" customFormat="1" ht="11.25">
      <c r="B613" s="155"/>
      <c r="D613" s="149" t="s">
        <v>253</v>
      </c>
      <c r="E613" s="156" t="s">
        <v>1</v>
      </c>
      <c r="F613" s="157" t="s">
        <v>4674</v>
      </c>
      <c r="H613" s="158">
        <v>294</v>
      </c>
      <c r="I613" s="159"/>
      <c r="L613" s="155"/>
      <c r="M613" s="160"/>
      <c r="T613" s="161"/>
      <c r="AT613" s="156" t="s">
        <v>253</v>
      </c>
      <c r="AU613" s="156" t="s">
        <v>86</v>
      </c>
      <c r="AV613" s="13" t="s">
        <v>86</v>
      </c>
      <c r="AW613" s="13" t="s">
        <v>32</v>
      </c>
      <c r="AX613" s="13" t="s">
        <v>76</v>
      </c>
      <c r="AY613" s="156" t="s">
        <v>223</v>
      </c>
    </row>
    <row r="614" spans="2:65" s="12" customFormat="1" ht="11.25">
      <c r="B614" s="148"/>
      <c r="D614" s="149" t="s">
        <v>253</v>
      </c>
      <c r="E614" s="150" t="s">
        <v>1</v>
      </c>
      <c r="F614" s="151" t="s">
        <v>4368</v>
      </c>
      <c r="H614" s="150" t="s">
        <v>1</v>
      </c>
      <c r="I614" s="152"/>
      <c r="L614" s="148"/>
      <c r="M614" s="153"/>
      <c r="T614" s="154"/>
      <c r="AT614" s="150" t="s">
        <v>253</v>
      </c>
      <c r="AU614" s="150" t="s">
        <v>86</v>
      </c>
      <c r="AV614" s="12" t="s">
        <v>84</v>
      </c>
      <c r="AW614" s="12" t="s">
        <v>32</v>
      </c>
      <c r="AX614" s="12" t="s">
        <v>76</v>
      </c>
      <c r="AY614" s="150" t="s">
        <v>223</v>
      </c>
    </row>
    <row r="615" spans="2:65" s="13" customFormat="1" ht="11.25">
      <c r="B615" s="155"/>
      <c r="D615" s="149" t="s">
        <v>253</v>
      </c>
      <c r="E615" s="156" t="s">
        <v>1</v>
      </c>
      <c r="F615" s="157" t="s">
        <v>4675</v>
      </c>
      <c r="H615" s="158">
        <v>38</v>
      </c>
      <c r="I615" s="159"/>
      <c r="L615" s="155"/>
      <c r="M615" s="160"/>
      <c r="T615" s="161"/>
      <c r="AT615" s="156" t="s">
        <v>253</v>
      </c>
      <c r="AU615" s="156" t="s">
        <v>86</v>
      </c>
      <c r="AV615" s="13" t="s">
        <v>86</v>
      </c>
      <c r="AW615" s="13" t="s">
        <v>32</v>
      </c>
      <c r="AX615" s="13" t="s">
        <v>76</v>
      </c>
      <c r="AY615" s="156" t="s">
        <v>223</v>
      </c>
    </row>
    <row r="616" spans="2:65" s="14" customFormat="1" ht="11.25">
      <c r="B616" s="162"/>
      <c r="D616" s="149" t="s">
        <v>253</v>
      </c>
      <c r="E616" s="163" t="s">
        <v>1</v>
      </c>
      <c r="F616" s="164" t="s">
        <v>258</v>
      </c>
      <c r="H616" s="165">
        <v>332</v>
      </c>
      <c r="I616" s="166"/>
      <c r="L616" s="162"/>
      <c r="M616" s="167"/>
      <c r="T616" s="168"/>
      <c r="AT616" s="163" t="s">
        <v>253</v>
      </c>
      <c r="AU616" s="163" t="s">
        <v>86</v>
      </c>
      <c r="AV616" s="14" t="s">
        <v>229</v>
      </c>
      <c r="AW616" s="14" t="s">
        <v>32</v>
      </c>
      <c r="AX616" s="14" t="s">
        <v>84</v>
      </c>
      <c r="AY616" s="163" t="s">
        <v>223</v>
      </c>
    </row>
    <row r="617" spans="2:65" s="1" customFormat="1" ht="24.2" customHeight="1">
      <c r="B617" s="31"/>
      <c r="C617" s="169" t="s">
        <v>1321</v>
      </c>
      <c r="D617" s="169" t="s">
        <v>294</v>
      </c>
      <c r="E617" s="170" t="s">
        <v>1322</v>
      </c>
      <c r="F617" s="171" t="s">
        <v>1323</v>
      </c>
      <c r="G617" s="172" t="s">
        <v>251</v>
      </c>
      <c r="H617" s="173">
        <v>266</v>
      </c>
      <c r="I617" s="174"/>
      <c r="J617" s="175">
        <f>ROUND(I617*H617,2)</f>
        <v>0</v>
      </c>
      <c r="K617" s="176"/>
      <c r="L617" s="31"/>
      <c r="M617" s="177" t="s">
        <v>1</v>
      </c>
      <c r="N617" s="178" t="s">
        <v>41</v>
      </c>
      <c r="P617" s="144">
        <f>O617*H617</f>
        <v>0</v>
      </c>
      <c r="Q617" s="144">
        <v>1.0000000000000001E-5</v>
      </c>
      <c r="R617" s="144">
        <f>Q617*H617</f>
        <v>2.66E-3</v>
      </c>
      <c r="S617" s="144">
        <v>0</v>
      </c>
      <c r="T617" s="145">
        <f>S617*H617</f>
        <v>0</v>
      </c>
      <c r="AR617" s="146" t="s">
        <v>229</v>
      </c>
      <c r="AT617" s="146" t="s">
        <v>294</v>
      </c>
      <c r="AU617" s="146" t="s">
        <v>86</v>
      </c>
      <c r="AY617" s="16" t="s">
        <v>223</v>
      </c>
      <c r="BE617" s="147">
        <f>IF(N617="základní",J617,0)</f>
        <v>0</v>
      </c>
      <c r="BF617" s="147">
        <f>IF(N617="snížená",J617,0)</f>
        <v>0</v>
      </c>
      <c r="BG617" s="147">
        <f>IF(N617="zákl. přenesená",J617,0)</f>
        <v>0</v>
      </c>
      <c r="BH617" s="147">
        <f>IF(N617="sníž. přenesená",J617,0)</f>
        <v>0</v>
      </c>
      <c r="BI617" s="147">
        <f>IF(N617="nulová",J617,0)</f>
        <v>0</v>
      </c>
      <c r="BJ617" s="16" t="s">
        <v>84</v>
      </c>
      <c r="BK617" s="147">
        <f>ROUND(I617*H617,2)</f>
        <v>0</v>
      </c>
      <c r="BL617" s="16" t="s">
        <v>229</v>
      </c>
      <c r="BM617" s="146" t="s">
        <v>4676</v>
      </c>
    </row>
    <row r="618" spans="2:65" s="13" customFormat="1" ht="11.25">
      <c r="B618" s="155"/>
      <c r="D618" s="149" t="s">
        <v>253</v>
      </c>
      <c r="E618" s="156" t="s">
        <v>1</v>
      </c>
      <c r="F618" s="157" t="s">
        <v>4677</v>
      </c>
      <c r="H618" s="158">
        <v>266</v>
      </c>
      <c r="I618" s="159"/>
      <c r="L618" s="155"/>
      <c r="M618" s="160"/>
      <c r="T618" s="161"/>
      <c r="AT618" s="156" t="s">
        <v>253</v>
      </c>
      <c r="AU618" s="156" t="s">
        <v>86</v>
      </c>
      <c r="AV618" s="13" t="s">
        <v>86</v>
      </c>
      <c r="AW618" s="13" t="s">
        <v>32</v>
      </c>
      <c r="AX618" s="13" t="s">
        <v>84</v>
      </c>
      <c r="AY618" s="156" t="s">
        <v>223</v>
      </c>
    </row>
    <row r="619" spans="2:65" s="1" customFormat="1" ht="16.5" customHeight="1">
      <c r="B619" s="31"/>
      <c r="C619" s="133" t="s">
        <v>1328</v>
      </c>
      <c r="D619" s="133" t="s">
        <v>225</v>
      </c>
      <c r="E619" s="134" t="s">
        <v>1172</v>
      </c>
      <c r="F619" s="135" t="s">
        <v>1173</v>
      </c>
      <c r="G619" s="136" t="s">
        <v>196</v>
      </c>
      <c r="H619" s="137">
        <v>41.7</v>
      </c>
      <c r="I619" s="138"/>
      <c r="J619" s="139">
        <f>ROUND(I619*H619,2)</f>
        <v>0</v>
      </c>
      <c r="K619" s="140"/>
      <c r="L619" s="141"/>
      <c r="M619" s="142" t="s">
        <v>1</v>
      </c>
      <c r="N619" s="143" t="s">
        <v>41</v>
      </c>
      <c r="P619" s="144">
        <f>O619*H619</f>
        <v>0</v>
      </c>
      <c r="Q619" s="144">
        <v>0</v>
      </c>
      <c r="R619" s="144">
        <f>Q619*H619</f>
        <v>0</v>
      </c>
      <c r="S619" s="144">
        <v>0</v>
      </c>
      <c r="T619" s="145">
        <f>S619*H619</f>
        <v>0</v>
      </c>
      <c r="AR619" s="146" t="s">
        <v>228</v>
      </c>
      <c r="AT619" s="146" t="s">
        <v>225</v>
      </c>
      <c r="AU619" s="146" t="s">
        <v>86</v>
      </c>
      <c r="AY619" s="16" t="s">
        <v>223</v>
      </c>
      <c r="BE619" s="147">
        <f>IF(N619="základní",J619,0)</f>
        <v>0</v>
      </c>
      <c r="BF619" s="147">
        <f>IF(N619="snížená",J619,0)</f>
        <v>0</v>
      </c>
      <c r="BG619" s="147">
        <f>IF(N619="zákl. přenesená",J619,0)</f>
        <v>0</v>
      </c>
      <c r="BH619" s="147">
        <f>IF(N619="sníž. přenesená",J619,0)</f>
        <v>0</v>
      </c>
      <c r="BI619" s="147">
        <f>IF(N619="nulová",J619,0)</f>
        <v>0</v>
      </c>
      <c r="BJ619" s="16" t="s">
        <v>84</v>
      </c>
      <c r="BK619" s="147">
        <f>ROUND(I619*H619,2)</f>
        <v>0</v>
      </c>
      <c r="BL619" s="16" t="s">
        <v>229</v>
      </c>
      <c r="BM619" s="146" t="s">
        <v>4678</v>
      </c>
    </row>
    <row r="620" spans="2:65" s="13" customFormat="1" ht="11.25">
      <c r="B620" s="155"/>
      <c r="D620" s="149" t="s">
        <v>253</v>
      </c>
      <c r="E620" s="156" t="s">
        <v>1</v>
      </c>
      <c r="F620" s="157" t="s">
        <v>4679</v>
      </c>
      <c r="H620" s="158">
        <v>18</v>
      </c>
      <c r="I620" s="159"/>
      <c r="L620" s="155"/>
      <c r="M620" s="160"/>
      <c r="T620" s="161"/>
      <c r="AT620" s="156" t="s">
        <v>253</v>
      </c>
      <c r="AU620" s="156" t="s">
        <v>86</v>
      </c>
      <c r="AV620" s="13" t="s">
        <v>86</v>
      </c>
      <c r="AW620" s="13" t="s">
        <v>32</v>
      </c>
      <c r="AX620" s="13" t="s">
        <v>76</v>
      </c>
      <c r="AY620" s="156" t="s">
        <v>223</v>
      </c>
    </row>
    <row r="621" spans="2:65" s="13" customFormat="1" ht="11.25">
      <c r="B621" s="155"/>
      <c r="D621" s="149" t="s">
        <v>253</v>
      </c>
      <c r="E621" s="156" t="s">
        <v>1</v>
      </c>
      <c r="F621" s="157" t="s">
        <v>4680</v>
      </c>
      <c r="H621" s="158">
        <v>7.2</v>
      </c>
      <c r="I621" s="159"/>
      <c r="L621" s="155"/>
      <c r="M621" s="160"/>
      <c r="T621" s="161"/>
      <c r="AT621" s="156" t="s">
        <v>253</v>
      </c>
      <c r="AU621" s="156" t="s">
        <v>86</v>
      </c>
      <c r="AV621" s="13" t="s">
        <v>86</v>
      </c>
      <c r="AW621" s="13" t="s">
        <v>32</v>
      </c>
      <c r="AX621" s="13" t="s">
        <v>76</v>
      </c>
      <c r="AY621" s="156" t="s">
        <v>223</v>
      </c>
    </row>
    <row r="622" spans="2:65" s="13" customFormat="1" ht="11.25">
      <c r="B622" s="155"/>
      <c r="D622" s="149" t="s">
        <v>253</v>
      </c>
      <c r="E622" s="156" t="s">
        <v>1</v>
      </c>
      <c r="F622" s="157" t="s">
        <v>4681</v>
      </c>
      <c r="H622" s="158">
        <v>16.5</v>
      </c>
      <c r="I622" s="159"/>
      <c r="L622" s="155"/>
      <c r="M622" s="160"/>
      <c r="T622" s="161"/>
      <c r="AT622" s="156" t="s">
        <v>253</v>
      </c>
      <c r="AU622" s="156" t="s">
        <v>86</v>
      </c>
      <c r="AV622" s="13" t="s">
        <v>86</v>
      </c>
      <c r="AW622" s="13" t="s">
        <v>32</v>
      </c>
      <c r="AX622" s="13" t="s">
        <v>76</v>
      </c>
      <c r="AY622" s="156" t="s">
        <v>223</v>
      </c>
    </row>
    <row r="623" spans="2:65" s="14" customFormat="1" ht="11.25">
      <c r="B623" s="162"/>
      <c r="D623" s="149" t="s">
        <v>253</v>
      </c>
      <c r="E623" s="163" t="s">
        <v>1</v>
      </c>
      <c r="F623" s="164" t="s">
        <v>258</v>
      </c>
      <c r="H623" s="165">
        <v>41.7</v>
      </c>
      <c r="I623" s="166"/>
      <c r="L623" s="162"/>
      <c r="M623" s="167"/>
      <c r="T623" s="168"/>
      <c r="AT623" s="163" t="s">
        <v>253</v>
      </c>
      <c r="AU623" s="163" t="s">
        <v>86</v>
      </c>
      <c r="AV623" s="14" t="s">
        <v>229</v>
      </c>
      <c r="AW623" s="14" t="s">
        <v>32</v>
      </c>
      <c r="AX623" s="14" t="s">
        <v>84</v>
      </c>
      <c r="AY623" s="163" t="s">
        <v>223</v>
      </c>
    </row>
    <row r="624" spans="2:65" s="1" customFormat="1" ht="16.5" customHeight="1">
      <c r="B624" s="31"/>
      <c r="C624" s="133" t="s">
        <v>1334</v>
      </c>
      <c r="D624" s="133" t="s">
        <v>225</v>
      </c>
      <c r="E624" s="134" t="s">
        <v>1181</v>
      </c>
      <c r="F624" s="135" t="s">
        <v>1182</v>
      </c>
      <c r="G624" s="136" t="s">
        <v>196</v>
      </c>
      <c r="H624" s="137">
        <v>40.200000000000003</v>
      </c>
      <c r="I624" s="138"/>
      <c r="J624" s="139">
        <f>ROUND(I624*H624,2)</f>
        <v>0</v>
      </c>
      <c r="K624" s="140"/>
      <c r="L624" s="141"/>
      <c r="M624" s="142" t="s">
        <v>1</v>
      </c>
      <c r="N624" s="143" t="s">
        <v>41</v>
      </c>
      <c r="P624" s="144">
        <f>O624*H624</f>
        <v>0</v>
      </c>
      <c r="Q624" s="144">
        <v>0</v>
      </c>
      <c r="R624" s="144">
        <f>Q624*H624</f>
        <v>0</v>
      </c>
      <c r="S624" s="144">
        <v>0</v>
      </c>
      <c r="T624" s="145">
        <f>S624*H624</f>
        <v>0</v>
      </c>
      <c r="AR624" s="146" t="s">
        <v>228</v>
      </c>
      <c r="AT624" s="146" t="s">
        <v>225</v>
      </c>
      <c r="AU624" s="146" t="s">
        <v>86</v>
      </c>
      <c r="AY624" s="16" t="s">
        <v>223</v>
      </c>
      <c r="BE624" s="147">
        <f>IF(N624="základní",J624,0)</f>
        <v>0</v>
      </c>
      <c r="BF624" s="147">
        <f>IF(N624="snížená",J624,0)</f>
        <v>0</v>
      </c>
      <c r="BG624" s="147">
        <f>IF(N624="zákl. přenesená",J624,0)</f>
        <v>0</v>
      </c>
      <c r="BH624" s="147">
        <f>IF(N624="sníž. přenesená",J624,0)</f>
        <v>0</v>
      </c>
      <c r="BI624" s="147">
        <f>IF(N624="nulová",J624,0)</f>
        <v>0</v>
      </c>
      <c r="BJ624" s="16" t="s">
        <v>84</v>
      </c>
      <c r="BK624" s="147">
        <f>ROUND(I624*H624,2)</f>
        <v>0</v>
      </c>
      <c r="BL624" s="16" t="s">
        <v>229</v>
      </c>
      <c r="BM624" s="146" t="s">
        <v>4682</v>
      </c>
    </row>
    <row r="625" spans="2:65" s="13" customFormat="1" ht="11.25">
      <c r="B625" s="155"/>
      <c r="D625" s="149" t="s">
        <v>253</v>
      </c>
      <c r="E625" s="156" t="s">
        <v>1</v>
      </c>
      <c r="F625" s="157" t="s">
        <v>4683</v>
      </c>
      <c r="H625" s="158">
        <v>40.200000000000003</v>
      </c>
      <c r="I625" s="159"/>
      <c r="L625" s="155"/>
      <c r="M625" s="160"/>
      <c r="T625" s="161"/>
      <c r="AT625" s="156" t="s">
        <v>253</v>
      </c>
      <c r="AU625" s="156" t="s">
        <v>86</v>
      </c>
      <c r="AV625" s="13" t="s">
        <v>86</v>
      </c>
      <c r="AW625" s="13" t="s">
        <v>32</v>
      </c>
      <c r="AX625" s="13" t="s">
        <v>84</v>
      </c>
      <c r="AY625" s="156" t="s">
        <v>223</v>
      </c>
    </row>
    <row r="626" spans="2:65" s="1" customFormat="1" ht="24.2" customHeight="1">
      <c r="B626" s="31"/>
      <c r="C626" s="169" t="s">
        <v>1338</v>
      </c>
      <c r="D626" s="169" t="s">
        <v>294</v>
      </c>
      <c r="E626" s="170" t="s">
        <v>1329</v>
      </c>
      <c r="F626" s="171" t="s">
        <v>1330</v>
      </c>
      <c r="G626" s="172" t="s">
        <v>196</v>
      </c>
      <c r="H626" s="173">
        <v>4</v>
      </c>
      <c r="I626" s="174"/>
      <c r="J626" s="175">
        <f>ROUND(I626*H626,2)</f>
        <v>0</v>
      </c>
      <c r="K626" s="176"/>
      <c r="L626" s="31"/>
      <c r="M626" s="177" t="s">
        <v>1</v>
      </c>
      <c r="N626" s="178" t="s">
        <v>41</v>
      </c>
      <c r="P626" s="144">
        <f>O626*H626</f>
        <v>0</v>
      </c>
      <c r="Q626" s="144">
        <v>0</v>
      </c>
      <c r="R626" s="144">
        <f>Q626*H626</f>
        <v>0</v>
      </c>
      <c r="S626" s="144">
        <v>3.5000000000000003E-2</v>
      </c>
      <c r="T626" s="145">
        <f>S626*H626</f>
        <v>0.14000000000000001</v>
      </c>
      <c r="AR626" s="146" t="s">
        <v>229</v>
      </c>
      <c r="AT626" s="146" t="s">
        <v>294</v>
      </c>
      <c r="AU626" s="146" t="s">
        <v>86</v>
      </c>
      <c r="AY626" s="16" t="s">
        <v>223</v>
      </c>
      <c r="BE626" s="147">
        <f>IF(N626="základní",J626,0)</f>
        <v>0</v>
      </c>
      <c r="BF626" s="147">
        <f>IF(N626="snížená",J626,0)</f>
        <v>0</v>
      </c>
      <c r="BG626" s="147">
        <f>IF(N626="zákl. přenesená",J626,0)</f>
        <v>0</v>
      </c>
      <c r="BH626" s="147">
        <f>IF(N626="sníž. přenesená",J626,0)</f>
        <v>0</v>
      </c>
      <c r="BI626" s="147">
        <f>IF(N626="nulová",J626,0)</f>
        <v>0</v>
      </c>
      <c r="BJ626" s="16" t="s">
        <v>84</v>
      </c>
      <c r="BK626" s="147">
        <f>ROUND(I626*H626,2)</f>
        <v>0</v>
      </c>
      <c r="BL626" s="16" t="s">
        <v>229</v>
      </c>
      <c r="BM626" s="146" t="s">
        <v>4684</v>
      </c>
    </row>
    <row r="627" spans="2:65" s="12" customFormat="1" ht="11.25">
      <c r="B627" s="148"/>
      <c r="D627" s="149" t="s">
        <v>253</v>
      </c>
      <c r="E627" s="150" t="s">
        <v>1</v>
      </c>
      <c r="F627" s="151" t="s">
        <v>4685</v>
      </c>
      <c r="H627" s="150" t="s">
        <v>1</v>
      </c>
      <c r="I627" s="152"/>
      <c r="L627" s="148"/>
      <c r="M627" s="153"/>
      <c r="T627" s="154"/>
      <c r="AT627" s="150" t="s">
        <v>253</v>
      </c>
      <c r="AU627" s="150" t="s">
        <v>86</v>
      </c>
      <c r="AV627" s="12" t="s">
        <v>84</v>
      </c>
      <c r="AW627" s="12" t="s">
        <v>32</v>
      </c>
      <c r="AX627" s="12" t="s">
        <v>76</v>
      </c>
      <c r="AY627" s="150" t="s">
        <v>223</v>
      </c>
    </row>
    <row r="628" spans="2:65" s="13" customFormat="1" ht="11.25">
      <c r="B628" s="155"/>
      <c r="D628" s="149" t="s">
        <v>253</v>
      </c>
      <c r="E628" s="156" t="s">
        <v>1</v>
      </c>
      <c r="F628" s="157" t="s">
        <v>4686</v>
      </c>
      <c r="H628" s="158">
        <v>4</v>
      </c>
      <c r="I628" s="159"/>
      <c r="L628" s="155"/>
      <c r="M628" s="160"/>
      <c r="T628" s="161"/>
      <c r="AT628" s="156" t="s">
        <v>253</v>
      </c>
      <c r="AU628" s="156" t="s">
        <v>86</v>
      </c>
      <c r="AV628" s="13" t="s">
        <v>86</v>
      </c>
      <c r="AW628" s="13" t="s">
        <v>32</v>
      </c>
      <c r="AX628" s="13" t="s">
        <v>84</v>
      </c>
      <c r="AY628" s="156" t="s">
        <v>223</v>
      </c>
    </row>
    <row r="629" spans="2:65" s="1" customFormat="1" ht="24.2" customHeight="1">
      <c r="B629" s="31"/>
      <c r="C629" s="169" t="s">
        <v>1344</v>
      </c>
      <c r="D629" s="169" t="s">
        <v>294</v>
      </c>
      <c r="E629" s="170" t="s">
        <v>1335</v>
      </c>
      <c r="F629" s="171" t="s">
        <v>1336</v>
      </c>
      <c r="G629" s="172" t="s">
        <v>251</v>
      </c>
      <c r="H629" s="173">
        <v>24</v>
      </c>
      <c r="I629" s="174"/>
      <c r="J629" s="175">
        <f>ROUND(I629*H629,2)</f>
        <v>0</v>
      </c>
      <c r="K629" s="176"/>
      <c r="L629" s="31"/>
      <c r="M629" s="177" t="s">
        <v>1</v>
      </c>
      <c r="N629" s="178" t="s">
        <v>41</v>
      </c>
      <c r="P629" s="144">
        <f>O629*H629</f>
        <v>0</v>
      </c>
      <c r="Q629" s="144">
        <v>0</v>
      </c>
      <c r="R629" s="144">
        <f>Q629*H629</f>
        <v>0</v>
      </c>
      <c r="S629" s="144">
        <v>8.2000000000000003E-2</v>
      </c>
      <c r="T629" s="145">
        <f>S629*H629</f>
        <v>1.968</v>
      </c>
      <c r="AR629" s="146" t="s">
        <v>229</v>
      </c>
      <c r="AT629" s="146" t="s">
        <v>294</v>
      </c>
      <c r="AU629" s="146" t="s">
        <v>86</v>
      </c>
      <c r="AY629" s="16" t="s">
        <v>223</v>
      </c>
      <c r="BE629" s="147">
        <f>IF(N629="základní",J629,0)</f>
        <v>0</v>
      </c>
      <c r="BF629" s="147">
        <f>IF(N629="snížená",J629,0)</f>
        <v>0</v>
      </c>
      <c r="BG629" s="147">
        <f>IF(N629="zákl. přenesená",J629,0)</f>
        <v>0</v>
      </c>
      <c r="BH629" s="147">
        <f>IF(N629="sníž. přenesená",J629,0)</f>
        <v>0</v>
      </c>
      <c r="BI629" s="147">
        <f>IF(N629="nulová",J629,0)</f>
        <v>0</v>
      </c>
      <c r="BJ629" s="16" t="s">
        <v>84</v>
      </c>
      <c r="BK629" s="147">
        <f>ROUND(I629*H629,2)</f>
        <v>0</v>
      </c>
      <c r="BL629" s="16" t="s">
        <v>229</v>
      </c>
      <c r="BM629" s="146" t="s">
        <v>4687</v>
      </c>
    </row>
    <row r="630" spans="2:65" s="1" customFormat="1" ht="37.9" customHeight="1">
      <c r="B630" s="31"/>
      <c r="C630" s="169" t="s">
        <v>1351</v>
      </c>
      <c r="D630" s="169" t="s">
        <v>294</v>
      </c>
      <c r="E630" s="170" t="s">
        <v>1345</v>
      </c>
      <c r="F630" s="171" t="s">
        <v>1346</v>
      </c>
      <c r="G630" s="172" t="s">
        <v>311</v>
      </c>
      <c r="H630" s="173">
        <v>355.23</v>
      </c>
      <c r="I630" s="174"/>
      <c r="J630" s="175">
        <f>ROUND(I630*H630,2)</f>
        <v>0</v>
      </c>
      <c r="K630" s="176"/>
      <c r="L630" s="31"/>
      <c r="M630" s="177" t="s">
        <v>1</v>
      </c>
      <c r="N630" s="178" t="s">
        <v>41</v>
      </c>
      <c r="P630" s="144">
        <f>O630*H630</f>
        <v>0</v>
      </c>
      <c r="Q630" s="144">
        <v>0</v>
      </c>
      <c r="R630" s="144">
        <f>Q630*H630</f>
        <v>0</v>
      </c>
      <c r="S630" s="144">
        <v>5.8999999999999997E-2</v>
      </c>
      <c r="T630" s="145">
        <f>S630*H630</f>
        <v>20.958570000000002</v>
      </c>
      <c r="AR630" s="146" t="s">
        <v>229</v>
      </c>
      <c r="AT630" s="146" t="s">
        <v>294</v>
      </c>
      <c r="AU630" s="146" t="s">
        <v>86</v>
      </c>
      <c r="AY630" s="16" t="s">
        <v>223</v>
      </c>
      <c r="BE630" s="147">
        <f>IF(N630="základní",J630,0)</f>
        <v>0</v>
      </c>
      <c r="BF630" s="147">
        <f>IF(N630="snížená",J630,0)</f>
        <v>0</v>
      </c>
      <c r="BG630" s="147">
        <f>IF(N630="zákl. přenesená",J630,0)</f>
        <v>0</v>
      </c>
      <c r="BH630" s="147">
        <f>IF(N630="sníž. přenesená",J630,0)</f>
        <v>0</v>
      </c>
      <c r="BI630" s="147">
        <f>IF(N630="nulová",J630,0)</f>
        <v>0</v>
      </c>
      <c r="BJ630" s="16" t="s">
        <v>84</v>
      </c>
      <c r="BK630" s="147">
        <f>ROUND(I630*H630,2)</f>
        <v>0</v>
      </c>
      <c r="BL630" s="16" t="s">
        <v>229</v>
      </c>
      <c r="BM630" s="146" t="s">
        <v>4688</v>
      </c>
    </row>
    <row r="631" spans="2:65" s="12" customFormat="1" ht="11.25">
      <c r="B631" s="148"/>
      <c r="D631" s="149" t="s">
        <v>253</v>
      </c>
      <c r="E631" s="150" t="s">
        <v>1</v>
      </c>
      <c r="F631" s="151" t="s">
        <v>500</v>
      </c>
      <c r="H631" s="150" t="s">
        <v>1</v>
      </c>
      <c r="I631" s="152"/>
      <c r="L631" s="148"/>
      <c r="M631" s="153"/>
      <c r="T631" s="154"/>
      <c r="AT631" s="150" t="s">
        <v>253</v>
      </c>
      <c r="AU631" s="150" t="s">
        <v>86</v>
      </c>
      <c r="AV631" s="12" t="s">
        <v>84</v>
      </c>
      <c r="AW631" s="12" t="s">
        <v>32</v>
      </c>
      <c r="AX631" s="12" t="s">
        <v>76</v>
      </c>
      <c r="AY631" s="150" t="s">
        <v>223</v>
      </c>
    </row>
    <row r="632" spans="2:65" s="12" customFormat="1" ht="11.25">
      <c r="B632" s="148"/>
      <c r="D632" s="149" t="s">
        <v>253</v>
      </c>
      <c r="E632" s="150" t="s">
        <v>1</v>
      </c>
      <c r="F632" s="151" t="s">
        <v>1348</v>
      </c>
      <c r="H632" s="150" t="s">
        <v>1</v>
      </c>
      <c r="I632" s="152"/>
      <c r="L632" s="148"/>
      <c r="M632" s="153"/>
      <c r="T632" s="154"/>
      <c r="AT632" s="150" t="s">
        <v>253</v>
      </c>
      <c r="AU632" s="150" t="s">
        <v>86</v>
      </c>
      <c r="AV632" s="12" t="s">
        <v>84</v>
      </c>
      <c r="AW632" s="12" t="s">
        <v>32</v>
      </c>
      <c r="AX632" s="12" t="s">
        <v>76</v>
      </c>
      <c r="AY632" s="150" t="s">
        <v>223</v>
      </c>
    </row>
    <row r="633" spans="2:65" s="13" customFormat="1" ht="11.25">
      <c r="B633" s="155"/>
      <c r="D633" s="149" t="s">
        <v>253</v>
      </c>
      <c r="E633" s="156" t="s">
        <v>1</v>
      </c>
      <c r="F633" s="157" t="s">
        <v>4689</v>
      </c>
      <c r="H633" s="158">
        <v>355.23</v>
      </c>
      <c r="I633" s="159"/>
      <c r="L633" s="155"/>
      <c r="M633" s="160"/>
      <c r="T633" s="161"/>
      <c r="AT633" s="156" t="s">
        <v>253</v>
      </c>
      <c r="AU633" s="156" t="s">
        <v>86</v>
      </c>
      <c r="AV633" s="13" t="s">
        <v>86</v>
      </c>
      <c r="AW633" s="13" t="s">
        <v>32</v>
      </c>
      <c r="AX633" s="13" t="s">
        <v>84</v>
      </c>
      <c r="AY633" s="156" t="s">
        <v>223</v>
      </c>
    </row>
    <row r="634" spans="2:65" s="1" customFormat="1" ht="21.75" customHeight="1">
      <c r="B634" s="31"/>
      <c r="C634" s="169" t="s">
        <v>1356</v>
      </c>
      <c r="D634" s="169" t="s">
        <v>294</v>
      </c>
      <c r="E634" s="170" t="s">
        <v>1352</v>
      </c>
      <c r="F634" s="171" t="s">
        <v>1353</v>
      </c>
      <c r="G634" s="172" t="s">
        <v>311</v>
      </c>
      <c r="H634" s="173">
        <v>318.91000000000003</v>
      </c>
      <c r="I634" s="174"/>
      <c r="J634" s="175">
        <f>ROUND(I634*H634,2)</f>
        <v>0</v>
      </c>
      <c r="K634" s="176"/>
      <c r="L634" s="31"/>
      <c r="M634" s="177" t="s">
        <v>1</v>
      </c>
      <c r="N634" s="178" t="s">
        <v>41</v>
      </c>
      <c r="P634" s="144">
        <f>O634*H634</f>
        <v>0</v>
      </c>
      <c r="Q634" s="144">
        <v>0</v>
      </c>
      <c r="R634" s="144">
        <f>Q634*H634</f>
        <v>0</v>
      </c>
      <c r="S634" s="144">
        <v>1.4E-2</v>
      </c>
      <c r="T634" s="145">
        <f>S634*H634</f>
        <v>4.4647400000000008</v>
      </c>
      <c r="AR634" s="146" t="s">
        <v>229</v>
      </c>
      <c r="AT634" s="146" t="s">
        <v>294</v>
      </c>
      <c r="AU634" s="146" t="s">
        <v>86</v>
      </c>
      <c r="AY634" s="16" t="s">
        <v>223</v>
      </c>
      <c r="BE634" s="147">
        <f>IF(N634="základní",J634,0)</f>
        <v>0</v>
      </c>
      <c r="BF634" s="147">
        <f>IF(N634="snížená",J634,0)</f>
        <v>0</v>
      </c>
      <c r="BG634" s="147">
        <f>IF(N634="zákl. přenesená",J634,0)</f>
        <v>0</v>
      </c>
      <c r="BH634" s="147">
        <f>IF(N634="sníž. přenesená",J634,0)</f>
        <v>0</v>
      </c>
      <c r="BI634" s="147">
        <f>IF(N634="nulová",J634,0)</f>
        <v>0</v>
      </c>
      <c r="BJ634" s="16" t="s">
        <v>84</v>
      </c>
      <c r="BK634" s="147">
        <f>ROUND(I634*H634,2)</f>
        <v>0</v>
      </c>
      <c r="BL634" s="16" t="s">
        <v>229</v>
      </c>
      <c r="BM634" s="146" t="s">
        <v>4690</v>
      </c>
    </row>
    <row r="635" spans="2:65" s="13" customFormat="1" ht="11.25">
      <c r="B635" s="155"/>
      <c r="D635" s="149" t="s">
        <v>253</v>
      </c>
      <c r="E635" s="156" t="s">
        <v>1</v>
      </c>
      <c r="F635" s="157" t="s">
        <v>384</v>
      </c>
      <c r="H635" s="158">
        <v>318.91000000000003</v>
      </c>
      <c r="I635" s="159"/>
      <c r="L635" s="155"/>
      <c r="M635" s="160"/>
      <c r="T635" s="161"/>
      <c r="AT635" s="156" t="s">
        <v>253</v>
      </c>
      <c r="AU635" s="156" t="s">
        <v>86</v>
      </c>
      <c r="AV635" s="13" t="s">
        <v>86</v>
      </c>
      <c r="AW635" s="13" t="s">
        <v>32</v>
      </c>
      <c r="AX635" s="13" t="s">
        <v>84</v>
      </c>
      <c r="AY635" s="156" t="s">
        <v>223</v>
      </c>
    </row>
    <row r="636" spans="2:65" s="1" customFormat="1" ht="24.2" customHeight="1">
      <c r="B636" s="31"/>
      <c r="C636" s="169" t="s">
        <v>326</v>
      </c>
      <c r="D636" s="169" t="s">
        <v>294</v>
      </c>
      <c r="E636" s="170" t="s">
        <v>1368</v>
      </c>
      <c r="F636" s="171" t="s">
        <v>1369</v>
      </c>
      <c r="G636" s="172" t="s">
        <v>325</v>
      </c>
      <c r="H636" s="173">
        <v>1.357</v>
      </c>
      <c r="I636" s="174"/>
      <c r="J636" s="175">
        <f>ROUND(I636*H636,2)</f>
        <v>0</v>
      </c>
      <c r="K636" s="176"/>
      <c r="L636" s="31"/>
      <c r="M636" s="177" t="s">
        <v>1</v>
      </c>
      <c r="N636" s="178" t="s">
        <v>41</v>
      </c>
      <c r="P636" s="144">
        <f>O636*H636</f>
        <v>0</v>
      </c>
      <c r="Q636" s="144">
        <v>0</v>
      </c>
      <c r="R636" s="144">
        <f>Q636*H636</f>
        <v>0</v>
      </c>
      <c r="S636" s="144">
        <v>2.2000000000000002</v>
      </c>
      <c r="T636" s="145">
        <f>S636*H636</f>
        <v>2.9854000000000003</v>
      </c>
      <c r="AR636" s="146" t="s">
        <v>229</v>
      </c>
      <c r="AT636" s="146" t="s">
        <v>294</v>
      </c>
      <c r="AU636" s="146" t="s">
        <v>86</v>
      </c>
      <c r="AY636" s="16" t="s">
        <v>223</v>
      </c>
      <c r="BE636" s="147">
        <f>IF(N636="základní",J636,0)</f>
        <v>0</v>
      </c>
      <c r="BF636" s="147">
        <f>IF(N636="snížená",J636,0)</f>
        <v>0</v>
      </c>
      <c r="BG636" s="147">
        <f>IF(N636="zákl. přenesená",J636,0)</f>
        <v>0</v>
      </c>
      <c r="BH636" s="147">
        <f>IF(N636="sníž. přenesená",J636,0)</f>
        <v>0</v>
      </c>
      <c r="BI636" s="147">
        <f>IF(N636="nulová",J636,0)</f>
        <v>0</v>
      </c>
      <c r="BJ636" s="16" t="s">
        <v>84</v>
      </c>
      <c r="BK636" s="147">
        <f>ROUND(I636*H636,2)</f>
        <v>0</v>
      </c>
      <c r="BL636" s="16" t="s">
        <v>229</v>
      </c>
      <c r="BM636" s="146" t="s">
        <v>4691</v>
      </c>
    </row>
    <row r="637" spans="2:65" s="12" customFormat="1" ht="11.25">
      <c r="B637" s="148"/>
      <c r="D637" s="149" t="s">
        <v>253</v>
      </c>
      <c r="E637" s="150" t="s">
        <v>1</v>
      </c>
      <c r="F637" s="151" t="s">
        <v>4692</v>
      </c>
      <c r="H637" s="150" t="s">
        <v>1</v>
      </c>
      <c r="I637" s="152"/>
      <c r="L637" s="148"/>
      <c r="M637" s="153"/>
      <c r="T637" s="154"/>
      <c r="AT637" s="150" t="s">
        <v>253</v>
      </c>
      <c r="AU637" s="150" t="s">
        <v>86</v>
      </c>
      <c r="AV637" s="12" t="s">
        <v>84</v>
      </c>
      <c r="AW637" s="12" t="s">
        <v>32</v>
      </c>
      <c r="AX637" s="12" t="s">
        <v>76</v>
      </c>
      <c r="AY637" s="150" t="s">
        <v>223</v>
      </c>
    </row>
    <row r="638" spans="2:65" s="13" customFormat="1" ht="11.25">
      <c r="B638" s="155"/>
      <c r="D638" s="149" t="s">
        <v>253</v>
      </c>
      <c r="E638" s="156" t="s">
        <v>1</v>
      </c>
      <c r="F638" s="157" t="s">
        <v>4693</v>
      </c>
      <c r="H638" s="158">
        <v>1.357</v>
      </c>
      <c r="I638" s="159"/>
      <c r="L638" s="155"/>
      <c r="M638" s="160"/>
      <c r="T638" s="161"/>
      <c r="AT638" s="156" t="s">
        <v>253</v>
      </c>
      <c r="AU638" s="156" t="s">
        <v>86</v>
      </c>
      <c r="AV638" s="13" t="s">
        <v>86</v>
      </c>
      <c r="AW638" s="13" t="s">
        <v>32</v>
      </c>
      <c r="AX638" s="13" t="s">
        <v>84</v>
      </c>
      <c r="AY638" s="156" t="s">
        <v>223</v>
      </c>
    </row>
    <row r="639" spans="2:65" s="1" customFormat="1" ht="24.2" customHeight="1">
      <c r="B639" s="31"/>
      <c r="C639" s="169" t="s">
        <v>1367</v>
      </c>
      <c r="D639" s="169" t="s">
        <v>294</v>
      </c>
      <c r="E639" s="170" t="s">
        <v>1459</v>
      </c>
      <c r="F639" s="171" t="s">
        <v>1460</v>
      </c>
      <c r="G639" s="172" t="s">
        <v>251</v>
      </c>
      <c r="H639" s="173">
        <v>26</v>
      </c>
      <c r="I639" s="174"/>
      <c r="J639" s="175">
        <f>ROUND(I639*H639,2)</f>
        <v>0</v>
      </c>
      <c r="K639" s="176"/>
      <c r="L639" s="31"/>
      <c r="M639" s="177" t="s">
        <v>1</v>
      </c>
      <c r="N639" s="178" t="s">
        <v>41</v>
      </c>
      <c r="P639" s="144">
        <f>O639*H639</f>
        <v>0</v>
      </c>
      <c r="Q639" s="144">
        <v>0</v>
      </c>
      <c r="R639" s="144">
        <f>Q639*H639</f>
        <v>0</v>
      </c>
      <c r="S639" s="144">
        <v>0</v>
      </c>
      <c r="T639" s="145">
        <f>S639*H639</f>
        <v>0</v>
      </c>
      <c r="AR639" s="146" t="s">
        <v>229</v>
      </c>
      <c r="AT639" s="146" t="s">
        <v>294</v>
      </c>
      <c r="AU639" s="146" t="s">
        <v>86</v>
      </c>
      <c r="AY639" s="16" t="s">
        <v>223</v>
      </c>
      <c r="BE639" s="147">
        <f>IF(N639="základní",J639,0)</f>
        <v>0</v>
      </c>
      <c r="BF639" s="147">
        <f>IF(N639="snížená",J639,0)</f>
        <v>0</v>
      </c>
      <c r="BG639" s="147">
        <f>IF(N639="zákl. přenesená",J639,0)</f>
        <v>0</v>
      </c>
      <c r="BH639" s="147">
        <f>IF(N639="sníž. přenesená",J639,0)</f>
        <v>0</v>
      </c>
      <c r="BI639" s="147">
        <f>IF(N639="nulová",J639,0)</f>
        <v>0</v>
      </c>
      <c r="BJ639" s="16" t="s">
        <v>84</v>
      </c>
      <c r="BK639" s="147">
        <f>ROUND(I639*H639,2)</f>
        <v>0</v>
      </c>
      <c r="BL639" s="16" t="s">
        <v>229</v>
      </c>
      <c r="BM639" s="146" t="s">
        <v>4694</v>
      </c>
    </row>
    <row r="640" spans="2:65" s="12" customFormat="1" ht="11.25">
      <c r="B640" s="148"/>
      <c r="D640" s="149" t="s">
        <v>253</v>
      </c>
      <c r="E640" s="150" t="s">
        <v>1</v>
      </c>
      <c r="F640" s="151" t="s">
        <v>1462</v>
      </c>
      <c r="H640" s="150" t="s">
        <v>1</v>
      </c>
      <c r="I640" s="152"/>
      <c r="L640" s="148"/>
      <c r="M640" s="153"/>
      <c r="T640" s="154"/>
      <c r="AT640" s="150" t="s">
        <v>253</v>
      </c>
      <c r="AU640" s="150" t="s">
        <v>86</v>
      </c>
      <c r="AV640" s="12" t="s">
        <v>84</v>
      </c>
      <c r="AW640" s="12" t="s">
        <v>32</v>
      </c>
      <c r="AX640" s="12" t="s">
        <v>76</v>
      </c>
      <c r="AY640" s="150" t="s">
        <v>223</v>
      </c>
    </row>
    <row r="641" spans="2:65" s="13" customFormat="1" ht="11.25">
      <c r="B641" s="155"/>
      <c r="D641" s="149" t="s">
        <v>253</v>
      </c>
      <c r="E641" s="156" t="s">
        <v>1</v>
      </c>
      <c r="F641" s="157" t="s">
        <v>4695</v>
      </c>
      <c r="H641" s="158">
        <v>26</v>
      </c>
      <c r="I641" s="159"/>
      <c r="L641" s="155"/>
      <c r="M641" s="160"/>
      <c r="T641" s="161"/>
      <c r="AT641" s="156" t="s">
        <v>253</v>
      </c>
      <c r="AU641" s="156" t="s">
        <v>86</v>
      </c>
      <c r="AV641" s="13" t="s">
        <v>86</v>
      </c>
      <c r="AW641" s="13" t="s">
        <v>32</v>
      </c>
      <c r="AX641" s="13" t="s">
        <v>84</v>
      </c>
      <c r="AY641" s="156" t="s">
        <v>223</v>
      </c>
    </row>
    <row r="642" spans="2:65" s="1" customFormat="1" ht="21.75" customHeight="1">
      <c r="B642" s="31"/>
      <c r="C642" s="169" t="s">
        <v>1373</v>
      </c>
      <c r="D642" s="169" t="s">
        <v>294</v>
      </c>
      <c r="E642" s="170" t="s">
        <v>1464</v>
      </c>
      <c r="F642" s="171" t="s">
        <v>1465</v>
      </c>
      <c r="G642" s="172" t="s">
        <v>251</v>
      </c>
      <c r="H642" s="173">
        <v>15</v>
      </c>
      <c r="I642" s="174"/>
      <c r="J642" s="175">
        <f t="shared" ref="J642:J647" si="60">ROUND(I642*H642,2)</f>
        <v>0</v>
      </c>
      <c r="K642" s="176"/>
      <c r="L642" s="31"/>
      <c r="M642" s="177" t="s">
        <v>1</v>
      </c>
      <c r="N642" s="178" t="s">
        <v>41</v>
      </c>
      <c r="P642" s="144">
        <f t="shared" ref="P642:P647" si="61">O642*H642</f>
        <v>0</v>
      </c>
      <c r="Q642" s="144">
        <v>0</v>
      </c>
      <c r="R642" s="144">
        <f t="shared" ref="R642:R647" si="62">Q642*H642</f>
        <v>0</v>
      </c>
      <c r="S642" s="144">
        <v>0</v>
      </c>
      <c r="T642" s="145">
        <f t="shared" ref="T642:T647" si="63">S642*H642</f>
        <v>0</v>
      </c>
      <c r="AR642" s="146" t="s">
        <v>229</v>
      </c>
      <c r="AT642" s="146" t="s">
        <v>294</v>
      </c>
      <c r="AU642" s="146" t="s">
        <v>86</v>
      </c>
      <c r="AY642" s="16" t="s">
        <v>223</v>
      </c>
      <c r="BE642" s="147">
        <f t="shared" ref="BE642:BE647" si="64">IF(N642="základní",J642,0)</f>
        <v>0</v>
      </c>
      <c r="BF642" s="147">
        <f t="shared" ref="BF642:BF647" si="65">IF(N642="snížená",J642,0)</f>
        <v>0</v>
      </c>
      <c r="BG642" s="147">
        <f t="shared" ref="BG642:BG647" si="66">IF(N642="zákl. přenesená",J642,0)</f>
        <v>0</v>
      </c>
      <c r="BH642" s="147">
        <f t="shared" ref="BH642:BH647" si="67">IF(N642="sníž. přenesená",J642,0)</f>
        <v>0</v>
      </c>
      <c r="BI642" s="147">
        <f t="shared" ref="BI642:BI647" si="68">IF(N642="nulová",J642,0)</f>
        <v>0</v>
      </c>
      <c r="BJ642" s="16" t="s">
        <v>84</v>
      </c>
      <c r="BK642" s="147">
        <f t="shared" ref="BK642:BK647" si="69">ROUND(I642*H642,2)</f>
        <v>0</v>
      </c>
      <c r="BL642" s="16" t="s">
        <v>229</v>
      </c>
      <c r="BM642" s="146" t="s">
        <v>4696</v>
      </c>
    </row>
    <row r="643" spans="2:65" s="1" customFormat="1" ht="24.2" customHeight="1">
      <c r="B643" s="31"/>
      <c r="C643" s="169" t="s">
        <v>1380</v>
      </c>
      <c r="D643" s="169" t="s">
        <v>294</v>
      </c>
      <c r="E643" s="170" t="s">
        <v>3783</v>
      </c>
      <c r="F643" s="171" t="s">
        <v>3784</v>
      </c>
      <c r="G643" s="172" t="s">
        <v>251</v>
      </c>
      <c r="H643" s="173">
        <v>25</v>
      </c>
      <c r="I643" s="174"/>
      <c r="J643" s="175">
        <f t="shared" si="60"/>
        <v>0</v>
      </c>
      <c r="K643" s="176"/>
      <c r="L643" s="31"/>
      <c r="M643" s="177" t="s">
        <v>1</v>
      </c>
      <c r="N643" s="178" t="s">
        <v>41</v>
      </c>
      <c r="P643" s="144">
        <f t="shared" si="61"/>
        <v>0</v>
      </c>
      <c r="Q643" s="144">
        <v>0</v>
      </c>
      <c r="R643" s="144">
        <f t="shared" si="62"/>
        <v>0</v>
      </c>
      <c r="S643" s="144">
        <v>0</v>
      </c>
      <c r="T643" s="145">
        <f t="shared" si="63"/>
        <v>0</v>
      </c>
      <c r="AR643" s="146" t="s">
        <v>229</v>
      </c>
      <c r="AT643" s="146" t="s">
        <v>294</v>
      </c>
      <c r="AU643" s="146" t="s">
        <v>86</v>
      </c>
      <c r="AY643" s="16" t="s">
        <v>223</v>
      </c>
      <c r="BE643" s="147">
        <f t="shared" si="64"/>
        <v>0</v>
      </c>
      <c r="BF643" s="147">
        <f t="shared" si="65"/>
        <v>0</v>
      </c>
      <c r="BG643" s="147">
        <f t="shared" si="66"/>
        <v>0</v>
      </c>
      <c r="BH643" s="147">
        <f t="shared" si="67"/>
        <v>0</v>
      </c>
      <c r="BI643" s="147">
        <f t="shared" si="68"/>
        <v>0</v>
      </c>
      <c r="BJ643" s="16" t="s">
        <v>84</v>
      </c>
      <c r="BK643" s="147">
        <f t="shared" si="69"/>
        <v>0</v>
      </c>
      <c r="BL643" s="16" t="s">
        <v>229</v>
      </c>
      <c r="BM643" s="146" t="s">
        <v>4697</v>
      </c>
    </row>
    <row r="644" spans="2:65" s="1" customFormat="1" ht="24.2" customHeight="1">
      <c r="B644" s="31"/>
      <c r="C644" s="169" t="s">
        <v>1387</v>
      </c>
      <c r="D644" s="169" t="s">
        <v>294</v>
      </c>
      <c r="E644" s="170" t="s">
        <v>4698</v>
      </c>
      <c r="F644" s="171" t="s">
        <v>4699</v>
      </c>
      <c r="G644" s="172" t="s">
        <v>251</v>
      </c>
      <c r="H644" s="173">
        <v>1</v>
      </c>
      <c r="I644" s="174"/>
      <c r="J644" s="175">
        <f t="shared" si="60"/>
        <v>0</v>
      </c>
      <c r="K644" s="176"/>
      <c r="L644" s="31"/>
      <c r="M644" s="177" t="s">
        <v>1</v>
      </c>
      <c r="N644" s="178" t="s">
        <v>41</v>
      </c>
      <c r="P644" s="144">
        <f t="shared" si="61"/>
        <v>0</v>
      </c>
      <c r="Q644" s="144">
        <v>0</v>
      </c>
      <c r="R644" s="144">
        <f t="shared" si="62"/>
        <v>0</v>
      </c>
      <c r="S644" s="144">
        <v>0</v>
      </c>
      <c r="T644" s="145">
        <f t="shared" si="63"/>
        <v>0</v>
      </c>
      <c r="AR644" s="146" t="s">
        <v>229</v>
      </c>
      <c r="AT644" s="146" t="s">
        <v>294</v>
      </c>
      <c r="AU644" s="146" t="s">
        <v>86</v>
      </c>
      <c r="AY644" s="16" t="s">
        <v>223</v>
      </c>
      <c r="BE644" s="147">
        <f t="shared" si="64"/>
        <v>0</v>
      </c>
      <c r="BF644" s="147">
        <f t="shared" si="65"/>
        <v>0</v>
      </c>
      <c r="BG644" s="147">
        <f t="shared" si="66"/>
        <v>0</v>
      </c>
      <c r="BH644" s="147">
        <f t="shared" si="67"/>
        <v>0</v>
      </c>
      <c r="BI644" s="147">
        <f t="shared" si="68"/>
        <v>0</v>
      </c>
      <c r="BJ644" s="16" t="s">
        <v>84</v>
      </c>
      <c r="BK644" s="147">
        <f t="shared" si="69"/>
        <v>0</v>
      </c>
      <c r="BL644" s="16" t="s">
        <v>229</v>
      </c>
      <c r="BM644" s="146" t="s">
        <v>4700</v>
      </c>
    </row>
    <row r="645" spans="2:65" s="1" customFormat="1" ht="24.2" customHeight="1">
      <c r="B645" s="31"/>
      <c r="C645" s="169" t="s">
        <v>1392</v>
      </c>
      <c r="D645" s="169" t="s">
        <v>294</v>
      </c>
      <c r="E645" s="170" t="s">
        <v>4701</v>
      </c>
      <c r="F645" s="171" t="s">
        <v>4702</v>
      </c>
      <c r="G645" s="172" t="s">
        <v>251</v>
      </c>
      <c r="H645" s="173">
        <v>1</v>
      </c>
      <c r="I645" s="174"/>
      <c r="J645" s="175">
        <f t="shared" si="60"/>
        <v>0</v>
      </c>
      <c r="K645" s="176"/>
      <c r="L645" s="31"/>
      <c r="M645" s="177" t="s">
        <v>1</v>
      </c>
      <c r="N645" s="178" t="s">
        <v>41</v>
      </c>
      <c r="P645" s="144">
        <f t="shared" si="61"/>
        <v>0</v>
      </c>
      <c r="Q645" s="144">
        <v>0</v>
      </c>
      <c r="R645" s="144">
        <f t="shared" si="62"/>
        <v>0</v>
      </c>
      <c r="S645" s="144">
        <v>0</v>
      </c>
      <c r="T645" s="145">
        <f t="shared" si="63"/>
        <v>0</v>
      </c>
      <c r="AR645" s="146" t="s">
        <v>1474</v>
      </c>
      <c r="AT645" s="146" t="s">
        <v>294</v>
      </c>
      <c r="AU645" s="146" t="s">
        <v>86</v>
      </c>
      <c r="AY645" s="16" t="s">
        <v>223</v>
      </c>
      <c r="BE645" s="147">
        <f t="shared" si="64"/>
        <v>0</v>
      </c>
      <c r="BF645" s="147">
        <f t="shared" si="65"/>
        <v>0</v>
      </c>
      <c r="BG645" s="147">
        <f t="shared" si="66"/>
        <v>0</v>
      </c>
      <c r="BH645" s="147">
        <f t="shared" si="67"/>
        <v>0</v>
      </c>
      <c r="BI645" s="147">
        <f t="shared" si="68"/>
        <v>0</v>
      </c>
      <c r="BJ645" s="16" t="s">
        <v>84</v>
      </c>
      <c r="BK645" s="147">
        <f t="shared" si="69"/>
        <v>0</v>
      </c>
      <c r="BL645" s="16" t="s">
        <v>1474</v>
      </c>
      <c r="BM645" s="146" t="s">
        <v>4703</v>
      </c>
    </row>
    <row r="646" spans="2:65" s="1" customFormat="1" ht="16.5" customHeight="1">
      <c r="B646" s="31"/>
      <c r="C646" s="169" t="s">
        <v>1400</v>
      </c>
      <c r="D646" s="169" t="s">
        <v>294</v>
      </c>
      <c r="E646" s="170" t="s">
        <v>4704</v>
      </c>
      <c r="F646" s="171" t="s">
        <v>1478</v>
      </c>
      <c r="G646" s="172" t="s">
        <v>251</v>
      </c>
      <c r="H646" s="173">
        <v>1</v>
      </c>
      <c r="I646" s="174"/>
      <c r="J646" s="175">
        <f t="shared" si="60"/>
        <v>0</v>
      </c>
      <c r="K646" s="176"/>
      <c r="L646" s="31"/>
      <c r="M646" s="177" t="s">
        <v>1</v>
      </c>
      <c r="N646" s="178" t="s">
        <v>41</v>
      </c>
      <c r="P646" s="144">
        <f t="shared" si="61"/>
        <v>0</v>
      </c>
      <c r="Q646" s="144">
        <v>0</v>
      </c>
      <c r="R646" s="144">
        <f t="shared" si="62"/>
        <v>0</v>
      </c>
      <c r="S646" s="144">
        <v>0</v>
      </c>
      <c r="T646" s="145">
        <f t="shared" si="63"/>
        <v>0</v>
      </c>
      <c r="AR646" s="146" t="s">
        <v>229</v>
      </c>
      <c r="AT646" s="146" t="s">
        <v>294</v>
      </c>
      <c r="AU646" s="146" t="s">
        <v>86</v>
      </c>
      <c r="AY646" s="16" t="s">
        <v>223</v>
      </c>
      <c r="BE646" s="147">
        <f t="shared" si="64"/>
        <v>0</v>
      </c>
      <c r="BF646" s="147">
        <f t="shared" si="65"/>
        <v>0</v>
      </c>
      <c r="BG646" s="147">
        <f t="shared" si="66"/>
        <v>0</v>
      </c>
      <c r="BH646" s="147">
        <f t="shared" si="67"/>
        <v>0</v>
      </c>
      <c r="BI646" s="147">
        <f t="shared" si="68"/>
        <v>0</v>
      </c>
      <c r="BJ646" s="16" t="s">
        <v>84</v>
      </c>
      <c r="BK646" s="147">
        <f t="shared" si="69"/>
        <v>0</v>
      </c>
      <c r="BL646" s="16" t="s">
        <v>229</v>
      </c>
      <c r="BM646" s="146" t="s">
        <v>4705</v>
      </c>
    </row>
    <row r="647" spans="2:65" s="1" customFormat="1" ht="33" customHeight="1">
      <c r="B647" s="31"/>
      <c r="C647" s="133" t="s">
        <v>1407</v>
      </c>
      <c r="D647" s="133" t="s">
        <v>225</v>
      </c>
      <c r="E647" s="134" t="s">
        <v>3795</v>
      </c>
      <c r="F647" s="135" t="s">
        <v>3796</v>
      </c>
      <c r="G647" s="136" t="s">
        <v>251</v>
      </c>
      <c r="H647" s="137">
        <v>295</v>
      </c>
      <c r="I647" s="138"/>
      <c r="J647" s="139">
        <f t="shared" si="60"/>
        <v>0</v>
      </c>
      <c r="K647" s="140"/>
      <c r="L647" s="141"/>
      <c r="M647" s="142" t="s">
        <v>1</v>
      </c>
      <c r="N647" s="143" t="s">
        <v>41</v>
      </c>
      <c r="P647" s="144">
        <f t="shared" si="61"/>
        <v>0</v>
      </c>
      <c r="Q647" s="144">
        <v>0</v>
      </c>
      <c r="R647" s="144">
        <f t="shared" si="62"/>
        <v>0</v>
      </c>
      <c r="S647" s="144">
        <v>0</v>
      </c>
      <c r="T647" s="145">
        <f t="shared" si="63"/>
        <v>0</v>
      </c>
      <c r="AR647" s="146" t="s">
        <v>228</v>
      </c>
      <c r="AT647" s="146" t="s">
        <v>225</v>
      </c>
      <c r="AU647" s="146" t="s">
        <v>86</v>
      </c>
      <c r="AY647" s="16" t="s">
        <v>223</v>
      </c>
      <c r="BE647" s="147">
        <f t="shared" si="64"/>
        <v>0</v>
      </c>
      <c r="BF647" s="147">
        <f t="shared" si="65"/>
        <v>0</v>
      </c>
      <c r="BG647" s="147">
        <f t="shared" si="66"/>
        <v>0</v>
      </c>
      <c r="BH647" s="147">
        <f t="shared" si="67"/>
        <v>0</v>
      </c>
      <c r="BI647" s="147">
        <f t="shared" si="68"/>
        <v>0</v>
      </c>
      <c r="BJ647" s="16" t="s">
        <v>84</v>
      </c>
      <c r="BK647" s="147">
        <f t="shared" si="69"/>
        <v>0</v>
      </c>
      <c r="BL647" s="16" t="s">
        <v>229</v>
      </c>
      <c r="BM647" s="146" t="s">
        <v>4706</v>
      </c>
    </row>
    <row r="648" spans="2:65" s="13" customFormat="1" ht="11.25">
      <c r="B648" s="155"/>
      <c r="D648" s="149" t="s">
        <v>253</v>
      </c>
      <c r="E648" s="156" t="s">
        <v>1</v>
      </c>
      <c r="F648" s="157" t="s">
        <v>4707</v>
      </c>
      <c r="H648" s="158">
        <v>295</v>
      </c>
      <c r="I648" s="159"/>
      <c r="L648" s="155"/>
      <c r="M648" s="160"/>
      <c r="T648" s="161"/>
      <c r="AT648" s="156" t="s">
        <v>253</v>
      </c>
      <c r="AU648" s="156" t="s">
        <v>86</v>
      </c>
      <c r="AV648" s="13" t="s">
        <v>86</v>
      </c>
      <c r="AW648" s="13" t="s">
        <v>32</v>
      </c>
      <c r="AX648" s="13" t="s">
        <v>84</v>
      </c>
      <c r="AY648" s="156" t="s">
        <v>223</v>
      </c>
    </row>
    <row r="649" spans="2:65" s="1" customFormat="1" ht="24.2" customHeight="1">
      <c r="B649" s="31"/>
      <c r="C649" s="133" t="s">
        <v>1413</v>
      </c>
      <c r="D649" s="133" t="s">
        <v>225</v>
      </c>
      <c r="E649" s="134" t="s">
        <v>4708</v>
      </c>
      <c r="F649" s="135" t="s">
        <v>4709</v>
      </c>
      <c r="G649" s="136" t="s">
        <v>251</v>
      </c>
      <c r="H649" s="137">
        <v>1</v>
      </c>
      <c r="I649" s="138"/>
      <c r="J649" s="139">
        <f>ROUND(I649*H649,2)</f>
        <v>0</v>
      </c>
      <c r="K649" s="140"/>
      <c r="L649" s="141"/>
      <c r="M649" s="142" t="s">
        <v>1</v>
      </c>
      <c r="N649" s="143" t="s">
        <v>41</v>
      </c>
      <c r="P649" s="144">
        <f>O649*H649</f>
        <v>0</v>
      </c>
      <c r="Q649" s="144">
        <v>0</v>
      </c>
      <c r="R649" s="144">
        <f>Q649*H649</f>
        <v>0</v>
      </c>
      <c r="S649" s="144">
        <v>0</v>
      </c>
      <c r="T649" s="145">
        <f>S649*H649</f>
        <v>0</v>
      </c>
      <c r="AR649" s="146" t="s">
        <v>228</v>
      </c>
      <c r="AT649" s="146" t="s">
        <v>225</v>
      </c>
      <c r="AU649" s="146" t="s">
        <v>86</v>
      </c>
      <c r="AY649" s="16" t="s">
        <v>223</v>
      </c>
      <c r="BE649" s="147">
        <f>IF(N649="základní",J649,0)</f>
        <v>0</v>
      </c>
      <c r="BF649" s="147">
        <f>IF(N649="snížená",J649,0)</f>
        <v>0</v>
      </c>
      <c r="BG649" s="147">
        <f>IF(N649="zákl. přenesená",J649,0)</f>
        <v>0</v>
      </c>
      <c r="BH649" s="147">
        <f>IF(N649="sníž. přenesená",J649,0)</f>
        <v>0</v>
      </c>
      <c r="BI649" s="147">
        <f>IF(N649="nulová",J649,0)</f>
        <v>0</v>
      </c>
      <c r="BJ649" s="16" t="s">
        <v>84</v>
      </c>
      <c r="BK649" s="147">
        <f>ROUND(I649*H649,2)</f>
        <v>0</v>
      </c>
      <c r="BL649" s="16" t="s">
        <v>229</v>
      </c>
      <c r="BM649" s="146" t="s">
        <v>4710</v>
      </c>
    </row>
    <row r="650" spans="2:65" s="11" customFormat="1" ht="22.9" customHeight="1">
      <c r="B650" s="121"/>
      <c r="D650" s="122" t="s">
        <v>75</v>
      </c>
      <c r="E650" s="131" t="s">
        <v>1480</v>
      </c>
      <c r="F650" s="131" t="s">
        <v>1481</v>
      </c>
      <c r="I650" s="124"/>
      <c r="J650" s="132">
        <f>BK650</f>
        <v>0</v>
      </c>
      <c r="L650" s="121"/>
      <c r="M650" s="126"/>
      <c r="P650" s="127">
        <f>SUM(P651:P665)</f>
        <v>0</v>
      </c>
      <c r="R650" s="127">
        <f>SUM(R651:R665)</f>
        <v>0</v>
      </c>
      <c r="T650" s="128">
        <f>SUM(T651:T665)</f>
        <v>0</v>
      </c>
      <c r="AR650" s="122" t="s">
        <v>84</v>
      </c>
      <c r="AT650" s="129" t="s">
        <v>75</v>
      </c>
      <c r="AU650" s="129" t="s">
        <v>84</v>
      </c>
      <c r="AY650" s="122" t="s">
        <v>223</v>
      </c>
      <c r="BK650" s="130">
        <f>SUM(BK651:BK665)</f>
        <v>0</v>
      </c>
    </row>
    <row r="651" spans="2:65" s="1" customFormat="1" ht="24.2" customHeight="1">
      <c r="B651" s="31"/>
      <c r="C651" s="169" t="s">
        <v>1417</v>
      </c>
      <c r="D651" s="169" t="s">
        <v>294</v>
      </c>
      <c r="E651" s="170" t="s">
        <v>1483</v>
      </c>
      <c r="F651" s="171" t="s">
        <v>1484</v>
      </c>
      <c r="G651" s="172" t="s">
        <v>390</v>
      </c>
      <c r="H651" s="173">
        <v>7569.4129999999996</v>
      </c>
      <c r="I651" s="174"/>
      <c r="J651" s="175">
        <f>ROUND(I651*H651,2)</f>
        <v>0</v>
      </c>
      <c r="K651" s="176"/>
      <c r="L651" s="31"/>
      <c r="M651" s="177" t="s">
        <v>1</v>
      </c>
      <c r="N651" s="178" t="s">
        <v>41</v>
      </c>
      <c r="P651" s="144">
        <f>O651*H651</f>
        <v>0</v>
      </c>
      <c r="Q651" s="144">
        <v>0</v>
      </c>
      <c r="R651" s="144">
        <f>Q651*H651</f>
        <v>0</v>
      </c>
      <c r="S651" s="144">
        <v>0</v>
      </c>
      <c r="T651" s="145">
        <f>S651*H651</f>
        <v>0</v>
      </c>
      <c r="AR651" s="146" t="s">
        <v>229</v>
      </c>
      <c r="AT651" s="146" t="s">
        <v>294</v>
      </c>
      <c r="AU651" s="146" t="s">
        <v>86</v>
      </c>
      <c r="AY651" s="16" t="s">
        <v>223</v>
      </c>
      <c r="BE651" s="147">
        <f>IF(N651="základní",J651,0)</f>
        <v>0</v>
      </c>
      <c r="BF651" s="147">
        <f>IF(N651="snížená",J651,0)</f>
        <v>0</v>
      </c>
      <c r="BG651" s="147">
        <f>IF(N651="zákl. přenesená",J651,0)</f>
        <v>0</v>
      </c>
      <c r="BH651" s="147">
        <f>IF(N651="sníž. přenesená",J651,0)</f>
        <v>0</v>
      </c>
      <c r="BI651" s="147">
        <f>IF(N651="nulová",J651,0)</f>
        <v>0</v>
      </c>
      <c r="BJ651" s="16" t="s">
        <v>84</v>
      </c>
      <c r="BK651" s="147">
        <f>ROUND(I651*H651,2)</f>
        <v>0</v>
      </c>
      <c r="BL651" s="16" t="s">
        <v>229</v>
      </c>
      <c r="BM651" s="146" t="s">
        <v>4711</v>
      </c>
    </row>
    <row r="652" spans="2:65" s="1" customFormat="1" ht="24.2" customHeight="1">
      <c r="B652" s="31"/>
      <c r="C652" s="169" t="s">
        <v>1424</v>
      </c>
      <c r="D652" s="169" t="s">
        <v>294</v>
      </c>
      <c r="E652" s="170" t="s">
        <v>1487</v>
      </c>
      <c r="F652" s="171" t="s">
        <v>1488</v>
      </c>
      <c r="G652" s="172" t="s">
        <v>390</v>
      </c>
      <c r="H652" s="173">
        <v>174096.49900000001</v>
      </c>
      <c r="I652" s="174"/>
      <c r="J652" s="175">
        <f>ROUND(I652*H652,2)</f>
        <v>0</v>
      </c>
      <c r="K652" s="176"/>
      <c r="L652" s="31"/>
      <c r="M652" s="177" t="s">
        <v>1</v>
      </c>
      <c r="N652" s="178" t="s">
        <v>41</v>
      </c>
      <c r="P652" s="144">
        <f>O652*H652</f>
        <v>0</v>
      </c>
      <c r="Q652" s="144">
        <v>0</v>
      </c>
      <c r="R652" s="144">
        <f>Q652*H652</f>
        <v>0</v>
      </c>
      <c r="S652" s="144">
        <v>0</v>
      </c>
      <c r="T652" s="145">
        <f>S652*H652</f>
        <v>0</v>
      </c>
      <c r="AR652" s="146" t="s">
        <v>229</v>
      </c>
      <c r="AT652" s="146" t="s">
        <v>294</v>
      </c>
      <c r="AU652" s="146" t="s">
        <v>86</v>
      </c>
      <c r="AY652" s="16" t="s">
        <v>223</v>
      </c>
      <c r="BE652" s="147">
        <f>IF(N652="základní",J652,0)</f>
        <v>0</v>
      </c>
      <c r="BF652" s="147">
        <f>IF(N652="snížená",J652,0)</f>
        <v>0</v>
      </c>
      <c r="BG652" s="147">
        <f>IF(N652="zákl. přenesená",J652,0)</f>
        <v>0</v>
      </c>
      <c r="BH652" s="147">
        <f>IF(N652="sníž. přenesená",J652,0)</f>
        <v>0</v>
      </c>
      <c r="BI652" s="147">
        <f>IF(N652="nulová",J652,0)</f>
        <v>0</v>
      </c>
      <c r="BJ652" s="16" t="s">
        <v>84</v>
      </c>
      <c r="BK652" s="147">
        <f>ROUND(I652*H652,2)</f>
        <v>0</v>
      </c>
      <c r="BL652" s="16" t="s">
        <v>229</v>
      </c>
      <c r="BM652" s="146" t="s">
        <v>4712</v>
      </c>
    </row>
    <row r="653" spans="2:65" s="13" customFormat="1" ht="11.25">
      <c r="B653" s="155"/>
      <c r="D653" s="149" t="s">
        <v>253</v>
      </c>
      <c r="F653" s="157" t="s">
        <v>4713</v>
      </c>
      <c r="H653" s="158">
        <v>174096.49900000001</v>
      </c>
      <c r="I653" s="159"/>
      <c r="L653" s="155"/>
      <c r="M653" s="160"/>
      <c r="T653" s="161"/>
      <c r="AT653" s="156" t="s">
        <v>253</v>
      </c>
      <c r="AU653" s="156" t="s">
        <v>86</v>
      </c>
      <c r="AV653" s="13" t="s">
        <v>86</v>
      </c>
      <c r="AW653" s="13" t="s">
        <v>4</v>
      </c>
      <c r="AX653" s="13" t="s">
        <v>84</v>
      </c>
      <c r="AY653" s="156" t="s">
        <v>223</v>
      </c>
    </row>
    <row r="654" spans="2:65" s="1" customFormat="1" ht="33" customHeight="1">
      <c r="B654" s="31"/>
      <c r="C654" s="169" t="s">
        <v>1429</v>
      </c>
      <c r="D654" s="169" t="s">
        <v>294</v>
      </c>
      <c r="E654" s="170" t="s">
        <v>1492</v>
      </c>
      <c r="F654" s="171" t="s">
        <v>1493</v>
      </c>
      <c r="G654" s="172" t="s">
        <v>390</v>
      </c>
      <c r="H654" s="173">
        <v>0.126</v>
      </c>
      <c r="I654" s="174"/>
      <c r="J654" s="175">
        <f>ROUND(I654*H654,2)</f>
        <v>0</v>
      </c>
      <c r="K654" s="176"/>
      <c r="L654" s="31"/>
      <c r="M654" s="177" t="s">
        <v>1</v>
      </c>
      <c r="N654" s="178" t="s">
        <v>41</v>
      </c>
      <c r="P654" s="144">
        <f>O654*H654</f>
        <v>0</v>
      </c>
      <c r="Q654" s="144">
        <v>0</v>
      </c>
      <c r="R654" s="144">
        <f>Q654*H654</f>
        <v>0</v>
      </c>
      <c r="S654" s="144">
        <v>0</v>
      </c>
      <c r="T654" s="145">
        <f>S654*H654</f>
        <v>0</v>
      </c>
      <c r="AR654" s="146" t="s">
        <v>229</v>
      </c>
      <c r="AT654" s="146" t="s">
        <v>294</v>
      </c>
      <c r="AU654" s="146" t="s">
        <v>86</v>
      </c>
      <c r="AY654" s="16" t="s">
        <v>223</v>
      </c>
      <c r="BE654" s="147">
        <f>IF(N654="základní",J654,0)</f>
        <v>0</v>
      </c>
      <c r="BF654" s="147">
        <f>IF(N654="snížená",J654,0)</f>
        <v>0</v>
      </c>
      <c r="BG654" s="147">
        <f>IF(N654="zákl. přenesená",J654,0)</f>
        <v>0</v>
      </c>
      <c r="BH654" s="147">
        <f>IF(N654="sníž. přenesená",J654,0)</f>
        <v>0</v>
      </c>
      <c r="BI654" s="147">
        <f>IF(N654="nulová",J654,0)</f>
        <v>0</v>
      </c>
      <c r="BJ654" s="16" t="s">
        <v>84</v>
      </c>
      <c r="BK654" s="147">
        <f>ROUND(I654*H654,2)</f>
        <v>0</v>
      </c>
      <c r="BL654" s="16" t="s">
        <v>229</v>
      </c>
      <c r="BM654" s="146" t="s">
        <v>4714</v>
      </c>
    </row>
    <row r="655" spans="2:65" s="13" customFormat="1" ht="11.25">
      <c r="B655" s="155"/>
      <c r="D655" s="149" t="s">
        <v>253</v>
      </c>
      <c r="E655" s="156" t="s">
        <v>1</v>
      </c>
      <c r="F655" s="157" t="s">
        <v>4715</v>
      </c>
      <c r="H655" s="158">
        <v>0.126</v>
      </c>
      <c r="I655" s="159"/>
      <c r="L655" s="155"/>
      <c r="M655" s="160"/>
      <c r="T655" s="161"/>
      <c r="AT655" s="156" t="s">
        <v>253</v>
      </c>
      <c r="AU655" s="156" t="s">
        <v>86</v>
      </c>
      <c r="AV655" s="13" t="s">
        <v>86</v>
      </c>
      <c r="AW655" s="13" t="s">
        <v>32</v>
      </c>
      <c r="AX655" s="13" t="s">
        <v>84</v>
      </c>
      <c r="AY655" s="156" t="s">
        <v>223</v>
      </c>
    </row>
    <row r="656" spans="2:65" s="1" customFormat="1" ht="37.9" customHeight="1">
      <c r="B656" s="31"/>
      <c r="C656" s="169" t="s">
        <v>1433</v>
      </c>
      <c r="D656" s="169" t="s">
        <v>294</v>
      </c>
      <c r="E656" s="170" t="s">
        <v>1497</v>
      </c>
      <c r="F656" s="171" t="s">
        <v>1498</v>
      </c>
      <c r="G656" s="172" t="s">
        <v>390</v>
      </c>
      <c r="H656" s="173">
        <v>256.72300000000001</v>
      </c>
      <c r="I656" s="174"/>
      <c r="J656" s="175">
        <f>ROUND(I656*H656,2)</f>
        <v>0</v>
      </c>
      <c r="K656" s="176"/>
      <c r="L656" s="31"/>
      <c r="M656" s="177" t="s">
        <v>1</v>
      </c>
      <c r="N656" s="178" t="s">
        <v>41</v>
      </c>
      <c r="P656" s="144">
        <f>O656*H656</f>
        <v>0</v>
      </c>
      <c r="Q656" s="144">
        <v>0</v>
      </c>
      <c r="R656" s="144">
        <f>Q656*H656</f>
        <v>0</v>
      </c>
      <c r="S656" s="144">
        <v>0</v>
      </c>
      <c r="T656" s="145">
        <f>S656*H656</f>
        <v>0</v>
      </c>
      <c r="AR656" s="146" t="s">
        <v>229</v>
      </c>
      <c r="AT656" s="146" t="s">
        <v>294</v>
      </c>
      <c r="AU656" s="146" t="s">
        <v>86</v>
      </c>
      <c r="AY656" s="16" t="s">
        <v>223</v>
      </c>
      <c r="BE656" s="147">
        <f>IF(N656="základní",J656,0)</f>
        <v>0</v>
      </c>
      <c r="BF656" s="147">
        <f>IF(N656="snížená",J656,0)</f>
        <v>0</v>
      </c>
      <c r="BG656" s="147">
        <f>IF(N656="zákl. přenesená",J656,0)</f>
        <v>0</v>
      </c>
      <c r="BH656" s="147">
        <f>IF(N656="sníž. přenesená",J656,0)</f>
        <v>0</v>
      </c>
      <c r="BI656" s="147">
        <f>IF(N656="nulová",J656,0)</f>
        <v>0</v>
      </c>
      <c r="BJ656" s="16" t="s">
        <v>84</v>
      </c>
      <c r="BK656" s="147">
        <f>ROUND(I656*H656,2)</f>
        <v>0</v>
      </c>
      <c r="BL656" s="16" t="s">
        <v>229</v>
      </c>
      <c r="BM656" s="146" t="s">
        <v>4716</v>
      </c>
    </row>
    <row r="657" spans="2:65" s="13" customFormat="1" ht="11.25">
      <c r="B657" s="155"/>
      <c r="D657" s="149" t="s">
        <v>253</v>
      </c>
      <c r="E657" s="156" t="s">
        <v>1</v>
      </c>
      <c r="F657" s="157" t="s">
        <v>4717</v>
      </c>
      <c r="H657" s="158">
        <v>256.72300000000001</v>
      </c>
      <c r="I657" s="159"/>
      <c r="L657" s="155"/>
      <c r="M657" s="160"/>
      <c r="T657" s="161"/>
      <c r="AT657" s="156" t="s">
        <v>253</v>
      </c>
      <c r="AU657" s="156" t="s">
        <v>86</v>
      </c>
      <c r="AV657" s="13" t="s">
        <v>86</v>
      </c>
      <c r="AW657" s="13" t="s">
        <v>32</v>
      </c>
      <c r="AX657" s="13" t="s">
        <v>84</v>
      </c>
      <c r="AY657" s="156" t="s">
        <v>223</v>
      </c>
    </row>
    <row r="658" spans="2:65" s="1" customFormat="1" ht="44.25" customHeight="1">
      <c r="B658" s="31"/>
      <c r="C658" s="169" t="s">
        <v>1437</v>
      </c>
      <c r="D658" s="169" t="s">
        <v>294</v>
      </c>
      <c r="E658" s="170" t="s">
        <v>1507</v>
      </c>
      <c r="F658" s="171" t="s">
        <v>1508</v>
      </c>
      <c r="G658" s="172" t="s">
        <v>390</v>
      </c>
      <c r="H658" s="173">
        <v>4639.6840000000002</v>
      </c>
      <c r="I658" s="174"/>
      <c r="J658" s="175">
        <f>ROUND(I658*H658,2)</f>
        <v>0</v>
      </c>
      <c r="K658" s="176"/>
      <c r="L658" s="31"/>
      <c r="M658" s="177" t="s">
        <v>1</v>
      </c>
      <c r="N658" s="178" t="s">
        <v>41</v>
      </c>
      <c r="P658" s="144">
        <f>O658*H658</f>
        <v>0</v>
      </c>
      <c r="Q658" s="144">
        <v>0</v>
      </c>
      <c r="R658" s="144">
        <f>Q658*H658</f>
        <v>0</v>
      </c>
      <c r="S658" s="144">
        <v>0</v>
      </c>
      <c r="T658" s="145">
        <f>S658*H658</f>
        <v>0</v>
      </c>
      <c r="AR658" s="146" t="s">
        <v>229</v>
      </c>
      <c r="AT658" s="146" t="s">
        <v>294</v>
      </c>
      <c r="AU658" s="146" t="s">
        <v>86</v>
      </c>
      <c r="AY658" s="16" t="s">
        <v>223</v>
      </c>
      <c r="BE658" s="147">
        <f>IF(N658="základní",J658,0)</f>
        <v>0</v>
      </c>
      <c r="BF658" s="147">
        <f>IF(N658="snížená",J658,0)</f>
        <v>0</v>
      </c>
      <c r="BG658" s="147">
        <f>IF(N658="zákl. přenesená",J658,0)</f>
        <v>0</v>
      </c>
      <c r="BH658" s="147">
        <f>IF(N658="sníž. přenesená",J658,0)</f>
        <v>0</v>
      </c>
      <c r="BI658" s="147">
        <f>IF(N658="nulová",J658,0)</f>
        <v>0</v>
      </c>
      <c r="BJ658" s="16" t="s">
        <v>84</v>
      </c>
      <c r="BK658" s="147">
        <f>ROUND(I658*H658,2)</f>
        <v>0</v>
      </c>
      <c r="BL658" s="16" t="s">
        <v>229</v>
      </c>
      <c r="BM658" s="146" t="s">
        <v>4718</v>
      </c>
    </row>
    <row r="659" spans="2:65" s="13" customFormat="1" ht="11.25">
      <c r="B659" s="155"/>
      <c r="D659" s="149" t="s">
        <v>253</v>
      </c>
      <c r="E659" s="156" t="s">
        <v>1</v>
      </c>
      <c r="F659" s="157" t="s">
        <v>4719</v>
      </c>
      <c r="H659" s="158">
        <v>4639.6840000000002</v>
      </c>
      <c r="I659" s="159"/>
      <c r="L659" s="155"/>
      <c r="M659" s="160"/>
      <c r="T659" s="161"/>
      <c r="AT659" s="156" t="s">
        <v>253</v>
      </c>
      <c r="AU659" s="156" t="s">
        <v>86</v>
      </c>
      <c r="AV659" s="13" t="s">
        <v>86</v>
      </c>
      <c r="AW659" s="13" t="s">
        <v>32</v>
      </c>
      <c r="AX659" s="13" t="s">
        <v>84</v>
      </c>
      <c r="AY659" s="156" t="s">
        <v>223</v>
      </c>
    </row>
    <row r="660" spans="2:65" s="1" customFormat="1" ht="16.5" customHeight="1">
      <c r="B660" s="31"/>
      <c r="C660" s="133" t="s">
        <v>1441</v>
      </c>
      <c r="D660" s="133" t="s">
        <v>225</v>
      </c>
      <c r="E660" s="134" t="s">
        <v>1516</v>
      </c>
      <c r="F660" s="135" t="s">
        <v>1517</v>
      </c>
      <c r="G660" s="136" t="s">
        <v>390</v>
      </c>
      <c r="H660" s="137">
        <v>29.617000000000001</v>
      </c>
      <c r="I660" s="138"/>
      <c r="J660" s="139">
        <f>ROUND(I660*H660,2)</f>
        <v>0</v>
      </c>
      <c r="K660" s="140"/>
      <c r="L660" s="141"/>
      <c r="M660" s="142" t="s">
        <v>1</v>
      </c>
      <c r="N660" s="143" t="s">
        <v>41</v>
      </c>
      <c r="P660" s="144">
        <f>O660*H660</f>
        <v>0</v>
      </c>
      <c r="Q660" s="144">
        <v>0</v>
      </c>
      <c r="R660" s="144">
        <f>Q660*H660</f>
        <v>0</v>
      </c>
      <c r="S660" s="144">
        <v>0</v>
      </c>
      <c r="T660" s="145">
        <f>S660*H660</f>
        <v>0</v>
      </c>
      <c r="AR660" s="146" t="s">
        <v>228</v>
      </c>
      <c r="AT660" s="146" t="s">
        <v>225</v>
      </c>
      <c r="AU660" s="146" t="s">
        <v>86</v>
      </c>
      <c r="AY660" s="16" t="s">
        <v>223</v>
      </c>
      <c r="BE660" s="147">
        <f>IF(N660="základní",J660,0)</f>
        <v>0</v>
      </c>
      <c r="BF660" s="147">
        <f>IF(N660="snížená",J660,0)</f>
        <v>0</v>
      </c>
      <c r="BG660" s="147">
        <f>IF(N660="zákl. přenesená",J660,0)</f>
        <v>0</v>
      </c>
      <c r="BH660" s="147">
        <f>IF(N660="sníž. přenesená",J660,0)</f>
        <v>0</v>
      </c>
      <c r="BI660" s="147">
        <f>IF(N660="nulová",J660,0)</f>
        <v>0</v>
      </c>
      <c r="BJ660" s="16" t="s">
        <v>84</v>
      </c>
      <c r="BK660" s="147">
        <f>ROUND(I660*H660,2)</f>
        <v>0</v>
      </c>
      <c r="BL660" s="16" t="s">
        <v>229</v>
      </c>
      <c r="BM660" s="146" t="s">
        <v>4720</v>
      </c>
    </row>
    <row r="661" spans="2:65" s="12" customFormat="1" ht="11.25">
      <c r="B661" s="148"/>
      <c r="D661" s="149" t="s">
        <v>253</v>
      </c>
      <c r="E661" s="150" t="s">
        <v>1</v>
      </c>
      <c r="F661" s="151" t="s">
        <v>1519</v>
      </c>
      <c r="H661" s="150" t="s">
        <v>1</v>
      </c>
      <c r="I661" s="152"/>
      <c r="L661" s="148"/>
      <c r="M661" s="153"/>
      <c r="T661" s="154"/>
      <c r="AT661" s="150" t="s">
        <v>253</v>
      </c>
      <c r="AU661" s="150" t="s">
        <v>86</v>
      </c>
      <c r="AV661" s="12" t="s">
        <v>84</v>
      </c>
      <c r="AW661" s="12" t="s">
        <v>32</v>
      </c>
      <c r="AX661" s="12" t="s">
        <v>76</v>
      </c>
      <c r="AY661" s="150" t="s">
        <v>223</v>
      </c>
    </row>
    <row r="662" spans="2:65" s="13" customFormat="1" ht="11.25">
      <c r="B662" s="155"/>
      <c r="D662" s="149" t="s">
        <v>253</v>
      </c>
      <c r="E662" s="156" t="s">
        <v>1</v>
      </c>
      <c r="F662" s="157" t="s">
        <v>4721</v>
      </c>
      <c r="H662" s="158">
        <v>25.423999999999999</v>
      </c>
      <c r="I662" s="159"/>
      <c r="L662" s="155"/>
      <c r="M662" s="160"/>
      <c r="T662" s="161"/>
      <c r="AT662" s="156" t="s">
        <v>253</v>
      </c>
      <c r="AU662" s="156" t="s">
        <v>86</v>
      </c>
      <c r="AV662" s="13" t="s">
        <v>86</v>
      </c>
      <c r="AW662" s="13" t="s">
        <v>32</v>
      </c>
      <c r="AX662" s="13" t="s">
        <v>76</v>
      </c>
      <c r="AY662" s="156" t="s">
        <v>223</v>
      </c>
    </row>
    <row r="663" spans="2:65" s="12" customFormat="1" ht="11.25">
      <c r="B663" s="148"/>
      <c r="D663" s="149" t="s">
        <v>253</v>
      </c>
      <c r="E663" s="150" t="s">
        <v>1</v>
      </c>
      <c r="F663" s="151" t="s">
        <v>1521</v>
      </c>
      <c r="H663" s="150" t="s">
        <v>1</v>
      </c>
      <c r="I663" s="152"/>
      <c r="L663" s="148"/>
      <c r="M663" s="153"/>
      <c r="T663" s="154"/>
      <c r="AT663" s="150" t="s">
        <v>253</v>
      </c>
      <c r="AU663" s="150" t="s">
        <v>86</v>
      </c>
      <c r="AV663" s="12" t="s">
        <v>84</v>
      </c>
      <c r="AW663" s="12" t="s">
        <v>32</v>
      </c>
      <c r="AX663" s="12" t="s">
        <v>76</v>
      </c>
      <c r="AY663" s="150" t="s">
        <v>223</v>
      </c>
    </row>
    <row r="664" spans="2:65" s="13" customFormat="1" ht="11.25">
      <c r="B664" s="155"/>
      <c r="D664" s="149" t="s">
        <v>253</v>
      </c>
      <c r="E664" s="156" t="s">
        <v>1</v>
      </c>
      <c r="F664" s="157" t="s">
        <v>4722</v>
      </c>
      <c r="H664" s="158">
        <v>4.1929999999999996</v>
      </c>
      <c r="I664" s="159"/>
      <c r="L664" s="155"/>
      <c r="M664" s="160"/>
      <c r="T664" s="161"/>
      <c r="AT664" s="156" t="s">
        <v>253</v>
      </c>
      <c r="AU664" s="156" t="s">
        <v>86</v>
      </c>
      <c r="AV664" s="13" t="s">
        <v>86</v>
      </c>
      <c r="AW664" s="13" t="s">
        <v>32</v>
      </c>
      <c r="AX664" s="13" t="s">
        <v>76</v>
      </c>
      <c r="AY664" s="156" t="s">
        <v>223</v>
      </c>
    </row>
    <row r="665" spans="2:65" s="14" customFormat="1" ht="11.25">
      <c r="B665" s="162"/>
      <c r="D665" s="149" t="s">
        <v>253</v>
      </c>
      <c r="E665" s="163" t="s">
        <v>1</v>
      </c>
      <c r="F665" s="164" t="s">
        <v>258</v>
      </c>
      <c r="H665" s="165">
        <v>29.617000000000001</v>
      </c>
      <c r="I665" s="166"/>
      <c r="L665" s="162"/>
      <c r="M665" s="167"/>
      <c r="T665" s="168"/>
      <c r="AT665" s="163" t="s">
        <v>253</v>
      </c>
      <c r="AU665" s="163" t="s">
        <v>86</v>
      </c>
      <c r="AV665" s="14" t="s">
        <v>229</v>
      </c>
      <c r="AW665" s="14" t="s">
        <v>32</v>
      </c>
      <c r="AX665" s="14" t="s">
        <v>84</v>
      </c>
      <c r="AY665" s="163" t="s">
        <v>223</v>
      </c>
    </row>
    <row r="666" spans="2:65" s="11" customFormat="1" ht="22.9" customHeight="1">
      <c r="B666" s="121"/>
      <c r="D666" s="122" t="s">
        <v>75</v>
      </c>
      <c r="E666" s="131" t="s">
        <v>1523</v>
      </c>
      <c r="F666" s="131" t="s">
        <v>1524</v>
      </c>
      <c r="I666" s="124"/>
      <c r="J666" s="132">
        <f>BK666</f>
        <v>0</v>
      </c>
      <c r="L666" s="121"/>
      <c r="M666" s="126"/>
      <c r="P666" s="127">
        <f>P667</f>
        <v>0</v>
      </c>
      <c r="R666" s="127">
        <f>R667</f>
        <v>0</v>
      </c>
      <c r="T666" s="128">
        <f>T667</f>
        <v>0</v>
      </c>
      <c r="AR666" s="122" t="s">
        <v>84</v>
      </c>
      <c r="AT666" s="129" t="s">
        <v>75</v>
      </c>
      <c r="AU666" s="129" t="s">
        <v>84</v>
      </c>
      <c r="AY666" s="122" t="s">
        <v>223</v>
      </c>
      <c r="BK666" s="130">
        <f>BK667</f>
        <v>0</v>
      </c>
    </row>
    <row r="667" spans="2:65" s="1" customFormat="1" ht="33" customHeight="1">
      <c r="B667" s="31"/>
      <c r="C667" s="169" t="s">
        <v>1445</v>
      </c>
      <c r="D667" s="169" t="s">
        <v>294</v>
      </c>
      <c r="E667" s="170" t="s">
        <v>1526</v>
      </c>
      <c r="F667" s="171" t="s">
        <v>1527</v>
      </c>
      <c r="G667" s="172" t="s">
        <v>390</v>
      </c>
      <c r="H667" s="173">
        <v>15860.481</v>
      </c>
      <c r="I667" s="174"/>
      <c r="J667" s="175">
        <f>ROUND(I667*H667,2)</f>
        <v>0</v>
      </c>
      <c r="K667" s="176"/>
      <c r="L667" s="31"/>
      <c r="M667" s="177" t="s">
        <v>1</v>
      </c>
      <c r="N667" s="178" t="s">
        <v>41</v>
      </c>
      <c r="P667" s="144">
        <f>O667*H667</f>
        <v>0</v>
      </c>
      <c r="Q667" s="144">
        <v>0</v>
      </c>
      <c r="R667" s="144">
        <f>Q667*H667</f>
        <v>0</v>
      </c>
      <c r="S667" s="144">
        <v>0</v>
      </c>
      <c r="T667" s="145">
        <f>S667*H667</f>
        <v>0</v>
      </c>
      <c r="AR667" s="146" t="s">
        <v>229</v>
      </c>
      <c r="AT667" s="146" t="s">
        <v>294</v>
      </c>
      <c r="AU667" s="146" t="s">
        <v>86</v>
      </c>
      <c r="AY667" s="16" t="s">
        <v>223</v>
      </c>
      <c r="BE667" s="147">
        <f>IF(N667="základní",J667,0)</f>
        <v>0</v>
      </c>
      <c r="BF667" s="147">
        <f>IF(N667="snížená",J667,0)</f>
        <v>0</v>
      </c>
      <c r="BG667" s="147">
        <f>IF(N667="zákl. přenesená",J667,0)</f>
        <v>0</v>
      </c>
      <c r="BH667" s="147">
        <f>IF(N667="sníž. přenesená",J667,0)</f>
        <v>0</v>
      </c>
      <c r="BI667" s="147">
        <f>IF(N667="nulová",J667,0)</f>
        <v>0</v>
      </c>
      <c r="BJ667" s="16" t="s">
        <v>84</v>
      </c>
      <c r="BK667" s="147">
        <f>ROUND(I667*H667,2)</f>
        <v>0</v>
      </c>
      <c r="BL667" s="16" t="s">
        <v>229</v>
      </c>
      <c r="BM667" s="146" t="s">
        <v>4723</v>
      </c>
    </row>
    <row r="668" spans="2:65" s="11" customFormat="1" ht="25.9" customHeight="1">
      <c r="B668" s="121"/>
      <c r="D668" s="122" t="s">
        <v>75</v>
      </c>
      <c r="E668" s="123" t="s">
        <v>1529</v>
      </c>
      <c r="F668" s="123" t="s">
        <v>1530</v>
      </c>
      <c r="I668" s="124"/>
      <c r="J668" s="125">
        <f>BK668</f>
        <v>0</v>
      </c>
      <c r="L668" s="121"/>
      <c r="M668" s="126"/>
      <c r="P668" s="127">
        <f>P669+P695+P705+P729</f>
        <v>0</v>
      </c>
      <c r="R668" s="127">
        <f>R669+R695+R705+R729</f>
        <v>12.166973239999999</v>
      </c>
      <c r="T668" s="128">
        <f>T669+T695+T705+T729</f>
        <v>0</v>
      </c>
      <c r="AR668" s="122" t="s">
        <v>86</v>
      </c>
      <c r="AT668" s="129" t="s">
        <v>75</v>
      </c>
      <c r="AU668" s="129" t="s">
        <v>76</v>
      </c>
      <c r="AY668" s="122" t="s">
        <v>223</v>
      </c>
      <c r="BK668" s="130">
        <f>BK669+BK695+BK705+BK729</f>
        <v>0</v>
      </c>
    </row>
    <row r="669" spans="2:65" s="11" customFormat="1" ht="22.9" customHeight="1">
      <c r="B669" s="121"/>
      <c r="D669" s="122" t="s">
        <v>75</v>
      </c>
      <c r="E669" s="131" t="s">
        <v>1531</v>
      </c>
      <c r="F669" s="131" t="s">
        <v>1532</v>
      </c>
      <c r="I669" s="124"/>
      <c r="J669" s="132">
        <f>BK669</f>
        <v>0</v>
      </c>
      <c r="L669" s="121"/>
      <c r="M669" s="126"/>
      <c r="P669" s="127">
        <f>SUM(P670:P694)</f>
        <v>0</v>
      </c>
      <c r="R669" s="127">
        <f>SUM(R670:R694)</f>
        <v>0.69020870000000012</v>
      </c>
      <c r="T669" s="128">
        <f>SUM(T670:T694)</f>
        <v>0</v>
      </c>
      <c r="AR669" s="122" t="s">
        <v>86</v>
      </c>
      <c r="AT669" s="129" t="s">
        <v>75</v>
      </c>
      <c r="AU669" s="129" t="s">
        <v>84</v>
      </c>
      <c r="AY669" s="122" t="s">
        <v>223</v>
      </c>
      <c r="BK669" s="130">
        <f>SUM(BK670:BK694)</f>
        <v>0</v>
      </c>
    </row>
    <row r="670" spans="2:65" s="1" customFormat="1" ht="24.2" customHeight="1">
      <c r="B670" s="31"/>
      <c r="C670" s="169" t="s">
        <v>1449</v>
      </c>
      <c r="D670" s="169" t="s">
        <v>294</v>
      </c>
      <c r="E670" s="170" t="s">
        <v>2041</v>
      </c>
      <c r="F670" s="171" t="s">
        <v>2042</v>
      </c>
      <c r="G670" s="172" t="s">
        <v>311</v>
      </c>
      <c r="H670" s="173">
        <v>36.32</v>
      </c>
      <c r="I670" s="174"/>
      <c r="J670" s="175">
        <f>ROUND(I670*H670,2)</f>
        <v>0</v>
      </c>
      <c r="K670" s="176"/>
      <c r="L670" s="31"/>
      <c r="M670" s="177" t="s">
        <v>1</v>
      </c>
      <c r="N670" s="178" t="s">
        <v>41</v>
      </c>
      <c r="P670" s="144">
        <f>O670*H670</f>
        <v>0</v>
      </c>
      <c r="Q670" s="144">
        <v>0</v>
      </c>
      <c r="R670" s="144">
        <f>Q670*H670</f>
        <v>0</v>
      </c>
      <c r="S670" s="144">
        <v>0</v>
      </c>
      <c r="T670" s="145">
        <f>S670*H670</f>
        <v>0</v>
      </c>
      <c r="AR670" s="146" t="s">
        <v>276</v>
      </c>
      <c r="AT670" s="146" t="s">
        <v>294</v>
      </c>
      <c r="AU670" s="146" t="s">
        <v>86</v>
      </c>
      <c r="AY670" s="16" t="s">
        <v>223</v>
      </c>
      <c r="BE670" s="147">
        <f>IF(N670="základní",J670,0)</f>
        <v>0</v>
      </c>
      <c r="BF670" s="147">
        <f>IF(N670="snížená",J670,0)</f>
        <v>0</v>
      </c>
      <c r="BG670" s="147">
        <f>IF(N670="zákl. přenesená",J670,0)</f>
        <v>0</v>
      </c>
      <c r="BH670" s="147">
        <f>IF(N670="sníž. přenesená",J670,0)</f>
        <v>0</v>
      </c>
      <c r="BI670" s="147">
        <f>IF(N670="nulová",J670,0)</f>
        <v>0</v>
      </c>
      <c r="BJ670" s="16" t="s">
        <v>84</v>
      </c>
      <c r="BK670" s="147">
        <f>ROUND(I670*H670,2)</f>
        <v>0</v>
      </c>
      <c r="BL670" s="16" t="s">
        <v>276</v>
      </c>
      <c r="BM670" s="146" t="s">
        <v>4724</v>
      </c>
    </row>
    <row r="671" spans="2:65" s="13" customFormat="1" ht="11.25">
      <c r="B671" s="155"/>
      <c r="D671" s="149" t="s">
        <v>253</v>
      </c>
      <c r="E671" s="156" t="s">
        <v>3502</v>
      </c>
      <c r="F671" s="157" t="s">
        <v>4725</v>
      </c>
      <c r="H671" s="158">
        <v>36.32</v>
      </c>
      <c r="I671" s="159"/>
      <c r="L671" s="155"/>
      <c r="M671" s="160"/>
      <c r="T671" s="161"/>
      <c r="AT671" s="156" t="s">
        <v>253</v>
      </c>
      <c r="AU671" s="156" t="s">
        <v>86</v>
      </c>
      <c r="AV671" s="13" t="s">
        <v>86</v>
      </c>
      <c r="AW671" s="13" t="s">
        <v>32</v>
      </c>
      <c r="AX671" s="13" t="s">
        <v>84</v>
      </c>
      <c r="AY671" s="156" t="s">
        <v>223</v>
      </c>
    </row>
    <row r="672" spans="2:65" s="1" customFormat="1" ht="16.5" customHeight="1">
      <c r="B672" s="31"/>
      <c r="C672" s="133" t="s">
        <v>1453</v>
      </c>
      <c r="D672" s="133" t="s">
        <v>225</v>
      </c>
      <c r="E672" s="134" t="s">
        <v>2045</v>
      </c>
      <c r="F672" s="135" t="s">
        <v>2046</v>
      </c>
      <c r="G672" s="136" t="s">
        <v>390</v>
      </c>
      <c r="H672" s="137">
        <v>1.2E-2</v>
      </c>
      <c r="I672" s="138"/>
      <c r="J672" s="139">
        <f>ROUND(I672*H672,2)</f>
        <v>0</v>
      </c>
      <c r="K672" s="140"/>
      <c r="L672" s="141"/>
      <c r="M672" s="142" t="s">
        <v>1</v>
      </c>
      <c r="N672" s="143" t="s">
        <v>41</v>
      </c>
      <c r="P672" s="144">
        <f>O672*H672</f>
        <v>0</v>
      </c>
      <c r="Q672" s="144">
        <v>1</v>
      </c>
      <c r="R672" s="144">
        <f>Q672*H672</f>
        <v>1.2E-2</v>
      </c>
      <c r="S672" s="144">
        <v>0</v>
      </c>
      <c r="T672" s="145">
        <f>S672*H672</f>
        <v>0</v>
      </c>
      <c r="AR672" s="146" t="s">
        <v>566</v>
      </c>
      <c r="AT672" s="146" t="s">
        <v>225</v>
      </c>
      <c r="AU672" s="146" t="s">
        <v>86</v>
      </c>
      <c r="AY672" s="16" t="s">
        <v>223</v>
      </c>
      <c r="BE672" s="147">
        <f>IF(N672="základní",J672,0)</f>
        <v>0</v>
      </c>
      <c r="BF672" s="147">
        <f>IF(N672="snížená",J672,0)</f>
        <v>0</v>
      </c>
      <c r="BG672" s="147">
        <f>IF(N672="zákl. přenesená",J672,0)</f>
        <v>0</v>
      </c>
      <c r="BH672" s="147">
        <f>IF(N672="sníž. přenesená",J672,0)</f>
        <v>0</v>
      </c>
      <c r="BI672" s="147">
        <f>IF(N672="nulová",J672,0)</f>
        <v>0</v>
      </c>
      <c r="BJ672" s="16" t="s">
        <v>84</v>
      </c>
      <c r="BK672" s="147">
        <f>ROUND(I672*H672,2)</f>
        <v>0</v>
      </c>
      <c r="BL672" s="16" t="s">
        <v>276</v>
      </c>
      <c r="BM672" s="146" t="s">
        <v>4726</v>
      </c>
    </row>
    <row r="673" spans="2:65" s="13" customFormat="1" ht="11.25">
      <c r="B673" s="155"/>
      <c r="D673" s="149" t="s">
        <v>253</v>
      </c>
      <c r="E673" s="156" t="s">
        <v>1</v>
      </c>
      <c r="F673" s="157" t="s">
        <v>3827</v>
      </c>
      <c r="H673" s="158">
        <v>1.2E-2</v>
      </c>
      <c r="I673" s="159"/>
      <c r="L673" s="155"/>
      <c r="M673" s="160"/>
      <c r="T673" s="161"/>
      <c r="AT673" s="156" t="s">
        <v>253</v>
      </c>
      <c r="AU673" s="156" t="s">
        <v>86</v>
      </c>
      <c r="AV673" s="13" t="s">
        <v>86</v>
      </c>
      <c r="AW673" s="13" t="s">
        <v>32</v>
      </c>
      <c r="AX673" s="13" t="s">
        <v>84</v>
      </c>
      <c r="AY673" s="156" t="s">
        <v>223</v>
      </c>
    </row>
    <row r="674" spans="2:65" s="1" customFormat="1" ht="24.2" customHeight="1">
      <c r="B674" s="31"/>
      <c r="C674" s="169" t="s">
        <v>1458</v>
      </c>
      <c r="D674" s="169" t="s">
        <v>294</v>
      </c>
      <c r="E674" s="170" t="s">
        <v>2049</v>
      </c>
      <c r="F674" s="171" t="s">
        <v>2050</v>
      </c>
      <c r="G674" s="172" t="s">
        <v>311</v>
      </c>
      <c r="H674" s="173">
        <v>36.32</v>
      </c>
      <c r="I674" s="174"/>
      <c r="J674" s="175">
        <f>ROUND(I674*H674,2)</f>
        <v>0</v>
      </c>
      <c r="K674" s="176"/>
      <c r="L674" s="31"/>
      <c r="M674" s="177" t="s">
        <v>1</v>
      </c>
      <c r="N674" s="178" t="s">
        <v>41</v>
      </c>
      <c r="P674" s="144">
        <f>O674*H674</f>
        <v>0</v>
      </c>
      <c r="Q674" s="144">
        <v>4.0000000000000002E-4</v>
      </c>
      <c r="R674" s="144">
        <f>Q674*H674</f>
        <v>1.4528000000000001E-2</v>
      </c>
      <c r="S674" s="144">
        <v>0</v>
      </c>
      <c r="T674" s="145">
        <f>S674*H674</f>
        <v>0</v>
      </c>
      <c r="AR674" s="146" t="s">
        <v>276</v>
      </c>
      <c r="AT674" s="146" t="s">
        <v>294</v>
      </c>
      <c r="AU674" s="146" t="s">
        <v>86</v>
      </c>
      <c r="AY674" s="16" t="s">
        <v>223</v>
      </c>
      <c r="BE674" s="147">
        <f>IF(N674="základní",J674,0)</f>
        <v>0</v>
      </c>
      <c r="BF674" s="147">
        <f>IF(N674="snížená",J674,0)</f>
        <v>0</v>
      </c>
      <c r="BG674" s="147">
        <f>IF(N674="zákl. přenesená",J674,0)</f>
        <v>0</v>
      </c>
      <c r="BH674" s="147">
        <f>IF(N674="sníž. přenesená",J674,0)</f>
        <v>0</v>
      </c>
      <c r="BI674" s="147">
        <f>IF(N674="nulová",J674,0)</f>
        <v>0</v>
      </c>
      <c r="BJ674" s="16" t="s">
        <v>84</v>
      </c>
      <c r="BK674" s="147">
        <f>ROUND(I674*H674,2)</f>
        <v>0</v>
      </c>
      <c r="BL674" s="16" t="s">
        <v>276</v>
      </c>
      <c r="BM674" s="146" t="s">
        <v>4727</v>
      </c>
    </row>
    <row r="675" spans="2:65" s="13" customFormat="1" ht="11.25">
      <c r="B675" s="155"/>
      <c r="D675" s="149" t="s">
        <v>253</v>
      </c>
      <c r="E675" s="156" t="s">
        <v>1</v>
      </c>
      <c r="F675" s="157" t="s">
        <v>3502</v>
      </c>
      <c r="H675" s="158">
        <v>36.32</v>
      </c>
      <c r="I675" s="159"/>
      <c r="L675" s="155"/>
      <c r="M675" s="160"/>
      <c r="T675" s="161"/>
      <c r="AT675" s="156" t="s">
        <v>253</v>
      </c>
      <c r="AU675" s="156" t="s">
        <v>86</v>
      </c>
      <c r="AV675" s="13" t="s">
        <v>86</v>
      </c>
      <c r="AW675" s="13" t="s">
        <v>32</v>
      </c>
      <c r="AX675" s="13" t="s">
        <v>84</v>
      </c>
      <c r="AY675" s="156" t="s">
        <v>223</v>
      </c>
    </row>
    <row r="676" spans="2:65" s="1" customFormat="1" ht="37.9" customHeight="1">
      <c r="B676" s="31"/>
      <c r="C676" s="133" t="s">
        <v>1463</v>
      </c>
      <c r="D676" s="133" t="s">
        <v>225</v>
      </c>
      <c r="E676" s="134" t="s">
        <v>3829</v>
      </c>
      <c r="F676" s="135" t="s">
        <v>3830</v>
      </c>
      <c r="G676" s="136" t="s">
        <v>311</v>
      </c>
      <c r="H676" s="137">
        <v>43.584000000000003</v>
      </c>
      <c r="I676" s="138"/>
      <c r="J676" s="139">
        <f>ROUND(I676*H676,2)</f>
        <v>0</v>
      </c>
      <c r="K676" s="140"/>
      <c r="L676" s="141"/>
      <c r="M676" s="142" t="s">
        <v>1</v>
      </c>
      <c r="N676" s="143" t="s">
        <v>41</v>
      </c>
      <c r="P676" s="144">
        <f>O676*H676</f>
        <v>0</v>
      </c>
      <c r="Q676" s="144">
        <v>4.7999999999999996E-3</v>
      </c>
      <c r="R676" s="144">
        <f>Q676*H676</f>
        <v>0.20920320000000001</v>
      </c>
      <c r="S676" s="144">
        <v>0</v>
      </c>
      <c r="T676" s="145">
        <f>S676*H676</f>
        <v>0</v>
      </c>
      <c r="AR676" s="146" t="s">
        <v>566</v>
      </c>
      <c r="AT676" s="146" t="s">
        <v>225</v>
      </c>
      <c r="AU676" s="146" t="s">
        <v>86</v>
      </c>
      <c r="AY676" s="16" t="s">
        <v>223</v>
      </c>
      <c r="BE676" s="147">
        <f>IF(N676="základní",J676,0)</f>
        <v>0</v>
      </c>
      <c r="BF676" s="147">
        <f>IF(N676="snížená",J676,0)</f>
        <v>0</v>
      </c>
      <c r="BG676" s="147">
        <f>IF(N676="zákl. přenesená",J676,0)</f>
        <v>0</v>
      </c>
      <c r="BH676" s="147">
        <f>IF(N676="sníž. přenesená",J676,0)</f>
        <v>0</v>
      </c>
      <c r="BI676" s="147">
        <f>IF(N676="nulová",J676,0)</f>
        <v>0</v>
      </c>
      <c r="BJ676" s="16" t="s">
        <v>84</v>
      </c>
      <c r="BK676" s="147">
        <f>ROUND(I676*H676,2)</f>
        <v>0</v>
      </c>
      <c r="BL676" s="16" t="s">
        <v>276</v>
      </c>
      <c r="BM676" s="146" t="s">
        <v>4728</v>
      </c>
    </row>
    <row r="677" spans="2:65" s="13" customFormat="1" ht="11.25">
      <c r="B677" s="155"/>
      <c r="D677" s="149" t="s">
        <v>253</v>
      </c>
      <c r="E677" s="156" t="s">
        <v>1</v>
      </c>
      <c r="F677" s="157" t="s">
        <v>3502</v>
      </c>
      <c r="H677" s="158">
        <v>36.32</v>
      </c>
      <c r="I677" s="159"/>
      <c r="L677" s="155"/>
      <c r="M677" s="160"/>
      <c r="T677" s="161"/>
      <c r="AT677" s="156" t="s">
        <v>253</v>
      </c>
      <c r="AU677" s="156" t="s">
        <v>86</v>
      </c>
      <c r="AV677" s="13" t="s">
        <v>86</v>
      </c>
      <c r="AW677" s="13" t="s">
        <v>32</v>
      </c>
      <c r="AX677" s="13" t="s">
        <v>84</v>
      </c>
      <c r="AY677" s="156" t="s">
        <v>223</v>
      </c>
    </row>
    <row r="678" spans="2:65" s="13" customFormat="1" ht="11.25">
      <c r="B678" s="155"/>
      <c r="D678" s="149" t="s">
        <v>253</v>
      </c>
      <c r="F678" s="157" t="s">
        <v>4729</v>
      </c>
      <c r="H678" s="158">
        <v>43.584000000000003</v>
      </c>
      <c r="I678" s="159"/>
      <c r="L678" s="155"/>
      <c r="M678" s="160"/>
      <c r="T678" s="161"/>
      <c r="AT678" s="156" t="s">
        <v>253</v>
      </c>
      <c r="AU678" s="156" t="s">
        <v>86</v>
      </c>
      <c r="AV678" s="13" t="s">
        <v>86</v>
      </c>
      <c r="AW678" s="13" t="s">
        <v>4</v>
      </c>
      <c r="AX678" s="13" t="s">
        <v>84</v>
      </c>
      <c r="AY678" s="156" t="s">
        <v>223</v>
      </c>
    </row>
    <row r="679" spans="2:65" s="1" customFormat="1" ht="24.2" customHeight="1">
      <c r="B679" s="31"/>
      <c r="C679" s="169" t="s">
        <v>1467</v>
      </c>
      <c r="D679" s="169" t="s">
        <v>294</v>
      </c>
      <c r="E679" s="170" t="s">
        <v>1534</v>
      </c>
      <c r="F679" s="171" t="s">
        <v>1535</v>
      </c>
      <c r="G679" s="172" t="s">
        <v>311</v>
      </c>
      <c r="H679" s="173">
        <v>318.91000000000003</v>
      </c>
      <c r="I679" s="174"/>
      <c r="J679" s="175">
        <f>ROUND(I679*H679,2)</f>
        <v>0</v>
      </c>
      <c r="K679" s="176"/>
      <c r="L679" s="31"/>
      <c r="M679" s="177" t="s">
        <v>1</v>
      </c>
      <c r="N679" s="178" t="s">
        <v>41</v>
      </c>
      <c r="P679" s="144">
        <f>O679*H679</f>
        <v>0</v>
      </c>
      <c r="Q679" s="144">
        <v>1.4999999999999999E-4</v>
      </c>
      <c r="R679" s="144">
        <f>Q679*H679</f>
        <v>4.7836499999999997E-2</v>
      </c>
      <c r="S679" s="144">
        <v>0</v>
      </c>
      <c r="T679" s="145">
        <f>S679*H679</f>
        <v>0</v>
      </c>
      <c r="AR679" s="146" t="s">
        <v>276</v>
      </c>
      <c r="AT679" s="146" t="s">
        <v>294</v>
      </c>
      <c r="AU679" s="146" t="s">
        <v>86</v>
      </c>
      <c r="AY679" s="16" t="s">
        <v>223</v>
      </c>
      <c r="BE679" s="147">
        <f>IF(N679="základní",J679,0)</f>
        <v>0</v>
      </c>
      <c r="BF679" s="147">
        <f>IF(N679="snížená",J679,0)</f>
        <v>0</v>
      </c>
      <c r="BG679" s="147">
        <f>IF(N679="zákl. přenesená",J679,0)</f>
        <v>0</v>
      </c>
      <c r="BH679" s="147">
        <f>IF(N679="sníž. přenesená",J679,0)</f>
        <v>0</v>
      </c>
      <c r="BI679" s="147">
        <f>IF(N679="nulová",J679,0)</f>
        <v>0</v>
      </c>
      <c r="BJ679" s="16" t="s">
        <v>84</v>
      </c>
      <c r="BK679" s="147">
        <f>ROUND(I679*H679,2)</f>
        <v>0</v>
      </c>
      <c r="BL679" s="16" t="s">
        <v>276</v>
      </c>
      <c r="BM679" s="146" t="s">
        <v>4730</v>
      </c>
    </row>
    <row r="680" spans="2:65" s="12" customFormat="1" ht="11.25">
      <c r="B680" s="148"/>
      <c r="D680" s="149" t="s">
        <v>253</v>
      </c>
      <c r="E680" s="150" t="s">
        <v>1</v>
      </c>
      <c r="F680" s="151" t="s">
        <v>500</v>
      </c>
      <c r="H680" s="150" t="s">
        <v>1</v>
      </c>
      <c r="I680" s="152"/>
      <c r="L680" s="148"/>
      <c r="M680" s="153"/>
      <c r="T680" s="154"/>
      <c r="AT680" s="150" t="s">
        <v>253</v>
      </c>
      <c r="AU680" s="150" t="s">
        <v>86</v>
      </c>
      <c r="AV680" s="12" t="s">
        <v>84</v>
      </c>
      <c r="AW680" s="12" t="s">
        <v>32</v>
      </c>
      <c r="AX680" s="12" t="s">
        <v>76</v>
      </c>
      <c r="AY680" s="150" t="s">
        <v>223</v>
      </c>
    </row>
    <row r="681" spans="2:65" s="13" customFormat="1" ht="11.25">
      <c r="B681" s="155"/>
      <c r="D681" s="149" t="s">
        <v>253</v>
      </c>
      <c r="E681" s="156" t="s">
        <v>384</v>
      </c>
      <c r="F681" s="157" t="s">
        <v>4731</v>
      </c>
      <c r="H681" s="158">
        <v>318.91000000000003</v>
      </c>
      <c r="I681" s="159"/>
      <c r="L681" s="155"/>
      <c r="M681" s="160"/>
      <c r="T681" s="161"/>
      <c r="AT681" s="156" t="s">
        <v>253</v>
      </c>
      <c r="AU681" s="156" t="s">
        <v>86</v>
      </c>
      <c r="AV681" s="13" t="s">
        <v>86</v>
      </c>
      <c r="AW681" s="13" t="s">
        <v>32</v>
      </c>
      <c r="AX681" s="13" t="s">
        <v>84</v>
      </c>
      <c r="AY681" s="156" t="s">
        <v>223</v>
      </c>
    </row>
    <row r="682" spans="2:65" s="1" customFormat="1" ht="16.5" customHeight="1">
      <c r="B682" s="31"/>
      <c r="C682" s="133" t="s">
        <v>1471</v>
      </c>
      <c r="D682" s="133" t="s">
        <v>225</v>
      </c>
      <c r="E682" s="134" t="s">
        <v>1538</v>
      </c>
      <c r="F682" s="135" t="s">
        <v>1539</v>
      </c>
      <c r="G682" s="136" t="s">
        <v>311</v>
      </c>
      <c r="H682" s="137">
        <v>389.38900000000001</v>
      </c>
      <c r="I682" s="138"/>
      <c r="J682" s="139">
        <f>ROUND(I682*H682,2)</f>
        <v>0</v>
      </c>
      <c r="K682" s="140"/>
      <c r="L682" s="141"/>
      <c r="M682" s="142" t="s">
        <v>1</v>
      </c>
      <c r="N682" s="143" t="s">
        <v>41</v>
      </c>
      <c r="P682" s="144">
        <f>O682*H682</f>
        <v>0</v>
      </c>
      <c r="Q682" s="144">
        <v>1E-3</v>
      </c>
      <c r="R682" s="144">
        <f>Q682*H682</f>
        <v>0.38938900000000004</v>
      </c>
      <c r="S682" s="144">
        <v>0</v>
      </c>
      <c r="T682" s="145">
        <f>S682*H682</f>
        <v>0</v>
      </c>
      <c r="AR682" s="146" t="s">
        <v>566</v>
      </c>
      <c r="AT682" s="146" t="s">
        <v>225</v>
      </c>
      <c r="AU682" s="146" t="s">
        <v>86</v>
      </c>
      <c r="AY682" s="16" t="s">
        <v>223</v>
      </c>
      <c r="BE682" s="147">
        <f>IF(N682="základní",J682,0)</f>
        <v>0</v>
      </c>
      <c r="BF682" s="147">
        <f>IF(N682="snížená",J682,0)</f>
        <v>0</v>
      </c>
      <c r="BG682" s="147">
        <f>IF(N682="zákl. přenesená",J682,0)</f>
        <v>0</v>
      </c>
      <c r="BH682" s="147">
        <f>IF(N682="sníž. přenesená",J682,0)</f>
        <v>0</v>
      </c>
      <c r="BI682" s="147">
        <f>IF(N682="nulová",J682,0)</f>
        <v>0</v>
      </c>
      <c r="BJ682" s="16" t="s">
        <v>84</v>
      </c>
      <c r="BK682" s="147">
        <f>ROUND(I682*H682,2)</f>
        <v>0</v>
      </c>
      <c r="BL682" s="16" t="s">
        <v>276</v>
      </c>
      <c r="BM682" s="146" t="s">
        <v>4732</v>
      </c>
    </row>
    <row r="683" spans="2:65" s="13" customFormat="1" ht="11.25">
      <c r="B683" s="155"/>
      <c r="D683" s="149" t="s">
        <v>253</v>
      </c>
      <c r="E683" s="156" t="s">
        <v>1</v>
      </c>
      <c r="F683" s="157" t="s">
        <v>1541</v>
      </c>
      <c r="H683" s="158">
        <v>389.38900000000001</v>
      </c>
      <c r="I683" s="159"/>
      <c r="L683" s="155"/>
      <c r="M683" s="160"/>
      <c r="T683" s="161"/>
      <c r="AT683" s="156" t="s">
        <v>253</v>
      </c>
      <c r="AU683" s="156" t="s">
        <v>86</v>
      </c>
      <c r="AV683" s="13" t="s">
        <v>86</v>
      </c>
      <c r="AW683" s="13" t="s">
        <v>32</v>
      </c>
      <c r="AX683" s="13" t="s">
        <v>84</v>
      </c>
      <c r="AY683" s="156" t="s">
        <v>223</v>
      </c>
    </row>
    <row r="684" spans="2:65" s="1" customFormat="1" ht="24.2" customHeight="1">
      <c r="B684" s="31"/>
      <c r="C684" s="169" t="s">
        <v>1476</v>
      </c>
      <c r="D684" s="169" t="s">
        <v>294</v>
      </c>
      <c r="E684" s="170" t="s">
        <v>3836</v>
      </c>
      <c r="F684" s="171" t="s">
        <v>3837</v>
      </c>
      <c r="G684" s="172" t="s">
        <v>311</v>
      </c>
      <c r="H684" s="173">
        <v>36.32</v>
      </c>
      <c r="I684" s="174"/>
      <c r="J684" s="175">
        <f>ROUND(I684*H684,2)</f>
        <v>0</v>
      </c>
      <c r="K684" s="176"/>
      <c r="L684" s="31"/>
      <c r="M684" s="177" t="s">
        <v>1</v>
      </c>
      <c r="N684" s="178" t="s">
        <v>41</v>
      </c>
      <c r="P684" s="144">
        <f>O684*H684</f>
        <v>0</v>
      </c>
      <c r="Q684" s="144">
        <v>4.0000000000000003E-5</v>
      </c>
      <c r="R684" s="144">
        <f>Q684*H684</f>
        <v>1.4528000000000002E-3</v>
      </c>
      <c r="S684" s="144">
        <v>0</v>
      </c>
      <c r="T684" s="145">
        <f>S684*H684</f>
        <v>0</v>
      </c>
      <c r="AR684" s="146" t="s">
        <v>276</v>
      </c>
      <c r="AT684" s="146" t="s">
        <v>294</v>
      </c>
      <c r="AU684" s="146" t="s">
        <v>86</v>
      </c>
      <c r="AY684" s="16" t="s">
        <v>223</v>
      </c>
      <c r="BE684" s="147">
        <f>IF(N684="základní",J684,0)</f>
        <v>0</v>
      </c>
      <c r="BF684" s="147">
        <f>IF(N684="snížená",J684,0)</f>
        <v>0</v>
      </c>
      <c r="BG684" s="147">
        <f>IF(N684="zákl. přenesená",J684,0)</f>
        <v>0</v>
      </c>
      <c r="BH684" s="147">
        <f>IF(N684="sníž. přenesená",J684,0)</f>
        <v>0</v>
      </c>
      <c r="BI684" s="147">
        <f>IF(N684="nulová",J684,0)</f>
        <v>0</v>
      </c>
      <c r="BJ684" s="16" t="s">
        <v>84</v>
      </c>
      <c r="BK684" s="147">
        <f>ROUND(I684*H684,2)</f>
        <v>0</v>
      </c>
      <c r="BL684" s="16" t="s">
        <v>276</v>
      </c>
      <c r="BM684" s="146" t="s">
        <v>4733</v>
      </c>
    </row>
    <row r="685" spans="2:65" s="13" customFormat="1" ht="11.25">
      <c r="B685" s="155"/>
      <c r="D685" s="149" t="s">
        <v>253</v>
      </c>
      <c r="E685" s="156" t="s">
        <v>1</v>
      </c>
      <c r="F685" s="157" t="s">
        <v>3502</v>
      </c>
      <c r="H685" s="158">
        <v>36.32</v>
      </c>
      <c r="I685" s="159"/>
      <c r="L685" s="155"/>
      <c r="M685" s="160"/>
      <c r="T685" s="161"/>
      <c r="AT685" s="156" t="s">
        <v>253</v>
      </c>
      <c r="AU685" s="156" t="s">
        <v>86</v>
      </c>
      <c r="AV685" s="13" t="s">
        <v>86</v>
      </c>
      <c r="AW685" s="13" t="s">
        <v>32</v>
      </c>
      <c r="AX685" s="13" t="s">
        <v>84</v>
      </c>
      <c r="AY685" s="156" t="s">
        <v>223</v>
      </c>
    </row>
    <row r="686" spans="2:65" s="1" customFormat="1" ht="24.2" customHeight="1">
      <c r="B686" s="31"/>
      <c r="C686" s="133" t="s">
        <v>1482</v>
      </c>
      <c r="D686" s="133" t="s">
        <v>225</v>
      </c>
      <c r="E686" s="134" t="s">
        <v>3839</v>
      </c>
      <c r="F686" s="135" t="s">
        <v>3840</v>
      </c>
      <c r="G686" s="136" t="s">
        <v>311</v>
      </c>
      <c r="H686" s="137">
        <v>39.951999999999998</v>
      </c>
      <c r="I686" s="138"/>
      <c r="J686" s="139">
        <f>ROUND(I686*H686,2)</f>
        <v>0</v>
      </c>
      <c r="K686" s="140"/>
      <c r="L686" s="141"/>
      <c r="M686" s="142" t="s">
        <v>1</v>
      </c>
      <c r="N686" s="143" t="s">
        <v>41</v>
      </c>
      <c r="P686" s="144">
        <f>O686*H686</f>
        <v>0</v>
      </c>
      <c r="Q686" s="144">
        <v>2.9999999999999997E-4</v>
      </c>
      <c r="R686" s="144">
        <f>Q686*H686</f>
        <v>1.1985599999999999E-2</v>
      </c>
      <c r="S686" s="144">
        <v>0</v>
      </c>
      <c r="T686" s="145">
        <f>S686*H686</f>
        <v>0</v>
      </c>
      <c r="AR686" s="146" t="s">
        <v>566</v>
      </c>
      <c r="AT686" s="146" t="s">
        <v>225</v>
      </c>
      <c r="AU686" s="146" t="s">
        <v>86</v>
      </c>
      <c r="AY686" s="16" t="s">
        <v>223</v>
      </c>
      <c r="BE686" s="147">
        <f>IF(N686="základní",J686,0)</f>
        <v>0</v>
      </c>
      <c r="BF686" s="147">
        <f>IF(N686="snížená",J686,0)</f>
        <v>0</v>
      </c>
      <c r="BG686" s="147">
        <f>IF(N686="zákl. přenesená",J686,0)</f>
        <v>0</v>
      </c>
      <c r="BH686" s="147">
        <f>IF(N686="sníž. přenesená",J686,0)</f>
        <v>0</v>
      </c>
      <c r="BI686" s="147">
        <f>IF(N686="nulová",J686,0)</f>
        <v>0</v>
      </c>
      <c r="BJ686" s="16" t="s">
        <v>84</v>
      </c>
      <c r="BK686" s="147">
        <f>ROUND(I686*H686,2)</f>
        <v>0</v>
      </c>
      <c r="BL686" s="16" t="s">
        <v>276</v>
      </c>
      <c r="BM686" s="146" t="s">
        <v>4734</v>
      </c>
    </row>
    <row r="687" spans="2:65" s="13" customFormat="1" ht="11.25">
      <c r="B687" s="155"/>
      <c r="D687" s="149" t="s">
        <v>253</v>
      </c>
      <c r="E687" s="156" t="s">
        <v>1</v>
      </c>
      <c r="F687" s="157" t="s">
        <v>3502</v>
      </c>
      <c r="H687" s="158">
        <v>36.32</v>
      </c>
      <c r="I687" s="159"/>
      <c r="L687" s="155"/>
      <c r="M687" s="160"/>
      <c r="T687" s="161"/>
      <c r="AT687" s="156" t="s">
        <v>253</v>
      </c>
      <c r="AU687" s="156" t="s">
        <v>86</v>
      </c>
      <c r="AV687" s="13" t="s">
        <v>86</v>
      </c>
      <c r="AW687" s="13" t="s">
        <v>32</v>
      </c>
      <c r="AX687" s="13" t="s">
        <v>84</v>
      </c>
      <c r="AY687" s="156" t="s">
        <v>223</v>
      </c>
    </row>
    <row r="688" spans="2:65" s="13" customFormat="1" ht="11.25">
      <c r="B688" s="155"/>
      <c r="D688" s="149" t="s">
        <v>253</v>
      </c>
      <c r="F688" s="157" t="s">
        <v>4735</v>
      </c>
      <c r="H688" s="158">
        <v>39.951999999999998</v>
      </c>
      <c r="I688" s="159"/>
      <c r="L688" s="155"/>
      <c r="M688" s="160"/>
      <c r="T688" s="161"/>
      <c r="AT688" s="156" t="s">
        <v>253</v>
      </c>
      <c r="AU688" s="156" t="s">
        <v>86</v>
      </c>
      <c r="AV688" s="13" t="s">
        <v>86</v>
      </c>
      <c r="AW688" s="13" t="s">
        <v>4</v>
      </c>
      <c r="AX688" s="13" t="s">
        <v>84</v>
      </c>
      <c r="AY688" s="156" t="s">
        <v>223</v>
      </c>
    </row>
    <row r="689" spans="2:65" s="1" customFormat="1" ht="21.75" customHeight="1">
      <c r="B689" s="31"/>
      <c r="C689" s="169" t="s">
        <v>1486</v>
      </c>
      <c r="D689" s="169" t="s">
        <v>294</v>
      </c>
      <c r="E689" s="170" t="s">
        <v>3843</v>
      </c>
      <c r="F689" s="171" t="s">
        <v>3844</v>
      </c>
      <c r="G689" s="172" t="s">
        <v>196</v>
      </c>
      <c r="H689" s="173">
        <v>95.34</v>
      </c>
      <c r="I689" s="174"/>
      <c r="J689" s="175">
        <f>ROUND(I689*H689,2)</f>
        <v>0</v>
      </c>
      <c r="K689" s="176"/>
      <c r="L689" s="31"/>
      <c r="M689" s="177" t="s">
        <v>1</v>
      </c>
      <c r="N689" s="178" t="s">
        <v>41</v>
      </c>
      <c r="P689" s="144">
        <f>O689*H689</f>
        <v>0</v>
      </c>
      <c r="Q689" s="144">
        <v>4.0000000000000003E-5</v>
      </c>
      <c r="R689" s="144">
        <f>Q689*H689</f>
        <v>3.8136000000000003E-3</v>
      </c>
      <c r="S689" s="144">
        <v>0</v>
      </c>
      <c r="T689" s="145">
        <f>S689*H689</f>
        <v>0</v>
      </c>
      <c r="AR689" s="146" t="s">
        <v>276</v>
      </c>
      <c r="AT689" s="146" t="s">
        <v>294</v>
      </c>
      <c r="AU689" s="146" t="s">
        <v>86</v>
      </c>
      <c r="AY689" s="16" t="s">
        <v>223</v>
      </c>
      <c r="BE689" s="147">
        <f>IF(N689="základní",J689,0)</f>
        <v>0</v>
      </c>
      <c r="BF689" s="147">
        <f>IF(N689="snížená",J689,0)</f>
        <v>0</v>
      </c>
      <c r="BG689" s="147">
        <f>IF(N689="zákl. přenesená",J689,0)</f>
        <v>0</v>
      </c>
      <c r="BH689" s="147">
        <f>IF(N689="sníž. přenesená",J689,0)</f>
        <v>0</v>
      </c>
      <c r="BI689" s="147">
        <f>IF(N689="nulová",J689,0)</f>
        <v>0</v>
      </c>
      <c r="BJ689" s="16" t="s">
        <v>84</v>
      </c>
      <c r="BK689" s="147">
        <f>ROUND(I689*H689,2)</f>
        <v>0</v>
      </c>
      <c r="BL689" s="16" t="s">
        <v>276</v>
      </c>
      <c r="BM689" s="146" t="s">
        <v>4736</v>
      </c>
    </row>
    <row r="690" spans="2:65" s="13" customFormat="1" ht="11.25">
      <c r="B690" s="155"/>
      <c r="D690" s="149" t="s">
        <v>253</v>
      </c>
      <c r="E690" s="156" t="s">
        <v>1</v>
      </c>
      <c r="F690" s="157" t="s">
        <v>4737</v>
      </c>
      <c r="H690" s="158">
        <v>90.8</v>
      </c>
      <c r="I690" s="159"/>
      <c r="L690" s="155"/>
      <c r="M690" s="160"/>
      <c r="T690" s="161"/>
      <c r="AT690" s="156" t="s">
        <v>253</v>
      </c>
      <c r="AU690" s="156" t="s">
        <v>86</v>
      </c>
      <c r="AV690" s="13" t="s">
        <v>86</v>
      </c>
      <c r="AW690" s="13" t="s">
        <v>32</v>
      </c>
      <c r="AX690" s="13" t="s">
        <v>84</v>
      </c>
      <c r="AY690" s="156" t="s">
        <v>223</v>
      </c>
    </row>
    <row r="691" spans="2:65" s="13" customFormat="1" ht="11.25">
      <c r="B691" s="155"/>
      <c r="D691" s="149" t="s">
        <v>253</v>
      </c>
      <c r="F691" s="157" t="s">
        <v>4738</v>
      </c>
      <c r="H691" s="158">
        <v>95.34</v>
      </c>
      <c r="I691" s="159"/>
      <c r="L691" s="155"/>
      <c r="M691" s="160"/>
      <c r="T691" s="161"/>
      <c r="AT691" s="156" t="s">
        <v>253</v>
      </c>
      <c r="AU691" s="156" t="s">
        <v>86</v>
      </c>
      <c r="AV691" s="13" t="s">
        <v>86</v>
      </c>
      <c r="AW691" s="13" t="s">
        <v>4</v>
      </c>
      <c r="AX691" s="13" t="s">
        <v>84</v>
      </c>
      <c r="AY691" s="156" t="s">
        <v>223</v>
      </c>
    </row>
    <row r="692" spans="2:65" s="1" customFormat="1" ht="24.2" customHeight="1">
      <c r="B692" s="31"/>
      <c r="C692" s="133" t="s">
        <v>1491</v>
      </c>
      <c r="D692" s="133" t="s">
        <v>225</v>
      </c>
      <c r="E692" s="134" t="s">
        <v>3847</v>
      </c>
      <c r="F692" s="135" t="s">
        <v>3848</v>
      </c>
      <c r="G692" s="136" t="s">
        <v>196</v>
      </c>
      <c r="H692" s="137">
        <v>90.8</v>
      </c>
      <c r="I692" s="138"/>
      <c r="J692" s="139">
        <f>ROUND(I692*H692,2)</f>
        <v>0</v>
      </c>
      <c r="K692" s="140"/>
      <c r="L692" s="141"/>
      <c r="M692" s="142" t="s">
        <v>1</v>
      </c>
      <c r="N692" s="143" t="s">
        <v>41</v>
      </c>
      <c r="P692" s="144">
        <f>O692*H692</f>
        <v>0</v>
      </c>
      <c r="Q692" s="144">
        <v>0</v>
      </c>
      <c r="R692" s="144">
        <f>Q692*H692</f>
        <v>0</v>
      </c>
      <c r="S692" s="144">
        <v>0</v>
      </c>
      <c r="T692" s="145">
        <f>S692*H692</f>
        <v>0</v>
      </c>
      <c r="AR692" s="146" t="s">
        <v>566</v>
      </c>
      <c r="AT692" s="146" t="s">
        <v>225</v>
      </c>
      <c r="AU692" s="146" t="s">
        <v>86</v>
      </c>
      <c r="AY692" s="16" t="s">
        <v>223</v>
      </c>
      <c r="BE692" s="147">
        <f>IF(N692="základní",J692,0)</f>
        <v>0</v>
      </c>
      <c r="BF692" s="147">
        <f>IF(N692="snížená",J692,0)</f>
        <v>0</v>
      </c>
      <c r="BG692" s="147">
        <f>IF(N692="zákl. přenesená",J692,0)</f>
        <v>0</v>
      </c>
      <c r="BH692" s="147">
        <f>IF(N692="sníž. přenesená",J692,0)</f>
        <v>0</v>
      </c>
      <c r="BI692" s="147">
        <f>IF(N692="nulová",J692,0)</f>
        <v>0</v>
      </c>
      <c r="BJ692" s="16" t="s">
        <v>84</v>
      </c>
      <c r="BK692" s="147">
        <f>ROUND(I692*H692,2)</f>
        <v>0</v>
      </c>
      <c r="BL692" s="16" t="s">
        <v>276</v>
      </c>
      <c r="BM692" s="146" t="s">
        <v>4739</v>
      </c>
    </row>
    <row r="693" spans="2:65" s="13" customFormat="1" ht="11.25">
      <c r="B693" s="155"/>
      <c r="D693" s="149" t="s">
        <v>253</v>
      </c>
      <c r="E693" s="156" t="s">
        <v>1</v>
      </c>
      <c r="F693" s="157" t="s">
        <v>4737</v>
      </c>
      <c r="H693" s="158">
        <v>90.8</v>
      </c>
      <c r="I693" s="159"/>
      <c r="L693" s="155"/>
      <c r="M693" s="160"/>
      <c r="T693" s="161"/>
      <c r="AT693" s="156" t="s">
        <v>253</v>
      </c>
      <c r="AU693" s="156" t="s">
        <v>86</v>
      </c>
      <c r="AV693" s="13" t="s">
        <v>86</v>
      </c>
      <c r="AW693" s="13" t="s">
        <v>32</v>
      </c>
      <c r="AX693" s="13" t="s">
        <v>84</v>
      </c>
      <c r="AY693" s="156" t="s">
        <v>223</v>
      </c>
    </row>
    <row r="694" spans="2:65" s="1" customFormat="1" ht="24.2" customHeight="1">
      <c r="B694" s="31"/>
      <c r="C694" s="169" t="s">
        <v>1496</v>
      </c>
      <c r="D694" s="169" t="s">
        <v>294</v>
      </c>
      <c r="E694" s="170" t="s">
        <v>1543</v>
      </c>
      <c r="F694" s="171" t="s">
        <v>1544</v>
      </c>
      <c r="G694" s="172" t="s">
        <v>390</v>
      </c>
      <c r="H694" s="173">
        <v>0.69</v>
      </c>
      <c r="I694" s="174"/>
      <c r="J694" s="175">
        <f>ROUND(I694*H694,2)</f>
        <v>0</v>
      </c>
      <c r="K694" s="176"/>
      <c r="L694" s="31"/>
      <c r="M694" s="177" t="s">
        <v>1</v>
      </c>
      <c r="N694" s="178" t="s">
        <v>41</v>
      </c>
      <c r="P694" s="144">
        <f>O694*H694</f>
        <v>0</v>
      </c>
      <c r="Q694" s="144">
        <v>0</v>
      </c>
      <c r="R694" s="144">
        <f>Q694*H694</f>
        <v>0</v>
      </c>
      <c r="S694" s="144">
        <v>0</v>
      </c>
      <c r="T694" s="145">
        <f>S694*H694</f>
        <v>0</v>
      </c>
      <c r="AR694" s="146" t="s">
        <v>276</v>
      </c>
      <c r="AT694" s="146" t="s">
        <v>294</v>
      </c>
      <c r="AU694" s="146" t="s">
        <v>86</v>
      </c>
      <c r="AY694" s="16" t="s">
        <v>223</v>
      </c>
      <c r="BE694" s="147">
        <f>IF(N694="základní",J694,0)</f>
        <v>0</v>
      </c>
      <c r="BF694" s="147">
        <f>IF(N694="snížená",J694,0)</f>
        <v>0</v>
      </c>
      <c r="BG694" s="147">
        <f>IF(N694="zákl. přenesená",J694,0)</f>
        <v>0</v>
      </c>
      <c r="BH694" s="147">
        <f>IF(N694="sníž. přenesená",J694,0)</f>
        <v>0</v>
      </c>
      <c r="BI694" s="147">
        <f>IF(N694="nulová",J694,0)</f>
        <v>0</v>
      </c>
      <c r="BJ694" s="16" t="s">
        <v>84</v>
      </c>
      <c r="BK694" s="147">
        <f>ROUND(I694*H694,2)</f>
        <v>0</v>
      </c>
      <c r="BL694" s="16" t="s">
        <v>276</v>
      </c>
      <c r="BM694" s="146" t="s">
        <v>4740</v>
      </c>
    </row>
    <row r="695" spans="2:65" s="11" customFormat="1" ht="22.9" customHeight="1">
      <c r="B695" s="121"/>
      <c r="D695" s="122" t="s">
        <v>75</v>
      </c>
      <c r="E695" s="131" t="s">
        <v>1546</v>
      </c>
      <c r="F695" s="131" t="s">
        <v>1547</v>
      </c>
      <c r="I695" s="124"/>
      <c r="J695" s="132">
        <f>BK695</f>
        <v>0</v>
      </c>
      <c r="L695" s="121"/>
      <c r="M695" s="126"/>
      <c r="P695" s="127">
        <f>SUM(P696:P704)</f>
        <v>0</v>
      </c>
      <c r="R695" s="127">
        <f>SUM(R696:R704)</f>
        <v>0.11102080000000002</v>
      </c>
      <c r="T695" s="128">
        <f>SUM(T696:T704)</f>
        <v>0</v>
      </c>
      <c r="AR695" s="122" t="s">
        <v>86</v>
      </c>
      <c r="AT695" s="129" t="s">
        <v>75</v>
      </c>
      <c r="AU695" s="129" t="s">
        <v>84</v>
      </c>
      <c r="AY695" s="122" t="s">
        <v>223</v>
      </c>
      <c r="BK695" s="130">
        <f>SUM(BK696:BK704)</f>
        <v>0</v>
      </c>
    </row>
    <row r="696" spans="2:65" s="1" customFormat="1" ht="16.5" customHeight="1">
      <c r="B696" s="31"/>
      <c r="C696" s="169" t="s">
        <v>1501</v>
      </c>
      <c r="D696" s="169" t="s">
        <v>294</v>
      </c>
      <c r="E696" s="170" t="s">
        <v>1549</v>
      </c>
      <c r="F696" s="171" t="s">
        <v>1550</v>
      </c>
      <c r="G696" s="172" t="s">
        <v>311</v>
      </c>
      <c r="H696" s="173">
        <v>2.2080000000000002</v>
      </c>
      <c r="I696" s="174"/>
      <c r="J696" s="175">
        <f>ROUND(I696*H696,2)</f>
        <v>0</v>
      </c>
      <c r="K696" s="176"/>
      <c r="L696" s="31"/>
      <c r="M696" s="177" t="s">
        <v>1</v>
      </c>
      <c r="N696" s="178" t="s">
        <v>41</v>
      </c>
      <c r="P696" s="144">
        <f>O696*H696</f>
        <v>0</v>
      </c>
      <c r="Q696" s="144">
        <v>0</v>
      </c>
      <c r="R696" s="144">
        <f>Q696*H696</f>
        <v>0</v>
      </c>
      <c r="S696" s="144">
        <v>0</v>
      </c>
      <c r="T696" s="145">
        <f>S696*H696</f>
        <v>0</v>
      </c>
      <c r="AR696" s="146" t="s">
        <v>276</v>
      </c>
      <c r="AT696" s="146" t="s">
        <v>294</v>
      </c>
      <c r="AU696" s="146" t="s">
        <v>86</v>
      </c>
      <c r="AY696" s="16" t="s">
        <v>223</v>
      </c>
      <c r="BE696" s="147">
        <f>IF(N696="základní",J696,0)</f>
        <v>0</v>
      </c>
      <c r="BF696" s="147">
        <f>IF(N696="snížená",J696,0)</f>
        <v>0</v>
      </c>
      <c r="BG696" s="147">
        <f>IF(N696="zákl. přenesená",J696,0)</f>
        <v>0</v>
      </c>
      <c r="BH696" s="147">
        <f>IF(N696="sníž. přenesená",J696,0)</f>
        <v>0</v>
      </c>
      <c r="BI696" s="147">
        <f>IF(N696="nulová",J696,0)</f>
        <v>0</v>
      </c>
      <c r="BJ696" s="16" t="s">
        <v>84</v>
      </c>
      <c r="BK696" s="147">
        <f>ROUND(I696*H696,2)</f>
        <v>0</v>
      </c>
      <c r="BL696" s="16" t="s">
        <v>276</v>
      </c>
      <c r="BM696" s="146" t="s">
        <v>4741</v>
      </c>
    </row>
    <row r="697" spans="2:65" s="12" customFormat="1" ht="11.25">
      <c r="B697" s="148"/>
      <c r="D697" s="149" t="s">
        <v>253</v>
      </c>
      <c r="E697" s="150" t="s">
        <v>1</v>
      </c>
      <c r="F697" s="151" t="s">
        <v>1552</v>
      </c>
      <c r="H697" s="150" t="s">
        <v>1</v>
      </c>
      <c r="I697" s="152"/>
      <c r="L697" s="148"/>
      <c r="M697" s="153"/>
      <c r="T697" s="154"/>
      <c r="AT697" s="150" t="s">
        <v>253</v>
      </c>
      <c r="AU697" s="150" t="s">
        <v>86</v>
      </c>
      <c r="AV697" s="12" t="s">
        <v>84</v>
      </c>
      <c r="AW697" s="12" t="s">
        <v>32</v>
      </c>
      <c r="AX697" s="12" t="s">
        <v>76</v>
      </c>
      <c r="AY697" s="150" t="s">
        <v>223</v>
      </c>
    </row>
    <row r="698" spans="2:65" s="13" customFormat="1" ht="11.25">
      <c r="B698" s="155"/>
      <c r="D698" s="149" t="s">
        <v>253</v>
      </c>
      <c r="E698" s="156" t="s">
        <v>1</v>
      </c>
      <c r="F698" s="157" t="s">
        <v>1553</v>
      </c>
      <c r="H698" s="158">
        <v>2.2080000000000002</v>
      </c>
      <c r="I698" s="159"/>
      <c r="L698" s="155"/>
      <c r="M698" s="160"/>
      <c r="T698" s="161"/>
      <c r="AT698" s="156" t="s">
        <v>253</v>
      </c>
      <c r="AU698" s="156" t="s">
        <v>86</v>
      </c>
      <c r="AV698" s="13" t="s">
        <v>86</v>
      </c>
      <c r="AW698" s="13" t="s">
        <v>32</v>
      </c>
      <c r="AX698" s="13" t="s">
        <v>84</v>
      </c>
      <c r="AY698" s="156" t="s">
        <v>223</v>
      </c>
    </row>
    <row r="699" spans="2:65" s="1" customFormat="1" ht="16.5" customHeight="1">
      <c r="B699" s="31"/>
      <c r="C699" s="133" t="s">
        <v>1506</v>
      </c>
      <c r="D699" s="133" t="s">
        <v>225</v>
      </c>
      <c r="E699" s="134" t="s">
        <v>1555</v>
      </c>
      <c r="F699" s="135" t="s">
        <v>1556</v>
      </c>
      <c r="G699" s="136" t="s">
        <v>196</v>
      </c>
      <c r="H699" s="137">
        <v>34.694000000000003</v>
      </c>
      <c r="I699" s="138"/>
      <c r="J699" s="139">
        <f>ROUND(I699*H699,2)</f>
        <v>0</v>
      </c>
      <c r="K699" s="140"/>
      <c r="L699" s="141"/>
      <c r="M699" s="142" t="s">
        <v>1</v>
      </c>
      <c r="N699" s="143" t="s">
        <v>41</v>
      </c>
      <c r="P699" s="144">
        <f>O699*H699</f>
        <v>0</v>
      </c>
      <c r="Q699" s="144">
        <v>3.2000000000000002E-3</v>
      </c>
      <c r="R699" s="144">
        <f>Q699*H699</f>
        <v>0.11102080000000002</v>
      </c>
      <c r="S699" s="144">
        <v>0</v>
      </c>
      <c r="T699" s="145">
        <f>S699*H699</f>
        <v>0</v>
      </c>
      <c r="AR699" s="146" t="s">
        <v>566</v>
      </c>
      <c r="AT699" s="146" t="s">
        <v>225</v>
      </c>
      <c r="AU699" s="146" t="s">
        <v>86</v>
      </c>
      <c r="AY699" s="16" t="s">
        <v>223</v>
      </c>
      <c r="BE699" s="147">
        <f>IF(N699="základní",J699,0)</f>
        <v>0</v>
      </c>
      <c r="BF699" s="147">
        <f>IF(N699="snížená",J699,0)</f>
        <v>0</v>
      </c>
      <c r="BG699" s="147">
        <f>IF(N699="zákl. přenesená",J699,0)</f>
        <v>0</v>
      </c>
      <c r="BH699" s="147">
        <f>IF(N699="sníž. přenesená",J699,0)</f>
        <v>0</v>
      </c>
      <c r="BI699" s="147">
        <f>IF(N699="nulová",J699,0)</f>
        <v>0</v>
      </c>
      <c r="BJ699" s="16" t="s">
        <v>84</v>
      </c>
      <c r="BK699" s="147">
        <f>ROUND(I699*H699,2)</f>
        <v>0</v>
      </c>
      <c r="BL699" s="16" t="s">
        <v>276</v>
      </c>
      <c r="BM699" s="146" t="s">
        <v>4742</v>
      </c>
    </row>
    <row r="700" spans="2:65" s="12" customFormat="1" ht="11.25">
      <c r="B700" s="148"/>
      <c r="D700" s="149" t="s">
        <v>253</v>
      </c>
      <c r="E700" s="150" t="s">
        <v>1</v>
      </c>
      <c r="F700" s="151" t="s">
        <v>4368</v>
      </c>
      <c r="H700" s="150" t="s">
        <v>1</v>
      </c>
      <c r="I700" s="152"/>
      <c r="L700" s="148"/>
      <c r="M700" s="153"/>
      <c r="T700" s="154"/>
      <c r="AT700" s="150" t="s">
        <v>253</v>
      </c>
      <c r="AU700" s="150" t="s">
        <v>86</v>
      </c>
      <c r="AV700" s="12" t="s">
        <v>84</v>
      </c>
      <c r="AW700" s="12" t="s">
        <v>32</v>
      </c>
      <c r="AX700" s="12" t="s">
        <v>76</v>
      </c>
      <c r="AY700" s="150" t="s">
        <v>223</v>
      </c>
    </row>
    <row r="701" spans="2:65" s="13" customFormat="1" ht="11.25">
      <c r="B701" s="155"/>
      <c r="D701" s="149" t="s">
        <v>253</v>
      </c>
      <c r="E701" s="156" t="s">
        <v>1</v>
      </c>
      <c r="F701" s="157" t="s">
        <v>4743</v>
      </c>
      <c r="H701" s="158">
        <v>31.54</v>
      </c>
      <c r="I701" s="159"/>
      <c r="L701" s="155"/>
      <c r="M701" s="160"/>
      <c r="T701" s="161"/>
      <c r="AT701" s="156" t="s">
        <v>253</v>
      </c>
      <c r="AU701" s="156" t="s">
        <v>86</v>
      </c>
      <c r="AV701" s="13" t="s">
        <v>86</v>
      </c>
      <c r="AW701" s="13" t="s">
        <v>32</v>
      </c>
      <c r="AX701" s="13" t="s">
        <v>76</v>
      </c>
      <c r="AY701" s="156" t="s">
        <v>223</v>
      </c>
    </row>
    <row r="702" spans="2:65" s="14" customFormat="1" ht="11.25">
      <c r="B702" s="162"/>
      <c r="D702" s="149" t="s">
        <v>253</v>
      </c>
      <c r="E702" s="163" t="s">
        <v>392</v>
      </c>
      <c r="F702" s="164" t="s">
        <v>258</v>
      </c>
      <c r="H702" s="165">
        <v>31.54</v>
      </c>
      <c r="I702" s="166"/>
      <c r="L702" s="162"/>
      <c r="M702" s="167"/>
      <c r="T702" s="168"/>
      <c r="AT702" s="163" t="s">
        <v>253</v>
      </c>
      <c r="AU702" s="163" t="s">
        <v>86</v>
      </c>
      <c r="AV702" s="14" t="s">
        <v>229</v>
      </c>
      <c r="AW702" s="14" t="s">
        <v>32</v>
      </c>
      <c r="AX702" s="14" t="s">
        <v>84</v>
      </c>
      <c r="AY702" s="163" t="s">
        <v>223</v>
      </c>
    </row>
    <row r="703" spans="2:65" s="13" customFormat="1" ht="11.25">
      <c r="B703" s="155"/>
      <c r="D703" s="149" t="s">
        <v>253</v>
      </c>
      <c r="F703" s="157" t="s">
        <v>4744</v>
      </c>
      <c r="H703" s="158">
        <v>34.694000000000003</v>
      </c>
      <c r="I703" s="159"/>
      <c r="L703" s="155"/>
      <c r="M703" s="160"/>
      <c r="T703" s="161"/>
      <c r="AT703" s="156" t="s">
        <v>253</v>
      </c>
      <c r="AU703" s="156" t="s">
        <v>86</v>
      </c>
      <c r="AV703" s="13" t="s">
        <v>86</v>
      </c>
      <c r="AW703" s="13" t="s">
        <v>4</v>
      </c>
      <c r="AX703" s="13" t="s">
        <v>84</v>
      </c>
      <c r="AY703" s="156" t="s">
        <v>223</v>
      </c>
    </row>
    <row r="704" spans="2:65" s="1" customFormat="1" ht="24.2" customHeight="1">
      <c r="B704" s="31"/>
      <c r="C704" s="169" t="s">
        <v>1511</v>
      </c>
      <c r="D704" s="169" t="s">
        <v>294</v>
      </c>
      <c r="E704" s="170" t="s">
        <v>1561</v>
      </c>
      <c r="F704" s="171" t="s">
        <v>1562</v>
      </c>
      <c r="G704" s="172" t="s">
        <v>390</v>
      </c>
      <c r="H704" s="173">
        <v>0.111</v>
      </c>
      <c r="I704" s="174"/>
      <c r="J704" s="175">
        <f>ROUND(I704*H704,2)</f>
        <v>0</v>
      </c>
      <c r="K704" s="176"/>
      <c r="L704" s="31"/>
      <c r="M704" s="177" t="s">
        <v>1</v>
      </c>
      <c r="N704" s="178" t="s">
        <v>41</v>
      </c>
      <c r="P704" s="144">
        <f>O704*H704</f>
        <v>0</v>
      </c>
      <c r="Q704" s="144">
        <v>0</v>
      </c>
      <c r="R704" s="144">
        <f>Q704*H704</f>
        <v>0</v>
      </c>
      <c r="S704" s="144">
        <v>0</v>
      </c>
      <c r="T704" s="145">
        <f>S704*H704</f>
        <v>0</v>
      </c>
      <c r="AR704" s="146" t="s">
        <v>276</v>
      </c>
      <c r="AT704" s="146" t="s">
        <v>294</v>
      </c>
      <c r="AU704" s="146" t="s">
        <v>86</v>
      </c>
      <c r="AY704" s="16" t="s">
        <v>223</v>
      </c>
      <c r="BE704" s="147">
        <f>IF(N704="základní",J704,0)</f>
        <v>0</v>
      </c>
      <c r="BF704" s="147">
        <f>IF(N704="snížená",J704,0)</f>
        <v>0</v>
      </c>
      <c r="BG704" s="147">
        <f>IF(N704="zákl. přenesená",J704,0)</f>
        <v>0</v>
      </c>
      <c r="BH704" s="147">
        <f>IF(N704="sníž. přenesená",J704,0)</f>
        <v>0</v>
      </c>
      <c r="BI704" s="147">
        <f>IF(N704="nulová",J704,0)</f>
        <v>0</v>
      </c>
      <c r="BJ704" s="16" t="s">
        <v>84</v>
      </c>
      <c r="BK704" s="147">
        <f>ROUND(I704*H704,2)</f>
        <v>0</v>
      </c>
      <c r="BL704" s="16" t="s">
        <v>276</v>
      </c>
      <c r="BM704" s="146" t="s">
        <v>4745</v>
      </c>
    </row>
    <row r="705" spans="2:65" s="11" customFormat="1" ht="22.9" customHeight="1">
      <c r="B705" s="121"/>
      <c r="D705" s="122" t="s">
        <v>75</v>
      </c>
      <c r="E705" s="131" t="s">
        <v>1564</v>
      </c>
      <c r="F705" s="131" t="s">
        <v>1565</v>
      </c>
      <c r="I705" s="124"/>
      <c r="J705" s="132">
        <f>BK705</f>
        <v>0</v>
      </c>
      <c r="L705" s="121"/>
      <c r="M705" s="126"/>
      <c r="P705" s="127">
        <f>SUM(P706:P728)</f>
        <v>0</v>
      </c>
      <c r="R705" s="127">
        <f>SUM(R706:R728)</f>
        <v>11.36320484</v>
      </c>
      <c r="T705" s="128">
        <f>SUM(T706:T728)</f>
        <v>0</v>
      </c>
      <c r="AR705" s="122" t="s">
        <v>86</v>
      </c>
      <c r="AT705" s="129" t="s">
        <v>75</v>
      </c>
      <c r="AU705" s="129" t="s">
        <v>84</v>
      </c>
      <c r="AY705" s="122" t="s">
        <v>223</v>
      </c>
      <c r="BK705" s="130">
        <f>SUM(BK706:BK728)</f>
        <v>0</v>
      </c>
    </row>
    <row r="706" spans="2:65" s="1" customFormat="1" ht="21.75" customHeight="1">
      <c r="B706" s="31"/>
      <c r="C706" s="169" t="s">
        <v>1515</v>
      </c>
      <c r="D706" s="169" t="s">
        <v>294</v>
      </c>
      <c r="E706" s="170" t="s">
        <v>1573</v>
      </c>
      <c r="F706" s="171" t="s">
        <v>1574</v>
      </c>
      <c r="G706" s="172" t="s">
        <v>395</v>
      </c>
      <c r="H706" s="173">
        <v>104.562</v>
      </c>
      <c r="I706" s="174"/>
      <c r="J706" s="175">
        <f>ROUND(I706*H706,2)</f>
        <v>0</v>
      </c>
      <c r="K706" s="176"/>
      <c r="L706" s="31"/>
      <c r="M706" s="177" t="s">
        <v>1</v>
      </c>
      <c r="N706" s="178" t="s">
        <v>41</v>
      </c>
      <c r="P706" s="144">
        <f>O706*H706</f>
        <v>0</v>
      </c>
      <c r="Q706" s="144">
        <v>6.9999999999999994E-5</v>
      </c>
      <c r="R706" s="144">
        <f>Q706*H706</f>
        <v>7.3193399999999988E-3</v>
      </c>
      <c r="S706" s="144">
        <v>0</v>
      </c>
      <c r="T706" s="145">
        <f>S706*H706</f>
        <v>0</v>
      </c>
      <c r="AR706" s="146" t="s">
        <v>276</v>
      </c>
      <c r="AT706" s="146" t="s">
        <v>294</v>
      </c>
      <c r="AU706" s="146" t="s">
        <v>86</v>
      </c>
      <c r="AY706" s="16" t="s">
        <v>223</v>
      </c>
      <c r="BE706" s="147">
        <f>IF(N706="základní",J706,0)</f>
        <v>0</v>
      </c>
      <c r="BF706" s="147">
        <f>IF(N706="snížená",J706,0)</f>
        <v>0</v>
      </c>
      <c r="BG706" s="147">
        <f>IF(N706="zákl. přenesená",J706,0)</f>
        <v>0</v>
      </c>
      <c r="BH706" s="147">
        <f>IF(N706="sníž. přenesená",J706,0)</f>
        <v>0</v>
      </c>
      <c r="BI706" s="147">
        <f>IF(N706="nulová",J706,0)</f>
        <v>0</v>
      </c>
      <c r="BJ706" s="16" t="s">
        <v>84</v>
      </c>
      <c r="BK706" s="147">
        <f>ROUND(I706*H706,2)</f>
        <v>0</v>
      </c>
      <c r="BL706" s="16" t="s">
        <v>276</v>
      </c>
      <c r="BM706" s="146" t="s">
        <v>4746</v>
      </c>
    </row>
    <row r="707" spans="2:65" s="12" customFormat="1" ht="11.25">
      <c r="B707" s="148"/>
      <c r="D707" s="149" t="s">
        <v>253</v>
      </c>
      <c r="E707" s="150" t="s">
        <v>1</v>
      </c>
      <c r="F707" s="151" t="s">
        <v>4747</v>
      </c>
      <c r="H707" s="150" t="s">
        <v>1</v>
      </c>
      <c r="I707" s="152"/>
      <c r="L707" s="148"/>
      <c r="M707" s="153"/>
      <c r="T707" s="154"/>
      <c r="AT707" s="150" t="s">
        <v>253</v>
      </c>
      <c r="AU707" s="150" t="s">
        <v>86</v>
      </c>
      <c r="AV707" s="12" t="s">
        <v>84</v>
      </c>
      <c r="AW707" s="12" t="s">
        <v>32</v>
      </c>
      <c r="AX707" s="12" t="s">
        <v>76</v>
      </c>
      <c r="AY707" s="150" t="s">
        <v>223</v>
      </c>
    </row>
    <row r="708" spans="2:65" s="13" customFormat="1" ht="11.25">
      <c r="B708" s="155"/>
      <c r="D708" s="149" t="s">
        <v>253</v>
      </c>
      <c r="E708" s="156" t="s">
        <v>1</v>
      </c>
      <c r="F708" s="157" t="s">
        <v>4748</v>
      </c>
      <c r="H708" s="158">
        <v>104.562</v>
      </c>
      <c r="I708" s="159"/>
      <c r="L708" s="155"/>
      <c r="M708" s="160"/>
      <c r="T708" s="161"/>
      <c r="AT708" s="156" t="s">
        <v>253</v>
      </c>
      <c r="AU708" s="156" t="s">
        <v>86</v>
      </c>
      <c r="AV708" s="13" t="s">
        <v>86</v>
      </c>
      <c r="AW708" s="13" t="s">
        <v>32</v>
      </c>
      <c r="AX708" s="13" t="s">
        <v>84</v>
      </c>
      <c r="AY708" s="156" t="s">
        <v>223</v>
      </c>
    </row>
    <row r="709" spans="2:65" s="1" customFormat="1" ht="24.2" customHeight="1">
      <c r="B709" s="31"/>
      <c r="C709" s="169" t="s">
        <v>1525</v>
      </c>
      <c r="D709" s="169" t="s">
        <v>294</v>
      </c>
      <c r="E709" s="170" t="s">
        <v>1578</v>
      </c>
      <c r="F709" s="171" t="s">
        <v>1579</v>
      </c>
      <c r="G709" s="172" t="s">
        <v>395</v>
      </c>
      <c r="H709" s="173">
        <v>589.92499999999995</v>
      </c>
      <c r="I709" s="174"/>
      <c r="J709" s="175">
        <f>ROUND(I709*H709,2)</f>
        <v>0</v>
      </c>
      <c r="K709" s="176"/>
      <c r="L709" s="31"/>
      <c r="M709" s="177" t="s">
        <v>1</v>
      </c>
      <c r="N709" s="178" t="s">
        <v>41</v>
      </c>
      <c r="P709" s="144">
        <f>O709*H709</f>
        <v>0</v>
      </c>
      <c r="Q709" s="144">
        <v>6.0000000000000002E-5</v>
      </c>
      <c r="R709" s="144">
        <f>Q709*H709</f>
        <v>3.5395499999999996E-2</v>
      </c>
      <c r="S709" s="144">
        <v>0</v>
      </c>
      <c r="T709" s="145">
        <f>S709*H709</f>
        <v>0</v>
      </c>
      <c r="AR709" s="146" t="s">
        <v>276</v>
      </c>
      <c r="AT709" s="146" t="s">
        <v>294</v>
      </c>
      <c r="AU709" s="146" t="s">
        <v>86</v>
      </c>
      <c r="AY709" s="16" t="s">
        <v>223</v>
      </c>
      <c r="BE709" s="147">
        <f>IF(N709="základní",J709,0)</f>
        <v>0</v>
      </c>
      <c r="BF709" s="147">
        <f>IF(N709="snížená",J709,0)</f>
        <v>0</v>
      </c>
      <c r="BG709" s="147">
        <f>IF(N709="zákl. přenesená",J709,0)</f>
        <v>0</v>
      </c>
      <c r="BH709" s="147">
        <f>IF(N709="sníž. přenesená",J709,0)</f>
        <v>0</v>
      </c>
      <c r="BI709" s="147">
        <f>IF(N709="nulová",J709,0)</f>
        <v>0</v>
      </c>
      <c r="BJ709" s="16" t="s">
        <v>84</v>
      </c>
      <c r="BK709" s="147">
        <f>ROUND(I709*H709,2)</f>
        <v>0</v>
      </c>
      <c r="BL709" s="16" t="s">
        <v>276</v>
      </c>
      <c r="BM709" s="146" t="s">
        <v>4749</v>
      </c>
    </row>
    <row r="710" spans="2:65" s="13" customFormat="1" ht="11.25">
      <c r="B710" s="155"/>
      <c r="D710" s="149" t="s">
        <v>253</v>
      </c>
      <c r="E710" s="156" t="s">
        <v>1</v>
      </c>
      <c r="F710" s="157" t="s">
        <v>4750</v>
      </c>
      <c r="H710" s="158">
        <v>589.92499999999995</v>
      </c>
      <c r="I710" s="159"/>
      <c r="L710" s="155"/>
      <c r="M710" s="160"/>
      <c r="T710" s="161"/>
      <c r="AT710" s="156" t="s">
        <v>253</v>
      </c>
      <c r="AU710" s="156" t="s">
        <v>86</v>
      </c>
      <c r="AV710" s="13" t="s">
        <v>86</v>
      </c>
      <c r="AW710" s="13" t="s">
        <v>32</v>
      </c>
      <c r="AX710" s="13" t="s">
        <v>84</v>
      </c>
      <c r="AY710" s="156" t="s">
        <v>223</v>
      </c>
    </row>
    <row r="711" spans="2:65" s="1" customFormat="1" ht="24.2" customHeight="1">
      <c r="B711" s="31"/>
      <c r="C711" s="169" t="s">
        <v>1533</v>
      </c>
      <c r="D711" s="169" t="s">
        <v>294</v>
      </c>
      <c r="E711" s="170" t="s">
        <v>1583</v>
      </c>
      <c r="F711" s="171" t="s">
        <v>1584</v>
      </c>
      <c r="G711" s="172" t="s">
        <v>395</v>
      </c>
      <c r="H711" s="173">
        <v>7170.6</v>
      </c>
      <c r="I711" s="174"/>
      <c r="J711" s="175">
        <f>ROUND(I711*H711,2)</f>
        <v>0</v>
      </c>
      <c r="K711" s="176"/>
      <c r="L711" s="31"/>
      <c r="M711" s="177" t="s">
        <v>1</v>
      </c>
      <c r="N711" s="178" t="s">
        <v>41</v>
      </c>
      <c r="P711" s="144">
        <f>O711*H711</f>
        <v>0</v>
      </c>
      <c r="Q711" s="144">
        <v>5.0000000000000002E-5</v>
      </c>
      <c r="R711" s="144">
        <f>Q711*H711</f>
        <v>0.35853000000000002</v>
      </c>
      <c r="S711" s="144">
        <v>0</v>
      </c>
      <c r="T711" s="145">
        <f>S711*H711</f>
        <v>0</v>
      </c>
      <c r="AR711" s="146" t="s">
        <v>276</v>
      </c>
      <c r="AT711" s="146" t="s">
        <v>294</v>
      </c>
      <c r="AU711" s="146" t="s">
        <v>86</v>
      </c>
      <c r="AY711" s="16" t="s">
        <v>223</v>
      </c>
      <c r="BE711" s="147">
        <f>IF(N711="základní",J711,0)</f>
        <v>0</v>
      </c>
      <c r="BF711" s="147">
        <f>IF(N711="snížená",J711,0)</f>
        <v>0</v>
      </c>
      <c r="BG711" s="147">
        <f>IF(N711="zákl. přenesená",J711,0)</f>
        <v>0</v>
      </c>
      <c r="BH711" s="147">
        <f>IF(N711="sníž. přenesená",J711,0)</f>
        <v>0</v>
      </c>
      <c r="BI711" s="147">
        <f>IF(N711="nulová",J711,0)</f>
        <v>0</v>
      </c>
      <c r="BJ711" s="16" t="s">
        <v>84</v>
      </c>
      <c r="BK711" s="147">
        <f>ROUND(I711*H711,2)</f>
        <v>0</v>
      </c>
      <c r="BL711" s="16" t="s">
        <v>276</v>
      </c>
      <c r="BM711" s="146" t="s">
        <v>4751</v>
      </c>
    </row>
    <row r="712" spans="2:65" s="13" customFormat="1" ht="11.25">
      <c r="B712" s="155"/>
      <c r="D712" s="149" t="s">
        <v>253</v>
      </c>
      <c r="E712" s="156" t="s">
        <v>1</v>
      </c>
      <c r="F712" s="157" t="s">
        <v>1586</v>
      </c>
      <c r="H712" s="158">
        <v>7170.6</v>
      </c>
      <c r="I712" s="159"/>
      <c r="L712" s="155"/>
      <c r="M712" s="160"/>
      <c r="T712" s="161"/>
      <c r="AT712" s="156" t="s">
        <v>253</v>
      </c>
      <c r="AU712" s="156" t="s">
        <v>86</v>
      </c>
      <c r="AV712" s="13" t="s">
        <v>86</v>
      </c>
      <c r="AW712" s="13" t="s">
        <v>32</v>
      </c>
      <c r="AX712" s="13" t="s">
        <v>76</v>
      </c>
      <c r="AY712" s="156" t="s">
        <v>223</v>
      </c>
    </row>
    <row r="713" spans="2:65" s="14" customFormat="1" ht="11.25">
      <c r="B713" s="162"/>
      <c r="D713" s="149" t="s">
        <v>253</v>
      </c>
      <c r="E713" s="163" t="s">
        <v>1</v>
      </c>
      <c r="F713" s="164" t="s">
        <v>258</v>
      </c>
      <c r="H713" s="165">
        <v>7170.6</v>
      </c>
      <c r="I713" s="166"/>
      <c r="L713" s="162"/>
      <c r="M713" s="167"/>
      <c r="T713" s="168"/>
      <c r="AT713" s="163" t="s">
        <v>253</v>
      </c>
      <c r="AU713" s="163" t="s">
        <v>86</v>
      </c>
      <c r="AV713" s="14" t="s">
        <v>229</v>
      </c>
      <c r="AW713" s="14" t="s">
        <v>32</v>
      </c>
      <c r="AX713" s="14" t="s">
        <v>84</v>
      </c>
      <c r="AY713" s="163" t="s">
        <v>223</v>
      </c>
    </row>
    <row r="714" spans="2:65" s="1" customFormat="1" ht="16.5" customHeight="1">
      <c r="B714" s="31"/>
      <c r="C714" s="133" t="s">
        <v>1537</v>
      </c>
      <c r="D714" s="133" t="s">
        <v>225</v>
      </c>
      <c r="E714" s="134" t="s">
        <v>1590</v>
      </c>
      <c r="F714" s="135" t="s">
        <v>1591</v>
      </c>
      <c r="G714" s="136" t="s">
        <v>395</v>
      </c>
      <c r="H714" s="137">
        <v>10404</v>
      </c>
      <c r="I714" s="138"/>
      <c r="J714" s="139">
        <f>ROUND(I714*H714,2)</f>
        <v>0</v>
      </c>
      <c r="K714" s="140"/>
      <c r="L714" s="141"/>
      <c r="M714" s="142" t="s">
        <v>1</v>
      </c>
      <c r="N714" s="143" t="s">
        <v>41</v>
      </c>
      <c r="P714" s="144">
        <f>O714*H714</f>
        <v>0</v>
      </c>
      <c r="Q714" s="144">
        <v>1E-3</v>
      </c>
      <c r="R714" s="144">
        <f>Q714*H714</f>
        <v>10.404</v>
      </c>
      <c r="S714" s="144">
        <v>0</v>
      </c>
      <c r="T714" s="145">
        <f>S714*H714</f>
        <v>0</v>
      </c>
      <c r="AR714" s="146" t="s">
        <v>566</v>
      </c>
      <c r="AT714" s="146" t="s">
        <v>225</v>
      </c>
      <c r="AU714" s="146" t="s">
        <v>86</v>
      </c>
      <c r="AY714" s="16" t="s">
        <v>223</v>
      </c>
      <c r="BE714" s="147">
        <f>IF(N714="základní",J714,0)</f>
        <v>0</v>
      </c>
      <c r="BF714" s="147">
        <f>IF(N714="snížená",J714,0)</f>
        <v>0</v>
      </c>
      <c r="BG714" s="147">
        <f>IF(N714="zákl. přenesená",J714,0)</f>
        <v>0</v>
      </c>
      <c r="BH714" s="147">
        <f>IF(N714="sníž. přenesená",J714,0)</f>
        <v>0</v>
      </c>
      <c r="BI714" s="147">
        <f>IF(N714="nulová",J714,0)</f>
        <v>0</v>
      </c>
      <c r="BJ714" s="16" t="s">
        <v>84</v>
      </c>
      <c r="BK714" s="147">
        <f>ROUND(I714*H714,2)</f>
        <v>0</v>
      </c>
      <c r="BL714" s="16" t="s">
        <v>276</v>
      </c>
      <c r="BM714" s="146" t="s">
        <v>4752</v>
      </c>
    </row>
    <row r="715" spans="2:65" s="12" customFormat="1" ht="11.25">
      <c r="B715" s="148"/>
      <c r="D715" s="149" t="s">
        <v>253</v>
      </c>
      <c r="E715" s="150" t="s">
        <v>1</v>
      </c>
      <c r="F715" s="151" t="s">
        <v>1593</v>
      </c>
      <c r="H715" s="150" t="s">
        <v>1</v>
      </c>
      <c r="I715" s="152"/>
      <c r="L715" s="148"/>
      <c r="M715" s="153"/>
      <c r="T715" s="154"/>
      <c r="AT715" s="150" t="s">
        <v>253</v>
      </c>
      <c r="AU715" s="150" t="s">
        <v>86</v>
      </c>
      <c r="AV715" s="12" t="s">
        <v>84</v>
      </c>
      <c r="AW715" s="12" t="s">
        <v>32</v>
      </c>
      <c r="AX715" s="12" t="s">
        <v>76</v>
      </c>
      <c r="AY715" s="150" t="s">
        <v>223</v>
      </c>
    </row>
    <row r="716" spans="2:65" s="13" customFormat="1" ht="11.25">
      <c r="B716" s="155"/>
      <c r="D716" s="149" t="s">
        <v>253</v>
      </c>
      <c r="E716" s="156" t="s">
        <v>1</v>
      </c>
      <c r="F716" s="157" t="s">
        <v>4753</v>
      </c>
      <c r="H716" s="158">
        <v>10404</v>
      </c>
      <c r="I716" s="159"/>
      <c r="L716" s="155"/>
      <c r="M716" s="160"/>
      <c r="T716" s="161"/>
      <c r="AT716" s="156" t="s">
        <v>253</v>
      </c>
      <c r="AU716" s="156" t="s">
        <v>86</v>
      </c>
      <c r="AV716" s="13" t="s">
        <v>86</v>
      </c>
      <c r="AW716" s="13" t="s">
        <v>32</v>
      </c>
      <c r="AX716" s="13" t="s">
        <v>84</v>
      </c>
      <c r="AY716" s="156" t="s">
        <v>223</v>
      </c>
    </row>
    <row r="717" spans="2:65" s="1" customFormat="1" ht="24.2" customHeight="1">
      <c r="B717" s="31"/>
      <c r="C717" s="133" t="s">
        <v>1542</v>
      </c>
      <c r="D717" s="133" t="s">
        <v>225</v>
      </c>
      <c r="E717" s="134" t="s">
        <v>1603</v>
      </c>
      <c r="F717" s="135" t="s">
        <v>1604</v>
      </c>
      <c r="G717" s="136" t="s">
        <v>395</v>
      </c>
      <c r="H717" s="137">
        <v>136.52699999999999</v>
      </c>
      <c r="I717" s="138"/>
      <c r="J717" s="139">
        <f>ROUND(I717*H717,2)</f>
        <v>0</v>
      </c>
      <c r="K717" s="140"/>
      <c r="L717" s="141"/>
      <c r="M717" s="142" t="s">
        <v>1</v>
      </c>
      <c r="N717" s="143" t="s">
        <v>41</v>
      </c>
      <c r="P717" s="144">
        <f>O717*H717</f>
        <v>0</v>
      </c>
      <c r="Q717" s="144">
        <v>0</v>
      </c>
      <c r="R717" s="144">
        <f>Q717*H717</f>
        <v>0</v>
      </c>
      <c r="S717" s="144">
        <v>0</v>
      </c>
      <c r="T717" s="145">
        <f>S717*H717</f>
        <v>0</v>
      </c>
      <c r="AR717" s="146" t="s">
        <v>228</v>
      </c>
      <c r="AT717" s="146" t="s">
        <v>225</v>
      </c>
      <c r="AU717" s="146" t="s">
        <v>86</v>
      </c>
      <c r="AY717" s="16" t="s">
        <v>223</v>
      </c>
      <c r="BE717" s="147">
        <f>IF(N717="základní",J717,0)</f>
        <v>0</v>
      </c>
      <c r="BF717" s="147">
        <f>IF(N717="snížená",J717,0)</f>
        <v>0</v>
      </c>
      <c r="BG717" s="147">
        <f>IF(N717="zákl. přenesená",J717,0)</f>
        <v>0</v>
      </c>
      <c r="BH717" s="147">
        <f>IF(N717="sníž. přenesená",J717,0)</f>
        <v>0</v>
      </c>
      <c r="BI717" s="147">
        <f>IF(N717="nulová",J717,0)</f>
        <v>0</v>
      </c>
      <c r="BJ717" s="16" t="s">
        <v>84</v>
      </c>
      <c r="BK717" s="147">
        <f>ROUND(I717*H717,2)</f>
        <v>0</v>
      </c>
      <c r="BL717" s="16" t="s">
        <v>229</v>
      </c>
      <c r="BM717" s="146" t="s">
        <v>4754</v>
      </c>
    </row>
    <row r="718" spans="2:65" s="12" customFormat="1" ht="11.25">
      <c r="B718" s="148"/>
      <c r="D718" s="149" t="s">
        <v>253</v>
      </c>
      <c r="E718" s="150" t="s">
        <v>1</v>
      </c>
      <c r="F718" s="151" t="s">
        <v>1608</v>
      </c>
      <c r="H718" s="150" t="s">
        <v>1</v>
      </c>
      <c r="I718" s="152"/>
      <c r="L718" s="148"/>
      <c r="M718" s="153"/>
      <c r="T718" s="154"/>
      <c r="AT718" s="150" t="s">
        <v>253</v>
      </c>
      <c r="AU718" s="150" t="s">
        <v>86</v>
      </c>
      <c r="AV718" s="12" t="s">
        <v>84</v>
      </c>
      <c r="AW718" s="12" t="s">
        <v>32</v>
      </c>
      <c r="AX718" s="12" t="s">
        <v>76</v>
      </c>
      <c r="AY718" s="150" t="s">
        <v>223</v>
      </c>
    </row>
    <row r="719" spans="2:65" s="13" customFormat="1" ht="11.25">
      <c r="B719" s="155"/>
      <c r="D719" s="149" t="s">
        <v>253</v>
      </c>
      <c r="E719" s="156" t="s">
        <v>1</v>
      </c>
      <c r="F719" s="157" t="s">
        <v>4748</v>
      </c>
      <c r="H719" s="158">
        <v>104.562</v>
      </c>
      <c r="I719" s="159"/>
      <c r="L719" s="155"/>
      <c r="M719" s="160"/>
      <c r="T719" s="161"/>
      <c r="AT719" s="156" t="s">
        <v>253</v>
      </c>
      <c r="AU719" s="156" t="s">
        <v>86</v>
      </c>
      <c r="AV719" s="13" t="s">
        <v>86</v>
      </c>
      <c r="AW719" s="13" t="s">
        <v>32</v>
      </c>
      <c r="AX719" s="13" t="s">
        <v>76</v>
      </c>
      <c r="AY719" s="156" t="s">
        <v>223</v>
      </c>
    </row>
    <row r="720" spans="2:65" s="12" customFormat="1" ht="11.25">
      <c r="B720" s="148"/>
      <c r="D720" s="149" t="s">
        <v>253</v>
      </c>
      <c r="E720" s="150" t="s">
        <v>1</v>
      </c>
      <c r="F720" s="151" t="s">
        <v>4755</v>
      </c>
      <c r="H720" s="150" t="s">
        <v>1</v>
      </c>
      <c r="I720" s="152"/>
      <c r="L720" s="148"/>
      <c r="M720" s="153"/>
      <c r="T720" s="154"/>
      <c r="AT720" s="150" t="s">
        <v>253</v>
      </c>
      <c r="AU720" s="150" t="s">
        <v>86</v>
      </c>
      <c r="AV720" s="12" t="s">
        <v>84</v>
      </c>
      <c r="AW720" s="12" t="s">
        <v>32</v>
      </c>
      <c r="AX720" s="12" t="s">
        <v>76</v>
      </c>
      <c r="AY720" s="150" t="s">
        <v>223</v>
      </c>
    </row>
    <row r="721" spans="2:65" s="13" customFormat="1" ht="11.25">
      <c r="B721" s="155"/>
      <c r="D721" s="149" t="s">
        <v>253</v>
      </c>
      <c r="E721" s="156" t="s">
        <v>399</v>
      </c>
      <c r="F721" s="157" t="s">
        <v>4756</v>
      </c>
      <c r="H721" s="158">
        <v>31.965</v>
      </c>
      <c r="I721" s="159"/>
      <c r="L721" s="155"/>
      <c r="M721" s="160"/>
      <c r="T721" s="161"/>
      <c r="AT721" s="156" t="s">
        <v>253</v>
      </c>
      <c r="AU721" s="156" t="s">
        <v>86</v>
      </c>
      <c r="AV721" s="13" t="s">
        <v>86</v>
      </c>
      <c r="AW721" s="13" t="s">
        <v>32</v>
      </c>
      <c r="AX721" s="13" t="s">
        <v>76</v>
      </c>
      <c r="AY721" s="156" t="s">
        <v>223</v>
      </c>
    </row>
    <row r="722" spans="2:65" s="14" customFormat="1" ht="11.25">
      <c r="B722" s="162"/>
      <c r="D722" s="149" t="s">
        <v>253</v>
      </c>
      <c r="E722" s="163" t="s">
        <v>1</v>
      </c>
      <c r="F722" s="164" t="s">
        <v>258</v>
      </c>
      <c r="H722" s="165">
        <v>136.52699999999999</v>
      </c>
      <c r="I722" s="166"/>
      <c r="L722" s="162"/>
      <c r="M722" s="167"/>
      <c r="T722" s="168"/>
      <c r="AT722" s="163" t="s">
        <v>253</v>
      </c>
      <c r="AU722" s="163" t="s">
        <v>86</v>
      </c>
      <c r="AV722" s="14" t="s">
        <v>229</v>
      </c>
      <c r="AW722" s="14" t="s">
        <v>32</v>
      </c>
      <c r="AX722" s="14" t="s">
        <v>84</v>
      </c>
      <c r="AY722" s="163" t="s">
        <v>223</v>
      </c>
    </row>
    <row r="723" spans="2:65" s="1" customFormat="1" ht="16.5" customHeight="1">
      <c r="B723" s="31"/>
      <c r="C723" s="133" t="s">
        <v>1548</v>
      </c>
      <c r="D723" s="133" t="s">
        <v>225</v>
      </c>
      <c r="E723" s="134" t="s">
        <v>1612</v>
      </c>
      <c r="F723" s="135" t="s">
        <v>1613</v>
      </c>
      <c r="G723" s="136" t="s">
        <v>395</v>
      </c>
      <c r="H723" s="137">
        <v>557.96</v>
      </c>
      <c r="I723" s="138"/>
      <c r="J723" s="139">
        <f>ROUND(I723*H723,2)</f>
        <v>0</v>
      </c>
      <c r="K723" s="140"/>
      <c r="L723" s="141"/>
      <c r="M723" s="142" t="s">
        <v>1</v>
      </c>
      <c r="N723" s="143" t="s">
        <v>41</v>
      </c>
      <c r="P723" s="144">
        <f>O723*H723</f>
        <v>0</v>
      </c>
      <c r="Q723" s="144">
        <v>1E-3</v>
      </c>
      <c r="R723" s="144">
        <f>Q723*H723</f>
        <v>0.55796000000000001</v>
      </c>
      <c r="S723" s="144">
        <v>0</v>
      </c>
      <c r="T723" s="145">
        <f>S723*H723</f>
        <v>0</v>
      </c>
      <c r="AR723" s="146" t="s">
        <v>228</v>
      </c>
      <c r="AT723" s="146" t="s">
        <v>225</v>
      </c>
      <c r="AU723" s="146" t="s">
        <v>86</v>
      </c>
      <c r="AY723" s="16" t="s">
        <v>223</v>
      </c>
      <c r="BE723" s="147">
        <f>IF(N723="základní",J723,0)</f>
        <v>0</v>
      </c>
      <c r="BF723" s="147">
        <f>IF(N723="snížená",J723,0)</f>
        <v>0</v>
      </c>
      <c r="BG723" s="147">
        <f>IF(N723="zákl. přenesená",J723,0)</f>
        <v>0</v>
      </c>
      <c r="BH723" s="147">
        <f>IF(N723="sníž. přenesená",J723,0)</f>
        <v>0</v>
      </c>
      <c r="BI723" s="147">
        <f>IF(N723="nulová",J723,0)</f>
        <v>0</v>
      </c>
      <c r="BJ723" s="16" t="s">
        <v>84</v>
      </c>
      <c r="BK723" s="147">
        <f>ROUND(I723*H723,2)</f>
        <v>0</v>
      </c>
      <c r="BL723" s="16" t="s">
        <v>229</v>
      </c>
      <c r="BM723" s="146" t="s">
        <v>4757</v>
      </c>
    </row>
    <row r="724" spans="2:65" s="12" customFormat="1" ht="11.25">
      <c r="B724" s="148"/>
      <c r="D724" s="149" t="s">
        <v>253</v>
      </c>
      <c r="E724" s="150" t="s">
        <v>1</v>
      </c>
      <c r="F724" s="151" t="s">
        <v>939</v>
      </c>
      <c r="H724" s="150" t="s">
        <v>1</v>
      </c>
      <c r="I724" s="152"/>
      <c r="L724" s="148"/>
      <c r="M724" s="153"/>
      <c r="T724" s="154"/>
      <c r="AT724" s="150" t="s">
        <v>253</v>
      </c>
      <c r="AU724" s="150" t="s">
        <v>86</v>
      </c>
      <c r="AV724" s="12" t="s">
        <v>84</v>
      </c>
      <c r="AW724" s="12" t="s">
        <v>32</v>
      </c>
      <c r="AX724" s="12" t="s">
        <v>76</v>
      </c>
      <c r="AY724" s="150" t="s">
        <v>223</v>
      </c>
    </row>
    <row r="725" spans="2:65" s="12" customFormat="1" ht="11.25">
      <c r="B725" s="148"/>
      <c r="D725" s="149" t="s">
        <v>253</v>
      </c>
      <c r="E725" s="150" t="s">
        <v>1</v>
      </c>
      <c r="F725" s="151" t="s">
        <v>1615</v>
      </c>
      <c r="H725" s="150" t="s">
        <v>1</v>
      </c>
      <c r="I725" s="152"/>
      <c r="L725" s="148"/>
      <c r="M725" s="153"/>
      <c r="T725" s="154"/>
      <c r="AT725" s="150" t="s">
        <v>253</v>
      </c>
      <c r="AU725" s="150" t="s">
        <v>86</v>
      </c>
      <c r="AV725" s="12" t="s">
        <v>84</v>
      </c>
      <c r="AW725" s="12" t="s">
        <v>32</v>
      </c>
      <c r="AX725" s="12" t="s">
        <v>76</v>
      </c>
      <c r="AY725" s="150" t="s">
        <v>223</v>
      </c>
    </row>
    <row r="726" spans="2:65" s="13" customFormat="1" ht="11.25">
      <c r="B726" s="155"/>
      <c r="D726" s="149" t="s">
        <v>253</v>
      </c>
      <c r="E726" s="156" t="s">
        <v>397</v>
      </c>
      <c r="F726" s="157" t="s">
        <v>4758</v>
      </c>
      <c r="H726" s="158">
        <v>557.96</v>
      </c>
      <c r="I726" s="159"/>
      <c r="L726" s="155"/>
      <c r="M726" s="160"/>
      <c r="T726" s="161"/>
      <c r="AT726" s="156" t="s">
        <v>253</v>
      </c>
      <c r="AU726" s="156" t="s">
        <v>86</v>
      </c>
      <c r="AV726" s="13" t="s">
        <v>86</v>
      </c>
      <c r="AW726" s="13" t="s">
        <v>32</v>
      </c>
      <c r="AX726" s="13" t="s">
        <v>76</v>
      </c>
      <c r="AY726" s="156" t="s">
        <v>223</v>
      </c>
    </row>
    <row r="727" spans="2:65" s="14" customFormat="1" ht="11.25">
      <c r="B727" s="162"/>
      <c r="D727" s="149" t="s">
        <v>253</v>
      </c>
      <c r="E727" s="163" t="s">
        <v>1</v>
      </c>
      <c r="F727" s="164" t="s">
        <v>258</v>
      </c>
      <c r="H727" s="165">
        <v>557.96</v>
      </c>
      <c r="I727" s="166"/>
      <c r="L727" s="162"/>
      <c r="M727" s="167"/>
      <c r="T727" s="168"/>
      <c r="AT727" s="163" t="s">
        <v>253</v>
      </c>
      <c r="AU727" s="163" t="s">
        <v>86</v>
      </c>
      <c r="AV727" s="14" t="s">
        <v>229</v>
      </c>
      <c r="AW727" s="14" t="s">
        <v>32</v>
      </c>
      <c r="AX727" s="14" t="s">
        <v>84</v>
      </c>
      <c r="AY727" s="163" t="s">
        <v>223</v>
      </c>
    </row>
    <row r="728" spans="2:65" s="1" customFormat="1" ht="24.2" customHeight="1">
      <c r="B728" s="31"/>
      <c r="C728" s="169" t="s">
        <v>1554</v>
      </c>
      <c r="D728" s="169" t="s">
        <v>294</v>
      </c>
      <c r="E728" s="170" t="s">
        <v>1631</v>
      </c>
      <c r="F728" s="171" t="s">
        <v>1632</v>
      </c>
      <c r="G728" s="172" t="s">
        <v>1633</v>
      </c>
      <c r="H728" s="185"/>
      <c r="I728" s="174"/>
      <c r="J728" s="175">
        <f>ROUND(I728*H728,2)</f>
        <v>0</v>
      </c>
      <c r="K728" s="176"/>
      <c r="L728" s="31"/>
      <c r="M728" s="177" t="s">
        <v>1</v>
      </c>
      <c r="N728" s="178" t="s">
        <v>41</v>
      </c>
      <c r="P728" s="144">
        <f>O728*H728</f>
        <v>0</v>
      </c>
      <c r="Q728" s="144">
        <v>0</v>
      </c>
      <c r="R728" s="144">
        <f>Q728*H728</f>
        <v>0</v>
      </c>
      <c r="S728" s="144">
        <v>0</v>
      </c>
      <c r="T728" s="145">
        <f>S728*H728</f>
        <v>0</v>
      </c>
      <c r="AR728" s="146" t="s">
        <v>720</v>
      </c>
      <c r="AT728" s="146" t="s">
        <v>294</v>
      </c>
      <c r="AU728" s="146" t="s">
        <v>86</v>
      </c>
      <c r="AY728" s="16" t="s">
        <v>223</v>
      </c>
      <c r="BE728" s="147">
        <f>IF(N728="základní",J728,0)</f>
        <v>0</v>
      </c>
      <c r="BF728" s="147">
        <f>IF(N728="snížená",J728,0)</f>
        <v>0</v>
      </c>
      <c r="BG728" s="147">
        <f>IF(N728="zákl. přenesená",J728,0)</f>
        <v>0</v>
      </c>
      <c r="BH728" s="147">
        <f>IF(N728="sníž. přenesená",J728,0)</f>
        <v>0</v>
      </c>
      <c r="BI728" s="147">
        <f>IF(N728="nulová",J728,0)</f>
        <v>0</v>
      </c>
      <c r="BJ728" s="16" t="s">
        <v>84</v>
      </c>
      <c r="BK728" s="147">
        <f>ROUND(I728*H728,2)</f>
        <v>0</v>
      </c>
      <c r="BL728" s="16" t="s">
        <v>720</v>
      </c>
      <c r="BM728" s="146" t="s">
        <v>4759</v>
      </c>
    </row>
    <row r="729" spans="2:65" s="11" customFormat="1" ht="22.9" customHeight="1">
      <c r="B729" s="121"/>
      <c r="D729" s="122" t="s">
        <v>75</v>
      </c>
      <c r="E729" s="131" t="s">
        <v>1635</v>
      </c>
      <c r="F729" s="131" t="s">
        <v>1636</v>
      </c>
      <c r="I729" s="124"/>
      <c r="J729" s="132">
        <f>BK729</f>
        <v>0</v>
      </c>
      <c r="L729" s="121"/>
      <c r="M729" s="126"/>
      <c r="P729" s="127">
        <f>SUM(P730:P739)</f>
        <v>0</v>
      </c>
      <c r="R729" s="127">
        <f>SUM(R730:R739)</f>
        <v>2.5388999999999993E-3</v>
      </c>
      <c r="T729" s="128">
        <f>SUM(T730:T739)</f>
        <v>0</v>
      </c>
      <c r="AR729" s="122" t="s">
        <v>86</v>
      </c>
      <c r="AT729" s="129" t="s">
        <v>75</v>
      </c>
      <c r="AU729" s="129" t="s">
        <v>84</v>
      </c>
      <c r="AY729" s="122" t="s">
        <v>223</v>
      </c>
      <c r="BK729" s="130">
        <f>SUM(BK730:BK739)</f>
        <v>0</v>
      </c>
    </row>
    <row r="730" spans="2:65" s="1" customFormat="1" ht="24.2" customHeight="1">
      <c r="B730" s="31"/>
      <c r="C730" s="169" t="s">
        <v>1560</v>
      </c>
      <c r="D730" s="169" t="s">
        <v>294</v>
      </c>
      <c r="E730" s="170" t="s">
        <v>1638</v>
      </c>
      <c r="F730" s="171" t="s">
        <v>1639</v>
      </c>
      <c r="G730" s="172" t="s">
        <v>311</v>
      </c>
      <c r="H730" s="173">
        <v>7.2539999999999996</v>
      </c>
      <c r="I730" s="174"/>
      <c r="J730" s="175">
        <f>ROUND(I730*H730,2)</f>
        <v>0</v>
      </c>
      <c r="K730" s="176"/>
      <c r="L730" s="31"/>
      <c r="M730" s="177" t="s">
        <v>1</v>
      </c>
      <c r="N730" s="178" t="s">
        <v>41</v>
      </c>
      <c r="P730" s="144">
        <f>O730*H730</f>
        <v>0</v>
      </c>
      <c r="Q730" s="144">
        <v>2.0000000000000002E-5</v>
      </c>
      <c r="R730" s="144">
        <f>Q730*H730</f>
        <v>1.4508000000000001E-4</v>
      </c>
      <c r="S730" s="144">
        <v>0</v>
      </c>
      <c r="T730" s="145">
        <f>S730*H730</f>
        <v>0</v>
      </c>
      <c r="AR730" s="146" t="s">
        <v>276</v>
      </c>
      <c r="AT730" s="146" t="s">
        <v>294</v>
      </c>
      <c r="AU730" s="146" t="s">
        <v>86</v>
      </c>
      <c r="AY730" s="16" t="s">
        <v>223</v>
      </c>
      <c r="BE730" s="147">
        <f>IF(N730="základní",J730,0)</f>
        <v>0</v>
      </c>
      <c r="BF730" s="147">
        <f>IF(N730="snížená",J730,0)</f>
        <v>0</v>
      </c>
      <c r="BG730" s="147">
        <f>IF(N730="zákl. přenesená",J730,0)</f>
        <v>0</v>
      </c>
      <c r="BH730" s="147">
        <f>IF(N730="sníž. přenesená",J730,0)</f>
        <v>0</v>
      </c>
      <c r="BI730" s="147">
        <f>IF(N730="nulová",J730,0)</f>
        <v>0</v>
      </c>
      <c r="BJ730" s="16" t="s">
        <v>84</v>
      </c>
      <c r="BK730" s="147">
        <f>ROUND(I730*H730,2)</f>
        <v>0</v>
      </c>
      <c r="BL730" s="16" t="s">
        <v>276</v>
      </c>
      <c r="BM730" s="146" t="s">
        <v>4760</v>
      </c>
    </row>
    <row r="731" spans="2:65" s="13" customFormat="1" ht="11.25">
      <c r="B731" s="155"/>
      <c r="D731" s="149" t="s">
        <v>253</v>
      </c>
      <c r="E731" s="156" t="s">
        <v>403</v>
      </c>
      <c r="F731" s="157" t="s">
        <v>1641</v>
      </c>
      <c r="H731" s="158">
        <v>7.2539999999999996</v>
      </c>
      <c r="I731" s="159"/>
      <c r="L731" s="155"/>
      <c r="M731" s="160"/>
      <c r="T731" s="161"/>
      <c r="AT731" s="156" t="s">
        <v>253</v>
      </c>
      <c r="AU731" s="156" t="s">
        <v>86</v>
      </c>
      <c r="AV731" s="13" t="s">
        <v>86</v>
      </c>
      <c r="AW731" s="13" t="s">
        <v>32</v>
      </c>
      <c r="AX731" s="13" t="s">
        <v>84</v>
      </c>
      <c r="AY731" s="156" t="s">
        <v>223</v>
      </c>
    </row>
    <row r="732" spans="2:65" s="1" customFormat="1" ht="24.2" customHeight="1">
      <c r="B732" s="31"/>
      <c r="C732" s="169" t="s">
        <v>1566</v>
      </c>
      <c r="D732" s="169" t="s">
        <v>294</v>
      </c>
      <c r="E732" s="170" t="s">
        <v>1643</v>
      </c>
      <c r="F732" s="171" t="s">
        <v>1644</v>
      </c>
      <c r="G732" s="172" t="s">
        <v>311</v>
      </c>
      <c r="H732" s="173">
        <v>7.2539999999999996</v>
      </c>
      <c r="I732" s="174"/>
      <c r="J732" s="175">
        <f>ROUND(I732*H732,2)</f>
        <v>0</v>
      </c>
      <c r="K732" s="176"/>
      <c r="L732" s="31"/>
      <c r="M732" s="177" t="s">
        <v>1</v>
      </c>
      <c r="N732" s="178" t="s">
        <v>41</v>
      </c>
      <c r="P732" s="144">
        <f>O732*H732</f>
        <v>0</v>
      </c>
      <c r="Q732" s="144">
        <v>0</v>
      </c>
      <c r="R732" s="144">
        <f>Q732*H732</f>
        <v>0</v>
      </c>
      <c r="S732" s="144">
        <v>0</v>
      </c>
      <c r="T732" s="145">
        <f>S732*H732</f>
        <v>0</v>
      </c>
      <c r="AR732" s="146" t="s">
        <v>276</v>
      </c>
      <c r="AT732" s="146" t="s">
        <v>294</v>
      </c>
      <c r="AU732" s="146" t="s">
        <v>86</v>
      </c>
      <c r="AY732" s="16" t="s">
        <v>223</v>
      </c>
      <c r="BE732" s="147">
        <f>IF(N732="základní",J732,0)</f>
        <v>0</v>
      </c>
      <c r="BF732" s="147">
        <f>IF(N732="snížená",J732,0)</f>
        <v>0</v>
      </c>
      <c r="BG732" s="147">
        <f>IF(N732="zákl. přenesená",J732,0)</f>
        <v>0</v>
      </c>
      <c r="BH732" s="147">
        <f>IF(N732="sníž. přenesená",J732,0)</f>
        <v>0</v>
      </c>
      <c r="BI732" s="147">
        <f>IF(N732="nulová",J732,0)</f>
        <v>0</v>
      </c>
      <c r="BJ732" s="16" t="s">
        <v>84</v>
      </c>
      <c r="BK732" s="147">
        <f>ROUND(I732*H732,2)</f>
        <v>0</v>
      </c>
      <c r="BL732" s="16" t="s">
        <v>276</v>
      </c>
      <c r="BM732" s="146" t="s">
        <v>4761</v>
      </c>
    </row>
    <row r="733" spans="2:65" s="13" customFormat="1" ht="11.25">
      <c r="B733" s="155"/>
      <c r="D733" s="149" t="s">
        <v>253</v>
      </c>
      <c r="E733" s="156" t="s">
        <v>1</v>
      </c>
      <c r="F733" s="157" t="s">
        <v>403</v>
      </c>
      <c r="H733" s="158">
        <v>7.2539999999999996</v>
      </c>
      <c r="I733" s="159"/>
      <c r="L733" s="155"/>
      <c r="M733" s="160"/>
      <c r="T733" s="161"/>
      <c r="AT733" s="156" t="s">
        <v>253</v>
      </c>
      <c r="AU733" s="156" t="s">
        <v>86</v>
      </c>
      <c r="AV733" s="13" t="s">
        <v>86</v>
      </c>
      <c r="AW733" s="13" t="s">
        <v>32</v>
      </c>
      <c r="AX733" s="13" t="s">
        <v>84</v>
      </c>
      <c r="AY733" s="156" t="s">
        <v>223</v>
      </c>
    </row>
    <row r="734" spans="2:65" s="1" customFormat="1" ht="24.2" customHeight="1">
      <c r="B734" s="31"/>
      <c r="C734" s="169" t="s">
        <v>1572</v>
      </c>
      <c r="D734" s="169" t="s">
        <v>294</v>
      </c>
      <c r="E734" s="170" t="s">
        <v>1647</v>
      </c>
      <c r="F734" s="171" t="s">
        <v>1648</v>
      </c>
      <c r="G734" s="172" t="s">
        <v>311</v>
      </c>
      <c r="H734" s="173">
        <v>7.2539999999999996</v>
      </c>
      <c r="I734" s="174"/>
      <c r="J734" s="175">
        <f>ROUND(I734*H734,2)</f>
        <v>0</v>
      </c>
      <c r="K734" s="176"/>
      <c r="L734" s="31"/>
      <c r="M734" s="177" t="s">
        <v>1</v>
      </c>
      <c r="N734" s="178" t="s">
        <v>41</v>
      </c>
      <c r="P734" s="144">
        <f>O734*H734</f>
        <v>0</v>
      </c>
      <c r="Q734" s="144">
        <v>5.0000000000000002E-5</v>
      </c>
      <c r="R734" s="144">
        <f>Q734*H734</f>
        <v>3.6269999999999998E-4</v>
      </c>
      <c r="S734" s="144">
        <v>0</v>
      </c>
      <c r="T734" s="145">
        <f>S734*H734</f>
        <v>0</v>
      </c>
      <c r="AR734" s="146" t="s">
        <v>276</v>
      </c>
      <c r="AT734" s="146" t="s">
        <v>294</v>
      </c>
      <c r="AU734" s="146" t="s">
        <v>86</v>
      </c>
      <c r="AY734" s="16" t="s">
        <v>223</v>
      </c>
      <c r="BE734" s="147">
        <f>IF(N734="základní",J734,0)</f>
        <v>0</v>
      </c>
      <c r="BF734" s="147">
        <f>IF(N734="snížená",J734,0)</f>
        <v>0</v>
      </c>
      <c r="BG734" s="147">
        <f>IF(N734="zákl. přenesená",J734,0)</f>
        <v>0</v>
      </c>
      <c r="BH734" s="147">
        <f>IF(N734="sníž. přenesená",J734,0)</f>
        <v>0</v>
      </c>
      <c r="BI734" s="147">
        <f>IF(N734="nulová",J734,0)</f>
        <v>0</v>
      </c>
      <c r="BJ734" s="16" t="s">
        <v>84</v>
      </c>
      <c r="BK734" s="147">
        <f>ROUND(I734*H734,2)</f>
        <v>0</v>
      </c>
      <c r="BL734" s="16" t="s">
        <v>276</v>
      </c>
      <c r="BM734" s="146" t="s">
        <v>4762</v>
      </c>
    </row>
    <row r="735" spans="2:65" s="13" customFormat="1" ht="11.25">
      <c r="B735" s="155"/>
      <c r="D735" s="149" t="s">
        <v>253</v>
      </c>
      <c r="E735" s="156" t="s">
        <v>1</v>
      </c>
      <c r="F735" s="157" t="s">
        <v>403</v>
      </c>
      <c r="H735" s="158">
        <v>7.2539999999999996</v>
      </c>
      <c r="I735" s="159"/>
      <c r="L735" s="155"/>
      <c r="M735" s="160"/>
      <c r="T735" s="161"/>
      <c r="AT735" s="156" t="s">
        <v>253</v>
      </c>
      <c r="AU735" s="156" t="s">
        <v>86</v>
      </c>
      <c r="AV735" s="13" t="s">
        <v>86</v>
      </c>
      <c r="AW735" s="13" t="s">
        <v>32</v>
      </c>
      <c r="AX735" s="13" t="s">
        <v>84</v>
      </c>
      <c r="AY735" s="156" t="s">
        <v>223</v>
      </c>
    </row>
    <row r="736" spans="2:65" s="1" customFormat="1" ht="24.2" customHeight="1">
      <c r="B736" s="31"/>
      <c r="C736" s="169" t="s">
        <v>1577</v>
      </c>
      <c r="D736" s="169" t="s">
        <v>294</v>
      </c>
      <c r="E736" s="170" t="s">
        <v>1651</v>
      </c>
      <c r="F736" s="171" t="s">
        <v>1652</v>
      </c>
      <c r="G736" s="172" t="s">
        <v>311</v>
      </c>
      <c r="H736" s="173">
        <v>7.2539999999999996</v>
      </c>
      <c r="I736" s="174"/>
      <c r="J736" s="175">
        <f>ROUND(I736*H736,2)</f>
        <v>0</v>
      </c>
      <c r="K736" s="176"/>
      <c r="L736" s="31"/>
      <c r="M736" s="177" t="s">
        <v>1</v>
      </c>
      <c r="N736" s="178" t="s">
        <v>41</v>
      </c>
      <c r="P736" s="144">
        <f>O736*H736</f>
        <v>0</v>
      </c>
      <c r="Q736" s="144">
        <v>1.3999999999999999E-4</v>
      </c>
      <c r="R736" s="144">
        <f>Q736*H736</f>
        <v>1.0155599999999998E-3</v>
      </c>
      <c r="S736" s="144">
        <v>0</v>
      </c>
      <c r="T736" s="145">
        <f>S736*H736</f>
        <v>0</v>
      </c>
      <c r="AR736" s="146" t="s">
        <v>276</v>
      </c>
      <c r="AT736" s="146" t="s">
        <v>294</v>
      </c>
      <c r="AU736" s="146" t="s">
        <v>86</v>
      </c>
      <c r="AY736" s="16" t="s">
        <v>223</v>
      </c>
      <c r="BE736" s="147">
        <f>IF(N736="základní",J736,0)</f>
        <v>0</v>
      </c>
      <c r="BF736" s="147">
        <f>IF(N736="snížená",J736,0)</f>
        <v>0</v>
      </c>
      <c r="BG736" s="147">
        <f>IF(N736="zákl. přenesená",J736,0)</f>
        <v>0</v>
      </c>
      <c r="BH736" s="147">
        <f>IF(N736="sníž. přenesená",J736,0)</f>
        <v>0</v>
      </c>
      <c r="BI736" s="147">
        <f>IF(N736="nulová",J736,0)</f>
        <v>0</v>
      </c>
      <c r="BJ736" s="16" t="s">
        <v>84</v>
      </c>
      <c r="BK736" s="147">
        <f>ROUND(I736*H736,2)</f>
        <v>0</v>
      </c>
      <c r="BL736" s="16" t="s">
        <v>276</v>
      </c>
      <c r="BM736" s="146" t="s">
        <v>4763</v>
      </c>
    </row>
    <row r="737" spans="2:65" s="13" customFormat="1" ht="11.25">
      <c r="B737" s="155"/>
      <c r="D737" s="149" t="s">
        <v>253</v>
      </c>
      <c r="E737" s="156" t="s">
        <v>1</v>
      </c>
      <c r="F737" s="157" t="s">
        <v>403</v>
      </c>
      <c r="H737" s="158">
        <v>7.2539999999999996</v>
      </c>
      <c r="I737" s="159"/>
      <c r="L737" s="155"/>
      <c r="M737" s="160"/>
      <c r="T737" s="161"/>
      <c r="AT737" s="156" t="s">
        <v>253</v>
      </c>
      <c r="AU737" s="156" t="s">
        <v>86</v>
      </c>
      <c r="AV737" s="13" t="s">
        <v>86</v>
      </c>
      <c r="AW737" s="13" t="s">
        <v>32</v>
      </c>
      <c r="AX737" s="13" t="s">
        <v>84</v>
      </c>
      <c r="AY737" s="156" t="s">
        <v>223</v>
      </c>
    </row>
    <row r="738" spans="2:65" s="1" customFormat="1" ht="24.2" customHeight="1">
      <c r="B738" s="31"/>
      <c r="C738" s="169" t="s">
        <v>1582</v>
      </c>
      <c r="D738" s="169" t="s">
        <v>294</v>
      </c>
      <c r="E738" s="170" t="s">
        <v>1655</v>
      </c>
      <c r="F738" s="171" t="s">
        <v>1656</v>
      </c>
      <c r="G738" s="172" t="s">
        <v>311</v>
      </c>
      <c r="H738" s="173">
        <v>7.2539999999999996</v>
      </c>
      <c r="I738" s="174"/>
      <c r="J738" s="175">
        <f>ROUND(I738*H738,2)</f>
        <v>0</v>
      </c>
      <c r="K738" s="176"/>
      <c r="L738" s="31"/>
      <c r="M738" s="177" t="s">
        <v>1</v>
      </c>
      <c r="N738" s="178" t="s">
        <v>41</v>
      </c>
      <c r="P738" s="144">
        <f>O738*H738</f>
        <v>0</v>
      </c>
      <c r="Q738" s="144">
        <v>1.3999999999999999E-4</v>
      </c>
      <c r="R738" s="144">
        <f>Q738*H738</f>
        <v>1.0155599999999998E-3</v>
      </c>
      <c r="S738" s="144">
        <v>0</v>
      </c>
      <c r="T738" s="145">
        <f>S738*H738</f>
        <v>0</v>
      </c>
      <c r="AR738" s="146" t="s">
        <v>276</v>
      </c>
      <c r="AT738" s="146" t="s">
        <v>294</v>
      </c>
      <c r="AU738" s="146" t="s">
        <v>86</v>
      </c>
      <c r="AY738" s="16" t="s">
        <v>223</v>
      </c>
      <c r="BE738" s="147">
        <f>IF(N738="základní",J738,0)</f>
        <v>0</v>
      </c>
      <c r="BF738" s="147">
        <f>IF(N738="snížená",J738,0)</f>
        <v>0</v>
      </c>
      <c r="BG738" s="147">
        <f>IF(N738="zákl. přenesená",J738,0)</f>
        <v>0</v>
      </c>
      <c r="BH738" s="147">
        <f>IF(N738="sníž. přenesená",J738,0)</f>
        <v>0</v>
      </c>
      <c r="BI738" s="147">
        <f>IF(N738="nulová",J738,0)</f>
        <v>0</v>
      </c>
      <c r="BJ738" s="16" t="s">
        <v>84</v>
      </c>
      <c r="BK738" s="147">
        <f>ROUND(I738*H738,2)</f>
        <v>0</v>
      </c>
      <c r="BL738" s="16" t="s">
        <v>276</v>
      </c>
      <c r="BM738" s="146" t="s">
        <v>4764</v>
      </c>
    </row>
    <row r="739" spans="2:65" s="13" customFormat="1" ht="11.25">
      <c r="B739" s="155"/>
      <c r="D739" s="149" t="s">
        <v>253</v>
      </c>
      <c r="E739" s="156" t="s">
        <v>1</v>
      </c>
      <c r="F739" s="157" t="s">
        <v>403</v>
      </c>
      <c r="H739" s="158">
        <v>7.2539999999999996</v>
      </c>
      <c r="I739" s="159"/>
      <c r="L739" s="155"/>
      <c r="M739" s="160"/>
      <c r="T739" s="161"/>
      <c r="AT739" s="156" t="s">
        <v>253</v>
      </c>
      <c r="AU739" s="156" t="s">
        <v>86</v>
      </c>
      <c r="AV739" s="13" t="s">
        <v>86</v>
      </c>
      <c r="AW739" s="13" t="s">
        <v>32</v>
      </c>
      <c r="AX739" s="13" t="s">
        <v>84</v>
      </c>
      <c r="AY739" s="156" t="s">
        <v>223</v>
      </c>
    </row>
    <row r="740" spans="2:65" s="11" customFormat="1" ht="25.9" customHeight="1">
      <c r="B740" s="121"/>
      <c r="D740" s="122" t="s">
        <v>75</v>
      </c>
      <c r="E740" s="123" t="s">
        <v>225</v>
      </c>
      <c r="F740" s="123" t="s">
        <v>1743</v>
      </c>
      <c r="I740" s="124"/>
      <c r="J740" s="125">
        <f>BK740</f>
        <v>0</v>
      </c>
      <c r="L740" s="121"/>
      <c r="M740" s="126"/>
      <c r="P740" s="127">
        <f>P741+P747</f>
        <v>0</v>
      </c>
      <c r="R740" s="127">
        <f>R741+R747</f>
        <v>0.79883999999999999</v>
      </c>
      <c r="T740" s="128">
        <f>T741+T747</f>
        <v>0</v>
      </c>
      <c r="AR740" s="122" t="s">
        <v>233</v>
      </c>
      <c r="AT740" s="129" t="s">
        <v>75</v>
      </c>
      <c r="AU740" s="129" t="s">
        <v>76</v>
      </c>
      <c r="AY740" s="122" t="s">
        <v>223</v>
      </c>
      <c r="BK740" s="130">
        <f>BK741+BK747</f>
        <v>0</v>
      </c>
    </row>
    <row r="741" spans="2:65" s="11" customFormat="1" ht="22.9" customHeight="1">
      <c r="B741" s="121"/>
      <c r="D741" s="122" t="s">
        <v>75</v>
      </c>
      <c r="E741" s="131" t="s">
        <v>2599</v>
      </c>
      <c r="F741" s="131" t="s">
        <v>2600</v>
      </c>
      <c r="I741" s="124"/>
      <c r="J741" s="132">
        <f>BK741</f>
        <v>0</v>
      </c>
      <c r="L741" s="121"/>
      <c r="M741" s="126"/>
      <c r="P741" s="127">
        <f>SUM(P742:P746)</f>
        <v>0</v>
      </c>
      <c r="R741" s="127">
        <f>SUM(R742:R746)</f>
        <v>0</v>
      </c>
      <c r="T741" s="128">
        <f>SUM(T742:T746)</f>
        <v>0</v>
      </c>
      <c r="AR741" s="122" t="s">
        <v>233</v>
      </c>
      <c r="AT741" s="129" t="s">
        <v>75</v>
      </c>
      <c r="AU741" s="129" t="s">
        <v>84</v>
      </c>
      <c r="AY741" s="122" t="s">
        <v>223</v>
      </c>
      <c r="BK741" s="130">
        <f>SUM(BK742:BK746)</f>
        <v>0</v>
      </c>
    </row>
    <row r="742" spans="2:65" s="1" customFormat="1" ht="24.2" customHeight="1">
      <c r="B742" s="31"/>
      <c r="C742" s="169" t="s">
        <v>1589</v>
      </c>
      <c r="D742" s="169" t="s">
        <v>294</v>
      </c>
      <c r="E742" s="170" t="s">
        <v>4765</v>
      </c>
      <c r="F742" s="171" t="s">
        <v>4766</v>
      </c>
      <c r="G742" s="172" t="s">
        <v>196</v>
      </c>
      <c r="H742" s="173">
        <v>2</v>
      </c>
      <c r="I742" s="174"/>
      <c r="J742" s="175">
        <f>ROUND(I742*H742,2)</f>
        <v>0</v>
      </c>
      <c r="K742" s="176"/>
      <c r="L742" s="31"/>
      <c r="M742" s="177" t="s">
        <v>1</v>
      </c>
      <c r="N742" s="178" t="s">
        <v>41</v>
      </c>
      <c r="P742" s="144">
        <f>O742*H742</f>
        <v>0</v>
      </c>
      <c r="Q742" s="144">
        <v>0</v>
      </c>
      <c r="R742" s="144">
        <f>Q742*H742</f>
        <v>0</v>
      </c>
      <c r="S742" s="144">
        <v>0</v>
      </c>
      <c r="T742" s="145">
        <f>S742*H742</f>
        <v>0</v>
      </c>
      <c r="AR742" s="146" t="s">
        <v>720</v>
      </c>
      <c r="AT742" s="146" t="s">
        <v>294</v>
      </c>
      <c r="AU742" s="146" t="s">
        <v>86</v>
      </c>
      <c r="AY742" s="16" t="s">
        <v>223</v>
      </c>
      <c r="BE742" s="147">
        <f>IF(N742="základní",J742,0)</f>
        <v>0</v>
      </c>
      <c r="BF742" s="147">
        <f>IF(N742="snížená",J742,0)</f>
        <v>0</v>
      </c>
      <c r="BG742" s="147">
        <f>IF(N742="zákl. přenesená",J742,0)</f>
        <v>0</v>
      </c>
      <c r="BH742" s="147">
        <f>IF(N742="sníž. přenesená",J742,0)</f>
        <v>0</v>
      </c>
      <c r="BI742" s="147">
        <f>IF(N742="nulová",J742,0)</f>
        <v>0</v>
      </c>
      <c r="BJ742" s="16" t="s">
        <v>84</v>
      </c>
      <c r="BK742" s="147">
        <f>ROUND(I742*H742,2)</f>
        <v>0</v>
      </c>
      <c r="BL742" s="16" t="s">
        <v>720</v>
      </c>
      <c r="BM742" s="146" t="s">
        <v>4767</v>
      </c>
    </row>
    <row r="743" spans="2:65" s="12" customFormat="1" ht="11.25">
      <c r="B743" s="148"/>
      <c r="D743" s="149" t="s">
        <v>253</v>
      </c>
      <c r="E743" s="150" t="s">
        <v>1</v>
      </c>
      <c r="F743" s="151" t="s">
        <v>4768</v>
      </c>
      <c r="H743" s="150" t="s">
        <v>1</v>
      </c>
      <c r="I743" s="152"/>
      <c r="L743" s="148"/>
      <c r="M743" s="153"/>
      <c r="T743" s="154"/>
      <c r="AT743" s="150" t="s">
        <v>253</v>
      </c>
      <c r="AU743" s="150" t="s">
        <v>86</v>
      </c>
      <c r="AV743" s="12" t="s">
        <v>84</v>
      </c>
      <c r="AW743" s="12" t="s">
        <v>32</v>
      </c>
      <c r="AX743" s="12" t="s">
        <v>76</v>
      </c>
      <c r="AY743" s="150" t="s">
        <v>223</v>
      </c>
    </row>
    <row r="744" spans="2:65" s="13" customFormat="1" ht="11.25">
      <c r="B744" s="155"/>
      <c r="D744" s="149" t="s">
        <v>253</v>
      </c>
      <c r="E744" s="156" t="s">
        <v>1</v>
      </c>
      <c r="F744" s="157" t="s">
        <v>4769</v>
      </c>
      <c r="H744" s="158">
        <v>2</v>
      </c>
      <c r="I744" s="159"/>
      <c r="L744" s="155"/>
      <c r="M744" s="160"/>
      <c r="T744" s="161"/>
      <c r="AT744" s="156" t="s">
        <v>253</v>
      </c>
      <c r="AU744" s="156" t="s">
        <v>86</v>
      </c>
      <c r="AV744" s="13" t="s">
        <v>86</v>
      </c>
      <c r="AW744" s="13" t="s">
        <v>32</v>
      </c>
      <c r="AX744" s="13" t="s">
        <v>84</v>
      </c>
      <c r="AY744" s="156" t="s">
        <v>223</v>
      </c>
    </row>
    <row r="745" spans="2:65" s="1" customFormat="1" ht="16.5" customHeight="1">
      <c r="B745" s="31"/>
      <c r="C745" s="133" t="s">
        <v>1594</v>
      </c>
      <c r="D745" s="133" t="s">
        <v>225</v>
      </c>
      <c r="E745" s="134" t="s">
        <v>4770</v>
      </c>
      <c r="F745" s="135" t="s">
        <v>4771</v>
      </c>
      <c r="G745" s="136" t="s">
        <v>196</v>
      </c>
      <c r="H745" s="137">
        <v>2</v>
      </c>
      <c r="I745" s="138"/>
      <c r="J745" s="139">
        <f>ROUND(I745*H745,2)</f>
        <v>0</v>
      </c>
      <c r="K745" s="140"/>
      <c r="L745" s="141"/>
      <c r="M745" s="142" t="s">
        <v>1</v>
      </c>
      <c r="N745" s="143" t="s">
        <v>41</v>
      </c>
      <c r="P745" s="144">
        <f>O745*H745</f>
        <v>0</v>
      </c>
      <c r="Q745" s="144">
        <v>0</v>
      </c>
      <c r="R745" s="144">
        <f>Q745*H745</f>
        <v>0</v>
      </c>
      <c r="S745" s="144">
        <v>0</v>
      </c>
      <c r="T745" s="145">
        <f>S745*H745</f>
        <v>0</v>
      </c>
      <c r="AR745" s="146" t="s">
        <v>893</v>
      </c>
      <c r="AT745" s="146" t="s">
        <v>225</v>
      </c>
      <c r="AU745" s="146" t="s">
        <v>86</v>
      </c>
      <c r="AY745" s="16" t="s">
        <v>223</v>
      </c>
      <c r="BE745" s="147">
        <f>IF(N745="základní",J745,0)</f>
        <v>0</v>
      </c>
      <c r="BF745" s="147">
        <f>IF(N745="snížená",J745,0)</f>
        <v>0</v>
      </c>
      <c r="BG745" s="147">
        <f>IF(N745="zákl. přenesená",J745,0)</f>
        <v>0</v>
      </c>
      <c r="BH745" s="147">
        <f>IF(N745="sníž. přenesená",J745,0)</f>
        <v>0</v>
      </c>
      <c r="BI745" s="147">
        <f>IF(N745="nulová",J745,0)</f>
        <v>0</v>
      </c>
      <c r="BJ745" s="16" t="s">
        <v>84</v>
      </c>
      <c r="BK745" s="147">
        <f>ROUND(I745*H745,2)</f>
        <v>0</v>
      </c>
      <c r="BL745" s="16" t="s">
        <v>720</v>
      </c>
      <c r="BM745" s="146" t="s">
        <v>4772</v>
      </c>
    </row>
    <row r="746" spans="2:65" s="1" customFormat="1" ht="37.9" customHeight="1">
      <c r="B746" s="31"/>
      <c r="C746" s="133" t="s">
        <v>1602</v>
      </c>
      <c r="D746" s="133" t="s">
        <v>225</v>
      </c>
      <c r="E746" s="134" t="s">
        <v>4773</v>
      </c>
      <c r="F746" s="135" t="s">
        <v>4774</v>
      </c>
      <c r="G746" s="136" t="s">
        <v>251</v>
      </c>
      <c r="H746" s="137">
        <v>4</v>
      </c>
      <c r="I746" s="138"/>
      <c r="J746" s="139">
        <f>ROUND(I746*H746,2)</f>
        <v>0</v>
      </c>
      <c r="K746" s="140"/>
      <c r="L746" s="141"/>
      <c r="M746" s="142" t="s">
        <v>1</v>
      </c>
      <c r="N746" s="143" t="s">
        <v>41</v>
      </c>
      <c r="P746" s="144">
        <f>O746*H746</f>
        <v>0</v>
      </c>
      <c r="Q746" s="144">
        <v>0</v>
      </c>
      <c r="R746" s="144">
        <f>Q746*H746</f>
        <v>0</v>
      </c>
      <c r="S746" s="144">
        <v>0</v>
      </c>
      <c r="T746" s="145">
        <f>S746*H746</f>
        <v>0</v>
      </c>
      <c r="AR746" s="146" t="s">
        <v>893</v>
      </c>
      <c r="AT746" s="146" t="s">
        <v>225</v>
      </c>
      <c r="AU746" s="146" t="s">
        <v>86</v>
      </c>
      <c r="AY746" s="16" t="s">
        <v>223</v>
      </c>
      <c r="BE746" s="147">
        <f>IF(N746="základní",J746,0)</f>
        <v>0</v>
      </c>
      <c r="BF746" s="147">
        <f>IF(N746="snížená",J746,0)</f>
        <v>0</v>
      </c>
      <c r="BG746" s="147">
        <f>IF(N746="zákl. přenesená",J746,0)</f>
        <v>0</v>
      </c>
      <c r="BH746" s="147">
        <f>IF(N746="sníž. přenesená",J746,0)</f>
        <v>0</v>
      </c>
      <c r="BI746" s="147">
        <f>IF(N746="nulová",J746,0)</f>
        <v>0</v>
      </c>
      <c r="BJ746" s="16" t="s">
        <v>84</v>
      </c>
      <c r="BK746" s="147">
        <f>ROUND(I746*H746,2)</f>
        <v>0</v>
      </c>
      <c r="BL746" s="16" t="s">
        <v>720</v>
      </c>
      <c r="BM746" s="146" t="s">
        <v>4775</v>
      </c>
    </row>
    <row r="747" spans="2:65" s="11" customFormat="1" ht="22.9" customHeight="1">
      <c r="B747" s="121"/>
      <c r="D747" s="122" t="s">
        <v>75</v>
      </c>
      <c r="E747" s="131" t="s">
        <v>1744</v>
      </c>
      <c r="F747" s="131" t="s">
        <v>1745</v>
      </c>
      <c r="I747" s="124"/>
      <c r="J747" s="132">
        <f>BK747</f>
        <v>0</v>
      </c>
      <c r="L747" s="121"/>
      <c r="M747" s="126"/>
      <c r="P747" s="127">
        <f>SUM(P748:P762)</f>
        <v>0</v>
      </c>
      <c r="R747" s="127">
        <f>SUM(R748:R762)</f>
        <v>0.79883999999999999</v>
      </c>
      <c r="T747" s="128">
        <f>SUM(T748:T762)</f>
        <v>0</v>
      </c>
      <c r="AR747" s="122" t="s">
        <v>233</v>
      </c>
      <c r="AT747" s="129" t="s">
        <v>75</v>
      </c>
      <c r="AU747" s="129" t="s">
        <v>84</v>
      </c>
      <c r="AY747" s="122" t="s">
        <v>223</v>
      </c>
      <c r="BK747" s="130">
        <f>SUM(BK748:BK762)</f>
        <v>0</v>
      </c>
    </row>
    <row r="748" spans="2:65" s="1" customFormat="1" ht="24.2" customHeight="1">
      <c r="B748" s="31"/>
      <c r="C748" s="169" t="s">
        <v>1611</v>
      </c>
      <c r="D748" s="169" t="s">
        <v>294</v>
      </c>
      <c r="E748" s="170" t="s">
        <v>1747</v>
      </c>
      <c r="F748" s="171" t="s">
        <v>1748</v>
      </c>
      <c r="G748" s="172" t="s">
        <v>325</v>
      </c>
      <c r="H748" s="173">
        <v>60</v>
      </c>
      <c r="I748" s="174"/>
      <c r="J748" s="175">
        <f>ROUND(I748*H748,2)</f>
        <v>0</v>
      </c>
      <c r="K748" s="176"/>
      <c r="L748" s="31"/>
      <c r="M748" s="177" t="s">
        <v>1</v>
      </c>
      <c r="N748" s="178" t="s">
        <v>41</v>
      </c>
      <c r="P748" s="144">
        <f>O748*H748</f>
        <v>0</v>
      </c>
      <c r="Q748" s="144">
        <v>0</v>
      </c>
      <c r="R748" s="144">
        <f>Q748*H748</f>
        <v>0</v>
      </c>
      <c r="S748" s="144">
        <v>0</v>
      </c>
      <c r="T748" s="145">
        <f>S748*H748</f>
        <v>0</v>
      </c>
      <c r="AR748" s="146" t="s">
        <v>720</v>
      </c>
      <c r="AT748" s="146" t="s">
        <v>294</v>
      </c>
      <c r="AU748" s="146" t="s">
        <v>86</v>
      </c>
      <c r="AY748" s="16" t="s">
        <v>223</v>
      </c>
      <c r="BE748" s="147">
        <f>IF(N748="základní",J748,0)</f>
        <v>0</v>
      </c>
      <c r="BF748" s="147">
        <f>IF(N748="snížená",J748,0)</f>
        <v>0</v>
      </c>
      <c r="BG748" s="147">
        <f>IF(N748="zákl. přenesená",J748,0)</f>
        <v>0</v>
      </c>
      <c r="BH748" s="147">
        <f>IF(N748="sníž. přenesená",J748,0)</f>
        <v>0</v>
      </c>
      <c r="BI748" s="147">
        <f>IF(N748="nulová",J748,0)</f>
        <v>0</v>
      </c>
      <c r="BJ748" s="16" t="s">
        <v>84</v>
      </c>
      <c r="BK748" s="147">
        <f>ROUND(I748*H748,2)</f>
        <v>0</v>
      </c>
      <c r="BL748" s="16" t="s">
        <v>720</v>
      </c>
      <c r="BM748" s="146" t="s">
        <v>4776</v>
      </c>
    </row>
    <row r="749" spans="2:65" s="12" customFormat="1" ht="11.25">
      <c r="B749" s="148"/>
      <c r="D749" s="149" t="s">
        <v>253</v>
      </c>
      <c r="E749" s="150" t="s">
        <v>1</v>
      </c>
      <c r="F749" s="151" t="s">
        <v>4777</v>
      </c>
      <c r="H749" s="150" t="s">
        <v>1</v>
      </c>
      <c r="I749" s="152"/>
      <c r="L749" s="148"/>
      <c r="M749" s="153"/>
      <c r="T749" s="154"/>
      <c r="AT749" s="150" t="s">
        <v>253</v>
      </c>
      <c r="AU749" s="150" t="s">
        <v>86</v>
      </c>
      <c r="AV749" s="12" t="s">
        <v>84</v>
      </c>
      <c r="AW749" s="12" t="s">
        <v>32</v>
      </c>
      <c r="AX749" s="12" t="s">
        <v>76</v>
      </c>
      <c r="AY749" s="150" t="s">
        <v>223</v>
      </c>
    </row>
    <row r="750" spans="2:65" s="13" customFormat="1" ht="11.25">
      <c r="B750" s="155"/>
      <c r="D750" s="149" t="s">
        <v>253</v>
      </c>
      <c r="E750" s="156" t="s">
        <v>1</v>
      </c>
      <c r="F750" s="157" t="s">
        <v>4778</v>
      </c>
      <c r="H750" s="158">
        <v>60</v>
      </c>
      <c r="I750" s="159"/>
      <c r="L750" s="155"/>
      <c r="M750" s="160"/>
      <c r="T750" s="161"/>
      <c r="AT750" s="156" t="s">
        <v>253</v>
      </c>
      <c r="AU750" s="156" t="s">
        <v>86</v>
      </c>
      <c r="AV750" s="13" t="s">
        <v>86</v>
      </c>
      <c r="AW750" s="13" t="s">
        <v>32</v>
      </c>
      <c r="AX750" s="13" t="s">
        <v>84</v>
      </c>
      <c r="AY750" s="156" t="s">
        <v>223</v>
      </c>
    </row>
    <row r="751" spans="2:65" s="1" customFormat="1" ht="24.2" customHeight="1">
      <c r="B751" s="31"/>
      <c r="C751" s="169" t="s">
        <v>1617</v>
      </c>
      <c r="D751" s="169" t="s">
        <v>294</v>
      </c>
      <c r="E751" s="170" t="s">
        <v>1753</v>
      </c>
      <c r="F751" s="171" t="s">
        <v>1754</v>
      </c>
      <c r="G751" s="172" t="s">
        <v>196</v>
      </c>
      <c r="H751" s="173">
        <v>300</v>
      </c>
      <c r="I751" s="174"/>
      <c r="J751" s="175">
        <f>ROUND(I751*H751,2)</f>
        <v>0</v>
      </c>
      <c r="K751" s="176"/>
      <c r="L751" s="31"/>
      <c r="M751" s="177" t="s">
        <v>1</v>
      </c>
      <c r="N751" s="178" t="s">
        <v>41</v>
      </c>
      <c r="P751" s="144">
        <f>O751*H751</f>
        <v>0</v>
      </c>
      <c r="Q751" s="144">
        <v>0</v>
      </c>
      <c r="R751" s="144">
        <f>Q751*H751</f>
        <v>0</v>
      </c>
      <c r="S751" s="144">
        <v>0</v>
      </c>
      <c r="T751" s="145">
        <f>S751*H751</f>
        <v>0</v>
      </c>
      <c r="AR751" s="146" t="s">
        <v>720</v>
      </c>
      <c r="AT751" s="146" t="s">
        <v>294</v>
      </c>
      <c r="AU751" s="146" t="s">
        <v>86</v>
      </c>
      <c r="AY751" s="16" t="s">
        <v>223</v>
      </c>
      <c r="BE751" s="147">
        <f>IF(N751="základní",J751,0)</f>
        <v>0</v>
      </c>
      <c r="BF751" s="147">
        <f>IF(N751="snížená",J751,0)</f>
        <v>0</v>
      </c>
      <c r="BG751" s="147">
        <f>IF(N751="zákl. přenesená",J751,0)</f>
        <v>0</v>
      </c>
      <c r="BH751" s="147">
        <f>IF(N751="sníž. přenesená",J751,0)</f>
        <v>0</v>
      </c>
      <c r="BI751" s="147">
        <f>IF(N751="nulová",J751,0)</f>
        <v>0</v>
      </c>
      <c r="BJ751" s="16" t="s">
        <v>84</v>
      </c>
      <c r="BK751" s="147">
        <f>ROUND(I751*H751,2)</f>
        <v>0</v>
      </c>
      <c r="BL751" s="16" t="s">
        <v>720</v>
      </c>
      <c r="BM751" s="146" t="s">
        <v>4779</v>
      </c>
    </row>
    <row r="752" spans="2:65" s="12" customFormat="1" ht="11.25">
      <c r="B752" s="148"/>
      <c r="D752" s="149" t="s">
        <v>253</v>
      </c>
      <c r="E752" s="150" t="s">
        <v>1</v>
      </c>
      <c r="F752" s="151" t="s">
        <v>1756</v>
      </c>
      <c r="H752" s="150" t="s">
        <v>1</v>
      </c>
      <c r="I752" s="152"/>
      <c r="L752" s="148"/>
      <c r="M752" s="153"/>
      <c r="T752" s="154"/>
      <c r="AT752" s="150" t="s">
        <v>253</v>
      </c>
      <c r="AU752" s="150" t="s">
        <v>86</v>
      </c>
      <c r="AV752" s="12" t="s">
        <v>84</v>
      </c>
      <c r="AW752" s="12" t="s">
        <v>32</v>
      </c>
      <c r="AX752" s="12" t="s">
        <v>76</v>
      </c>
      <c r="AY752" s="150" t="s">
        <v>223</v>
      </c>
    </row>
    <row r="753" spans="2:65" s="13" customFormat="1" ht="11.25">
      <c r="B753" s="155"/>
      <c r="D753" s="149" t="s">
        <v>253</v>
      </c>
      <c r="E753" s="156" t="s">
        <v>1</v>
      </c>
      <c r="F753" s="157" t="s">
        <v>4780</v>
      </c>
      <c r="H753" s="158">
        <v>300</v>
      </c>
      <c r="I753" s="159"/>
      <c r="L753" s="155"/>
      <c r="M753" s="160"/>
      <c r="T753" s="161"/>
      <c r="AT753" s="156" t="s">
        <v>253</v>
      </c>
      <c r="AU753" s="156" t="s">
        <v>86</v>
      </c>
      <c r="AV753" s="13" t="s">
        <v>86</v>
      </c>
      <c r="AW753" s="13" t="s">
        <v>32</v>
      </c>
      <c r="AX753" s="13" t="s">
        <v>84</v>
      </c>
      <c r="AY753" s="156" t="s">
        <v>223</v>
      </c>
    </row>
    <row r="754" spans="2:65" s="1" customFormat="1" ht="33" customHeight="1">
      <c r="B754" s="31"/>
      <c r="C754" s="169" t="s">
        <v>1625</v>
      </c>
      <c r="D754" s="169" t="s">
        <v>294</v>
      </c>
      <c r="E754" s="170" t="s">
        <v>1759</v>
      </c>
      <c r="F754" s="171" t="s">
        <v>1760</v>
      </c>
      <c r="G754" s="172" t="s">
        <v>196</v>
      </c>
      <c r="H754" s="173">
        <v>710</v>
      </c>
      <c r="I754" s="174"/>
      <c r="J754" s="175">
        <f>ROUND(I754*H754,2)</f>
        <v>0</v>
      </c>
      <c r="K754" s="176"/>
      <c r="L754" s="31"/>
      <c r="M754" s="177" t="s">
        <v>1</v>
      </c>
      <c r="N754" s="178" t="s">
        <v>41</v>
      </c>
      <c r="P754" s="144">
        <f>O754*H754</f>
        <v>0</v>
      </c>
      <c r="Q754" s="144">
        <v>0</v>
      </c>
      <c r="R754" s="144">
        <f>Q754*H754</f>
        <v>0</v>
      </c>
      <c r="S754" s="144">
        <v>0</v>
      </c>
      <c r="T754" s="145">
        <f>S754*H754</f>
        <v>0</v>
      </c>
      <c r="AR754" s="146" t="s">
        <v>720</v>
      </c>
      <c r="AT754" s="146" t="s">
        <v>294</v>
      </c>
      <c r="AU754" s="146" t="s">
        <v>86</v>
      </c>
      <c r="AY754" s="16" t="s">
        <v>223</v>
      </c>
      <c r="BE754" s="147">
        <f>IF(N754="základní",J754,0)</f>
        <v>0</v>
      </c>
      <c r="BF754" s="147">
        <f>IF(N754="snížená",J754,0)</f>
        <v>0</v>
      </c>
      <c r="BG754" s="147">
        <f>IF(N754="zákl. přenesená",J754,0)</f>
        <v>0</v>
      </c>
      <c r="BH754" s="147">
        <f>IF(N754="sníž. přenesená",J754,0)</f>
        <v>0</v>
      </c>
      <c r="BI754" s="147">
        <f>IF(N754="nulová",J754,0)</f>
        <v>0</v>
      </c>
      <c r="BJ754" s="16" t="s">
        <v>84</v>
      </c>
      <c r="BK754" s="147">
        <f>ROUND(I754*H754,2)</f>
        <v>0</v>
      </c>
      <c r="BL754" s="16" t="s">
        <v>720</v>
      </c>
      <c r="BM754" s="146" t="s">
        <v>4781</v>
      </c>
    </row>
    <row r="755" spans="2:65" s="12" customFormat="1" ht="11.25">
      <c r="B755" s="148"/>
      <c r="D755" s="149" t="s">
        <v>253</v>
      </c>
      <c r="E755" s="150" t="s">
        <v>1</v>
      </c>
      <c r="F755" s="151" t="s">
        <v>1762</v>
      </c>
      <c r="H755" s="150" t="s">
        <v>1</v>
      </c>
      <c r="I755" s="152"/>
      <c r="L755" s="148"/>
      <c r="M755" s="153"/>
      <c r="T755" s="154"/>
      <c r="AT755" s="150" t="s">
        <v>253</v>
      </c>
      <c r="AU755" s="150" t="s">
        <v>86</v>
      </c>
      <c r="AV755" s="12" t="s">
        <v>84</v>
      </c>
      <c r="AW755" s="12" t="s">
        <v>32</v>
      </c>
      <c r="AX755" s="12" t="s">
        <v>76</v>
      </c>
      <c r="AY755" s="150" t="s">
        <v>223</v>
      </c>
    </row>
    <row r="756" spans="2:65" s="12" customFormat="1" ht="11.25">
      <c r="B756" s="148"/>
      <c r="D756" s="149" t="s">
        <v>253</v>
      </c>
      <c r="E756" s="150" t="s">
        <v>1</v>
      </c>
      <c r="F756" s="151" t="s">
        <v>1763</v>
      </c>
      <c r="H756" s="150" t="s">
        <v>1</v>
      </c>
      <c r="I756" s="152"/>
      <c r="L756" s="148"/>
      <c r="M756" s="153"/>
      <c r="T756" s="154"/>
      <c r="AT756" s="150" t="s">
        <v>253</v>
      </c>
      <c r="AU756" s="150" t="s">
        <v>86</v>
      </c>
      <c r="AV756" s="12" t="s">
        <v>84</v>
      </c>
      <c r="AW756" s="12" t="s">
        <v>32</v>
      </c>
      <c r="AX756" s="12" t="s">
        <v>76</v>
      </c>
      <c r="AY756" s="150" t="s">
        <v>223</v>
      </c>
    </row>
    <row r="757" spans="2:65" s="13" customFormat="1" ht="11.25">
      <c r="B757" s="155"/>
      <c r="D757" s="149" t="s">
        <v>253</v>
      </c>
      <c r="E757" s="156" t="s">
        <v>321</v>
      </c>
      <c r="F757" s="157" t="s">
        <v>4782</v>
      </c>
      <c r="H757" s="158">
        <v>710</v>
      </c>
      <c r="I757" s="159"/>
      <c r="L757" s="155"/>
      <c r="M757" s="160"/>
      <c r="T757" s="161"/>
      <c r="AT757" s="156" t="s">
        <v>253</v>
      </c>
      <c r="AU757" s="156" t="s">
        <v>86</v>
      </c>
      <c r="AV757" s="13" t="s">
        <v>86</v>
      </c>
      <c r="AW757" s="13" t="s">
        <v>32</v>
      </c>
      <c r="AX757" s="13" t="s">
        <v>84</v>
      </c>
      <c r="AY757" s="156" t="s">
        <v>223</v>
      </c>
    </row>
    <row r="758" spans="2:65" s="1" customFormat="1" ht="33" customHeight="1">
      <c r="B758" s="31"/>
      <c r="C758" s="133" t="s">
        <v>1630</v>
      </c>
      <c r="D758" s="133" t="s">
        <v>225</v>
      </c>
      <c r="E758" s="134" t="s">
        <v>1766</v>
      </c>
      <c r="F758" s="135" t="s">
        <v>1767</v>
      </c>
      <c r="G758" s="136" t="s">
        <v>196</v>
      </c>
      <c r="H758" s="137">
        <v>315</v>
      </c>
      <c r="I758" s="138"/>
      <c r="J758" s="139">
        <f>ROUND(I758*H758,2)</f>
        <v>0</v>
      </c>
      <c r="K758" s="140"/>
      <c r="L758" s="141"/>
      <c r="M758" s="142" t="s">
        <v>1</v>
      </c>
      <c r="N758" s="143" t="s">
        <v>41</v>
      </c>
      <c r="P758" s="144">
        <f>O758*H758</f>
        <v>0</v>
      </c>
      <c r="Q758" s="144">
        <v>6.8999999999999997E-4</v>
      </c>
      <c r="R758" s="144">
        <f>Q758*H758</f>
        <v>0.21734999999999999</v>
      </c>
      <c r="S758" s="144">
        <v>0</v>
      </c>
      <c r="T758" s="145">
        <f>S758*H758</f>
        <v>0</v>
      </c>
      <c r="AR758" s="146" t="s">
        <v>1063</v>
      </c>
      <c r="AT758" s="146" t="s">
        <v>225</v>
      </c>
      <c r="AU758" s="146" t="s">
        <v>86</v>
      </c>
      <c r="AY758" s="16" t="s">
        <v>223</v>
      </c>
      <c r="BE758" s="147">
        <f>IF(N758="základní",J758,0)</f>
        <v>0</v>
      </c>
      <c r="BF758" s="147">
        <f>IF(N758="snížená",J758,0)</f>
        <v>0</v>
      </c>
      <c r="BG758" s="147">
        <f>IF(N758="zákl. přenesená",J758,0)</f>
        <v>0</v>
      </c>
      <c r="BH758" s="147">
        <f>IF(N758="sníž. přenesená",J758,0)</f>
        <v>0</v>
      </c>
      <c r="BI758" s="147">
        <f>IF(N758="nulová",J758,0)</f>
        <v>0</v>
      </c>
      <c r="BJ758" s="16" t="s">
        <v>84</v>
      </c>
      <c r="BK758" s="147">
        <f>ROUND(I758*H758,2)</f>
        <v>0</v>
      </c>
      <c r="BL758" s="16" t="s">
        <v>1063</v>
      </c>
      <c r="BM758" s="146" t="s">
        <v>4783</v>
      </c>
    </row>
    <row r="759" spans="2:65" s="13" customFormat="1" ht="11.25">
      <c r="B759" s="155"/>
      <c r="D759" s="149" t="s">
        <v>253</v>
      </c>
      <c r="F759" s="157" t="s">
        <v>4784</v>
      </c>
      <c r="H759" s="158">
        <v>315</v>
      </c>
      <c r="I759" s="159"/>
      <c r="L759" s="155"/>
      <c r="M759" s="160"/>
      <c r="T759" s="161"/>
      <c r="AT759" s="156" t="s">
        <v>253</v>
      </c>
      <c r="AU759" s="156" t="s">
        <v>86</v>
      </c>
      <c r="AV759" s="13" t="s">
        <v>86</v>
      </c>
      <c r="AW759" s="13" t="s">
        <v>4</v>
      </c>
      <c r="AX759" s="13" t="s">
        <v>84</v>
      </c>
      <c r="AY759" s="156" t="s">
        <v>223</v>
      </c>
    </row>
    <row r="760" spans="2:65" s="1" customFormat="1" ht="24.2" customHeight="1">
      <c r="B760" s="31"/>
      <c r="C760" s="133" t="s">
        <v>1637</v>
      </c>
      <c r="D760" s="133" t="s">
        <v>225</v>
      </c>
      <c r="E760" s="134" t="s">
        <v>1771</v>
      </c>
      <c r="F760" s="135" t="s">
        <v>1772</v>
      </c>
      <c r="G760" s="136" t="s">
        <v>196</v>
      </c>
      <c r="H760" s="137">
        <v>745.5</v>
      </c>
      <c r="I760" s="138"/>
      <c r="J760" s="139">
        <f>ROUND(I760*H760,2)</f>
        <v>0</v>
      </c>
      <c r="K760" s="140"/>
      <c r="L760" s="141"/>
      <c r="M760" s="142" t="s">
        <v>1</v>
      </c>
      <c r="N760" s="143" t="s">
        <v>41</v>
      </c>
      <c r="P760" s="144">
        <f>O760*H760</f>
        <v>0</v>
      </c>
      <c r="Q760" s="144">
        <v>7.7999999999999999E-4</v>
      </c>
      <c r="R760" s="144">
        <f>Q760*H760</f>
        <v>0.58148999999999995</v>
      </c>
      <c r="S760" s="144">
        <v>0</v>
      </c>
      <c r="T760" s="145">
        <f>S760*H760</f>
        <v>0</v>
      </c>
      <c r="AR760" s="146" t="s">
        <v>1063</v>
      </c>
      <c r="AT760" s="146" t="s">
        <v>225</v>
      </c>
      <c r="AU760" s="146" t="s">
        <v>86</v>
      </c>
      <c r="AY760" s="16" t="s">
        <v>223</v>
      </c>
      <c r="BE760" s="147">
        <f>IF(N760="základní",J760,0)</f>
        <v>0</v>
      </c>
      <c r="BF760" s="147">
        <f>IF(N760="snížená",J760,0)</f>
        <v>0</v>
      </c>
      <c r="BG760" s="147">
        <f>IF(N760="zákl. přenesená",J760,0)</f>
        <v>0</v>
      </c>
      <c r="BH760" s="147">
        <f>IF(N760="sníž. přenesená",J760,0)</f>
        <v>0</v>
      </c>
      <c r="BI760" s="147">
        <f>IF(N760="nulová",J760,0)</f>
        <v>0</v>
      </c>
      <c r="BJ760" s="16" t="s">
        <v>84</v>
      </c>
      <c r="BK760" s="147">
        <f>ROUND(I760*H760,2)</f>
        <v>0</v>
      </c>
      <c r="BL760" s="16" t="s">
        <v>1063</v>
      </c>
      <c r="BM760" s="146" t="s">
        <v>4785</v>
      </c>
    </row>
    <row r="761" spans="2:65" s="13" customFormat="1" ht="11.25">
      <c r="B761" s="155"/>
      <c r="D761" s="149" t="s">
        <v>253</v>
      </c>
      <c r="E761" s="156" t="s">
        <v>1</v>
      </c>
      <c r="F761" s="157" t="s">
        <v>321</v>
      </c>
      <c r="H761" s="158">
        <v>710</v>
      </c>
      <c r="I761" s="159"/>
      <c r="L761" s="155"/>
      <c r="M761" s="160"/>
      <c r="T761" s="161"/>
      <c r="AT761" s="156" t="s">
        <v>253</v>
      </c>
      <c r="AU761" s="156" t="s">
        <v>86</v>
      </c>
      <c r="AV761" s="13" t="s">
        <v>86</v>
      </c>
      <c r="AW761" s="13" t="s">
        <v>32</v>
      </c>
      <c r="AX761" s="13" t="s">
        <v>84</v>
      </c>
      <c r="AY761" s="156" t="s">
        <v>223</v>
      </c>
    </row>
    <row r="762" spans="2:65" s="13" customFormat="1" ht="11.25">
      <c r="B762" s="155"/>
      <c r="D762" s="149" t="s">
        <v>253</v>
      </c>
      <c r="F762" s="157" t="s">
        <v>4786</v>
      </c>
      <c r="H762" s="158">
        <v>745.5</v>
      </c>
      <c r="I762" s="159"/>
      <c r="L762" s="155"/>
      <c r="M762" s="186"/>
      <c r="N762" s="187"/>
      <c r="O762" s="187"/>
      <c r="P762" s="187"/>
      <c r="Q762" s="187"/>
      <c r="R762" s="187"/>
      <c r="S762" s="187"/>
      <c r="T762" s="188"/>
      <c r="AT762" s="156" t="s">
        <v>253</v>
      </c>
      <c r="AU762" s="156" t="s">
        <v>86</v>
      </c>
      <c r="AV762" s="13" t="s">
        <v>86</v>
      </c>
      <c r="AW762" s="13" t="s">
        <v>4</v>
      </c>
      <c r="AX762" s="13" t="s">
        <v>84</v>
      </c>
      <c r="AY762" s="156" t="s">
        <v>223</v>
      </c>
    </row>
    <row r="763" spans="2:65" s="1" customFormat="1" ht="6.95" customHeight="1">
      <c r="B763" s="43"/>
      <c r="C763" s="44"/>
      <c r="D763" s="44"/>
      <c r="E763" s="44"/>
      <c r="F763" s="44"/>
      <c r="G763" s="44"/>
      <c r="H763" s="44"/>
      <c r="I763" s="44"/>
      <c r="J763" s="44"/>
      <c r="K763" s="44"/>
      <c r="L763" s="31"/>
    </row>
  </sheetData>
  <sheetProtection algorithmName="SHA-512" hashValue="c3hCSVgW3B4EMJ+TECtcWHCY8G8iZ4KijT9fDmbU4QAx1PuzEw90w7LxdUa094mZa/LtkEwNDinPbmrsARWSXw==" saltValue="lclGvaO/y5VeHcvSUx3dHARxwT74AuIMMpn9IfQbyxF8EiBA4kRag0skKyGzrUqhbRphD/tnCI+VBMcysasByg==" spinCount="100000" sheet="1" objects="1" scenarios="1" formatColumns="0" formatRows="0" autoFilter="0"/>
  <autoFilter ref="C134:K762" xr:uid="{00000000-0009-0000-0000-000015000000}"/>
  <mergeCells count="9">
    <mergeCell ref="E87:H87"/>
    <mergeCell ref="E125:H125"/>
    <mergeCell ref="E127:H12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2:BM43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149</v>
      </c>
      <c r="AZ2" s="87" t="s">
        <v>1775</v>
      </c>
      <c r="BA2" s="87" t="s">
        <v>1775</v>
      </c>
      <c r="BB2" s="87" t="s">
        <v>325</v>
      </c>
      <c r="BC2" s="87" t="s">
        <v>4787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1777</v>
      </c>
      <c r="BA3" s="87" t="s">
        <v>1777</v>
      </c>
      <c r="BB3" s="87" t="s">
        <v>196</v>
      </c>
      <c r="BC3" s="87" t="s">
        <v>4788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3868</v>
      </c>
      <c r="BA4" s="87" t="s">
        <v>3868</v>
      </c>
      <c r="BB4" s="87" t="s">
        <v>196</v>
      </c>
      <c r="BC4" s="87" t="s">
        <v>4789</v>
      </c>
      <c r="BD4" s="87" t="s">
        <v>86</v>
      </c>
    </row>
    <row r="5" spans="2:56" ht="6.95" customHeight="1">
      <c r="B5" s="19"/>
      <c r="L5" s="19"/>
      <c r="AZ5" s="87" t="s">
        <v>1778</v>
      </c>
      <c r="BA5" s="87" t="s">
        <v>1778</v>
      </c>
      <c r="BB5" s="87" t="s">
        <v>196</v>
      </c>
      <c r="BC5" s="87" t="s">
        <v>4790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1780</v>
      </c>
      <c r="BA6" s="87" t="s">
        <v>1780</v>
      </c>
      <c r="BB6" s="87" t="s">
        <v>196</v>
      </c>
      <c r="BC6" s="87" t="s">
        <v>4791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4792</v>
      </c>
      <c r="BA7" s="87" t="s">
        <v>4792</v>
      </c>
      <c r="BB7" s="87" t="s">
        <v>196</v>
      </c>
      <c r="BC7" s="87" t="s">
        <v>4793</v>
      </c>
      <c r="BD7" s="87" t="s">
        <v>86</v>
      </c>
    </row>
    <row r="8" spans="2:56" s="1" customFormat="1" ht="12" customHeight="1">
      <c r="B8" s="31"/>
      <c r="D8" s="26" t="s">
        <v>199</v>
      </c>
      <c r="L8" s="31"/>
      <c r="AZ8" s="87" t="s">
        <v>3145</v>
      </c>
      <c r="BA8" s="87" t="s">
        <v>3145</v>
      </c>
      <c r="BB8" s="87" t="s">
        <v>196</v>
      </c>
      <c r="BC8" s="87" t="s">
        <v>4794</v>
      </c>
      <c r="BD8" s="87" t="s">
        <v>86</v>
      </c>
    </row>
    <row r="9" spans="2:56" s="1" customFormat="1" ht="16.5" customHeight="1">
      <c r="B9" s="31"/>
      <c r="E9" s="233" t="s">
        <v>4795</v>
      </c>
      <c r="F9" s="239"/>
      <c r="G9" s="239"/>
      <c r="H9" s="239"/>
      <c r="L9" s="31"/>
      <c r="AZ9" s="87" t="s">
        <v>1782</v>
      </c>
      <c r="BA9" s="87" t="s">
        <v>1782</v>
      </c>
      <c r="BB9" s="87" t="s">
        <v>311</v>
      </c>
      <c r="BC9" s="87" t="s">
        <v>4796</v>
      </c>
      <c r="BD9" s="87" t="s">
        <v>86</v>
      </c>
    </row>
    <row r="10" spans="2:56" s="1" customFormat="1" ht="11.25">
      <c r="B10" s="31"/>
      <c r="L10" s="31"/>
      <c r="AZ10" s="87" t="s">
        <v>1786</v>
      </c>
      <c r="BA10" s="87" t="s">
        <v>1786</v>
      </c>
      <c r="BB10" s="87" t="s">
        <v>311</v>
      </c>
      <c r="BC10" s="87" t="s">
        <v>4797</v>
      </c>
      <c r="BD10" s="87" t="s">
        <v>86</v>
      </c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  <c r="AZ11" s="87" t="s">
        <v>4798</v>
      </c>
      <c r="BA11" s="87" t="s">
        <v>4798</v>
      </c>
      <c r="BB11" s="87" t="s">
        <v>196</v>
      </c>
      <c r="BC11" s="87" t="s">
        <v>4799</v>
      </c>
      <c r="BD11" s="87" t="s">
        <v>86</v>
      </c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  <c r="AZ12" s="87" t="s">
        <v>1789</v>
      </c>
      <c r="BA12" s="87" t="s">
        <v>1789</v>
      </c>
      <c r="BB12" s="87" t="s">
        <v>311</v>
      </c>
      <c r="BC12" s="87" t="s">
        <v>4800</v>
      </c>
      <c r="BD12" s="87" t="s">
        <v>86</v>
      </c>
    </row>
    <row r="13" spans="2:56" s="1" customFormat="1" ht="10.9" customHeight="1">
      <c r="B13" s="31"/>
      <c r="L13" s="31"/>
      <c r="AZ13" s="87" t="s">
        <v>337</v>
      </c>
      <c r="BA13" s="87" t="s">
        <v>337</v>
      </c>
      <c r="BB13" s="87" t="s">
        <v>325</v>
      </c>
      <c r="BC13" s="87" t="s">
        <v>4801</v>
      </c>
      <c r="BD13" s="87" t="s">
        <v>86</v>
      </c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  <c r="AZ14" s="87" t="s">
        <v>1791</v>
      </c>
      <c r="BA14" s="87" t="s">
        <v>1791</v>
      </c>
      <c r="BB14" s="87" t="s">
        <v>325</v>
      </c>
      <c r="BC14" s="87" t="s">
        <v>4802</v>
      </c>
      <c r="BD14" s="87" t="s">
        <v>86</v>
      </c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  <c r="AZ15" s="87" t="s">
        <v>343</v>
      </c>
      <c r="BA15" s="87" t="s">
        <v>343</v>
      </c>
      <c r="BB15" s="87" t="s">
        <v>325</v>
      </c>
      <c r="BC15" s="87" t="s">
        <v>4803</v>
      </c>
      <c r="BD15" s="87" t="s">
        <v>86</v>
      </c>
    </row>
    <row r="16" spans="2:56" s="1" customFormat="1" ht="6.95" customHeight="1">
      <c r="B16" s="31"/>
      <c r="L16" s="31"/>
      <c r="AZ16" s="87" t="s">
        <v>1806</v>
      </c>
      <c r="BA16" s="87" t="s">
        <v>1806</v>
      </c>
      <c r="BB16" s="87" t="s">
        <v>325</v>
      </c>
      <c r="BC16" s="87" t="s">
        <v>4804</v>
      </c>
      <c r="BD16" s="87" t="s">
        <v>86</v>
      </c>
    </row>
    <row r="17" spans="2:56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  <c r="AZ17" s="87" t="s">
        <v>1798</v>
      </c>
      <c r="BA17" s="87" t="s">
        <v>1798</v>
      </c>
      <c r="BB17" s="87" t="s">
        <v>325</v>
      </c>
      <c r="BC17" s="87" t="s">
        <v>4805</v>
      </c>
      <c r="BD17" s="87" t="s">
        <v>86</v>
      </c>
    </row>
    <row r="18" spans="2:56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  <c r="AZ18" s="87" t="s">
        <v>1800</v>
      </c>
      <c r="BA18" s="87" t="s">
        <v>1800</v>
      </c>
      <c r="BB18" s="87" t="s">
        <v>325</v>
      </c>
      <c r="BC18" s="87" t="s">
        <v>4806</v>
      </c>
      <c r="BD18" s="87" t="s">
        <v>86</v>
      </c>
    </row>
    <row r="19" spans="2:56" s="1" customFormat="1" ht="6.95" customHeight="1">
      <c r="B19" s="31"/>
      <c r="L19" s="31"/>
      <c r="AZ19" s="87" t="s">
        <v>339</v>
      </c>
      <c r="BA19" s="87" t="s">
        <v>339</v>
      </c>
      <c r="BB19" s="87" t="s">
        <v>325</v>
      </c>
      <c r="BC19" s="87" t="s">
        <v>4807</v>
      </c>
      <c r="BD19" s="87" t="s">
        <v>86</v>
      </c>
    </row>
    <row r="20" spans="2:56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  <c r="AZ20" s="87" t="s">
        <v>1794</v>
      </c>
      <c r="BA20" s="87" t="s">
        <v>1794</v>
      </c>
      <c r="BB20" s="87" t="s">
        <v>390</v>
      </c>
      <c r="BC20" s="87" t="s">
        <v>4808</v>
      </c>
      <c r="BD20" s="87" t="s">
        <v>86</v>
      </c>
    </row>
    <row r="21" spans="2:56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  <c r="AZ21" s="87" t="s">
        <v>1802</v>
      </c>
      <c r="BA21" s="87" t="s">
        <v>1802</v>
      </c>
      <c r="BB21" s="87" t="s">
        <v>311</v>
      </c>
      <c r="BC21" s="87" t="s">
        <v>4809</v>
      </c>
      <c r="BD21" s="87" t="s">
        <v>86</v>
      </c>
    </row>
    <row r="22" spans="2:56" s="1" customFormat="1" ht="6.95" customHeight="1">
      <c r="B22" s="31"/>
      <c r="L22" s="31"/>
      <c r="AZ22" s="87" t="s">
        <v>1784</v>
      </c>
      <c r="BA22" s="87" t="s">
        <v>1784</v>
      </c>
      <c r="BB22" s="87" t="s">
        <v>311</v>
      </c>
      <c r="BC22" s="87" t="s">
        <v>4810</v>
      </c>
      <c r="BD22" s="87" t="s">
        <v>86</v>
      </c>
    </row>
    <row r="23" spans="2:56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  <c r="AZ23" s="87" t="s">
        <v>1804</v>
      </c>
      <c r="BA23" s="87" t="s">
        <v>1804</v>
      </c>
      <c r="BB23" s="87" t="s">
        <v>311</v>
      </c>
      <c r="BC23" s="87" t="s">
        <v>4811</v>
      </c>
      <c r="BD23" s="87" t="s">
        <v>86</v>
      </c>
    </row>
    <row r="24" spans="2:56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56" s="1" customFormat="1" ht="6.95" customHeight="1">
      <c r="B25" s="31"/>
      <c r="L25" s="31"/>
    </row>
    <row r="26" spans="2:56" s="1" customFormat="1" ht="12" customHeight="1">
      <c r="B26" s="31"/>
      <c r="D26" s="26" t="s">
        <v>35</v>
      </c>
      <c r="L26" s="31"/>
    </row>
    <row r="27" spans="2:56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56" s="1" customFormat="1" ht="6.95" customHeight="1">
      <c r="B28" s="31"/>
      <c r="L28" s="31"/>
    </row>
    <row r="29" spans="2:56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56" s="1" customFormat="1" ht="25.35" customHeight="1">
      <c r="B30" s="31"/>
      <c r="D30" s="90" t="s">
        <v>36</v>
      </c>
      <c r="J30" s="65">
        <f>ROUND(J129, 2)</f>
        <v>0</v>
      </c>
      <c r="L30" s="31"/>
    </row>
    <row r="31" spans="2:56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56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ROUND((SUM(BE129:BE431)),  2)</f>
        <v>0</v>
      </c>
      <c r="I33" s="92">
        <v>0.21</v>
      </c>
      <c r="J33" s="91">
        <f>ROUND(((SUM(BE129:BE431))*I33),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ROUND((SUM(BF129:BF431)),  2)</f>
        <v>0</v>
      </c>
      <c r="I34" s="92">
        <v>0.12</v>
      </c>
      <c r="J34" s="91">
        <f>ROUND(((SUM(BF129:BF431))*I34),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ROUND((SUM(BG129:BG431)),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ROUND((SUM(BH129:BH431)),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ROUND((SUM(BI129:BI431)),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022 - SO 301 ODVODNĚNÍ KOMUNIKACE - 4.etapa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J129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J130</f>
        <v>0</v>
      </c>
      <c r="L97" s="104"/>
    </row>
    <row r="98" spans="2:12" s="9" customFormat="1" ht="19.899999999999999" customHeight="1">
      <c r="B98" s="108"/>
      <c r="D98" s="109" t="s">
        <v>407</v>
      </c>
      <c r="E98" s="110"/>
      <c r="F98" s="110"/>
      <c r="G98" s="110"/>
      <c r="H98" s="110"/>
      <c r="I98" s="110"/>
      <c r="J98" s="111">
        <f>J131</f>
        <v>0</v>
      </c>
      <c r="L98" s="108"/>
    </row>
    <row r="99" spans="2:12" s="9" customFormat="1" ht="19.899999999999999" customHeight="1">
      <c r="B99" s="108"/>
      <c r="D99" s="109" t="s">
        <v>408</v>
      </c>
      <c r="E99" s="110"/>
      <c r="F99" s="110"/>
      <c r="G99" s="110"/>
      <c r="H99" s="110"/>
      <c r="I99" s="110"/>
      <c r="J99" s="111">
        <f>J221</f>
        <v>0</v>
      </c>
      <c r="L99" s="108"/>
    </row>
    <row r="100" spans="2:12" s="9" customFormat="1" ht="19.899999999999999" customHeight="1">
      <c r="B100" s="108"/>
      <c r="D100" s="109" t="s">
        <v>409</v>
      </c>
      <c r="E100" s="110"/>
      <c r="F100" s="110"/>
      <c r="G100" s="110"/>
      <c r="H100" s="110"/>
      <c r="I100" s="110"/>
      <c r="J100" s="111">
        <f>J260</f>
        <v>0</v>
      </c>
      <c r="L100" s="108"/>
    </row>
    <row r="101" spans="2:12" s="9" customFormat="1" ht="19.899999999999999" customHeight="1">
      <c r="B101" s="108"/>
      <c r="D101" s="109" t="s">
        <v>410</v>
      </c>
      <c r="E101" s="110"/>
      <c r="F101" s="110"/>
      <c r="G101" s="110"/>
      <c r="H101" s="110"/>
      <c r="I101" s="110"/>
      <c r="J101" s="111">
        <f>J277</f>
        <v>0</v>
      </c>
      <c r="L101" s="108"/>
    </row>
    <row r="102" spans="2:12" s="9" customFormat="1" ht="19.899999999999999" customHeight="1">
      <c r="B102" s="108"/>
      <c r="D102" s="109" t="s">
        <v>411</v>
      </c>
      <c r="E102" s="110"/>
      <c r="F102" s="110"/>
      <c r="G102" s="110"/>
      <c r="H102" s="110"/>
      <c r="I102" s="110"/>
      <c r="J102" s="111">
        <f>J310</f>
        <v>0</v>
      </c>
      <c r="L102" s="108"/>
    </row>
    <row r="103" spans="2:12" s="9" customFormat="1" ht="19.899999999999999" customHeight="1">
      <c r="B103" s="108"/>
      <c r="D103" s="109" t="s">
        <v>412</v>
      </c>
      <c r="E103" s="110"/>
      <c r="F103" s="110"/>
      <c r="G103" s="110"/>
      <c r="H103" s="110"/>
      <c r="I103" s="110"/>
      <c r="J103" s="111">
        <f>J316</f>
        <v>0</v>
      </c>
      <c r="L103" s="108"/>
    </row>
    <row r="104" spans="2:12" s="9" customFormat="1" ht="19.899999999999999" customHeight="1">
      <c r="B104" s="108"/>
      <c r="D104" s="109" t="s">
        <v>413</v>
      </c>
      <c r="E104" s="110"/>
      <c r="F104" s="110"/>
      <c r="G104" s="110"/>
      <c r="H104" s="110"/>
      <c r="I104" s="110"/>
      <c r="J104" s="111">
        <f>J321</f>
        <v>0</v>
      </c>
      <c r="L104" s="108"/>
    </row>
    <row r="105" spans="2:12" s="9" customFormat="1" ht="19.899999999999999" customHeight="1">
      <c r="B105" s="108"/>
      <c r="D105" s="109" t="s">
        <v>414</v>
      </c>
      <c r="E105" s="110"/>
      <c r="F105" s="110"/>
      <c r="G105" s="110"/>
      <c r="H105" s="110"/>
      <c r="I105" s="110"/>
      <c r="J105" s="111">
        <f>J395</f>
        <v>0</v>
      </c>
      <c r="L105" s="108"/>
    </row>
    <row r="106" spans="2:12" s="9" customFormat="1" ht="19.899999999999999" customHeight="1">
      <c r="B106" s="108"/>
      <c r="D106" s="109" t="s">
        <v>416</v>
      </c>
      <c r="E106" s="110"/>
      <c r="F106" s="110"/>
      <c r="G106" s="110"/>
      <c r="H106" s="110"/>
      <c r="I106" s="110"/>
      <c r="J106" s="111">
        <f>J412</f>
        <v>0</v>
      </c>
      <c r="L106" s="108"/>
    </row>
    <row r="107" spans="2:12" s="8" customFormat="1" ht="24.95" customHeight="1">
      <c r="B107" s="104"/>
      <c r="D107" s="105" t="s">
        <v>417</v>
      </c>
      <c r="E107" s="106"/>
      <c r="F107" s="106"/>
      <c r="G107" s="106"/>
      <c r="H107" s="106"/>
      <c r="I107" s="106"/>
      <c r="J107" s="107">
        <f>J414</f>
        <v>0</v>
      </c>
      <c r="L107" s="104"/>
    </row>
    <row r="108" spans="2:12" s="9" customFormat="1" ht="19.899999999999999" customHeight="1">
      <c r="B108" s="108"/>
      <c r="D108" s="109" t="s">
        <v>418</v>
      </c>
      <c r="E108" s="110"/>
      <c r="F108" s="110"/>
      <c r="G108" s="110"/>
      <c r="H108" s="110"/>
      <c r="I108" s="110"/>
      <c r="J108" s="111">
        <f>J415</f>
        <v>0</v>
      </c>
      <c r="L108" s="108"/>
    </row>
    <row r="109" spans="2:12" s="9" customFormat="1" ht="19.899999999999999" customHeight="1">
      <c r="B109" s="108"/>
      <c r="D109" s="109" t="s">
        <v>1808</v>
      </c>
      <c r="E109" s="110"/>
      <c r="F109" s="110"/>
      <c r="G109" s="110"/>
      <c r="H109" s="110"/>
      <c r="I109" s="110"/>
      <c r="J109" s="111">
        <f>J426</f>
        <v>0</v>
      </c>
      <c r="L109" s="108"/>
    </row>
    <row r="110" spans="2:12" s="1" customFormat="1" ht="21.75" customHeight="1">
      <c r="B110" s="31"/>
      <c r="L110" s="31"/>
    </row>
    <row r="111" spans="2:12" s="1" customFormat="1" ht="6.95" customHeight="1">
      <c r="B111" s="43"/>
      <c r="C111" s="44"/>
      <c r="D111" s="44"/>
      <c r="E111" s="44"/>
      <c r="F111" s="44"/>
      <c r="G111" s="44"/>
      <c r="H111" s="44"/>
      <c r="I111" s="44"/>
      <c r="J111" s="44"/>
      <c r="K111" s="44"/>
      <c r="L111" s="31"/>
    </row>
    <row r="115" spans="2:20" s="1" customFormat="1" ht="6.95" customHeight="1">
      <c r="B115" s="45"/>
      <c r="C115" s="46"/>
      <c r="D115" s="46"/>
      <c r="E115" s="46"/>
      <c r="F115" s="46"/>
      <c r="G115" s="46"/>
      <c r="H115" s="46"/>
      <c r="I115" s="46"/>
      <c r="J115" s="46"/>
      <c r="K115" s="46"/>
      <c r="L115" s="31"/>
    </row>
    <row r="116" spans="2:20" s="1" customFormat="1" ht="24.95" customHeight="1">
      <c r="B116" s="31"/>
      <c r="C116" s="20" t="s">
        <v>208</v>
      </c>
      <c r="L116" s="31"/>
    </row>
    <row r="117" spans="2:20" s="1" customFormat="1" ht="6.95" customHeight="1">
      <c r="B117" s="31"/>
      <c r="L117" s="31"/>
    </row>
    <row r="118" spans="2:20" s="1" customFormat="1" ht="12" customHeight="1">
      <c r="B118" s="31"/>
      <c r="C118" s="26" t="s">
        <v>16</v>
      </c>
      <c r="L118" s="31"/>
    </row>
    <row r="119" spans="2:20" s="1" customFormat="1" ht="16.5" customHeight="1">
      <c r="B119" s="31"/>
      <c r="E119" s="237" t="str">
        <f>E7</f>
        <v>Rekonstrukce Náměstí a přilehlých ulic</v>
      </c>
      <c r="F119" s="238"/>
      <c r="G119" s="238"/>
      <c r="H119" s="238"/>
      <c r="L119" s="31"/>
    </row>
    <row r="120" spans="2:20" s="1" customFormat="1" ht="12" customHeight="1">
      <c r="B120" s="31"/>
      <c r="C120" s="26" t="s">
        <v>199</v>
      </c>
      <c r="L120" s="31"/>
    </row>
    <row r="121" spans="2:20" s="1" customFormat="1" ht="16.5" customHeight="1">
      <c r="B121" s="31"/>
      <c r="E121" s="233" t="str">
        <f>E9</f>
        <v>022 - SO 301 ODVODNĚNÍ KOMUNIKACE - 4.etapa</v>
      </c>
      <c r="F121" s="239"/>
      <c r="G121" s="239"/>
      <c r="H121" s="239"/>
      <c r="L121" s="31"/>
    </row>
    <row r="122" spans="2:20" s="1" customFormat="1" ht="6.95" customHeight="1">
      <c r="B122" s="31"/>
      <c r="L122" s="31"/>
    </row>
    <row r="123" spans="2:20" s="1" customFormat="1" ht="12" customHeight="1">
      <c r="B123" s="31"/>
      <c r="C123" s="26" t="s">
        <v>20</v>
      </c>
      <c r="F123" s="24" t="str">
        <f>F12</f>
        <v>historické centrum</v>
      </c>
      <c r="I123" s="26" t="s">
        <v>22</v>
      </c>
      <c r="J123" s="51" t="str">
        <f>IF(J12="","",J12)</f>
        <v>12. 11. 2024</v>
      </c>
      <c r="L123" s="31"/>
    </row>
    <row r="124" spans="2:20" s="1" customFormat="1" ht="6.95" customHeight="1">
      <c r="B124" s="31"/>
      <c r="L124" s="31"/>
    </row>
    <row r="125" spans="2:20" s="1" customFormat="1" ht="25.7" customHeight="1">
      <c r="B125" s="31"/>
      <c r="C125" s="26" t="s">
        <v>24</v>
      </c>
      <c r="F125" s="24" t="str">
        <f>E15</f>
        <v>Město Velké Meziříčí</v>
      </c>
      <c r="I125" s="26" t="s">
        <v>30</v>
      </c>
      <c r="J125" s="29" t="str">
        <f>E21</f>
        <v>FILDMAN PROJEKT s.r.o.</v>
      </c>
      <c r="L125" s="31"/>
    </row>
    <row r="126" spans="2:20" s="1" customFormat="1" ht="25.7" customHeight="1">
      <c r="B126" s="31"/>
      <c r="C126" s="26" t="s">
        <v>28</v>
      </c>
      <c r="F126" s="24" t="str">
        <f>IF(E18="","",E18)</f>
        <v>Vyplň údaj</v>
      </c>
      <c r="I126" s="26" t="s">
        <v>33</v>
      </c>
      <c r="J126" s="29" t="str">
        <f>E24</f>
        <v>Ing. Bc. Roman Fildán</v>
      </c>
      <c r="L126" s="31"/>
    </row>
    <row r="127" spans="2:20" s="1" customFormat="1" ht="10.35" customHeight="1">
      <c r="B127" s="31"/>
      <c r="L127" s="31"/>
    </row>
    <row r="128" spans="2:20" s="10" customFormat="1" ht="29.25" customHeight="1">
      <c r="B128" s="112"/>
      <c r="C128" s="113" t="s">
        <v>209</v>
      </c>
      <c r="D128" s="114" t="s">
        <v>61</v>
      </c>
      <c r="E128" s="114" t="s">
        <v>57</v>
      </c>
      <c r="F128" s="114" t="s">
        <v>58</v>
      </c>
      <c r="G128" s="114" t="s">
        <v>210</v>
      </c>
      <c r="H128" s="114" t="s">
        <v>211</v>
      </c>
      <c r="I128" s="114" t="s">
        <v>212</v>
      </c>
      <c r="J128" s="115" t="s">
        <v>203</v>
      </c>
      <c r="K128" s="116" t="s">
        <v>213</v>
      </c>
      <c r="L128" s="112"/>
      <c r="M128" s="58" t="s">
        <v>1</v>
      </c>
      <c r="N128" s="59" t="s">
        <v>40</v>
      </c>
      <c r="O128" s="59" t="s">
        <v>214</v>
      </c>
      <c r="P128" s="59" t="s">
        <v>215</v>
      </c>
      <c r="Q128" s="59" t="s">
        <v>216</v>
      </c>
      <c r="R128" s="59" t="s">
        <v>217</v>
      </c>
      <c r="S128" s="59" t="s">
        <v>218</v>
      </c>
      <c r="T128" s="60" t="s">
        <v>219</v>
      </c>
    </row>
    <row r="129" spans="2:65" s="1" customFormat="1" ht="22.9" customHeight="1">
      <c r="B129" s="31"/>
      <c r="C129" s="63" t="s">
        <v>220</v>
      </c>
      <c r="J129" s="117">
        <f>BK129</f>
        <v>0</v>
      </c>
      <c r="L129" s="31"/>
      <c r="M129" s="61"/>
      <c r="N129" s="52"/>
      <c r="O129" s="52"/>
      <c r="P129" s="118">
        <f>P130+P414</f>
        <v>0</v>
      </c>
      <c r="Q129" s="52"/>
      <c r="R129" s="118">
        <f>R130+R414</f>
        <v>3323.8510606699997</v>
      </c>
      <c r="S129" s="52"/>
      <c r="T129" s="119">
        <f>T130+T414</f>
        <v>16.379350000000002</v>
      </c>
      <c r="AT129" s="16" t="s">
        <v>75</v>
      </c>
      <c r="AU129" s="16" t="s">
        <v>205</v>
      </c>
      <c r="BK129" s="120">
        <f>BK130+BK414</f>
        <v>0</v>
      </c>
    </row>
    <row r="130" spans="2:65" s="11" customFormat="1" ht="25.9" customHeight="1">
      <c r="B130" s="121"/>
      <c r="D130" s="122" t="s">
        <v>75</v>
      </c>
      <c r="E130" s="123" t="s">
        <v>221</v>
      </c>
      <c r="F130" s="123" t="s">
        <v>222</v>
      </c>
      <c r="I130" s="124"/>
      <c r="J130" s="125">
        <f>BK130</f>
        <v>0</v>
      </c>
      <c r="L130" s="121"/>
      <c r="M130" s="126"/>
      <c r="P130" s="127">
        <f>P131+P221+P260+P277+P310+P316+P321+P395+P412</f>
        <v>0</v>
      </c>
      <c r="R130" s="127">
        <f>R131+R221+R260+R277+R310+R316+R321+R395+R412</f>
        <v>3319.3752160699996</v>
      </c>
      <c r="T130" s="128">
        <f>T131+T221+T260+T277+T310+T316+T321+T395+T412</f>
        <v>16.379350000000002</v>
      </c>
      <c r="AR130" s="122" t="s">
        <v>84</v>
      </c>
      <c r="AT130" s="129" t="s">
        <v>75</v>
      </c>
      <c r="AU130" s="129" t="s">
        <v>76</v>
      </c>
      <c r="AY130" s="122" t="s">
        <v>223</v>
      </c>
      <c r="BK130" s="130">
        <f>BK131+BK221+BK260+BK277+BK310+BK316+BK321+BK395+BK412</f>
        <v>0</v>
      </c>
    </row>
    <row r="131" spans="2:65" s="11" customFormat="1" ht="22.9" customHeight="1">
      <c r="B131" s="121"/>
      <c r="D131" s="122" t="s">
        <v>75</v>
      </c>
      <c r="E131" s="131" t="s">
        <v>84</v>
      </c>
      <c r="F131" s="131" t="s">
        <v>424</v>
      </c>
      <c r="I131" s="124"/>
      <c r="J131" s="132">
        <f>BK131</f>
        <v>0</v>
      </c>
      <c r="L131" s="121"/>
      <c r="M131" s="126"/>
      <c r="P131" s="127">
        <f>SUM(P132:P220)</f>
        <v>0</v>
      </c>
      <c r="R131" s="127">
        <f>SUM(R132:R220)</f>
        <v>2705.1304003800001</v>
      </c>
      <c r="T131" s="128">
        <f>SUM(T132:T220)</f>
        <v>0</v>
      </c>
      <c r="AR131" s="122" t="s">
        <v>84</v>
      </c>
      <c r="AT131" s="129" t="s">
        <v>75</v>
      </c>
      <c r="AU131" s="129" t="s">
        <v>84</v>
      </c>
      <c r="AY131" s="122" t="s">
        <v>223</v>
      </c>
      <c r="BK131" s="130">
        <f>SUM(BK132:BK220)</f>
        <v>0</v>
      </c>
    </row>
    <row r="132" spans="2:65" s="1" customFormat="1" ht="16.5" customHeight="1">
      <c r="B132" s="31"/>
      <c r="C132" s="169" t="s">
        <v>84</v>
      </c>
      <c r="D132" s="169" t="s">
        <v>294</v>
      </c>
      <c r="E132" s="170" t="s">
        <v>1809</v>
      </c>
      <c r="F132" s="171" t="s">
        <v>1810</v>
      </c>
      <c r="G132" s="172" t="s">
        <v>196</v>
      </c>
      <c r="H132" s="173">
        <v>20</v>
      </c>
      <c r="I132" s="174"/>
      <c r="J132" s="175">
        <f>ROUND(I132*H132,2)</f>
        <v>0</v>
      </c>
      <c r="K132" s="176"/>
      <c r="L132" s="31"/>
      <c r="M132" s="177" t="s">
        <v>1</v>
      </c>
      <c r="N132" s="178" t="s">
        <v>41</v>
      </c>
      <c r="P132" s="144">
        <f>O132*H132</f>
        <v>0</v>
      </c>
      <c r="Q132" s="144">
        <v>7.8700000000000003E-3</v>
      </c>
      <c r="R132" s="144">
        <f>Q132*H132</f>
        <v>0.15740000000000001</v>
      </c>
      <c r="S132" s="144">
        <v>0</v>
      </c>
      <c r="T132" s="145">
        <f>S132*H132</f>
        <v>0</v>
      </c>
      <c r="AR132" s="146" t="s">
        <v>229</v>
      </c>
      <c r="AT132" s="146" t="s">
        <v>294</v>
      </c>
      <c r="AU132" s="146" t="s">
        <v>86</v>
      </c>
      <c r="AY132" s="16" t="s">
        <v>223</v>
      </c>
      <c r="BE132" s="147">
        <f>IF(N132="základní",J132,0)</f>
        <v>0</v>
      </c>
      <c r="BF132" s="147">
        <f>IF(N132="snížená",J132,0)</f>
        <v>0</v>
      </c>
      <c r="BG132" s="147">
        <f>IF(N132="zákl. přenesená",J132,0)</f>
        <v>0</v>
      </c>
      <c r="BH132" s="147">
        <f>IF(N132="sníž. přenesená",J132,0)</f>
        <v>0</v>
      </c>
      <c r="BI132" s="147">
        <f>IF(N132="nulová",J132,0)</f>
        <v>0</v>
      </c>
      <c r="BJ132" s="16" t="s">
        <v>84</v>
      </c>
      <c r="BK132" s="147">
        <f>ROUND(I132*H132,2)</f>
        <v>0</v>
      </c>
      <c r="BL132" s="16" t="s">
        <v>229</v>
      </c>
      <c r="BM132" s="146" t="s">
        <v>4812</v>
      </c>
    </row>
    <row r="133" spans="2:65" s="12" customFormat="1" ht="11.25">
      <c r="B133" s="148"/>
      <c r="D133" s="149" t="s">
        <v>253</v>
      </c>
      <c r="E133" s="150" t="s">
        <v>1</v>
      </c>
      <c r="F133" s="151" t="s">
        <v>1812</v>
      </c>
      <c r="H133" s="150" t="s">
        <v>1</v>
      </c>
      <c r="I133" s="152"/>
      <c r="L133" s="148"/>
      <c r="M133" s="153"/>
      <c r="T133" s="154"/>
      <c r="AT133" s="150" t="s">
        <v>253</v>
      </c>
      <c r="AU133" s="150" t="s">
        <v>86</v>
      </c>
      <c r="AV133" s="12" t="s">
        <v>84</v>
      </c>
      <c r="AW133" s="12" t="s">
        <v>32</v>
      </c>
      <c r="AX133" s="12" t="s">
        <v>76</v>
      </c>
      <c r="AY133" s="150" t="s">
        <v>223</v>
      </c>
    </row>
    <row r="134" spans="2:65" s="13" customFormat="1" ht="11.25">
      <c r="B134" s="155"/>
      <c r="D134" s="149" t="s">
        <v>253</v>
      </c>
      <c r="E134" s="156" t="s">
        <v>1</v>
      </c>
      <c r="F134" s="157" t="s">
        <v>288</v>
      </c>
      <c r="H134" s="158">
        <v>20</v>
      </c>
      <c r="I134" s="159"/>
      <c r="L134" s="155"/>
      <c r="M134" s="160"/>
      <c r="T134" s="161"/>
      <c r="AT134" s="156" t="s">
        <v>253</v>
      </c>
      <c r="AU134" s="156" t="s">
        <v>86</v>
      </c>
      <c r="AV134" s="13" t="s">
        <v>86</v>
      </c>
      <c r="AW134" s="13" t="s">
        <v>32</v>
      </c>
      <c r="AX134" s="13" t="s">
        <v>84</v>
      </c>
      <c r="AY134" s="156" t="s">
        <v>223</v>
      </c>
    </row>
    <row r="135" spans="2:65" s="1" customFormat="1" ht="24.2" customHeight="1">
      <c r="B135" s="31"/>
      <c r="C135" s="169" t="s">
        <v>86</v>
      </c>
      <c r="D135" s="169" t="s">
        <v>294</v>
      </c>
      <c r="E135" s="170" t="s">
        <v>1813</v>
      </c>
      <c r="F135" s="171" t="s">
        <v>1814</v>
      </c>
      <c r="G135" s="172" t="s">
        <v>1815</v>
      </c>
      <c r="H135" s="173">
        <v>196</v>
      </c>
      <c r="I135" s="174"/>
      <c r="J135" s="175">
        <f>ROUND(I135*H135,2)</f>
        <v>0</v>
      </c>
      <c r="K135" s="176"/>
      <c r="L135" s="31"/>
      <c r="M135" s="177" t="s">
        <v>1</v>
      </c>
      <c r="N135" s="178" t="s">
        <v>41</v>
      </c>
      <c r="P135" s="144">
        <f>O135*H135</f>
        <v>0</v>
      </c>
      <c r="Q135" s="144">
        <v>4.0000000000000003E-5</v>
      </c>
      <c r="R135" s="144">
        <f>Q135*H135</f>
        <v>7.8400000000000015E-3</v>
      </c>
      <c r="S135" s="144">
        <v>0</v>
      </c>
      <c r="T135" s="145">
        <f>S135*H135</f>
        <v>0</v>
      </c>
      <c r="AR135" s="146" t="s">
        <v>229</v>
      </c>
      <c r="AT135" s="146" t="s">
        <v>294</v>
      </c>
      <c r="AU135" s="146" t="s">
        <v>86</v>
      </c>
      <c r="AY135" s="16" t="s">
        <v>223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6" t="s">
        <v>84</v>
      </c>
      <c r="BK135" s="147">
        <f>ROUND(I135*H135,2)</f>
        <v>0</v>
      </c>
      <c r="BL135" s="16" t="s">
        <v>229</v>
      </c>
      <c r="BM135" s="146" t="s">
        <v>4813</v>
      </c>
    </row>
    <row r="136" spans="2:65" s="12" customFormat="1" ht="11.25">
      <c r="B136" s="148"/>
      <c r="D136" s="149" t="s">
        <v>253</v>
      </c>
      <c r="E136" s="150" t="s">
        <v>1</v>
      </c>
      <c r="F136" s="151" t="s">
        <v>4814</v>
      </c>
      <c r="H136" s="150" t="s">
        <v>1</v>
      </c>
      <c r="I136" s="152"/>
      <c r="L136" s="148"/>
      <c r="M136" s="153"/>
      <c r="T136" s="154"/>
      <c r="AT136" s="150" t="s">
        <v>253</v>
      </c>
      <c r="AU136" s="150" t="s">
        <v>86</v>
      </c>
      <c r="AV136" s="12" t="s">
        <v>84</v>
      </c>
      <c r="AW136" s="12" t="s">
        <v>32</v>
      </c>
      <c r="AX136" s="12" t="s">
        <v>76</v>
      </c>
      <c r="AY136" s="150" t="s">
        <v>223</v>
      </c>
    </row>
    <row r="137" spans="2:65" s="13" customFormat="1" ht="11.25">
      <c r="B137" s="155"/>
      <c r="D137" s="149" t="s">
        <v>253</v>
      </c>
      <c r="E137" s="156" t="s">
        <v>1</v>
      </c>
      <c r="F137" s="157" t="s">
        <v>4815</v>
      </c>
      <c r="H137" s="158">
        <v>196</v>
      </c>
      <c r="I137" s="159"/>
      <c r="L137" s="155"/>
      <c r="M137" s="160"/>
      <c r="T137" s="161"/>
      <c r="AT137" s="156" t="s">
        <v>253</v>
      </c>
      <c r="AU137" s="156" t="s">
        <v>86</v>
      </c>
      <c r="AV137" s="13" t="s">
        <v>86</v>
      </c>
      <c r="AW137" s="13" t="s">
        <v>32</v>
      </c>
      <c r="AX137" s="13" t="s">
        <v>84</v>
      </c>
      <c r="AY137" s="156" t="s">
        <v>223</v>
      </c>
    </row>
    <row r="138" spans="2:65" s="1" customFormat="1" ht="33" customHeight="1">
      <c r="B138" s="31"/>
      <c r="C138" s="169" t="s">
        <v>233</v>
      </c>
      <c r="D138" s="169" t="s">
        <v>294</v>
      </c>
      <c r="E138" s="170" t="s">
        <v>1819</v>
      </c>
      <c r="F138" s="171" t="s">
        <v>1820</v>
      </c>
      <c r="G138" s="172" t="s">
        <v>325</v>
      </c>
      <c r="H138" s="173">
        <v>1129.1079999999999</v>
      </c>
      <c r="I138" s="174"/>
      <c r="J138" s="175">
        <f>ROUND(I138*H138,2)</f>
        <v>0</v>
      </c>
      <c r="K138" s="176"/>
      <c r="L138" s="31"/>
      <c r="M138" s="177" t="s">
        <v>1</v>
      </c>
      <c r="N138" s="178" t="s">
        <v>41</v>
      </c>
      <c r="P138" s="144">
        <f>O138*H138</f>
        <v>0</v>
      </c>
      <c r="Q138" s="144">
        <v>0</v>
      </c>
      <c r="R138" s="144">
        <f>Q138*H138</f>
        <v>0</v>
      </c>
      <c r="S138" s="144">
        <v>0</v>
      </c>
      <c r="T138" s="145">
        <f>S138*H138</f>
        <v>0</v>
      </c>
      <c r="AR138" s="146" t="s">
        <v>229</v>
      </c>
      <c r="AT138" s="146" t="s">
        <v>294</v>
      </c>
      <c r="AU138" s="146" t="s">
        <v>86</v>
      </c>
      <c r="AY138" s="16" t="s">
        <v>223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6" t="s">
        <v>84</v>
      </c>
      <c r="BK138" s="147">
        <f>ROUND(I138*H138,2)</f>
        <v>0</v>
      </c>
      <c r="BL138" s="16" t="s">
        <v>229</v>
      </c>
      <c r="BM138" s="146" t="s">
        <v>4816</v>
      </c>
    </row>
    <row r="139" spans="2:65" s="12" customFormat="1" ht="11.25">
      <c r="B139" s="148"/>
      <c r="D139" s="149" t="s">
        <v>253</v>
      </c>
      <c r="E139" s="150" t="s">
        <v>1</v>
      </c>
      <c r="F139" s="151" t="s">
        <v>4817</v>
      </c>
      <c r="H139" s="150" t="s">
        <v>1</v>
      </c>
      <c r="I139" s="152"/>
      <c r="L139" s="148"/>
      <c r="M139" s="153"/>
      <c r="T139" s="154"/>
      <c r="AT139" s="150" t="s">
        <v>253</v>
      </c>
      <c r="AU139" s="150" t="s">
        <v>86</v>
      </c>
      <c r="AV139" s="12" t="s">
        <v>84</v>
      </c>
      <c r="AW139" s="12" t="s">
        <v>32</v>
      </c>
      <c r="AX139" s="12" t="s">
        <v>76</v>
      </c>
      <c r="AY139" s="150" t="s">
        <v>223</v>
      </c>
    </row>
    <row r="140" spans="2:65" s="13" customFormat="1" ht="11.25">
      <c r="B140" s="155"/>
      <c r="D140" s="149" t="s">
        <v>253</v>
      </c>
      <c r="E140" s="156" t="s">
        <v>1</v>
      </c>
      <c r="F140" s="157" t="s">
        <v>4818</v>
      </c>
      <c r="H140" s="158">
        <v>279</v>
      </c>
      <c r="I140" s="159"/>
      <c r="L140" s="155"/>
      <c r="M140" s="160"/>
      <c r="T140" s="161"/>
      <c r="AT140" s="156" t="s">
        <v>253</v>
      </c>
      <c r="AU140" s="156" t="s">
        <v>86</v>
      </c>
      <c r="AV140" s="13" t="s">
        <v>86</v>
      </c>
      <c r="AW140" s="13" t="s">
        <v>32</v>
      </c>
      <c r="AX140" s="13" t="s">
        <v>76</v>
      </c>
      <c r="AY140" s="156" t="s">
        <v>223</v>
      </c>
    </row>
    <row r="141" spans="2:65" s="12" customFormat="1" ht="11.25">
      <c r="B141" s="148"/>
      <c r="D141" s="149" t="s">
        <v>253</v>
      </c>
      <c r="E141" s="150" t="s">
        <v>1</v>
      </c>
      <c r="F141" s="151" t="s">
        <v>4819</v>
      </c>
      <c r="H141" s="150" t="s">
        <v>1</v>
      </c>
      <c r="I141" s="152"/>
      <c r="L141" s="148"/>
      <c r="M141" s="153"/>
      <c r="T141" s="154"/>
      <c r="AT141" s="150" t="s">
        <v>253</v>
      </c>
      <c r="AU141" s="150" t="s">
        <v>86</v>
      </c>
      <c r="AV141" s="12" t="s">
        <v>84</v>
      </c>
      <c r="AW141" s="12" t="s">
        <v>32</v>
      </c>
      <c r="AX141" s="12" t="s">
        <v>76</v>
      </c>
      <c r="AY141" s="150" t="s">
        <v>223</v>
      </c>
    </row>
    <row r="142" spans="2:65" s="13" customFormat="1" ht="11.25">
      <c r="B142" s="155"/>
      <c r="D142" s="149" t="s">
        <v>253</v>
      </c>
      <c r="E142" s="156" t="s">
        <v>1</v>
      </c>
      <c r="F142" s="157" t="s">
        <v>4820</v>
      </c>
      <c r="H142" s="158">
        <v>263.5</v>
      </c>
      <c r="I142" s="159"/>
      <c r="L142" s="155"/>
      <c r="M142" s="160"/>
      <c r="T142" s="161"/>
      <c r="AT142" s="156" t="s">
        <v>253</v>
      </c>
      <c r="AU142" s="156" t="s">
        <v>86</v>
      </c>
      <c r="AV142" s="13" t="s">
        <v>86</v>
      </c>
      <c r="AW142" s="13" t="s">
        <v>32</v>
      </c>
      <c r="AX142" s="13" t="s">
        <v>76</v>
      </c>
      <c r="AY142" s="156" t="s">
        <v>223</v>
      </c>
    </row>
    <row r="143" spans="2:65" s="12" customFormat="1" ht="11.25">
      <c r="B143" s="148"/>
      <c r="D143" s="149" t="s">
        <v>253</v>
      </c>
      <c r="E143" s="150" t="s">
        <v>1</v>
      </c>
      <c r="F143" s="151" t="s">
        <v>4821</v>
      </c>
      <c r="H143" s="150" t="s">
        <v>1</v>
      </c>
      <c r="I143" s="152"/>
      <c r="L143" s="148"/>
      <c r="M143" s="153"/>
      <c r="T143" s="154"/>
      <c r="AT143" s="150" t="s">
        <v>253</v>
      </c>
      <c r="AU143" s="150" t="s">
        <v>86</v>
      </c>
      <c r="AV143" s="12" t="s">
        <v>84</v>
      </c>
      <c r="AW143" s="12" t="s">
        <v>32</v>
      </c>
      <c r="AX143" s="12" t="s">
        <v>76</v>
      </c>
      <c r="AY143" s="150" t="s">
        <v>223</v>
      </c>
    </row>
    <row r="144" spans="2:65" s="13" customFormat="1" ht="11.25">
      <c r="B144" s="155"/>
      <c r="D144" s="149" t="s">
        <v>253</v>
      </c>
      <c r="E144" s="156" t="s">
        <v>1</v>
      </c>
      <c r="F144" s="157" t="s">
        <v>4822</v>
      </c>
      <c r="H144" s="158">
        <v>490.56</v>
      </c>
      <c r="I144" s="159"/>
      <c r="L144" s="155"/>
      <c r="M144" s="160"/>
      <c r="T144" s="161"/>
      <c r="AT144" s="156" t="s">
        <v>253</v>
      </c>
      <c r="AU144" s="156" t="s">
        <v>86</v>
      </c>
      <c r="AV144" s="13" t="s">
        <v>86</v>
      </c>
      <c r="AW144" s="13" t="s">
        <v>32</v>
      </c>
      <c r="AX144" s="13" t="s">
        <v>76</v>
      </c>
      <c r="AY144" s="156" t="s">
        <v>223</v>
      </c>
    </row>
    <row r="145" spans="2:65" s="12" customFormat="1" ht="11.25">
      <c r="B145" s="148"/>
      <c r="D145" s="149" t="s">
        <v>253</v>
      </c>
      <c r="E145" s="150" t="s">
        <v>1</v>
      </c>
      <c r="F145" s="151" t="s">
        <v>4823</v>
      </c>
      <c r="H145" s="150" t="s">
        <v>1</v>
      </c>
      <c r="I145" s="152"/>
      <c r="L145" s="148"/>
      <c r="M145" s="153"/>
      <c r="T145" s="154"/>
      <c r="AT145" s="150" t="s">
        <v>253</v>
      </c>
      <c r="AU145" s="150" t="s">
        <v>86</v>
      </c>
      <c r="AV145" s="12" t="s">
        <v>84</v>
      </c>
      <c r="AW145" s="12" t="s">
        <v>32</v>
      </c>
      <c r="AX145" s="12" t="s">
        <v>76</v>
      </c>
      <c r="AY145" s="150" t="s">
        <v>223</v>
      </c>
    </row>
    <row r="146" spans="2:65" s="13" customFormat="1" ht="11.25">
      <c r="B146" s="155"/>
      <c r="D146" s="149" t="s">
        <v>253</v>
      </c>
      <c r="E146" s="156" t="s">
        <v>1</v>
      </c>
      <c r="F146" s="157" t="s">
        <v>4824</v>
      </c>
      <c r="H146" s="158">
        <v>96.048000000000002</v>
      </c>
      <c r="I146" s="159"/>
      <c r="L146" s="155"/>
      <c r="M146" s="160"/>
      <c r="T146" s="161"/>
      <c r="AT146" s="156" t="s">
        <v>253</v>
      </c>
      <c r="AU146" s="156" t="s">
        <v>86</v>
      </c>
      <c r="AV146" s="13" t="s">
        <v>86</v>
      </c>
      <c r="AW146" s="13" t="s">
        <v>32</v>
      </c>
      <c r="AX146" s="13" t="s">
        <v>76</v>
      </c>
      <c r="AY146" s="156" t="s">
        <v>223</v>
      </c>
    </row>
    <row r="147" spans="2:65" s="14" customFormat="1" ht="11.25">
      <c r="B147" s="162"/>
      <c r="D147" s="149" t="s">
        <v>253</v>
      </c>
      <c r="E147" s="163" t="s">
        <v>1775</v>
      </c>
      <c r="F147" s="164" t="s">
        <v>258</v>
      </c>
      <c r="H147" s="165">
        <v>1129.1079999999999</v>
      </c>
      <c r="I147" s="166"/>
      <c r="L147" s="162"/>
      <c r="M147" s="167"/>
      <c r="T147" s="168"/>
      <c r="AT147" s="163" t="s">
        <v>253</v>
      </c>
      <c r="AU147" s="163" t="s">
        <v>86</v>
      </c>
      <c r="AV147" s="14" t="s">
        <v>229</v>
      </c>
      <c r="AW147" s="14" t="s">
        <v>32</v>
      </c>
      <c r="AX147" s="14" t="s">
        <v>84</v>
      </c>
      <c r="AY147" s="163" t="s">
        <v>223</v>
      </c>
    </row>
    <row r="148" spans="2:65" s="1" customFormat="1" ht="33" customHeight="1">
      <c r="B148" s="31"/>
      <c r="C148" s="169" t="s">
        <v>229</v>
      </c>
      <c r="D148" s="169" t="s">
        <v>294</v>
      </c>
      <c r="E148" s="170" t="s">
        <v>1823</v>
      </c>
      <c r="F148" s="171" t="s">
        <v>1824</v>
      </c>
      <c r="G148" s="172" t="s">
        <v>325</v>
      </c>
      <c r="H148" s="173">
        <v>769.88699999999994</v>
      </c>
      <c r="I148" s="174"/>
      <c r="J148" s="175">
        <f>ROUND(I148*H148,2)</f>
        <v>0</v>
      </c>
      <c r="K148" s="176"/>
      <c r="L148" s="31"/>
      <c r="M148" s="177" t="s">
        <v>1</v>
      </c>
      <c r="N148" s="178" t="s">
        <v>41</v>
      </c>
      <c r="P148" s="144">
        <f>O148*H148</f>
        <v>0</v>
      </c>
      <c r="Q148" s="144">
        <v>0</v>
      </c>
      <c r="R148" s="144">
        <f>Q148*H148</f>
        <v>0</v>
      </c>
      <c r="S148" s="144">
        <v>0</v>
      </c>
      <c r="T148" s="145">
        <f>S148*H148</f>
        <v>0</v>
      </c>
      <c r="AR148" s="146" t="s">
        <v>229</v>
      </c>
      <c r="AT148" s="146" t="s">
        <v>294</v>
      </c>
      <c r="AU148" s="146" t="s">
        <v>86</v>
      </c>
      <c r="AY148" s="16" t="s">
        <v>223</v>
      </c>
      <c r="BE148" s="147">
        <f>IF(N148="základní",J148,0)</f>
        <v>0</v>
      </c>
      <c r="BF148" s="147">
        <f>IF(N148="snížená",J148,0)</f>
        <v>0</v>
      </c>
      <c r="BG148" s="147">
        <f>IF(N148="zákl. přenesená",J148,0)</f>
        <v>0</v>
      </c>
      <c r="BH148" s="147">
        <f>IF(N148="sníž. přenesená",J148,0)</f>
        <v>0</v>
      </c>
      <c r="BI148" s="147">
        <f>IF(N148="nulová",J148,0)</f>
        <v>0</v>
      </c>
      <c r="BJ148" s="16" t="s">
        <v>84</v>
      </c>
      <c r="BK148" s="147">
        <f>ROUND(I148*H148,2)</f>
        <v>0</v>
      </c>
      <c r="BL148" s="16" t="s">
        <v>229</v>
      </c>
      <c r="BM148" s="146" t="s">
        <v>4825</v>
      </c>
    </row>
    <row r="149" spans="2:65" s="12" customFormat="1" ht="11.25">
      <c r="B149" s="148"/>
      <c r="D149" s="149" t="s">
        <v>253</v>
      </c>
      <c r="E149" s="150" t="s">
        <v>1</v>
      </c>
      <c r="F149" s="151" t="s">
        <v>4826</v>
      </c>
      <c r="H149" s="150" t="s">
        <v>1</v>
      </c>
      <c r="I149" s="152"/>
      <c r="L149" s="148"/>
      <c r="M149" s="153"/>
      <c r="T149" s="154"/>
      <c r="AT149" s="150" t="s">
        <v>253</v>
      </c>
      <c r="AU149" s="150" t="s">
        <v>86</v>
      </c>
      <c r="AV149" s="12" t="s">
        <v>84</v>
      </c>
      <c r="AW149" s="12" t="s">
        <v>32</v>
      </c>
      <c r="AX149" s="12" t="s">
        <v>76</v>
      </c>
      <c r="AY149" s="150" t="s">
        <v>223</v>
      </c>
    </row>
    <row r="150" spans="2:65" s="13" customFormat="1" ht="11.25">
      <c r="B150" s="155"/>
      <c r="D150" s="149" t="s">
        <v>253</v>
      </c>
      <c r="E150" s="156" t="s">
        <v>1</v>
      </c>
      <c r="F150" s="157" t="s">
        <v>4827</v>
      </c>
      <c r="H150" s="158">
        <v>18.812999999999999</v>
      </c>
      <c r="I150" s="159"/>
      <c r="L150" s="155"/>
      <c r="M150" s="160"/>
      <c r="T150" s="161"/>
      <c r="AT150" s="156" t="s">
        <v>253</v>
      </c>
      <c r="AU150" s="156" t="s">
        <v>86</v>
      </c>
      <c r="AV150" s="13" t="s">
        <v>86</v>
      </c>
      <c r="AW150" s="13" t="s">
        <v>32</v>
      </c>
      <c r="AX150" s="13" t="s">
        <v>76</v>
      </c>
      <c r="AY150" s="156" t="s">
        <v>223</v>
      </c>
    </row>
    <row r="151" spans="2:65" s="12" customFormat="1" ht="11.25">
      <c r="B151" s="148"/>
      <c r="D151" s="149" t="s">
        <v>253</v>
      </c>
      <c r="E151" s="150" t="s">
        <v>1</v>
      </c>
      <c r="F151" s="151" t="s">
        <v>4828</v>
      </c>
      <c r="H151" s="150" t="s">
        <v>1</v>
      </c>
      <c r="I151" s="152"/>
      <c r="L151" s="148"/>
      <c r="M151" s="153"/>
      <c r="T151" s="154"/>
      <c r="AT151" s="150" t="s">
        <v>253</v>
      </c>
      <c r="AU151" s="150" t="s">
        <v>86</v>
      </c>
      <c r="AV151" s="12" t="s">
        <v>84</v>
      </c>
      <c r="AW151" s="12" t="s">
        <v>32</v>
      </c>
      <c r="AX151" s="12" t="s">
        <v>76</v>
      </c>
      <c r="AY151" s="150" t="s">
        <v>223</v>
      </c>
    </row>
    <row r="152" spans="2:65" s="13" customFormat="1" ht="22.5">
      <c r="B152" s="155"/>
      <c r="D152" s="149" t="s">
        <v>253</v>
      </c>
      <c r="E152" s="156" t="s">
        <v>1</v>
      </c>
      <c r="F152" s="157" t="s">
        <v>4829</v>
      </c>
      <c r="H152" s="158">
        <v>194.08</v>
      </c>
      <c r="I152" s="159"/>
      <c r="L152" s="155"/>
      <c r="M152" s="160"/>
      <c r="T152" s="161"/>
      <c r="AT152" s="156" t="s">
        <v>253</v>
      </c>
      <c r="AU152" s="156" t="s">
        <v>86</v>
      </c>
      <c r="AV152" s="13" t="s">
        <v>86</v>
      </c>
      <c r="AW152" s="13" t="s">
        <v>32</v>
      </c>
      <c r="AX152" s="13" t="s">
        <v>76</v>
      </c>
      <c r="AY152" s="156" t="s">
        <v>223</v>
      </c>
    </row>
    <row r="153" spans="2:65" s="12" customFormat="1" ht="11.25">
      <c r="B153" s="148"/>
      <c r="D153" s="149" t="s">
        <v>253</v>
      </c>
      <c r="E153" s="150" t="s">
        <v>1</v>
      </c>
      <c r="F153" s="151" t="s">
        <v>4830</v>
      </c>
      <c r="H153" s="150" t="s">
        <v>1</v>
      </c>
      <c r="I153" s="152"/>
      <c r="L153" s="148"/>
      <c r="M153" s="153"/>
      <c r="T153" s="154"/>
      <c r="AT153" s="150" t="s">
        <v>253</v>
      </c>
      <c r="AU153" s="150" t="s">
        <v>86</v>
      </c>
      <c r="AV153" s="12" t="s">
        <v>84</v>
      </c>
      <c r="AW153" s="12" t="s">
        <v>32</v>
      </c>
      <c r="AX153" s="12" t="s">
        <v>76</v>
      </c>
      <c r="AY153" s="150" t="s">
        <v>223</v>
      </c>
    </row>
    <row r="154" spans="2:65" s="13" customFormat="1" ht="11.25">
      <c r="B154" s="155"/>
      <c r="D154" s="149" t="s">
        <v>253</v>
      </c>
      <c r="E154" s="156" t="s">
        <v>1</v>
      </c>
      <c r="F154" s="157" t="s">
        <v>4831</v>
      </c>
      <c r="H154" s="158">
        <v>172.69800000000001</v>
      </c>
      <c r="I154" s="159"/>
      <c r="L154" s="155"/>
      <c r="M154" s="160"/>
      <c r="T154" s="161"/>
      <c r="AT154" s="156" t="s">
        <v>253</v>
      </c>
      <c r="AU154" s="156" t="s">
        <v>86</v>
      </c>
      <c r="AV154" s="13" t="s">
        <v>86</v>
      </c>
      <c r="AW154" s="13" t="s">
        <v>32</v>
      </c>
      <c r="AX154" s="13" t="s">
        <v>76</v>
      </c>
      <c r="AY154" s="156" t="s">
        <v>223</v>
      </c>
    </row>
    <row r="155" spans="2:65" s="12" customFormat="1" ht="11.25">
      <c r="B155" s="148"/>
      <c r="D155" s="149" t="s">
        <v>253</v>
      </c>
      <c r="E155" s="150" t="s">
        <v>1</v>
      </c>
      <c r="F155" s="151" t="s">
        <v>4832</v>
      </c>
      <c r="H155" s="150" t="s">
        <v>1</v>
      </c>
      <c r="I155" s="152"/>
      <c r="L155" s="148"/>
      <c r="M155" s="153"/>
      <c r="T155" s="154"/>
      <c r="AT155" s="150" t="s">
        <v>253</v>
      </c>
      <c r="AU155" s="150" t="s">
        <v>86</v>
      </c>
      <c r="AV155" s="12" t="s">
        <v>84</v>
      </c>
      <c r="AW155" s="12" t="s">
        <v>32</v>
      </c>
      <c r="AX155" s="12" t="s">
        <v>76</v>
      </c>
      <c r="AY155" s="150" t="s">
        <v>223</v>
      </c>
    </row>
    <row r="156" spans="2:65" s="13" customFormat="1" ht="22.5">
      <c r="B156" s="155"/>
      <c r="D156" s="149" t="s">
        <v>253</v>
      </c>
      <c r="E156" s="156" t="s">
        <v>1</v>
      </c>
      <c r="F156" s="157" t="s">
        <v>4833</v>
      </c>
      <c r="H156" s="158">
        <v>583.40300000000002</v>
      </c>
      <c r="I156" s="159"/>
      <c r="L156" s="155"/>
      <c r="M156" s="160"/>
      <c r="T156" s="161"/>
      <c r="AT156" s="156" t="s">
        <v>253</v>
      </c>
      <c r="AU156" s="156" t="s">
        <v>86</v>
      </c>
      <c r="AV156" s="13" t="s">
        <v>86</v>
      </c>
      <c r="AW156" s="13" t="s">
        <v>32</v>
      </c>
      <c r="AX156" s="13" t="s">
        <v>76</v>
      </c>
      <c r="AY156" s="156" t="s">
        <v>223</v>
      </c>
    </row>
    <row r="157" spans="2:65" s="12" customFormat="1" ht="11.25">
      <c r="B157" s="148"/>
      <c r="D157" s="149" t="s">
        <v>253</v>
      </c>
      <c r="E157" s="150" t="s">
        <v>1</v>
      </c>
      <c r="F157" s="151" t="s">
        <v>1831</v>
      </c>
      <c r="H157" s="150" t="s">
        <v>1</v>
      </c>
      <c r="I157" s="152"/>
      <c r="L157" s="148"/>
      <c r="M157" s="153"/>
      <c r="T157" s="154"/>
      <c r="AT157" s="150" t="s">
        <v>253</v>
      </c>
      <c r="AU157" s="150" t="s">
        <v>86</v>
      </c>
      <c r="AV157" s="12" t="s">
        <v>84</v>
      </c>
      <c r="AW157" s="12" t="s">
        <v>32</v>
      </c>
      <c r="AX157" s="12" t="s">
        <v>76</v>
      </c>
      <c r="AY157" s="150" t="s">
        <v>223</v>
      </c>
    </row>
    <row r="158" spans="2:65" s="13" customFormat="1" ht="11.25">
      <c r="B158" s="155"/>
      <c r="D158" s="149" t="s">
        <v>253</v>
      </c>
      <c r="E158" s="156" t="s">
        <v>1</v>
      </c>
      <c r="F158" s="157" t="s">
        <v>4834</v>
      </c>
      <c r="H158" s="158">
        <v>372.70800000000003</v>
      </c>
      <c r="I158" s="159"/>
      <c r="L158" s="155"/>
      <c r="M158" s="160"/>
      <c r="T158" s="161"/>
      <c r="AT158" s="156" t="s">
        <v>253</v>
      </c>
      <c r="AU158" s="156" t="s">
        <v>86</v>
      </c>
      <c r="AV158" s="13" t="s">
        <v>86</v>
      </c>
      <c r="AW158" s="13" t="s">
        <v>32</v>
      </c>
      <c r="AX158" s="13" t="s">
        <v>76</v>
      </c>
      <c r="AY158" s="156" t="s">
        <v>223</v>
      </c>
    </row>
    <row r="159" spans="2:65" s="13" customFormat="1" ht="11.25">
      <c r="B159" s="155"/>
      <c r="D159" s="149" t="s">
        <v>253</v>
      </c>
      <c r="E159" s="156" t="s">
        <v>1</v>
      </c>
      <c r="F159" s="157" t="s">
        <v>4835</v>
      </c>
      <c r="H159" s="158">
        <v>5.016</v>
      </c>
      <c r="I159" s="159"/>
      <c r="L159" s="155"/>
      <c r="M159" s="160"/>
      <c r="T159" s="161"/>
      <c r="AT159" s="156" t="s">
        <v>253</v>
      </c>
      <c r="AU159" s="156" t="s">
        <v>86</v>
      </c>
      <c r="AV159" s="13" t="s">
        <v>86</v>
      </c>
      <c r="AW159" s="13" t="s">
        <v>32</v>
      </c>
      <c r="AX159" s="13" t="s">
        <v>76</v>
      </c>
      <c r="AY159" s="156" t="s">
        <v>223</v>
      </c>
    </row>
    <row r="160" spans="2:65" s="13" customFormat="1" ht="22.5">
      <c r="B160" s="155"/>
      <c r="D160" s="149" t="s">
        <v>253</v>
      </c>
      <c r="E160" s="156" t="s">
        <v>1</v>
      </c>
      <c r="F160" s="157" t="s">
        <v>4836</v>
      </c>
      <c r="H160" s="158">
        <v>-613.49099999999999</v>
      </c>
      <c r="I160" s="159"/>
      <c r="L160" s="155"/>
      <c r="M160" s="160"/>
      <c r="T160" s="161"/>
      <c r="AT160" s="156" t="s">
        <v>253</v>
      </c>
      <c r="AU160" s="156" t="s">
        <v>86</v>
      </c>
      <c r="AV160" s="13" t="s">
        <v>86</v>
      </c>
      <c r="AW160" s="13" t="s">
        <v>32</v>
      </c>
      <c r="AX160" s="13" t="s">
        <v>76</v>
      </c>
      <c r="AY160" s="156" t="s">
        <v>223</v>
      </c>
    </row>
    <row r="161" spans="2:65" s="12" customFormat="1" ht="11.25">
      <c r="B161" s="148"/>
      <c r="D161" s="149" t="s">
        <v>253</v>
      </c>
      <c r="E161" s="150" t="s">
        <v>1</v>
      </c>
      <c r="F161" s="151" t="s">
        <v>4837</v>
      </c>
      <c r="H161" s="150" t="s">
        <v>1</v>
      </c>
      <c r="I161" s="152"/>
      <c r="L161" s="148"/>
      <c r="M161" s="153"/>
      <c r="T161" s="154"/>
      <c r="AT161" s="150" t="s">
        <v>253</v>
      </c>
      <c r="AU161" s="150" t="s">
        <v>86</v>
      </c>
      <c r="AV161" s="12" t="s">
        <v>84</v>
      </c>
      <c r="AW161" s="12" t="s">
        <v>32</v>
      </c>
      <c r="AX161" s="12" t="s">
        <v>76</v>
      </c>
      <c r="AY161" s="150" t="s">
        <v>223</v>
      </c>
    </row>
    <row r="162" spans="2:65" s="13" customFormat="1" ht="11.25">
      <c r="B162" s="155"/>
      <c r="D162" s="149" t="s">
        <v>253</v>
      </c>
      <c r="E162" s="156" t="s">
        <v>1</v>
      </c>
      <c r="F162" s="157" t="s">
        <v>4838</v>
      </c>
      <c r="H162" s="158">
        <v>36.659999999999997</v>
      </c>
      <c r="I162" s="159"/>
      <c r="L162" s="155"/>
      <c r="M162" s="160"/>
      <c r="T162" s="161"/>
      <c r="AT162" s="156" t="s">
        <v>253</v>
      </c>
      <c r="AU162" s="156" t="s">
        <v>86</v>
      </c>
      <c r="AV162" s="13" t="s">
        <v>86</v>
      </c>
      <c r="AW162" s="13" t="s">
        <v>32</v>
      </c>
      <c r="AX162" s="13" t="s">
        <v>76</v>
      </c>
      <c r="AY162" s="156" t="s">
        <v>223</v>
      </c>
    </row>
    <row r="163" spans="2:65" s="14" customFormat="1" ht="11.25">
      <c r="B163" s="162"/>
      <c r="D163" s="149" t="s">
        <v>253</v>
      </c>
      <c r="E163" s="163" t="s">
        <v>1782</v>
      </c>
      <c r="F163" s="164" t="s">
        <v>258</v>
      </c>
      <c r="H163" s="165">
        <v>769.88699999999994</v>
      </c>
      <c r="I163" s="166"/>
      <c r="L163" s="162"/>
      <c r="M163" s="167"/>
      <c r="T163" s="168"/>
      <c r="AT163" s="163" t="s">
        <v>253</v>
      </c>
      <c r="AU163" s="163" t="s">
        <v>86</v>
      </c>
      <c r="AV163" s="14" t="s">
        <v>229</v>
      </c>
      <c r="AW163" s="14" t="s">
        <v>32</v>
      </c>
      <c r="AX163" s="14" t="s">
        <v>84</v>
      </c>
      <c r="AY163" s="163" t="s">
        <v>223</v>
      </c>
    </row>
    <row r="164" spans="2:65" s="1" customFormat="1" ht="21.75" customHeight="1">
      <c r="B164" s="31"/>
      <c r="C164" s="169" t="s">
        <v>238</v>
      </c>
      <c r="D164" s="169" t="s">
        <v>294</v>
      </c>
      <c r="E164" s="170" t="s">
        <v>1834</v>
      </c>
      <c r="F164" s="171" t="s">
        <v>1835</v>
      </c>
      <c r="G164" s="172" t="s">
        <v>311</v>
      </c>
      <c r="H164" s="173">
        <v>529.17999999999995</v>
      </c>
      <c r="I164" s="174"/>
      <c r="J164" s="175">
        <f>ROUND(I164*H164,2)</f>
        <v>0</v>
      </c>
      <c r="K164" s="176"/>
      <c r="L164" s="31"/>
      <c r="M164" s="177" t="s">
        <v>1</v>
      </c>
      <c r="N164" s="178" t="s">
        <v>41</v>
      </c>
      <c r="P164" s="144">
        <f>O164*H164</f>
        <v>0</v>
      </c>
      <c r="Q164" s="144">
        <v>6.9999999999999999E-4</v>
      </c>
      <c r="R164" s="144">
        <f>Q164*H164</f>
        <v>0.37042599999999998</v>
      </c>
      <c r="S164" s="144">
        <v>0</v>
      </c>
      <c r="T164" s="145">
        <f>S164*H164</f>
        <v>0</v>
      </c>
      <c r="AR164" s="146" t="s">
        <v>229</v>
      </c>
      <c r="AT164" s="146" t="s">
        <v>294</v>
      </c>
      <c r="AU164" s="146" t="s">
        <v>86</v>
      </c>
      <c r="AY164" s="16" t="s">
        <v>223</v>
      </c>
      <c r="BE164" s="147">
        <f>IF(N164="základní",J164,0)</f>
        <v>0</v>
      </c>
      <c r="BF164" s="147">
        <f>IF(N164="snížená",J164,0)</f>
        <v>0</v>
      </c>
      <c r="BG164" s="147">
        <f>IF(N164="zákl. přenesená",J164,0)</f>
        <v>0</v>
      </c>
      <c r="BH164" s="147">
        <f>IF(N164="sníž. přenesená",J164,0)</f>
        <v>0</v>
      </c>
      <c r="BI164" s="147">
        <f>IF(N164="nulová",J164,0)</f>
        <v>0</v>
      </c>
      <c r="BJ164" s="16" t="s">
        <v>84</v>
      </c>
      <c r="BK164" s="147">
        <f>ROUND(I164*H164,2)</f>
        <v>0</v>
      </c>
      <c r="BL164" s="16" t="s">
        <v>229</v>
      </c>
      <c r="BM164" s="146" t="s">
        <v>4839</v>
      </c>
    </row>
    <row r="165" spans="2:65" s="13" customFormat="1" ht="11.25">
      <c r="B165" s="155"/>
      <c r="D165" s="149" t="s">
        <v>253</v>
      </c>
      <c r="E165" s="156" t="s">
        <v>1786</v>
      </c>
      <c r="F165" s="157" t="s">
        <v>4840</v>
      </c>
      <c r="H165" s="158">
        <v>529.17999999999995</v>
      </c>
      <c r="I165" s="159"/>
      <c r="L165" s="155"/>
      <c r="M165" s="160"/>
      <c r="T165" s="161"/>
      <c r="AT165" s="156" t="s">
        <v>253</v>
      </c>
      <c r="AU165" s="156" t="s">
        <v>86</v>
      </c>
      <c r="AV165" s="13" t="s">
        <v>86</v>
      </c>
      <c r="AW165" s="13" t="s">
        <v>32</v>
      </c>
      <c r="AX165" s="13" t="s">
        <v>84</v>
      </c>
      <c r="AY165" s="156" t="s">
        <v>223</v>
      </c>
    </row>
    <row r="166" spans="2:65" s="1" customFormat="1" ht="16.5" customHeight="1">
      <c r="B166" s="31"/>
      <c r="C166" s="169" t="s">
        <v>241</v>
      </c>
      <c r="D166" s="169" t="s">
        <v>294</v>
      </c>
      <c r="E166" s="170" t="s">
        <v>1838</v>
      </c>
      <c r="F166" s="171" t="s">
        <v>1839</v>
      </c>
      <c r="G166" s="172" t="s">
        <v>311</v>
      </c>
      <c r="H166" s="173">
        <v>529.17999999999995</v>
      </c>
      <c r="I166" s="174"/>
      <c r="J166" s="175">
        <f>ROUND(I166*H166,2)</f>
        <v>0</v>
      </c>
      <c r="K166" s="176"/>
      <c r="L166" s="31"/>
      <c r="M166" s="177" t="s">
        <v>1</v>
      </c>
      <c r="N166" s="178" t="s">
        <v>41</v>
      </c>
      <c r="P166" s="144">
        <f>O166*H166</f>
        <v>0</v>
      </c>
      <c r="Q166" s="144">
        <v>0</v>
      </c>
      <c r="R166" s="144">
        <f>Q166*H166</f>
        <v>0</v>
      </c>
      <c r="S166" s="144">
        <v>0</v>
      </c>
      <c r="T166" s="145">
        <f>S166*H166</f>
        <v>0</v>
      </c>
      <c r="AR166" s="146" t="s">
        <v>229</v>
      </c>
      <c r="AT166" s="146" t="s">
        <v>294</v>
      </c>
      <c r="AU166" s="146" t="s">
        <v>86</v>
      </c>
      <c r="AY166" s="16" t="s">
        <v>223</v>
      </c>
      <c r="BE166" s="147">
        <f>IF(N166="základní",J166,0)</f>
        <v>0</v>
      </c>
      <c r="BF166" s="147">
        <f>IF(N166="snížená",J166,0)</f>
        <v>0</v>
      </c>
      <c r="BG166" s="147">
        <f>IF(N166="zákl. přenesená",J166,0)</f>
        <v>0</v>
      </c>
      <c r="BH166" s="147">
        <f>IF(N166="sníž. přenesená",J166,0)</f>
        <v>0</v>
      </c>
      <c r="BI166" s="147">
        <f>IF(N166="nulová",J166,0)</f>
        <v>0</v>
      </c>
      <c r="BJ166" s="16" t="s">
        <v>84</v>
      </c>
      <c r="BK166" s="147">
        <f>ROUND(I166*H166,2)</f>
        <v>0</v>
      </c>
      <c r="BL166" s="16" t="s">
        <v>229</v>
      </c>
      <c r="BM166" s="146" t="s">
        <v>4841</v>
      </c>
    </row>
    <row r="167" spans="2:65" s="13" customFormat="1" ht="11.25">
      <c r="B167" s="155"/>
      <c r="D167" s="149" t="s">
        <v>253</v>
      </c>
      <c r="E167" s="156" t="s">
        <v>1</v>
      </c>
      <c r="F167" s="157" t="s">
        <v>1786</v>
      </c>
      <c r="H167" s="158">
        <v>529.17999999999995</v>
      </c>
      <c r="I167" s="159"/>
      <c r="L167" s="155"/>
      <c r="M167" s="160"/>
      <c r="T167" s="161"/>
      <c r="AT167" s="156" t="s">
        <v>253</v>
      </c>
      <c r="AU167" s="156" t="s">
        <v>86</v>
      </c>
      <c r="AV167" s="13" t="s">
        <v>86</v>
      </c>
      <c r="AW167" s="13" t="s">
        <v>32</v>
      </c>
      <c r="AX167" s="13" t="s">
        <v>84</v>
      </c>
      <c r="AY167" s="156" t="s">
        <v>223</v>
      </c>
    </row>
    <row r="168" spans="2:65" s="1" customFormat="1" ht="21.75" customHeight="1">
      <c r="B168" s="31"/>
      <c r="C168" s="169" t="s">
        <v>244</v>
      </c>
      <c r="D168" s="169" t="s">
        <v>294</v>
      </c>
      <c r="E168" s="170" t="s">
        <v>1841</v>
      </c>
      <c r="F168" s="171" t="s">
        <v>1842</v>
      </c>
      <c r="G168" s="172" t="s">
        <v>311</v>
      </c>
      <c r="H168" s="173">
        <v>1311.6110000000001</v>
      </c>
      <c r="I168" s="174"/>
      <c r="J168" s="175">
        <f>ROUND(I168*H168,2)</f>
        <v>0</v>
      </c>
      <c r="K168" s="176"/>
      <c r="L168" s="31"/>
      <c r="M168" s="177" t="s">
        <v>1</v>
      </c>
      <c r="N168" s="178" t="s">
        <v>41</v>
      </c>
      <c r="P168" s="144">
        <f>O168*H168</f>
        <v>0</v>
      </c>
      <c r="Q168" s="144">
        <v>5.8E-4</v>
      </c>
      <c r="R168" s="144">
        <f>Q168*H168</f>
        <v>0.76073438000000004</v>
      </c>
      <c r="S168" s="144">
        <v>0</v>
      </c>
      <c r="T168" s="145">
        <f>S168*H168</f>
        <v>0</v>
      </c>
      <c r="AR168" s="146" t="s">
        <v>229</v>
      </c>
      <c r="AT168" s="146" t="s">
        <v>294</v>
      </c>
      <c r="AU168" s="146" t="s">
        <v>86</v>
      </c>
      <c r="AY168" s="16" t="s">
        <v>223</v>
      </c>
      <c r="BE168" s="147">
        <f>IF(N168="základní",J168,0)</f>
        <v>0</v>
      </c>
      <c r="BF168" s="147">
        <f>IF(N168="snížená",J168,0)</f>
        <v>0</v>
      </c>
      <c r="BG168" s="147">
        <f>IF(N168="zákl. přenesená",J168,0)</f>
        <v>0</v>
      </c>
      <c r="BH168" s="147">
        <f>IF(N168="sníž. přenesená",J168,0)</f>
        <v>0</v>
      </c>
      <c r="BI168" s="147">
        <f>IF(N168="nulová",J168,0)</f>
        <v>0</v>
      </c>
      <c r="BJ168" s="16" t="s">
        <v>84</v>
      </c>
      <c r="BK168" s="147">
        <f>ROUND(I168*H168,2)</f>
        <v>0</v>
      </c>
      <c r="BL168" s="16" t="s">
        <v>229</v>
      </c>
      <c r="BM168" s="146" t="s">
        <v>4842</v>
      </c>
    </row>
    <row r="169" spans="2:65" s="12" customFormat="1" ht="11.25">
      <c r="B169" s="148"/>
      <c r="D169" s="149" t="s">
        <v>253</v>
      </c>
      <c r="E169" s="150" t="s">
        <v>1</v>
      </c>
      <c r="F169" s="151" t="s">
        <v>4826</v>
      </c>
      <c r="H169" s="150" t="s">
        <v>1</v>
      </c>
      <c r="I169" s="152"/>
      <c r="L169" s="148"/>
      <c r="M169" s="153"/>
      <c r="T169" s="154"/>
      <c r="AT169" s="150" t="s">
        <v>253</v>
      </c>
      <c r="AU169" s="150" t="s">
        <v>86</v>
      </c>
      <c r="AV169" s="12" t="s">
        <v>84</v>
      </c>
      <c r="AW169" s="12" t="s">
        <v>32</v>
      </c>
      <c r="AX169" s="12" t="s">
        <v>76</v>
      </c>
      <c r="AY169" s="150" t="s">
        <v>223</v>
      </c>
    </row>
    <row r="170" spans="2:65" s="13" customFormat="1" ht="11.25">
      <c r="B170" s="155"/>
      <c r="D170" s="149" t="s">
        <v>253</v>
      </c>
      <c r="E170" s="156" t="s">
        <v>1</v>
      </c>
      <c r="F170" s="157" t="s">
        <v>4843</v>
      </c>
      <c r="H170" s="158">
        <v>32.215000000000003</v>
      </c>
      <c r="I170" s="159"/>
      <c r="L170" s="155"/>
      <c r="M170" s="160"/>
      <c r="T170" s="161"/>
      <c r="AT170" s="156" t="s">
        <v>253</v>
      </c>
      <c r="AU170" s="156" t="s">
        <v>86</v>
      </c>
      <c r="AV170" s="13" t="s">
        <v>86</v>
      </c>
      <c r="AW170" s="13" t="s">
        <v>32</v>
      </c>
      <c r="AX170" s="13" t="s">
        <v>76</v>
      </c>
      <c r="AY170" s="156" t="s">
        <v>223</v>
      </c>
    </row>
    <row r="171" spans="2:65" s="12" customFormat="1" ht="11.25">
      <c r="B171" s="148"/>
      <c r="D171" s="149" t="s">
        <v>253</v>
      </c>
      <c r="E171" s="150" t="s">
        <v>1</v>
      </c>
      <c r="F171" s="151" t="s">
        <v>4828</v>
      </c>
      <c r="H171" s="150" t="s">
        <v>1</v>
      </c>
      <c r="I171" s="152"/>
      <c r="L171" s="148"/>
      <c r="M171" s="153"/>
      <c r="T171" s="154"/>
      <c r="AT171" s="150" t="s">
        <v>253</v>
      </c>
      <c r="AU171" s="150" t="s">
        <v>86</v>
      </c>
      <c r="AV171" s="12" t="s">
        <v>84</v>
      </c>
      <c r="AW171" s="12" t="s">
        <v>32</v>
      </c>
      <c r="AX171" s="12" t="s">
        <v>76</v>
      </c>
      <c r="AY171" s="150" t="s">
        <v>223</v>
      </c>
    </row>
    <row r="172" spans="2:65" s="13" customFormat="1" ht="22.5">
      <c r="B172" s="155"/>
      <c r="D172" s="149" t="s">
        <v>253</v>
      </c>
      <c r="E172" s="156" t="s">
        <v>1</v>
      </c>
      <c r="F172" s="157" t="s">
        <v>4844</v>
      </c>
      <c r="H172" s="158">
        <v>336.20499999999998</v>
      </c>
      <c r="I172" s="159"/>
      <c r="L172" s="155"/>
      <c r="M172" s="160"/>
      <c r="T172" s="161"/>
      <c r="AT172" s="156" t="s">
        <v>253</v>
      </c>
      <c r="AU172" s="156" t="s">
        <v>86</v>
      </c>
      <c r="AV172" s="13" t="s">
        <v>86</v>
      </c>
      <c r="AW172" s="13" t="s">
        <v>32</v>
      </c>
      <c r="AX172" s="13" t="s">
        <v>76</v>
      </c>
      <c r="AY172" s="156" t="s">
        <v>223</v>
      </c>
    </row>
    <row r="173" spans="2:65" s="12" customFormat="1" ht="11.25">
      <c r="B173" s="148"/>
      <c r="D173" s="149" t="s">
        <v>253</v>
      </c>
      <c r="E173" s="150" t="s">
        <v>1</v>
      </c>
      <c r="F173" s="151" t="s">
        <v>4830</v>
      </c>
      <c r="H173" s="150" t="s">
        <v>1</v>
      </c>
      <c r="I173" s="152"/>
      <c r="L173" s="148"/>
      <c r="M173" s="153"/>
      <c r="T173" s="154"/>
      <c r="AT173" s="150" t="s">
        <v>253</v>
      </c>
      <c r="AU173" s="150" t="s">
        <v>86</v>
      </c>
      <c r="AV173" s="12" t="s">
        <v>84</v>
      </c>
      <c r="AW173" s="12" t="s">
        <v>32</v>
      </c>
      <c r="AX173" s="12" t="s">
        <v>76</v>
      </c>
      <c r="AY173" s="150" t="s">
        <v>223</v>
      </c>
    </row>
    <row r="174" spans="2:65" s="13" customFormat="1" ht="11.25">
      <c r="B174" s="155"/>
      <c r="D174" s="149" t="s">
        <v>253</v>
      </c>
      <c r="E174" s="156" t="s">
        <v>1</v>
      </c>
      <c r="F174" s="157" t="s">
        <v>4845</v>
      </c>
      <c r="H174" s="158">
        <v>300.34500000000003</v>
      </c>
      <c r="I174" s="159"/>
      <c r="L174" s="155"/>
      <c r="M174" s="160"/>
      <c r="T174" s="161"/>
      <c r="AT174" s="156" t="s">
        <v>253</v>
      </c>
      <c r="AU174" s="156" t="s">
        <v>86</v>
      </c>
      <c r="AV174" s="13" t="s">
        <v>86</v>
      </c>
      <c r="AW174" s="13" t="s">
        <v>32</v>
      </c>
      <c r="AX174" s="13" t="s">
        <v>76</v>
      </c>
      <c r="AY174" s="156" t="s">
        <v>223</v>
      </c>
    </row>
    <row r="175" spans="2:65" s="12" customFormat="1" ht="11.25">
      <c r="B175" s="148"/>
      <c r="D175" s="149" t="s">
        <v>253</v>
      </c>
      <c r="E175" s="150" t="s">
        <v>1</v>
      </c>
      <c r="F175" s="151" t="s">
        <v>4832</v>
      </c>
      <c r="H175" s="150" t="s">
        <v>1</v>
      </c>
      <c r="I175" s="152"/>
      <c r="L175" s="148"/>
      <c r="M175" s="153"/>
      <c r="T175" s="154"/>
      <c r="AT175" s="150" t="s">
        <v>253</v>
      </c>
      <c r="AU175" s="150" t="s">
        <v>86</v>
      </c>
      <c r="AV175" s="12" t="s">
        <v>84</v>
      </c>
      <c r="AW175" s="12" t="s">
        <v>32</v>
      </c>
      <c r="AX175" s="12" t="s">
        <v>76</v>
      </c>
      <c r="AY175" s="150" t="s">
        <v>223</v>
      </c>
    </row>
    <row r="176" spans="2:65" s="13" customFormat="1" ht="11.25">
      <c r="B176" s="155"/>
      <c r="D176" s="149" t="s">
        <v>253</v>
      </c>
      <c r="E176" s="156" t="s">
        <v>1</v>
      </c>
      <c r="F176" s="157" t="s">
        <v>4846</v>
      </c>
      <c r="H176" s="158">
        <v>871.52200000000005</v>
      </c>
      <c r="I176" s="159"/>
      <c r="L176" s="155"/>
      <c r="M176" s="160"/>
      <c r="T176" s="161"/>
      <c r="AT176" s="156" t="s">
        <v>253</v>
      </c>
      <c r="AU176" s="156" t="s">
        <v>86</v>
      </c>
      <c r="AV176" s="13" t="s">
        <v>86</v>
      </c>
      <c r="AW176" s="13" t="s">
        <v>32</v>
      </c>
      <c r="AX176" s="13" t="s">
        <v>76</v>
      </c>
      <c r="AY176" s="156" t="s">
        <v>223</v>
      </c>
    </row>
    <row r="177" spans="2:65" s="12" customFormat="1" ht="11.25">
      <c r="B177" s="148"/>
      <c r="D177" s="149" t="s">
        <v>253</v>
      </c>
      <c r="E177" s="150" t="s">
        <v>1</v>
      </c>
      <c r="F177" s="151" t="s">
        <v>4847</v>
      </c>
      <c r="H177" s="150" t="s">
        <v>1</v>
      </c>
      <c r="I177" s="152"/>
      <c r="L177" s="148"/>
      <c r="M177" s="153"/>
      <c r="T177" s="154"/>
      <c r="AT177" s="150" t="s">
        <v>253</v>
      </c>
      <c r="AU177" s="150" t="s">
        <v>86</v>
      </c>
      <c r="AV177" s="12" t="s">
        <v>84</v>
      </c>
      <c r="AW177" s="12" t="s">
        <v>32</v>
      </c>
      <c r="AX177" s="12" t="s">
        <v>76</v>
      </c>
      <c r="AY177" s="150" t="s">
        <v>223</v>
      </c>
    </row>
    <row r="178" spans="2:65" s="13" customFormat="1" ht="11.25">
      <c r="B178" s="155"/>
      <c r="D178" s="149" t="s">
        <v>253</v>
      </c>
      <c r="E178" s="156" t="s">
        <v>1</v>
      </c>
      <c r="F178" s="157" t="s">
        <v>4848</v>
      </c>
      <c r="H178" s="158">
        <v>719.04</v>
      </c>
      <c r="I178" s="159"/>
      <c r="L178" s="155"/>
      <c r="M178" s="160"/>
      <c r="T178" s="161"/>
      <c r="AT178" s="156" t="s">
        <v>253</v>
      </c>
      <c r="AU178" s="156" t="s">
        <v>86</v>
      </c>
      <c r="AV178" s="13" t="s">
        <v>86</v>
      </c>
      <c r="AW178" s="13" t="s">
        <v>32</v>
      </c>
      <c r="AX178" s="13" t="s">
        <v>76</v>
      </c>
      <c r="AY178" s="156" t="s">
        <v>223</v>
      </c>
    </row>
    <row r="179" spans="2:65" s="13" customFormat="1" ht="11.25">
      <c r="B179" s="155"/>
      <c r="D179" s="149" t="s">
        <v>253</v>
      </c>
      <c r="E179" s="156" t="s">
        <v>1</v>
      </c>
      <c r="F179" s="157" t="s">
        <v>4849</v>
      </c>
      <c r="H179" s="158">
        <v>-947.71600000000001</v>
      </c>
      <c r="I179" s="159"/>
      <c r="L179" s="155"/>
      <c r="M179" s="160"/>
      <c r="T179" s="161"/>
      <c r="AT179" s="156" t="s">
        <v>253</v>
      </c>
      <c r="AU179" s="156" t="s">
        <v>86</v>
      </c>
      <c r="AV179" s="13" t="s">
        <v>86</v>
      </c>
      <c r="AW179" s="13" t="s">
        <v>32</v>
      </c>
      <c r="AX179" s="13" t="s">
        <v>76</v>
      </c>
      <c r="AY179" s="156" t="s">
        <v>223</v>
      </c>
    </row>
    <row r="180" spans="2:65" s="14" customFormat="1" ht="11.25">
      <c r="B180" s="162"/>
      <c r="D180" s="149" t="s">
        <v>253</v>
      </c>
      <c r="E180" s="163" t="s">
        <v>1789</v>
      </c>
      <c r="F180" s="164" t="s">
        <v>258</v>
      </c>
      <c r="H180" s="165">
        <v>1311.6110000000001</v>
      </c>
      <c r="I180" s="166"/>
      <c r="L180" s="162"/>
      <c r="M180" s="167"/>
      <c r="T180" s="168"/>
      <c r="AT180" s="163" t="s">
        <v>253</v>
      </c>
      <c r="AU180" s="163" t="s">
        <v>86</v>
      </c>
      <c r="AV180" s="14" t="s">
        <v>229</v>
      </c>
      <c r="AW180" s="14" t="s">
        <v>32</v>
      </c>
      <c r="AX180" s="14" t="s">
        <v>84</v>
      </c>
      <c r="AY180" s="163" t="s">
        <v>223</v>
      </c>
    </row>
    <row r="181" spans="2:65" s="1" customFormat="1" ht="21.75" customHeight="1">
      <c r="B181" s="31"/>
      <c r="C181" s="169" t="s">
        <v>228</v>
      </c>
      <c r="D181" s="169" t="s">
        <v>294</v>
      </c>
      <c r="E181" s="170" t="s">
        <v>1849</v>
      </c>
      <c r="F181" s="171" t="s">
        <v>1850</v>
      </c>
      <c r="G181" s="172" t="s">
        <v>311</v>
      </c>
      <c r="H181" s="173">
        <v>1311.6110000000001</v>
      </c>
      <c r="I181" s="174"/>
      <c r="J181" s="175">
        <f>ROUND(I181*H181,2)</f>
        <v>0</v>
      </c>
      <c r="K181" s="176"/>
      <c r="L181" s="31"/>
      <c r="M181" s="177" t="s">
        <v>1</v>
      </c>
      <c r="N181" s="178" t="s">
        <v>41</v>
      </c>
      <c r="P181" s="144">
        <f>O181*H181</f>
        <v>0</v>
      </c>
      <c r="Q181" s="144">
        <v>0</v>
      </c>
      <c r="R181" s="144">
        <f>Q181*H181</f>
        <v>0</v>
      </c>
      <c r="S181" s="144">
        <v>0</v>
      </c>
      <c r="T181" s="145">
        <f>S181*H181</f>
        <v>0</v>
      </c>
      <c r="AR181" s="146" t="s">
        <v>229</v>
      </c>
      <c r="AT181" s="146" t="s">
        <v>294</v>
      </c>
      <c r="AU181" s="146" t="s">
        <v>86</v>
      </c>
      <c r="AY181" s="16" t="s">
        <v>223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6" t="s">
        <v>84</v>
      </c>
      <c r="BK181" s="147">
        <f>ROUND(I181*H181,2)</f>
        <v>0</v>
      </c>
      <c r="BL181" s="16" t="s">
        <v>229</v>
      </c>
      <c r="BM181" s="146" t="s">
        <v>4850</v>
      </c>
    </row>
    <row r="182" spans="2:65" s="13" customFormat="1" ht="11.25">
      <c r="B182" s="155"/>
      <c r="D182" s="149" t="s">
        <v>253</v>
      </c>
      <c r="E182" s="156" t="s">
        <v>1</v>
      </c>
      <c r="F182" s="157" t="s">
        <v>1789</v>
      </c>
      <c r="H182" s="158">
        <v>1311.6110000000001</v>
      </c>
      <c r="I182" s="159"/>
      <c r="L182" s="155"/>
      <c r="M182" s="160"/>
      <c r="T182" s="161"/>
      <c r="AT182" s="156" t="s">
        <v>253</v>
      </c>
      <c r="AU182" s="156" t="s">
        <v>86</v>
      </c>
      <c r="AV182" s="13" t="s">
        <v>86</v>
      </c>
      <c r="AW182" s="13" t="s">
        <v>32</v>
      </c>
      <c r="AX182" s="13" t="s">
        <v>84</v>
      </c>
      <c r="AY182" s="156" t="s">
        <v>223</v>
      </c>
    </row>
    <row r="183" spans="2:65" s="1" customFormat="1" ht="24.2" customHeight="1">
      <c r="B183" s="31"/>
      <c r="C183" s="169" t="s">
        <v>249</v>
      </c>
      <c r="D183" s="169" t="s">
        <v>294</v>
      </c>
      <c r="E183" s="170" t="s">
        <v>1855</v>
      </c>
      <c r="F183" s="171" t="s">
        <v>1856</v>
      </c>
      <c r="G183" s="172" t="s">
        <v>325</v>
      </c>
      <c r="H183" s="173">
        <v>1898.9949999999999</v>
      </c>
      <c r="I183" s="174"/>
      <c r="J183" s="175">
        <f>ROUND(I183*H183,2)</f>
        <v>0</v>
      </c>
      <c r="K183" s="176"/>
      <c r="L183" s="31"/>
      <c r="M183" s="177" t="s">
        <v>1</v>
      </c>
      <c r="N183" s="178" t="s">
        <v>41</v>
      </c>
      <c r="P183" s="144">
        <f>O183*H183</f>
        <v>0</v>
      </c>
      <c r="Q183" s="144">
        <v>0</v>
      </c>
      <c r="R183" s="144">
        <f>Q183*H183</f>
        <v>0</v>
      </c>
      <c r="S183" s="144">
        <v>0</v>
      </c>
      <c r="T183" s="145">
        <f>S183*H183</f>
        <v>0</v>
      </c>
      <c r="AR183" s="146" t="s">
        <v>229</v>
      </c>
      <c r="AT183" s="146" t="s">
        <v>294</v>
      </c>
      <c r="AU183" s="146" t="s">
        <v>86</v>
      </c>
      <c r="AY183" s="16" t="s">
        <v>223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6" t="s">
        <v>84</v>
      </c>
      <c r="BK183" s="147">
        <f>ROUND(I183*H183,2)</f>
        <v>0</v>
      </c>
      <c r="BL183" s="16" t="s">
        <v>229</v>
      </c>
      <c r="BM183" s="146" t="s">
        <v>4851</v>
      </c>
    </row>
    <row r="184" spans="2:65" s="13" customFormat="1" ht="11.25">
      <c r="B184" s="155"/>
      <c r="D184" s="149" t="s">
        <v>253</v>
      </c>
      <c r="E184" s="156" t="s">
        <v>1</v>
      </c>
      <c r="F184" s="157" t="s">
        <v>4852</v>
      </c>
      <c r="H184" s="158">
        <v>1898.9949999999999</v>
      </c>
      <c r="I184" s="159"/>
      <c r="L184" s="155"/>
      <c r="M184" s="160"/>
      <c r="T184" s="161"/>
      <c r="AT184" s="156" t="s">
        <v>253</v>
      </c>
      <c r="AU184" s="156" t="s">
        <v>86</v>
      </c>
      <c r="AV184" s="13" t="s">
        <v>86</v>
      </c>
      <c r="AW184" s="13" t="s">
        <v>32</v>
      </c>
      <c r="AX184" s="13" t="s">
        <v>76</v>
      </c>
      <c r="AY184" s="156" t="s">
        <v>223</v>
      </c>
    </row>
    <row r="185" spans="2:65" s="14" customFormat="1" ht="11.25">
      <c r="B185" s="162"/>
      <c r="D185" s="149" t="s">
        <v>253</v>
      </c>
      <c r="E185" s="163" t="s">
        <v>337</v>
      </c>
      <c r="F185" s="164" t="s">
        <v>258</v>
      </c>
      <c r="H185" s="165">
        <v>1898.9949999999999</v>
      </c>
      <c r="I185" s="166"/>
      <c r="L185" s="162"/>
      <c r="M185" s="167"/>
      <c r="T185" s="168"/>
      <c r="AT185" s="163" t="s">
        <v>253</v>
      </c>
      <c r="AU185" s="163" t="s">
        <v>86</v>
      </c>
      <c r="AV185" s="14" t="s">
        <v>229</v>
      </c>
      <c r="AW185" s="14" t="s">
        <v>32</v>
      </c>
      <c r="AX185" s="14" t="s">
        <v>84</v>
      </c>
      <c r="AY185" s="163" t="s">
        <v>223</v>
      </c>
    </row>
    <row r="186" spans="2:65" s="1" customFormat="1" ht="33" customHeight="1">
      <c r="B186" s="31"/>
      <c r="C186" s="169" t="s">
        <v>259</v>
      </c>
      <c r="D186" s="169" t="s">
        <v>294</v>
      </c>
      <c r="E186" s="170" t="s">
        <v>1859</v>
      </c>
      <c r="F186" s="171" t="s">
        <v>1860</v>
      </c>
      <c r="G186" s="172" t="s">
        <v>325</v>
      </c>
      <c r="H186" s="173">
        <v>26585.93</v>
      </c>
      <c r="I186" s="174"/>
      <c r="J186" s="175">
        <f>ROUND(I186*H186,2)</f>
        <v>0</v>
      </c>
      <c r="K186" s="176"/>
      <c r="L186" s="31"/>
      <c r="M186" s="177" t="s">
        <v>1</v>
      </c>
      <c r="N186" s="178" t="s">
        <v>41</v>
      </c>
      <c r="P186" s="144">
        <f>O186*H186</f>
        <v>0</v>
      </c>
      <c r="Q186" s="144">
        <v>0</v>
      </c>
      <c r="R186" s="144">
        <f>Q186*H186</f>
        <v>0</v>
      </c>
      <c r="S186" s="144">
        <v>0</v>
      </c>
      <c r="T186" s="145">
        <f>S186*H186</f>
        <v>0</v>
      </c>
      <c r="AR186" s="146" t="s">
        <v>229</v>
      </c>
      <c r="AT186" s="146" t="s">
        <v>294</v>
      </c>
      <c r="AU186" s="146" t="s">
        <v>86</v>
      </c>
      <c r="AY186" s="16" t="s">
        <v>223</v>
      </c>
      <c r="BE186" s="147">
        <f>IF(N186="základní",J186,0)</f>
        <v>0</v>
      </c>
      <c r="BF186" s="147">
        <f>IF(N186="snížená",J186,0)</f>
        <v>0</v>
      </c>
      <c r="BG186" s="147">
        <f>IF(N186="zákl. přenesená",J186,0)</f>
        <v>0</v>
      </c>
      <c r="BH186" s="147">
        <f>IF(N186="sníž. přenesená",J186,0)</f>
        <v>0</v>
      </c>
      <c r="BI186" s="147">
        <f>IF(N186="nulová",J186,0)</f>
        <v>0</v>
      </c>
      <c r="BJ186" s="16" t="s">
        <v>84</v>
      </c>
      <c r="BK186" s="147">
        <f>ROUND(I186*H186,2)</f>
        <v>0</v>
      </c>
      <c r="BL186" s="16" t="s">
        <v>229</v>
      </c>
      <c r="BM186" s="146" t="s">
        <v>4853</v>
      </c>
    </row>
    <row r="187" spans="2:65" s="13" customFormat="1" ht="11.25">
      <c r="B187" s="155"/>
      <c r="D187" s="149" t="s">
        <v>253</v>
      </c>
      <c r="E187" s="156" t="s">
        <v>1</v>
      </c>
      <c r="F187" s="157" t="s">
        <v>337</v>
      </c>
      <c r="H187" s="158">
        <v>1898.9949999999999</v>
      </c>
      <c r="I187" s="159"/>
      <c r="L187" s="155"/>
      <c r="M187" s="160"/>
      <c r="T187" s="161"/>
      <c r="AT187" s="156" t="s">
        <v>253</v>
      </c>
      <c r="AU187" s="156" t="s">
        <v>86</v>
      </c>
      <c r="AV187" s="13" t="s">
        <v>86</v>
      </c>
      <c r="AW187" s="13" t="s">
        <v>32</v>
      </c>
      <c r="AX187" s="13" t="s">
        <v>84</v>
      </c>
      <c r="AY187" s="156" t="s">
        <v>223</v>
      </c>
    </row>
    <row r="188" spans="2:65" s="13" customFormat="1" ht="11.25">
      <c r="B188" s="155"/>
      <c r="D188" s="149" t="s">
        <v>253</v>
      </c>
      <c r="F188" s="157" t="s">
        <v>4854</v>
      </c>
      <c r="H188" s="158">
        <v>26585.93</v>
      </c>
      <c r="I188" s="159"/>
      <c r="L188" s="155"/>
      <c r="M188" s="160"/>
      <c r="T188" s="161"/>
      <c r="AT188" s="156" t="s">
        <v>253</v>
      </c>
      <c r="AU188" s="156" t="s">
        <v>86</v>
      </c>
      <c r="AV188" s="13" t="s">
        <v>86</v>
      </c>
      <c r="AW188" s="13" t="s">
        <v>4</v>
      </c>
      <c r="AX188" s="13" t="s">
        <v>84</v>
      </c>
      <c r="AY188" s="156" t="s">
        <v>223</v>
      </c>
    </row>
    <row r="189" spans="2:65" s="1" customFormat="1" ht="21.75" customHeight="1">
      <c r="B189" s="31"/>
      <c r="C189" s="169" t="s">
        <v>263</v>
      </c>
      <c r="D189" s="169" t="s">
        <v>294</v>
      </c>
      <c r="E189" s="170" t="s">
        <v>1863</v>
      </c>
      <c r="F189" s="171" t="s">
        <v>1864</v>
      </c>
      <c r="G189" s="172" t="s">
        <v>325</v>
      </c>
      <c r="H189" s="173">
        <v>1898.9949999999999</v>
      </c>
      <c r="I189" s="174"/>
      <c r="J189" s="175">
        <f>ROUND(I189*H189,2)</f>
        <v>0</v>
      </c>
      <c r="K189" s="176"/>
      <c r="L189" s="31"/>
      <c r="M189" s="177" t="s">
        <v>1</v>
      </c>
      <c r="N189" s="178" t="s">
        <v>41</v>
      </c>
      <c r="P189" s="144">
        <f>O189*H189</f>
        <v>0</v>
      </c>
      <c r="Q189" s="144">
        <v>0</v>
      </c>
      <c r="R189" s="144">
        <f>Q189*H189</f>
        <v>0</v>
      </c>
      <c r="S189" s="144">
        <v>0</v>
      </c>
      <c r="T189" s="145">
        <f>S189*H189</f>
        <v>0</v>
      </c>
      <c r="AR189" s="146" t="s">
        <v>229</v>
      </c>
      <c r="AT189" s="146" t="s">
        <v>294</v>
      </c>
      <c r="AU189" s="146" t="s">
        <v>86</v>
      </c>
      <c r="AY189" s="16" t="s">
        <v>223</v>
      </c>
      <c r="BE189" s="147">
        <f>IF(N189="základní",J189,0)</f>
        <v>0</v>
      </c>
      <c r="BF189" s="147">
        <f>IF(N189="snížená",J189,0)</f>
        <v>0</v>
      </c>
      <c r="BG189" s="147">
        <f>IF(N189="zákl. přenesená",J189,0)</f>
        <v>0</v>
      </c>
      <c r="BH189" s="147">
        <f>IF(N189="sníž. přenesená",J189,0)</f>
        <v>0</v>
      </c>
      <c r="BI189" s="147">
        <f>IF(N189="nulová",J189,0)</f>
        <v>0</v>
      </c>
      <c r="BJ189" s="16" t="s">
        <v>84</v>
      </c>
      <c r="BK189" s="147">
        <f>ROUND(I189*H189,2)</f>
        <v>0</v>
      </c>
      <c r="BL189" s="16" t="s">
        <v>229</v>
      </c>
      <c r="BM189" s="146" t="s">
        <v>4855</v>
      </c>
    </row>
    <row r="190" spans="2:65" s="13" customFormat="1" ht="11.25">
      <c r="B190" s="155"/>
      <c r="D190" s="149" t="s">
        <v>253</v>
      </c>
      <c r="E190" s="156" t="s">
        <v>1</v>
      </c>
      <c r="F190" s="157" t="s">
        <v>337</v>
      </c>
      <c r="H190" s="158">
        <v>1898.9949999999999</v>
      </c>
      <c r="I190" s="159"/>
      <c r="L190" s="155"/>
      <c r="M190" s="160"/>
      <c r="T190" s="161"/>
      <c r="AT190" s="156" t="s">
        <v>253</v>
      </c>
      <c r="AU190" s="156" t="s">
        <v>86</v>
      </c>
      <c r="AV190" s="13" t="s">
        <v>86</v>
      </c>
      <c r="AW190" s="13" t="s">
        <v>32</v>
      </c>
      <c r="AX190" s="13" t="s">
        <v>84</v>
      </c>
      <c r="AY190" s="156" t="s">
        <v>223</v>
      </c>
    </row>
    <row r="191" spans="2:65" s="1" customFormat="1" ht="16.5" customHeight="1">
      <c r="B191" s="31"/>
      <c r="C191" s="169" t="s">
        <v>8</v>
      </c>
      <c r="D191" s="169" t="s">
        <v>294</v>
      </c>
      <c r="E191" s="170" t="s">
        <v>567</v>
      </c>
      <c r="F191" s="171" t="s">
        <v>568</v>
      </c>
      <c r="G191" s="172" t="s">
        <v>325</v>
      </c>
      <c r="H191" s="173">
        <v>1898.9949999999999</v>
      </c>
      <c r="I191" s="174"/>
      <c r="J191" s="175">
        <f>ROUND(I191*H191,2)</f>
        <v>0</v>
      </c>
      <c r="K191" s="176"/>
      <c r="L191" s="31"/>
      <c r="M191" s="177" t="s">
        <v>1</v>
      </c>
      <c r="N191" s="178" t="s">
        <v>41</v>
      </c>
      <c r="P191" s="144">
        <f>O191*H191</f>
        <v>0</v>
      </c>
      <c r="Q191" s="144">
        <v>0</v>
      </c>
      <c r="R191" s="144">
        <f>Q191*H191</f>
        <v>0</v>
      </c>
      <c r="S191" s="144">
        <v>0</v>
      </c>
      <c r="T191" s="145">
        <f>S191*H191</f>
        <v>0</v>
      </c>
      <c r="AR191" s="146" t="s">
        <v>229</v>
      </c>
      <c r="AT191" s="146" t="s">
        <v>294</v>
      </c>
      <c r="AU191" s="146" t="s">
        <v>86</v>
      </c>
      <c r="AY191" s="16" t="s">
        <v>223</v>
      </c>
      <c r="BE191" s="147">
        <f>IF(N191="základní",J191,0)</f>
        <v>0</v>
      </c>
      <c r="BF191" s="147">
        <f>IF(N191="snížená",J191,0)</f>
        <v>0</v>
      </c>
      <c r="BG191" s="147">
        <f>IF(N191="zákl. přenesená",J191,0)</f>
        <v>0</v>
      </c>
      <c r="BH191" s="147">
        <f>IF(N191="sníž. přenesená",J191,0)</f>
        <v>0</v>
      </c>
      <c r="BI191" s="147">
        <f>IF(N191="nulová",J191,0)</f>
        <v>0</v>
      </c>
      <c r="BJ191" s="16" t="s">
        <v>84</v>
      </c>
      <c r="BK191" s="147">
        <f>ROUND(I191*H191,2)</f>
        <v>0</v>
      </c>
      <c r="BL191" s="16" t="s">
        <v>229</v>
      </c>
      <c r="BM191" s="146" t="s">
        <v>4856</v>
      </c>
    </row>
    <row r="192" spans="2:65" s="13" customFormat="1" ht="11.25">
      <c r="B192" s="155"/>
      <c r="D192" s="149" t="s">
        <v>253</v>
      </c>
      <c r="E192" s="156" t="s">
        <v>1</v>
      </c>
      <c r="F192" s="157" t="s">
        <v>337</v>
      </c>
      <c r="H192" s="158">
        <v>1898.9949999999999</v>
      </c>
      <c r="I192" s="159"/>
      <c r="L192" s="155"/>
      <c r="M192" s="160"/>
      <c r="T192" s="161"/>
      <c r="AT192" s="156" t="s">
        <v>253</v>
      </c>
      <c r="AU192" s="156" t="s">
        <v>86</v>
      </c>
      <c r="AV192" s="13" t="s">
        <v>86</v>
      </c>
      <c r="AW192" s="13" t="s">
        <v>32</v>
      </c>
      <c r="AX192" s="13" t="s">
        <v>84</v>
      </c>
      <c r="AY192" s="156" t="s">
        <v>223</v>
      </c>
    </row>
    <row r="193" spans="2:65" s="1" customFormat="1" ht="24.2" customHeight="1">
      <c r="B193" s="31"/>
      <c r="C193" s="169" t="s">
        <v>268</v>
      </c>
      <c r="D193" s="169" t="s">
        <v>294</v>
      </c>
      <c r="E193" s="170" t="s">
        <v>1869</v>
      </c>
      <c r="F193" s="171" t="s">
        <v>1870</v>
      </c>
      <c r="G193" s="172" t="s">
        <v>390</v>
      </c>
      <c r="H193" s="173">
        <v>3228.2919999999999</v>
      </c>
      <c r="I193" s="174"/>
      <c r="J193" s="175">
        <f>ROUND(I193*H193,2)</f>
        <v>0</v>
      </c>
      <c r="K193" s="176"/>
      <c r="L193" s="31"/>
      <c r="M193" s="177" t="s">
        <v>1</v>
      </c>
      <c r="N193" s="178" t="s">
        <v>41</v>
      </c>
      <c r="P193" s="144">
        <f>O193*H193</f>
        <v>0</v>
      </c>
      <c r="Q193" s="144">
        <v>0</v>
      </c>
      <c r="R193" s="144">
        <f>Q193*H193</f>
        <v>0</v>
      </c>
      <c r="S193" s="144">
        <v>0</v>
      </c>
      <c r="T193" s="145">
        <f>S193*H193</f>
        <v>0</v>
      </c>
      <c r="AR193" s="146" t="s">
        <v>229</v>
      </c>
      <c r="AT193" s="146" t="s">
        <v>294</v>
      </c>
      <c r="AU193" s="146" t="s">
        <v>86</v>
      </c>
      <c r="AY193" s="16" t="s">
        <v>223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6" t="s">
        <v>84</v>
      </c>
      <c r="BK193" s="147">
        <f>ROUND(I193*H193,2)</f>
        <v>0</v>
      </c>
      <c r="BL193" s="16" t="s">
        <v>229</v>
      </c>
      <c r="BM193" s="146" t="s">
        <v>4857</v>
      </c>
    </row>
    <row r="194" spans="2:65" s="13" customFormat="1" ht="11.25">
      <c r="B194" s="155"/>
      <c r="D194" s="149" t="s">
        <v>253</v>
      </c>
      <c r="E194" s="156" t="s">
        <v>1</v>
      </c>
      <c r="F194" s="157" t="s">
        <v>575</v>
      </c>
      <c r="H194" s="158">
        <v>3228.2919999999999</v>
      </c>
      <c r="I194" s="159"/>
      <c r="L194" s="155"/>
      <c r="M194" s="160"/>
      <c r="T194" s="161"/>
      <c r="AT194" s="156" t="s">
        <v>253</v>
      </c>
      <c r="AU194" s="156" t="s">
        <v>86</v>
      </c>
      <c r="AV194" s="13" t="s">
        <v>86</v>
      </c>
      <c r="AW194" s="13" t="s">
        <v>32</v>
      </c>
      <c r="AX194" s="13" t="s">
        <v>84</v>
      </c>
      <c r="AY194" s="156" t="s">
        <v>223</v>
      </c>
    </row>
    <row r="195" spans="2:65" s="1" customFormat="1" ht="24.2" customHeight="1">
      <c r="B195" s="31"/>
      <c r="C195" s="169" t="s">
        <v>256</v>
      </c>
      <c r="D195" s="169" t="s">
        <v>294</v>
      </c>
      <c r="E195" s="170" t="s">
        <v>1872</v>
      </c>
      <c r="F195" s="171" t="s">
        <v>578</v>
      </c>
      <c r="G195" s="172" t="s">
        <v>325</v>
      </c>
      <c r="H195" s="173">
        <v>1076.2719999999999</v>
      </c>
      <c r="I195" s="174"/>
      <c r="J195" s="175">
        <f>ROUND(I195*H195,2)</f>
        <v>0</v>
      </c>
      <c r="K195" s="176"/>
      <c r="L195" s="31"/>
      <c r="M195" s="177" t="s">
        <v>1</v>
      </c>
      <c r="N195" s="178" t="s">
        <v>41</v>
      </c>
      <c r="P195" s="144">
        <f>O195*H195</f>
        <v>0</v>
      </c>
      <c r="Q195" s="144">
        <v>0</v>
      </c>
      <c r="R195" s="144">
        <f>Q195*H195</f>
        <v>0</v>
      </c>
      <c r="S195" s="144">
        <v>0</v>
      </c>
      <c r="T195" s="145">
        <f>S195*H195</f>
        <v>0</v>
      </c>
      <c r="AR195" s="146" t="s">
        <v>229</v>
      </c>
      <c r="AT195" s="146" t="s">
        <v>294</v>
      </c>
      <c r="AU195" s="146" t="s">
        <v>86</v>
      </c>
      <c r="AY195" s="16" t="s">
        <v>223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6" t="s">
        <v>84</v>
      </c>
      <c r="BK195" s="147">
        <f>ROUND(I195*H195,2)</f>
        <v>0</v>
      </c>
      <c r="BL195" s="16" t="s">
        <v>229</v>
      </c>
      <c r="BM195" s="146" t="s">
        <v>4858</v>
      </c>
    </row>
    <row r="196" spans="2:65" s="13" customFormat="1" ht="11.25">
      <c r="B196" s="155"/>
      <c r="D196" s="149" t="s">
        <v>253</v>
      </c>
      <c r="E196" s="156" t="s">
        <v>1</v>
      </c>
      <c r="F196" s="157" t="s">
        <v>4859</v>
      </c>
      <c r="H196" s="158">
        <v>1076.2719999999999</v>
      </c>
      <c r="I196" s="159"/>
      <c r="L196" s="155"/>
      <c r="M196" s="160"/>
      <c r="T196" s="161"/>
      <c r="AT196" s="156" t="s">
        <v>253</v>
      </c>
      <c r="AU196" s="156" t="s">
        <v>86</v>
      </c>
      <c r="AV196" s="13" t="s">
        <v>86</v>
      </c>
      <c r="AW196" s="13" t="s">
        <v>32</v>
      </c>
      <c r="AX196" s="13" t="s">
        <v>76</v>
      </c>
      <c r="AY196" s="156" t="s">
        <v>223</v>
      </c>
    </row>
    <row r="197" spans="2:65" s="14" customFormat="1" ht="11.25">
      <c r="B197" s="162"/>
      <c r="D197" s="149" t="s">
        <v>253</v>
      </c>
      <c r="E197" s="163" t="s">
        <v>339</v>
      </c>
      <c r="F197" s="164" t="s">
        <v>258</v>
      </c>
      <c r="H197" s="165">
        <v>1076.2719999999999</v>
      </c>
      <c r="I197" s="166"/>
      <c r="L197" s="162"/>
      <c r="M197" s="167"/>
      <c r="T197" s="168"/>
      <c r="AT197" s="163" t="s">
        <v>253</v>
      </c>
      <c r="AU197" s="163" t="s">
        <v>86</v>
      </c>
      <c r="AV197" s="14" t="s">
        <v>229</v>
      </c>
      <c r="AW197" s="14" t="s">
        <v>32</v>
      </c>
      <c r="AX197" s="14" t="s">
        <v>84</v>
      </c>
      <c r="AY197" s="163" t="s">
        <v>223</v>
      </c>
    </row>
    <row r="198" spans="2:65" s="1" customFormat="1" ht="24.2" customHeight="1">
      <c r="B198" s="31"/>
      <c r="C198" s="169" t="s">
        <v>273</v>
      </c>
      <c r="D198" s="169" t="s">
        <v>294</v>
      </c>
      <c r="E198" s="170" t="s">
        <v>585</v>
      </c>
      <c r="F198" s="171" t="s">
        <v>586</v>
      </c>
      <c r="G198" s="172" t="s">
        <v>325</v>
      </c>
      <c r="H198" s="173">
        <v>487.88200000000001</v>
      </c>
      <c r="I198" s="174"/>
      <c r="J198" s="175">
        <f>ROUND(I198*H198,2)</f>
        <v>0</v>
      </c>
      <c r="K198" s="176"/>
      <c r="L198" s="31"/>
      <c r="M198" s="177" t="s">
        <v>1</v>
      </c>
      <c r="N198" s="178" t="s">
        <v>41</v>
      </c>
      <c r="P198" s="144">
        <f>O198*H198</f>
        <v>0</v>
      </c>
      <c r="Q198" s="144">
        <v>0</v>
      </c>
      <c r="R198" s="144">
        <f>Q198*H198</f>
        <v>0</v>
      </c>
      <c r="S198" s="144">
        <v>0</v>
      </c>
      <c r="T198" s="145">
        <f>S198*H198</f>
        <v>0</v>
      </c>
      <c r="AR198" s="146" t="s">
        <v>229</v>
      </c>
      <c r="AT198" s="146" t="s">
        <v>294</v>
      </c>
      <c r="AU198" s="146" t="s">
        <v>86</v>
      </c>
      <c r="AY198" s="16" t="s">
        <v>223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6" t="s">
        <v>84</v>
      </c>
      <c r="BK198" s="147">
        <f>ROUND(I198*H198,2)</f>
        <v>0</v>
      </c>
      <c r="BL198" s="16" t="s">
        <v>229</v>
      </c>
      <c r="BM198" s="146" t="s">
        <v>4860</v>
      </c>
    </row>
    <row r="199" spans="2:65" s="13" customFormat="1" ht="11.25">
      <c r="B199" s="155"/>
      <c r="D199" s="149" t="s">
        <v>253</v>
      </c>
      <c r="E199" s="156" t="s">
        <v>1</v>
      </c>
      <c r="F199" s="157" t="s">
        <v>1876</v>
      </c>
      <c r="H199" s="158">
        <v>209.648</v>
      </c>
      <c r="I199" s="159"/>
      <c r="L199" s="155"/>
      <c r="M199" s="160"/>
      <c r="T199" s="161"/>
      <c r="AT199" s="156" t="s">
        <v>253</v>
      </c>
      <c r="AU199" s="156" t="s">
        <v>86</v>
      </c>
      <c r="AV199" s="13" t="s">
        <v>86</v>
      </c>
      <c r="AW199" s="13" t="s">
        <v>32</v>
      </c>
      <c r="AX199" s="13" t="s">
        <v>76</v>
      </c>
      <c r="AY199" s="156" t="s">
        <v>223</v>
      </c>
    </row>
    <row r="200" spans="2:65" s="13" customFormat="1" ht="11.25">
      <c r="B200" s="155"/>
      <c r="D200" s="149" t="s">
        <v>253</v>
      </c>
      <c r="E200" s="156" t="s">
        <v>1</v>
      </c>
      <c r="F200" s="157" t="s">
        <v>1877</v>
      </c>
      <c r="H200" s="158">
        <v>-7.8410000000000002</v>
      </c>
      <c r="I200" s="159"/>
      <c r="L200" s="155"/>
      <c r="M200" s="160"/>
      <c r="T200" s="161"/>
      <c r="AT200" s="156" t="s">
        <v>253</v>
      </c>
      <c r="AU200" s="156" t="s">
        <v>86</v>
      </c>
      <c r="AV200" s="13" t="s">
        <v>86</v>
      </c>
      <c r="AW200" s="13" t="s">
        <v>32</v>
      </c>
      <c r="AX200" s="13" t="s">
        <v>76</v>
      </c>
      <c r="AY200" s="156" t="s">
        <v>223</v>
      </c>
    </row>
    <row r="201" spans="2:65" s="13" customFormat="1" ht="11.25">
      <c r="B201" s="155"/>
      <c r="D201" s="149" t="s">
        <v>253</v>
      </c>
      <c r="E201" s="156" t="s">
        <v>1</v>
      </c>
      <c r="F201" s="157" t="s">
        <v>3906</v>
      </c>
      <c r="H201" s="158">
        <v>3.1349999999999998</v>
      </c>
      <c r="I201" s="159"/>
      <c r="L201" s="155"/>
      <c r="M201" s="160"/>
      <c r="T201" s="161"/>
      <c r="AT201" s="156" t="s">
        <v>253</v>
      </c>
      <c r="AU201" s="156" t="s">
        <v>86</v>
      </c>
      <c r="AV201" s="13" t="s">
        <v>86</v>
      </c>
      <c r="AW201" s="13" t="s">
        <v>32</v>
      </c>
      <c r="AX201" s="13" t="s">
        <v>76</v>
      </c>
      <c r="AY201" s="156" t="s">
        <v>223</v>
      </c>
    </row>
    <row r="202" spans="2:65" s="13" customFormat="1" ht="11.25">
      <c r="B202" s="155"/>
      <c r="D202" s="149" t="s">
        <v>253</v>
      </c>
      <c r="E202" s="156" t="s">
        <v>1</v>
      </c>
      <c r="F202" s="157" t="s">
        <v>3907</v>
      </c>
      <c r="H202" s="158">
        <v>-0.17899999999999999</v>
      </c>
      <c r="I202" s="159"/>
      <c r="L202" s="155"/>
      <c r="M202" s="160"/>
      <c r="T202" s="161"/>
      <c r="AT202" s="156" t="s">
        <v>253</v>
      </c>
      <c r="AU202" s="156" t="s">
        <v>86</v>
      </c>
      <c r="AV202" s="13" t="s">
        <v>86</v>
      </c>
      <c r="AW202" s="13" t="s">
        <v>32</v>
      </c>
      <c r="AX202" s="13" t="s">
        <v>76</v>
      </c>
      <c r="AY202" s="156" t="s">
        <v>223</v>
      </c>
    </row>
    <row r="203" spans="2:65" s="13" customFormat="1" ht="11.25">
      <c r="B203" s="155"/>
      <c r="D203" s="149" t="s">
        <v>253</v>
      </c>
      <c r="E203" s="156" t="s">
        <v>1</v>
      </c>
      <c r="F203" s="157" t="s">
        <v>1878</v>
      </c>
      <c r="H203" s="158">
        <v>196.511</v>
      </c>
      <c r="I203" s="159"/>
      <c r="L203" s="155"/>
      <c r="M203" s="160"/>
      <c r="T203" s="161"/>
      <c r="AT203" s="156" t="s">
        <v>253</v>
      </c>
      <c r="AU203" s="156" t="s">
        <v>86</v>
      </c>
      <c r="AV203" s="13" t="s">
        <v>86</v>
      </c>
      <c r="AW203" s="13" t="s">
        <v>32</v>
      </c>
      <c r="AX203" s="13" t="s">
        <v>76</v>
      </c>
      <c r="AY203" s="156" t="s">
        <v>223</v>
      </c>
    </row>
    <row r="204" spans="2:65" s="13" customFormat="1" ht="11.25">
      <c r="B204" s="155"/>
      <c r="D204" s="149" t="s">
        <v>253</v>
      </c>
      <c r="E204" s="156" t="s">
        <v>1</v>
      </c>
      <c r="F204" s="157" t="s">
        <v>1879</v>
      </c>
      <c r="H204" s="158">
        <v>-15.250999999999999</v>
      </c>
      <c r="I204" s="159"/>
      <c r="L204" s="155"/>
      <c r="M204" s="160"/>
      <c r="T204" s="161"/>
      <c r="AT204" s="156" t="s">
        <v>253</v>
      </c>
      <c r="AU204" s="156" t="s">
        <v>86</v>
      </c>
      <c r="AV204" s="13" t="s">
        <v>86</v>
      </c>
      <c r="AW204" s="13" t="s">
        <v>32</v>
      </c>
      <c r="AX204" s="13" t="s">
        <v>76</v>
      </c>
      <c r="AY204" s="156" t="s">
        <v>223</v>
      </c>
    </row>
    <row r="205" spans="2:65" s="13" customFormat="1" ht="11.25">
      <c r="B205" s="155"/>
      <c r="D205" s="149" t="s">
        <v>253</v>
      </c>
      <c r="E205" s="156" t="s">
        <v>1</v>
      </c>
      <c r="F205" s="157" t="s">
        <v>1880</v>
      </c>
      <c r="H205" s="158">
        <v>24.876000000000001</v>
      </c>
      <c r="I205" s="159"/>
      <c r="L205" s="155"/>
      <c r="M205" s="160"/>
      <c r="T205" s="161"/>
      <c r="AT205" s="156" t="s">
        <v>253</v>
      </c>
      <c r="AU205" s="156" t="s">
        <v>86</v>
      </c>
      <c r="AV205" s="13" t="s">
        <v>86</v>
      </c>
      <c r="AW205" s="13" t="s">
        <v>32</v>
      </c>
      <c r="AX205" s="13" t="s">
        <v>76</v>
      </c>
      <c r="AY205" s="156" t="s">
        <v>223</v>
      </c>
    </row>
    <row r="206" spans="2:65" s="13" customFormat="1" ht="11.25">
      <c r="B206" s="155"/>
      <c r="D206" s="149" t="s">
        <v>253</v>
      </c>
      <c r="E206" s="156" t="s">
        <v>1</v>
      </c>
      <c r="F206" s="157" t="s">
        <v>1881</v>
      </c>
      <c r="H206" s="158">
        <v>-2.4420000000000002</v>
      </c>
      <c r="I206" s="159"/>
      <c r="L206" s="155"/>
      <c r="M206" s="160"/>
      <c r="T206" s="161"/>
      <c r="AT206" s="156" t="s">
        <v>253</v>
      </c>
      <c r="AU206" s="156" t="s">
        <v>86</v>
      </c>
      <c r="AV206" s="13" t="s">
        <v>86</v>
      </c>
      <c r="AW206" s="13" t="s">
        <v>32</v>
      </c>
      <c r="AX206" s="13" t="s">
        <v>76</v>
      </c>
      <c r="AY206" s="156" t="s">
        <v>223</v>
      </c>
    </row>
    <row r="207" spans="2:65" s="13" customFormat="1" ht="11.25">
      <c r="B207" s="155"/>
      <c r="D207" s="149" t="s">
        <v>253</v>
      </c>
      <c r="E207" s="156" t="s">
        <v>1</v>
      </c>
      <c r="F207" s="157" t="s">
        <v>4861</v>
      </c>
      <c r="H207" s="158">
        <v>108.863</v>
      </c>
      <c r="I207" s="159"/>
      <c r="L207" s="155"/>
      <c r="M207" s="160"/>
      <c r="T207" s="161"/>
      <c r="AT207" s="156" t="s">
        <v>253</v>
      </c>
      <c r="AU207" s="156" t="s">
        <v>86</v>
      </c>
      <c r="AV207" s="13" t="s">
        <v>86</v>
      </c>
      <c r="AW207" s="13" t="s">
        <v>32</v>
      </c>
      <c r="AX207" s="13" t="s">
        <v>76</v>
      </c>
      <c r="AY207" s="156" t="s">
        <v>223</v>
      </c>
    </row>
    <row r="208" spans="2:65" s="13" customFormat="1" ht="11.25">
      <c r="B208" s="155"/>
      <c r="D208" s="149" t="s">
        <v>253</v>
      </c>
      <c r="E208" s="156" t="s">
        <v>1</v>
      </c>
      <c r="F208" s="157" t="s">
        <v>4862</v>
      </c>
      <c r="H208" s="158">
        <v>-15.032999999999999</v>
      </c>
      <c r="I208" s="159"/>
      <c r="L208" s="155"/>
      <c r="M208" s="160"/>
      <c r="T208" s="161"/>
      <c r="AT208" s="156" t="s">
        <v>253</v>
      </c>
      <c r="AU208" s="156" t="s">
        <v>86</v>
      </c>
      <c r="AV208" s="13" t="s">
        <v>86</v>
      </c>
      <c r="AW208" s="13" t="s">
        <v>32</v>
      </c>
      <c r="AX208" s="13" t="s">
        <v>76</v>
      </c>
      <c r="AY208" s="156" t="s">
        <v>223</v>
      </c>
    </row>
    <row r="209" spans="2:65" s="13" customFormat="1" ht="11.25">
      <c r="B209" s="155"/>
      <c r="D209" s="149" t="s">
        <v>253</v>
      </c>
      <c r="E209" s="156" t="s">
        <v>1</v>
      </c>
      <c r="F209" s="157" t="s">
        <v>4863</v>
      </c>
      <c r="H209" s="158">
        <v>103.723</v>
      </c>
      <c r="I209" s="159"/>
      <c r="L209" s="155"/>
      <c r="M209" s="160"/>
      <c r="T209" s="161"/>
      <c r="AT209" s="156" t="s">
        <v>253</v>
      </c>
      <c r="AU209" s="156" t="s">
        <v>86</v>
      </c>
      <c r="AV209" s="13" t="s">
        <v>86</v>
      </c>
      <c r="AW209" s="13" t="s">
        <v>32</v>
      </c>
      <c r="AX209" s="13" t="s">
        <v>76</v>
      </c>
      <c r="AY209" s="156" t="s">
        <v>223</v>
      </c>
    </row>
    <row r="210" spans="2:65" s="13" customFormat="1" ht="11.25">
      <c r="B210" s="155"/>
      <c r="D210" s="149" t="s">
        <v>253</v>
      </c>
      <c r="E210" s="156" t="s">
        <v>1</v>
      </c>
      <c r="F210" s="157" t="s">
        <v>4864</v>
      </c>
      <c r="H210" s="158">
        <v>-18.184000000000001</v>
      </c>
      <c r="I210" s="159"/>
      <c r="L210" s="155"/>
      <c r="M210" s="160"/>
      <c r="T210" s="161"/>
      <c r="AT210" s="156" t="s">
        <v>253</v>
      </c>
      <c r="AU210" s="156" t="s">
        <v>86</v>
      </c>
      <c r="AV210" s="13" t="s">
        <v>86</v>
      </c>
      <c r="AW210" s="13" t="s">
        <v>32</v>
      </c>
      <c r="AX210" s="13" t="s">
        <v>76</v>
      </c>
      <c r="AY210" s="156" t="s">
        <v>223</v>
      </c>
    </row>
    <row r="211" spans="2:65" s="13" customFormat="1" ht="11.25">
      <c r="B211" s="155"/>
      <c r="D211" s="149" t="s">
        <v>253</v>
      </c>
      <c r="E211" s="156" t="s">
        <v>1</v>
      </c>
      <c r="F211" s="157" t="s">
        <v>1882</v>
      </c>
      <c r="H211" s="158">
        <v>-123.904</v>
      </c>
      <c r="I211" s="159"/>
      <c r="L211" s="155"/>
      <c r="M211" s="160"/>
      <c r="T211" s="161"/>
      <c r="AT211" s="156" t="s">
        <v>253</v>
      </c>
      <c r="AU211" s="156" t="s">
        <v>86</v>
      </c>
      <c r="AV211" s="13" t="s">
        <v>86</v>
      </c>
      <c r="AW211" s="13" t="s">
        <v>32</v>
      </c>
      <c r="AX211" s="13" t="s">
        <v>76</v>
      </c>
      <c r="AY211" s="156" t="s">
        <v>223</v>
      </c>
    </row>
    <row r="212" spans="2:65" s="13" customFormat="1" ht="11.25">
      <c r="B212" s="155"/>
      <c r="D212" s="149" t="s">
        <v>253</v>
      </c>
      <c r="E212" s="156" t="s">
        <v>1</v>
      </c>
      <c r="F212" s="157" t="s">
        <v>4865</v>
      </c>
      <c r="H212" s="158">
        <v>24.44</v>
      </c>
      <c r="I212" s="159"/>
      <c r="L212" s="155"/>
      <c r="M212" s="160"/>
      <c r="T212" s="161"/>
      <c r="AT212" s="156" t="s">
        <v>253</v>
      </c>
      <c r="AU212" s="156" t="s">
        <v>86</v>
      </c>
      <c r="AV212" s="13" t="s">
        <v>86</v>
      </c>
      <c r="AW212" s="13" t="s">
        <v>32</v>
      </c>
      <c r="AX212" s="13" t="s">
        <v>76</v>
      </c>
      <c r="AY212" s="156" t="s">
        <v>223</v>
      </c>
    </row>
    <row r="213" spans="2:65" s="13" customFormat="1" ht="11.25">
      <c r="B213" s="155"/>
      <c r="D213" s="149" t="s">
        <v>253</v>
      </c>
      <c r="E213" s="156" t="s">
        <v>1</v>
      </c>
      <c r="F213" s="157" t="s">
        <v>4866</v>
      </c>
      <c r="H213" s="158">
        <v>-0.48</v>
      </c>
      <c r="I213" s="159"/>
      <c r="L213" s="155"/>
      <c r="M213" s="160"/>
      <c r="T213" s="161"/>
      <c r="AT213" s="156" t="s">
        <v>253</v>
      </c>
      <c r="AU213" s="156" t="s">
        <v>86</v>
      </c>
      <c r="AV213" s="13" t="s">
        <v>86</v>
      </c>
      <c r="AW213" s="13" t="s">
        <v>32</v>
      </c>
      <c r="AX213" s="13" t="s">
        <v>76</v>
      </c>
      <c r="AY213" s="156" t="s">
        <v>223</v>
      </c>
    </row>
    <row r="214" spans="2:65" s="14" customFormat="1" ht="11.25">
      <c r="B214" s="162"/>
      <c r="D214" s="149" t="s">
        <v>253</v>
      </c>
      <c r="E214" s="163" t="s">
        <v>343</v>
      </c>
      <c r="F214" s="164" t="s">
        <v>258</v>
      </c>
      <c r="H214" s="165">
        <v>487.88200000000001</v>
      </c>
      <c r="I214" s="166"/>
      <c r="L214" s="162"/>
      <c r="M214" s="167"/>
      <c r="T214" s="168"/>
      <c r="AT214" s="163" t="s">
        <v>253</v>
      </c>
      <c r="AU214" s="163" t="s">
        <v>86</v>
      </c>
      <c r="AV214" s="14" t="s">
        <v>229</v>
      </c>
      <c r="AW214" s="14" t="s">
        <v>32</v>
      </c>
      <c r="AX214" s="14" t="s">
        <v>84</v>
      </c>
      <c r="AY214" s="163" t="s">
        <v>223</v>
      </c>
    </row>
    <row r="215" spans="2:65" s="1" customFormat="1" ht="16.5" customHeight="1">
      <c r="B215" s="31"/>
      <c r="C215" s="133" t="s">
        <v>276</v>
      </c>
      <c r="D215" s="133" t="s">
        <v>225</v>
      </c>
      <c r="E215" s="134" t="s">
        <v>1883</v>
      </c>
      <c r="F215" s="135" t="s">
        <v>1884</v>
      </c>
      <c r="G215" s="136" t="s">
        <v>390</v>
      </c>
      <c r="H215" s="137">
        <v>1283.4559999999999</v>
      </c>
      <c r="I215" s="138"/>
      <c r="J215" s="139">
        <f>ROUND(I215*H215,2)</f>
        <v>0</v>
      </c>
      <c r="K215" s="140"/>
      <c r="L215" s="141"/>
      <c r="M215" s="142" t="s">
        <v>1</v>
      </c>
      <c r="N215" s="143" t="s">
        <v>41</v>
      </c>
      <c r="P215" s="144">
        <f>O215*H215</f>
        <v>0</v>
      </c>
      <c r="Q215" s="144">
        <v>1</v>
      </c>
      <c r="R215" s="144">
        <f>Q215*H215</f>
        <v>1283.4559999999999</v>
      </c>
      <c r="S215" s="144">
        <v>0</v>
      </c>
      <c r="T215" s="145">
        <f>S215*H215</f>
        <v>0</v>
      </c>
      <c r="AR215" s="146" t="s">
        <v>228</v>
      </c>
      <c r="AT215" s="146" t="s">
        <v>225</v>
      </c>
      <c r="AU215" s="146" t="s">
        <v>86</v>
      </c>
      <c r="AY215" s="16" t="s">
        <v>223</v>
      </c>
      <c r="BE215" s="147">
        <f>IF(N215="základní",J215,0)</f>
        <v>0</v>
      </c>
      <c r="BF215" s="147">
        <f>IF(N215="snížená",J215,0)</f>
        <v>0</v>
      </c>
      <c r="BG215" s="147">
        <f>IF(N215="zákl. přenesená",J215,0)</f>
        <v>0</v>
      </c>
      <c r="BH215" s="147">
        <f>IF(N215="sníž. přenesená",J215,0)</f>
        <v>0</v>
      </c>
      <c r="BI215" s="147">
        <f>IF(N215="nulová",J215,0)</f>
        <v>0</v>
      </c>
      <c r="BJ215" s="16" t="s">
        <v>84</v>
      </c>
      <c r="BK215" s="147">
        <f>ROUND(I215*H215,2)</f>
        <v>0</v>
      </c>
      <c r="BL215" s="16" t="s">
        <v>229</v>
      </c>
      <c r="BM215" s="146" t="s">
        <v>4867</v>
      </c>
    </row>
    <row r="216" spans="2:65" s="13" customFormat="1" ht="11.25">
      <c r="B216" s="155"/>
      <c r="D216" s="149" t="s">
        <v>253</v>
      </c>
      <c r="E216" s="156" t="s">
        <v>1794</v>
      </c>
      <c r="F216" s="157" t="s">
        <v>4868</v>
      </c>
      <c r="H216" s="158">
        <v>1283.4559999999999</v>
      </c>
      <c r="I216" s="159"/>
      <c r="L216" s="155"/>
      <c r="M216" s="160"/>
      <c r="T216" s="161"/>
      <c r="AT216" s="156" t="s">
        <v>253</v>
      </c>
      <c r="AU216" s="156" t="s">
        <v>86</v>
      </c>
      <c r="AV216" s="13" t="s">
        <v>86</v>
      </c>
      <c r="AW216" s="13" t="s">
        <v>32</v>
      </c>
      <c r="AX216" s="13" t="s">
        <v>84</v>
      </c>
      <c r="AY216" s="156" t="s">
        <v>223</v>
      </c>
    </row>
    <row r="217" spans="2:65" s="1" customFormat="1" ht="16.5" customHeight="1">
      <c r="B217" s="31"/>
      <c r="C217" s="133" t="s">
        <v>279</v>
      </c>
      <c r="D217" s="133" t="s">
        <v>225</v>
      </c>
      <c r="E217" s="134" t="s">
        <v>1887</v>
      </c>
      <c r="F217" s="135" t="s">
        <v>1888</v>
      </c>
      <c r="G217" s="136" t="s">
        <v>390</v>
      </c>
      <c r="H217" s="137">
        <v>926.976</v>
      </c>
      <c r="I217" s="138"/>
      <c r="J217" s="139">
        <f>ROUND(I217*H217,2)</f>
        <v>0</v>
      </c>
      <c r="K217" s="140"/>
      <c r="L217" s="141"/>
      <c r="M217" s="142" t="s">
        <v>1</v>
      </c>
      <c r="N217" s="143" t="s">
        <v>41</v>
      </c>
      <c r="P217" s="144">
        <f>O217*H217</f>
        <v>0</v>
      </c>
      <c r="Q217" s="144">
        <v>1</v>
      </c>
      <c r="R217" s="144">
        <f>Q217*H217</f>
        <v>926.976</v>
      </c>
      <c r="S217" s="144">
        <v>0</v>
      </c>
      <c r="T217" s="145">
        <f>S217*H217</f>
        <v>0</v>
      </c>
      <c r="AR217" s="146" t="s">
        <v>228</v>
      </c>
      <c r="AT217" s="146" t="s">
        <v>225</v>
      </c>
      <c r="AU217" s="146" t="s">
        <v>86</v>
      </c>
      <c r="AY217" s="16" t="s">
        <v>223</v>
      </c>
      <c r="BE217" s="147">
        <f>IF(N217="základní",J217,0)</f>
        <v>0</v>
      </c>
      <c r="BF217" s="147">
        <f>IF(N217="snížená",J217,0)</f>
        <v>0</v>
      </c>
      <c r="BG217" s="147">
        <f>IF(N217="zákl. přenesená",J217,0)</f>
        <v>0</v>
      </c>
      <c r="BH217" s="147">
        <f>IF(N217="sníž. přenesená",J217,0)</f>
        <v>0</v>
      </c>
      <c r="BI217" s="147">
        <f>IF(N217="nulová",J217,0)</f>
        <v>0</v>
      </c>
      <c r="BJ217" s="16" t="s">
        <v>84</v>
      </c>
      <c r="BK217" s="147">
        <f>ROUND(I217*H217,2)</f>
        <v>0</v>
      </c>
      <c r="BL217" s="16" t="s">
        <v>229</v>
      </c>
      <c r="BM217" s="146" t="s">
        <v>4869</v>
      </c>
    </row>
    <row r="218" spans="2:65" s="13" customFormat="1" ht="11.25">
      <c r="B218" s="155"/>
      <c r="D218" s="149" t="s">
        <v>253</v>
      </c>
      <c r="E218" s="156" t="s">
        <v>1</v>
      </c>
      <c r="F218" s="157" t="s">
        <v>604</v>
      </c>
      <c r="H218" s="158">
        <v>926.976</v>
      </c>
      <c r="I218" s="159"/>
      <c r="L218" s="155"/>
      <c r="M218" s="160"/>
      <c r="T218" s="161"/>
      <c r="AT218" s="156" t="s">
        <v>253</v>
      </c>
      <c r="AU218" s="156" t="s">
        <v>86</v>
      </c>
      <c r="AV218" s="13" t="s">
        <v>86</v>
      </c>
      <c r="AW218" s="13" t="s">
        <v>32</v>
      </c>
      <c r="AX218" s="13" t="s">
        <v>84</v>
      </c>
      <c r="AY218" s="156" t="s">
        <v>223</v>
      </c>
    </row>
    <row r="219" spans="2:65" s="1" customFormat="1" ht="16.5" customHeight="1">
      <c r="B219" s="31"/>
      <c r="C219" s="133" t="s">
        <v>282</v>
      </c>
      <c r="D219" s="133" t="s">
        <v>225</v>
      </c>
      <c r="E219" s="134" t="s">
        <v>596</v>
      </c>
      <c r="F219" s="135" t="s">
        <v>597</v>
      </c>
      <c r="G219" s="136" t="s">
        <v>390</v>
      </c>
      <c r="H219" s="137">
        <v>493.40199999999999</v>
      </c>
      <c r="I219" s="138"/>
      <c r="J219" s="139">
        <f>ROUND(I219*H219,2)</f>
        <v>0</v>
      </c>
      <c r="K219" s="140"/>
      <c r="L219" s="141"/>
      <c r="M219" s="142" t="s">
        <v>1</v>
      </c>
      <c r="N219" s="143" t="s">
        <v>41</v>
      </c>
      <c r="P219" s="144">
        <f>O219*H219</f>
        <v>0</v>
      </c>
      <c r="Q219" s="144">
        <v>1</v>
      </c>
      <c r="R219" s="144">
        <f>Q219*H219</f>
        <v>493.40199999999999</v>
      </c>
      <c r="S219" s="144">
        <v>0</v>
      </c>
      <c r="T219" s="145">
        <f>S219*H219</f>
        <v>0</v>
      </c>
      <c r="AR219" s="146" t="s">
        <v>228</v>
      </c>
      <c r="AT219" s="146" t="s">
        <v>225</v>
      </c>
      <c r="AU219" s="146" t="s">
        <v>86</v>
      </c>
      <c r="AY219" s="16" t="s">
        <v>223</v>
      </c>
      <c r="BE219" s="147">
        <f>IF(N219="základní",J219,0)</f>
        <v>0</v>
      </c>
      <c r="BF219" s="147">
        <f>IF(N219="snížená",J219,0)</f>
        <v>0</v>
      </c>
      <c r="BG219" s="147">
        <f>IF(N219="zákl. přenesená",J219,0)</f>
        <v>0</v>
      </c>
      <c r="BH219" s="147">
        <f>IF(N219="sníž. přenesená",J219,0)</f>
        <v>0</v>
      </c>
      <c r="BI219" s="147">
        <f>IF(N219="nulová",J219,0)</f>
        <v>0</v>
      </c>
      <c r="BJ219" s="16" t="s">
        <v>84</v>
      </c>
      <c r="BK219" s="147">
        <f>ROUND(I219*H219,2)</f>
        <v>0</v>
      </c>
      <c r="BL219" s="16" t="s">
        <v>229</v>
      </c>
      <c r="BM219" s="146" t="s">
        <v>4870</v>
      </c>
    </row>
    <row r="220" spans="2:65" s="13" customFormat="1" ht="11.25">
      <c r="B220" s="155"/>
      <c r="D220" s="149" t="s">
        <v>253</v>
      </c>
      <c r="E220" s="156" t="s">
        <v>1</v>
      </c>
      <c r="F220" s="157" t="s">
        <v>3912</v>
      </c>
      <c r="H220" s="158">
        <v>493.40199999999999</v>
      </c>
      <c r="I220" s="159"/>
      <c r="L220" s="155"/>
      <c r="M220" s="160"/>
      <c r="T220" s="161"/>
      <c r="AT220" s="156" t="s">
        <v>253</v>
      </c>
      <c r="AU220" s="156" t="s">
        <v>86</v>
      </c>
      <c r="AV220" s="13" t="s">
        <v>86</v>
      </c>
      <c r="AW220" s="13" t="s">
        <v>32</v>
      </c>
      <c r="AX220" s="13" t="s">
        <v>84</v>
      </c>
      <c r="AY220" s="156" t="s">
        <v>223</v>
      </c>
    </row>
    <row r="221" spans="2:65" s="11" customFormat="1" ht="22.9" customHeight="1">
      <c r="B221" s="121"/>
      <c r="D221" s="122" t="s">
        <v>75</v>
      </c>
      <c r="E221" s="131" t="s">
        <v>86</v>
      </c>
      <c r="F221" s="131" t="s">
        <v>780</v>
      </c>
      <c r="I221" s="124"/>
      <c r="J221" s="132">
        <f>BK221</f>
        <v>0</v>
      </c>
      <c r="L221" s="121"/>
      <c r="M221" s="126"/>
      <c r="P221" s="127">
        <f>SUM(P222:P259)</f>
        <v>0</v>
      </c>
      <c r="R221" s="127">
        <f>SUM(R222:R259)</f>
        <v>282.16633695999997</v>
      </c>
      <c r="T221" s="128">
        <f>SUM(T222:T259)</f>
        <v>0</v>
      </c>
      <c r="AR221" s="122" t="s">
        <v>84</v>
      </c>
      <c r="AT221" s="129" t="s">
        <v>75</v>
      </c>
      <c r="AU221" s="129" t="s">
        <v>84</v>
      </c>
      <c r="AY221" s="122" t="s">
        <v>223</v>
      </c>
      <c r="BK221" s="130">
        <f>SUM(BK222:BK259)</f>
        <v>0</v>
      </c>
    </row>
    <row r="222" spans="2:65" s="1" customFormat="1" ht="24.2" customHeight="1">
      <c r="B222" s="31"/>
      <c r="C222" s="169" t="s">
        <v>285</v>
      </c>
      <c r="D222" s="169" t="s">
        <v>294</v>
      </c>
      <c r="E222" s="170" t="s">
        <v>1893</v>
      </c>
      <c r="F222" s="171" t="s">
        <v>1894</v>
      </c>
      <c r="G222" s="172" t="s">
        <v>196</v>
      </c>
      <c r="H222" s="173">
        <v>111.9</v>
      </c>
      <c r="I222" s="174"/>
      <c r="J222" s="175">
        <f>ROUND(I222*H222,2)</f>
        <v>0</v>
      </c>
      <c r="K222" s="176"/>
      <c r="L222" s="31"/>
      <c r="M222" s="177" t="s">
        <v>1</v>
      </c>
      <c r="N222" s="178" t="s">
        <v>41</v>
      </c>
      <c r="P222" s="144">
        <f>O222*H222</f>
        <v>0</v>
      </c>
      <c r="Q222" s="144">
        <v>1.16E-3</v>
      </c>
      <c r="R222" s="144">
        <f>Q222*H222</f>
        <v>0.129804</v>
      </c>
      <c r="S222" s="144">
        <v>0</v>
      </c>
      <c r="T222" s="145">
        <f>S222*H222</f>
        <v>0</v>
      </c>
      <c r="AR222" s="146" t="s">
        <v>229</v>
      </c>
      <c r="AT222" s="146" t="s">
        <v>294</v>
      </c>
      <c r="AU222" s="146" t="s">
        <v>86</v>
      </c>
      <c r="AY222" s="16" t="s">
        <v>223</v>
      </c>
      <c r="BE222" s="147">
        <f>IF(N222="základní",J222,0)</f>
        <v>0</v>
      </c>
      <c r="BF222" s="147">
        <f>IF(N222="snížená",J222,0)</f>
        <v>0</v>
      </c>
      <c r="BG222" s="147">
        <f>IF(N222="zákl. přenesená",J222,0)</f>
        <v>0</v>
      </c>
      <c r="BH222" s="147">
        <f>IF(N222="sníž. přenesená",J222,0)</f>
        <v>0</v>
      </c>
      <c r="BI222" s="147">
        <f>IF(N222="nulová",J222,0)</f>
        <v>0</v>
      </c>
      <c r="BJ222" s="16" t="s">
        <v>84</v>
      </c>
      <c r="BK222" s="147">
        <f>ROUND(I222*H222,2)</f>
        <v>0</v>
      </c>
      <c r="BL222" s="16" t="s">
        <v>229</v>
      </c>
      <c r="BM222" s="146" t="s">
        <v>4871</v>
      </c>
    </row>
    <row r="223" spans="2:65" s="13" customFormat="1" ht="11.25">
      <c r="B223" s="155"/>
      <c r="D223" s="149" t="s">
        <v>253</v>
      </c>
      <c r="E223" s="156" t="s">
        <v>1</v>
      </c>
      <c r="F223" s="157" t="s">
        <v>4872</v>
      </c>
      <c r="H223" s="158">
        <v>42.9</v>
      </c>
      <c r="I223" s="159"/>
      <c r="L223" s="155"/>
      <c r="M223" s="160"/>
      <c r="T223" s="161"/>
      <c r="AT223" s="156" t="s">
        <v>253</v>
      </c>
      <c r="AU223" s="156" t="s">
        <v>86</v>
      </c>
      <c r="AV223" s="13" t="s">
        <v>86</v>
      </c>
      <c r="AW223" s="13" t="s">
        <v>32</v>
      </c>
      <c r="AX223" s="13" t="s">
        <v>76</v>
      </c>
      <c r="AY223" s="156" t="s">
        <v>223</v>
      </c>
    </row>
    <row r="224" spans="2:65" s="13" customFormat="1" ht="11.25">
      <c r="B224" s="155"/>
      <c r="D224" s="149" t="s">
        <v>253</v>
      </c>
      <c r="E224" s="156" t="s">
        <v>1</v>
      </c>
      <c r="F224" s="157" t="s">
        <v>746</v>
      </c>
      <c r="H224" s="158">
        <v>69</v>
      </c>
      <c r="I224" s="159"/>
      <c r="L224" s="155"/>
      <c r="M224" s="160"/>
      <c r="T224" s="161"/>
      <c r="AT224" s="156" t="s">
        <v>253</v>
      </c>
      <c r="AU224" s="156" t="s">
        <v>86</v>
      </c>
      <c r="AV224" s="13" t="s">
        <v>86</v>
      </c>
      <c r="AW224" s="13" t="s">
        <v>32</v>
      </c>
      <c r="AX224" s="13" t="s">
        <v>76</v>
      </c>
      <c r="AY224" s="156" t="s">
        <v>223</v>
      </c>
    </row>
    <row r="225" spans="2:65" s="14" customFormat="1" ht="11.25">
      <c r="B225" s="162"/>
      <c r="D225" s="149" t="s">
        <v>253</v>
      </c>
      <c r="E225" s="163" t="s">
        <v>1</v>
      </c>
      <c r="F225" s="164" t="s">
        <v>258</v>
      </c>
      <c r="H225" s="165">
        <v>111.9</v>
      </c>
      <c r="I225" s="166"/>
      <c r="L225" s="162"/>
      <c r="M225" s="167"/>
      <c r="T225" s="168"/>
      <c r="AT225" s="163" t="s">
        <v>253</v>
      </c>
      <c r="AU225" s="163" t="s">
        <v>86</v>
      </c>
      <c r="AV225" s="14" t="s">
        <v>229</v>
      </c>
      <c r="AW225" s="14" t="s">
        <v>32</v>
      </c>
      <c r="AX225" s="14" t="s">
        <v>84</v>
      </c>
      <c r="AY225" s="163" t="s">
        <v>223</v>
      </c>
    </row>
    <row r="226" spans="2:65" s="1" customFormat="1" ht="24.2" customHeight="1">
      <c r="B226" s="31"/>
      <c r="C226" s="169" t="s">
        <v>288</v>
      </c>
      <c r="D226" s="169" t="s">
        <v>294</v>
      </c>
      <c r="E226" s="170" t="s">
        <v>1897</v>
      </c>
      <c r="F226" s="171" t="s">
        <v>1898</v>
      </c>
      <c r="G226" s="172" t="s">
        <v>196</v>
      </c>
      <c r="H226" s="173">
        <v>478</v>
      </c>
      <c r="I226" s="174"/>
      <c r="J226" s="175">
        <f>ROUND(I226*H226,2)</f>
        <v>0</v>
      </c>
      <c r="K226" s="176"/>
      <c r="L226" s="31"/>
      <c r="M226" s="177" t="s">
        <v>1</v>
      </c>
      <c r="N226" s="178" t="s">
        <v>41</v>
      </c>
      <c r="P226" s="144">
        <f>O226*H226</f>
        <v>0</v>
      </c>
      <c r="Q226" s="144">
        <v>1.33E-3</v>
      </c>
      <c r="R226" s="144">
        <f>Q226*H226</f>
        <v>0.63573999999999997</v>
      </c>
      <c r="S226" s="144">
        <v>0</v>
      </c>
      <c r="T226" s="145">
        <f>S226*H226</f>
        <v>0</v>
      </c>
      <c r="AR226" s="146" t="s">
        <v>229</v>
      </c>
      <c r="AT226" s="146" t="s">
        <v>294</v>
      </c>
      <c r="AU226" s="146" t="s">
        <v>86</v>
      </c>
      <c r="AY226" s="16" t="s">
        <v>223</v>
      </c>
      <c r="BE226" s="147">
        <f>IF(N226="základní",J226,0)</f>
        <v>0</v>
      </c>
      <c r="BF226" s="147">
        <f>IF(N226="snížená",J226,0)</f>
        <v>0</v>
      </c>
      <c r="BG226" s="147">
        <f>IF(N226="zákl. přenesená",J226,0)</f>
        <v>0</v>
      </c>
      <c r="BH226" s="147">
        <f>IF(N226="sníž. přenesená",J226,0)</f>
        <v>0</v>
      </c>
      <c r="BI226" s="147">
        <f>IF(N226="nulová",J226,0)</f>
        <v>0</v>
      </c>
      <c r="BJ226" s="16" t="s">
        <v>84</v>
      </c>
      <c r="BK226" s="147">
        <f>ROUND(I226*H226,2)</f>
        <v>0</v>
      </c>
      <c r="BL226" s="16" t="s">
        <v>229</v>
      </c>
      <c r="BM226" s="146" t="s">
        <v>4873</v>
      </c>
    </row>
    <row r="227" spans="2:65" s="13" customFormat="1" ht="11.25">
      <c r="B227" s="155"/>
      <c r="D227" s="149" t="s">
        <v>253</v>
      </c>
      <c r="E227" s="156" t="s">
        <v>1</v>
      </c>
      <c r="F227" s="157" t="s">
        <v>4874</v>
      </c>
      <c r="H227" s="158">
        <v>161.80000000000001</v>
      </c>
      <c r="I227" s="159"/>
      <c r="L227" s="155"/>
      <c r="M227" s="160"/>
      <c r="T227" s="161"/>
      <c r="AT227" s="156" t="s">
        <v>253</v>
      </c>
      <c r="AU227" s="156" t="s">
        <v>86</v>
      </c>
      <c r="AV227" s="13" t="s">
        <v>86</v>
      </c>
      <c r="AW227" s="13" t="s">
        <v>32</v>
      </c>
      <c r="AX227" s="13" t="s">
        <v>76</v>
      </c>
      <c r="AY227" s="156" t="s">
        <v>223</v>
      </c>
    </row>
    <row r="228" spans="2:65" s="13" customFormat="1" ht="11.25">
      <c r="B228" s="155"/>
      <c r="D228" s="149" t="s">
        <v>253</v>
      </c>
      <c r="E228" s="156" t="s">
        <v>1</v>
      </c>
      <c r="F228" s="157" t="s">
        <v>4875</v>
      </c>
      <c r="H228" s="158">
        <v>143.1</v>
      </c>
      <c r="I228" s="159"/>
      <c r="L228" s="155"/>
      <c r="M228" s="160"/>
      <c r="T228" s="161"/>
      <c r="AT228" s="156" t="s">
        <v>253</v>
      </c>
      <c r="AU228" s="156" t="s">
        <v>86</v>
      </c>
      <c r="AV228" s="13" t="s">
        <v>86</v>
      </c>
      <c r="AW228" s="13" t="s">
        <v>32</v>
      </c>
      <c r="AX228" s="13" t="s">
        <v>76</v>
      </c>
      <c r="AY228" s="156" t="s">
        <v>223</v>
      </c>
    </row>
    <row r="229" spans="2:65" s="13" customFormat="1" ht="11.25">
      <c r="B229" s="155"/>
      <c r="D229" s="149" t="s">
        <v>253</v>
      </c>
      <c r="E229" s="156" t="s">
        <v>1</v>
      </c>
      <c r="F229" s="157" t="s">
        <v>4876</v>
      </c>
      <c r="H229" s="158">
        <v>173.1</v>
      </c>
      <c r="I229" s="159"/>
      <c r="L229" s="155"/>
      <c r="M229" s="160"/>
      <c r="T229" s="161"/>
      <c r="AT229" s="156" t="s">
        <v>253</v>
      </c>
      <c r="AU229" s="156" t="s">
        <v>86</v>
      </c>
      <c r="AV229" s="13" t="s">
        <v>86</v>
      </c>
      <c r="AW229" s="13" t="s">
        <v>32</v>
      </c>
      <c r="AX229" s="13" t="s">
        <v>76</v>
      </c>
      <c r="AY229" s="156" t="s">
        <v>223</v>
      </c>
    </row>
    <row r="230" spans="2:65" s="14" customFormat="1" ht="11.25">
      <c r="B230" s="162"/>
      <c r="D230" s="149" t="s">
        <v>253</v>
      </c>
      <c r="E230" s="163" t="s">
        <v>1</v>
      </c>
      <c r="F230" s="164" t="s">
        <v>258</v>
      </c>
      <c r="H230" s="165">
        <v>478</v>
      </c>
      <c r="I230" s="166"/>
      <c r="L230" s="162"/>
      <c r="M230" s="167"/>
      <c r="T230" s="168"/>
      <c r="AT230" s="163" t="s">
        <v>253</v>
      </c>
      <c r="AU230" s="163" t="s">
        <v>86</v>
      </c>
      <c r="AV230" s="14" t="s">
        <v>229</v>
      </c>
      <c r="AW230" s="14" t="s">
        <v>32</v>
      </c>
      <c r="AX230" s="14" t="s">
        <v>84</v>
      </c>
      <c r="AY230" s="163" t="s">
        <v>223</v>
      </c>
    </row>
    <row r="231" spans="2:65" s="1" customFormat="1" ht="21.75" customHeight="1">
      <c r="B231" s="31"/>
      <c r="C231" s="169" t="s">
        <v>7</v>
      </c>
      <c r="D231" s="169" t="s">
        <v>294</v>
      </c>
      <c r="E231" s="170" t="s">
        <v>1900</v>
      </c>
      <c r="F231" s="171" t="s">
        <v>1901</v>
      </c>
      <c r="G231" s="172" t="s">
        <v>311</v>
      </c>
      <c r="H231" s="173">
        <v>2676.9650000000001</v>
      </c>
      <c r="I231" s="174"/>
      <c r="J231" s="175">
        <f>ROUND(I231*H231,2)</f>
        <v>0</v>
      </c>
      <c r="K231" s="176"/>
      <c r="L231" s="31"/>
      <c r="M231" s="177" t="s">
        <v>1</v>
      </c>
      <c r="N231" s="178" t="s">
        <v>41</v>
      </c>
      <c r="P231" s="144">
        <f>O231*H231</f>
        <v>0</v>
      </c>
      <c r="Q231" s="144">
        <v>1.3999999999999999E-4</v>
      </c>
      <c r="R231" s="144">
        <f>Q231*H231</f>
        <v>0.37477509999999997</v>
      </c>
      <c r="S231" s="144">
        <v>0</v>
      </c>
      <c r="T231" s="145">
        <f>S231*H231</f>
        <v>0</v>
      </c>
      <c r="AR231" s="146" t="s">
        <v>229</v>
      </c>
      <c r="AT231" s="146" t="s">
        <v>294</v>
      </c>
      <c r="AU231" s="146" t="s">
        <v>86</v>
      </c>
      <c r="AY231" s="16" t="s">
        <v>223</v>
      </c>
      <c r="BE231" s="147">
        <f>IF(N231="základní",J231,0)</f>
        <v>0</v>
      </c>
      <c r="BF231" s="147">
        <f>IF(N231="snížená",J231,0)</f>
        <v>0</v>
      </c>
      <c r="BG231" s="147">
        <f>IF(N231="zákl. přenesená",J231,0)</f>
        <v>0</v>
      </c>
      <c r="BH231" s="147">
        <f>IF(N231="sníž. přenesená",J231,0)</f>
        <v>0</v>
      </c>
      <c r="BI231" s="147">
        <f>IF(N231="nulová",J231,0)</f>
        <v>0</v>
      </c>
      <c r="BJ231" s="16" t="s">
        <v>84</v>
      </c>
      <c r="BK231" s="147">
        <f>ROUND(I231*H231,2)</f>
        <v>0</v>
      </c>
      <c r="BL231" s="16" t="s">
        <v>229</v>
      </c>
      <c r="BM231" s="146" t="s">
        <v>4877</v>
      </c>
    </row>
    <row r="232" spans="2:65" s="12" customFormat="1" ht="11.25">
      <c r="B232" s="148"/>
      <c r="D232" s="149" t="s">
        <v>253</v>
      </c>
      <c r="E232" s="150" t="s">
        <v>1</v>
      </c>
      <c r="F232" s="151" t="s">
        <v>1903</v>
      </c>
      <c r="H232" s="150" t="s">
        <v>1</v>
      </c>
      <c r="I232" s="152"/>
      <c r="L232" s="148"/>
      <c r="M232" s="153"/>
      <c r="T232" s="154"/>
      <c r="AT232" s="150" t="s">
        <v>253</v>
      </c>
      <c r="AU232" s="150" t="s">
        <v>86</v>
      </c>
      <c r="AV232" s="12" t="s">
        <v>84</v>
      </c>
      <c r="AW232" s="12" t="s">
        <v>32</v>
      </c>
      <c r="AX232" s="12" t="s">
        <v>76</v>
      </c>
      <c r="AY232" s="150" t="s">
        <v>223</v>
      </c>
    </row>
    <row r="233" spans="2:65" s="13" customFormat="1" ht="11.25">
      <c r="B233" s="155"/>
      <c r="D233" s="149" t="s">
        <v>253</v>
      </c>
      <c r="E233" s="156" t="s">
        <v>1</v>
      </c>
      <c r="F233" s="157" t="s">
        <v>4878</v>
      </c>
      <c r="H233" s="158">
        <v>2676.9650000000001</v>
      </c>
      <c r="I233" s="159"/>
      <c r="L233" s="155"/>
      <c r="M233" s="160"/>
      <c r="T233" s="161"/>
      <c r="AT233" s="156" t="s">
        <v>253</v>
      </c>
      <c r="AU233" s="156" t="s">
        <v>86</v>
      </c>
      <c r="AV233" s="13" t="s">
        <v>86</v>
      </c>
      <c r="AW233" s="13" t="s">
        <v>32</v>
      </c>
      <c r="AX233" s="13" t="s">
        <v>76</v>
      </c>
      <c r="AY233" s="156" t="s">
        <v>223</v>
      </c>
    </row>
    <row r="234" spans="2:65" s="14" customFormat="1" ht="11.25">
      <c r="B234" s="162"/>
      <c r="D234" s="149" t="s">
        <v>253</v>
      </c>
      <c r="E234" s="163" t="s">
        <v>1905</v>
      </c>
      <c r="F234" s="164" t="s">
        <v>258</v>
      </c>
      <c r="H234" s="165">
        <v>2676.9650000000001</v>
      </c>
      <c r="I234" s="166"/>
      <c r="L234" s="162"/>
      <c r="M234" s="167"/>
      <c r="T234" s="168"/>
      <c r="AT234" s="163" t="s">
        <v>253</v>
      </c>
      <c r="AU234" s="163" t="s">
        <v>86</v>
      </c>
      <c r="AV234" s="14" t="s">
        <v>229</v>
      </c>
      <c r="AW234" s="14" t="s">
        <v>32</v>
      </c>
      <c r="AX234" s="14" t="s">
        <v>84</v>
      </c>
      <c r="AY234" s="163" t="s">
        <v>223</v>
      </c>
    </row>
    <row r="235" spans="2:65" s="1" customFormat="1" ht="24.2" customHeight="1">
      <c r="B235" s="31"/>
      <c r="C235" s="133" t="s">
        <v>293</v>
      </c>
      <c r="D235" s="133" t="s">
        <v>225</v>
      </c>
      <c r="E235" s="134" t="s">
        <v>802</v>
      </c>
      <c r="F235" s="135" t="s">
        <v>803</v>
      </c>
      <c r="G235" s="136" t="s">
        <v>311</v>
      </c>
      <c r="H235" s="137">
        <v>2944.6619999999998</v>
      </c>
      <c r="I235" s="138"/>
      <c r="J235" s="139">
        <f>ROUND(I235*H235,2)</f>
        <v>0</v>
      </c>
      <c r="K235" s="140"/>
      <c r="L235" s="141"/>
      <c r="M235" s="142" t="s">
        <v>1</v>
      </c>
      <c r="N235" s="143" t="s">
        <v>41</v>
      </c>
      <c r="P235" s="144">
        <f>O235*H235</f>
        <v>0</v>
      </c>
      <c r="Q235" s="144">
        <v>2.9999999999999997E-4</v>
      </c>
      <c r="R235" s="144">
        <f>Q235*H235</f>
        <v>0.88339859999999981</v>
      </c>
      <c r="S235" s="144">
        <v>0</v>
      </c>
      <c r="T235" s="145">
        <f>S235*H235</f>
        <v>0</v>
      </c>
      <c r="AR235" s="146" t="s">
        <v>228</v>
      </c>
      <c r="AT235" s="146" t="s">
        <v>225</v>
      </c>
      <c r="AU235" s="146" t="s">
        <v>86</v>
      </c>
      <c r="AY235" s="16" t="s">
        <v>223</v>
      </c>
      <c r="BE235" s="147">
        <f>IF(N235="základní",J235,0)</f>
        <v>0</v>
      </c>
      <c r="BF235" s="147">
        <f>IF(N235="snížená",J235,0)</f>
        <v>0</v>
      </c>
      <c r="BG235" s="147">
        <f>IF(N235="zákl. přenesená",J235,0)</f>
        <v>0</v>
      </c>
      <c r="BH235" s="147">
        <f>IF(N235="sníž. přenesená",J235,0)</f>
        <v>0</v>
      </c>
      <c r="BI235" s="147">
        <f>IF(N235="nulová",J235,0)</f>
        <v>0</v>
      </c>
      <c r="BJ235" s="16" t="s">
        <v>84</v>
      </c>
      <c r="BK235" s="147">
        <f>ROUND(I235*H235,2)</f>
        <v>0</v>
      </c>
      <c r="BL235" s="16" t="s">
        <v>229</v>
      </c>
      <c r="BM235" s="146" t="s">
        <v>4879</v>
      </c>
    </row>
    <row r="236" spans="2:65" s="13" customFormat="1" ht="11.25">
      <c r="B236" s="155"/>
      <c r="D236" s="149" t="s">
        <v>253</v>
      </c>
      <c r="E236" s="156" t="s">
        <v>1</v>
      </c>
      <c r="F236" s="157" t="s">
        <v>4878</v>
      </c>
      <c r="H236" s="158">
        <v>2676.9650000000001</v>
      </c>
      <c r="I236" s="159"/>
      <c r="L236" s="155"/>
      <c r="M236" s="160"/>
      <c r="T236" s="161"/>
      <c r="AT236" s="156" t="s">
        <v>253</v>
      </c>
      <c r="AU236" s="156" t="s">
        <v>86</v>
      </c>
      <c r="AV236" s="13" t="s">
        <v>86</v>
      </c>
      <c r="AW236" s="13" t="s">
        <v>32</v>
      </c>
      <c r="AX236" s="13" t="s">
        <v>84</v>
      </c>
      <c r="AY236" s="156" t="s">
        <v>223</v>
      </c>
    </row>
    <row r="237" spans="2:65" s="13" customFormat="1" ht="11.25">
      <c r="B237" s="155"/>
      <c r="D237" s="149" t="s">
        <v>253</v>
      </c>
      <c r="F237" s="157" t="s">
        <v>4880</v>
      </c>
      <c r="H237" s="158">
        <v>2944.6619999999998</v>
      </c>
      <c r="I237" s="159"/>
      <c r="L237" s="155"/>
      <c r="M237" s="160"/>
      <c r="T237" s="161"/>
      <c r="AT237" s="156" t="s">
        <v>253</v>
      </c>
      <c r="AU237" s="156" t="s">
        <v>86</v>
      </c>
      <c r="AV237" s="13" t="s">
        <v>86</v>
      </c>
      <c r="AW237" s="13" t="s">
        <v>4</v>
      </c>
      <c r="AX237" s="13" t="s">
        <v>84</v>
      </c>
      <c r="AY237" s="156" t="s">
        <v>223</v>
      </c>
    </row>
    <row r="238" spans="2:65" s="1" customFormat="1" ht="24.2" customHeight="1">
      <c r="B238" s="31"/>
      <c r="C238" s="169" t="s">
        <v>299</v>
      </c>
      <c r="D238" s="169" t="s">
        <v>294</v>
      </c>
      <c r="E238" s="170" t="s">
        <v>4881</v>
      </c>
      <c r="F238" s="171" t="s">
        <v>4882</v>
      </c>
      <c r="G238" s="172" t="s">
        <v>325</v>
      </c>
      <c r="H238" s="173">
        <v>6.2640000000000002</v>
      </c>
      <c r="I238" s="174"/>
      <c r="J238" s="175">
        <f>ROUND(I238*H238,2)</f>
        <v>0</v>
      </c>
      <c r="K238" s="176"/>
      <c r="L238" s="31"/>
      <c r="M238" s="177" t="s">
        <v>1</v>
      </c>
      <c r="N238" s="178" t="s">
        <v>41</v>
      </c>
      <c r="P238" s="144">
        <f>O238*H238</f>
        <v>0</v>
      </c>
      <c r="Q238" s="144">
        <v>1.98</v>
      </c>
      <c r="R238" s="144">
        <f>Q238*H238</f>
        <v>12.40272</v>
      </c>
      <c r="S238" s="144">
        <v>0</v>
      </c>
      <c r="T238" s="145">
        <f>S238*H238</f>
        <v>0</v>
      </c>
      <c r="AR238" s="146" t="s">
        <v>229</v>
      </c>
      <c r="AT238" s="146" t="s">
        <v>294</v>
      </c>
      <c r="AU238" s="146" t="s">
        <v>86</v>
      </c>
      <c r="AY238" s="16" t="s">
        <v>223</v>
      </c>
      <c r="BE238" s="147">
        <f>IF(N238="základní",J238,0)</f>
        <v>0</v>
      </c>
      <c r="BF238" s="147">
        <f>IF(N238="snížená",J238,0)</f>
        <v>0</v>
      </c>
      <c r="BG238" s="147">
        <f>IF(N238="zákl. přenesená",J238,0)</f>
        <v>0</v>
      </c>
      <c r="BH238" s="147">
        <f>IF(N238="sníž. přenesená",J238,0)</f>
        <v>0</v>
      </c>
      <c r="BI238" s="147">
        <f>IF(N238="nulová",J238,0)</f>
        <v>0</v>
      </c>
      <c r="BJ238" s="16" t="s">
        <v>84</v>
      </c>
      <c r="BK238" s="147">
        <f>ROUND(I238*H238,2)</f>
        <v>0</v>
      </c>
      <c r="BL238" s="16" t="s">
        <v>229</v>
      </c>
      <c r="BM238" s="146" t="s">
        <v>4883</v>
      </c>
    </row>
    <row r="239" spans="2:65" s="13" customFormat="1" ht="11.25">
      <c r="B239" s="155"/>
      <c r="D239" s="149" t="s">
        <v>253</v>
      </c>
      <c r="E239" s="156" t="s">
        <v>1</v>
      </c>
      <c r="F239" s="157" t="s">
        <v>4884</v>
      </c>
      <c r="H239" s="158">
        <v>6.2640000000000002</v>
      </c>
      <c r="I239" s="159"/>
      <c r="L239" s="155"/>
      <c r="M239" s="160"/>
      <c r="T239" s="161"/>
      <c r="AT239" s="156" t="s">
        <v>253</v>
      </c>
      <c r="AU239" s="156" t="s">
        <v>86</v>
      </c>
      <c r="AV239" s="13" t="s">
        <v>86</v>
      </c>
      <c r="AW239" s="13" t="s">
        <v>32</v>
      </c>
      <c r="AX239" s="13" t="s">
        <v>84</v>
      </c>
      <c r="AY239" s="156" t="s">
        <v>223</v>
      </c>
    </row>
    <row r="240" spans="2:65" s="1" customFormat="1" ht="16.5" customHeight="1">
      <c r="B240" s="31"/>
      <c r="C240" s="169" t="s">
        <v>303</v>
      </c>
      <c r="D240" s="169" t="s">
        <v>294</v>
      </c>
      <c r="E240" s="170" t="s">
        <v>3175</v>
      </c>
      <c r="F240" s="171" t="s">
        <v>3176</v>
      </c>
      <c r="G240" s="172" t="s">
        <v>325</v>
      </c>
      <c r="H240" s="173">
        <v>4.1760000000000002</v>
      </c>
      <c r="I240" s="174"/>
      <c r="J240" s="175">
        <f>ROUND(I240*H240,2)</f>
        <v>0</v>
      </c>
      <c r="K240" s="176"/>
      <c r="L240" s="31"/>
      <c r="M240" s="177" t="s">
        <v>1</v>
      </c>
      <c r="N240" s="178" t="s">
        <v>41</v>
      </c>
      <c r="P240" s="144">
        <f>O240*H240</f>
        <v>0</v>
      </c>
      <c r="Q240" s="144">
        <v>2.3010199999999998</v>
      </c>
      <c r="R240" s="144">
        <f>Q240*H240</f>
        <v>9.6090595199999989</v>
      </c>
      <c r="S240" s="144">
        <v>0</v>
      </c>
      <c r="T240" s="145">
        <f>S240*H240</f>
        <v>0</v>
      </c>
      <c r="AR240" s="146" t="s">
        <v>229</v>
      </c>
      <c r="AT240" s="146" t="s">
        <v>294</v>
      </c>
      <c r="AU240" s="146" t="s">
        <v>86</v>
      </c>
      <c r="AY240" s="16" t="s">
        <v>223</v>
      </c>
      <c r="BE240" s="147">
        <f>IF(N240="základní",J240,0)</f>
        <v>0</v>
      </c>
      <c r="BF240" s="147">
        <f>IF(N240="snížená",J240,0)</f>
        <v>0</v>
      </c>
      <c r="BG240" s="147">
        <f>IF(N240="zákl. přenesená",J240,0)</f>
        <v>0</v>
      </c>
      <c r="BH240" s="147">
        <f>IF(N240="sníž. přenesená",J240,0)</f>
        <v>0</v>
      </c>
      <c r="BI240" s="147">
        <f>IF(N240="nulová",J240,0)</f>
        <v>0</v>
      </c>
      <c r="BJ240" s="16" t="s">
        <v>84</v>
      </c>
      <c r="BK240" s="147">
        <f>ROUND(I240*H240,2)</f>
        <v>0</v>
      </c>
      <c r="BL240" s="16" t="s">
        <v>229</v>
      </c>
      <c r="BM240" s="146" t="s">
        <v>4885</v>
      </c>
    </row>
    <row r="241" spans="2:65" s="13" customFormat="1" ht="11.25">
      <c r="B241" s="155"/>
      <c r="D241" s="149" t="s">
        <v>253</v>
      </c>
      <c r="E241" s="156" t="s">
        <v>1</v>
      </c>
      <c r="F241" s="157" t="s">
        <v>4886</v>
      </c>
      <c r="H241" s="158">
        <v>4.1760000000000002</v>
      </c>
      <c r="I241" s="159"/>
      <c r="L241" s="155"/>
      <c r="M241" s="160"/>
      <c r="T241" s="161"/>
      <c r="AT241" s="156" t="s">
        <v>253</v>
      </c>
      <c r="AU241" s="156" t="s">
        <v>86</v>
      </c>
      <c r="AV241" s="13" t="s">
        <v>86</v>
      </c>
      <c r="AW241" s="13" t="s">
        <v>32</v>
      </c>
      <c r="AX241" s="13" t="s">
        <v>84</v>
      </c>
      <c r="AY241" s="156" t="s">
        <v>223</v>
      </c>
    </row>
    <row r="242" spans="2:65" s="1" customFormat="1" ht="16.5" customHeight="1">
      <c r="B242" s="31"/>
      <c r="C242" s="169" t="s">
        <v>531</v>
      </c>
      <c r="D242" s="169" t="s">
        <v>294</v>
      </c>
      <c r="E242" s="170" t="s">
        <v>1909</v>
      </c>
      <c r="F242" s="171" t="s">
        <v>1910</v>
      </c>
      <c r="G242" s="172" t="s">
        <v>325</v>
      </c>
      <c r="H242" s="173">
        <v>12.010999999999999</v>
      </c>
      <c r="I242" s="174"/>
      <c r="J242" s="175">
        <f>ROUND(I242*H242,2)</f>
        <v>0</v>
      </c>
      <c r="K242" s="176"/>
      <c r="L242" s="31"/>
      <c r="M242" s="177" t="s">
        <v>1</v>
      </c>
      <c r="N242" s="178" t="s">
        <v>41</v>
      </c>
      <c r="P242" s="144">
        <f>O242*H242</f>
        <v>0</v>
      </c>
      <c r="Q242" s="144">
        <v>2.3010199999999998</v>
      </c>
      <c r="R242" s="144">
        <f>Q242*H242</f>
        <v>27.637551219999995</v>
      </c>
      <c r="S242" s="144">
        <v>0</v>
      </c>
      <c r="T242" s="145">
        <f>S242*H242</f>
        <v>0</v>
      </c>
      <c r="AR242" s="146" t="s">
        <v>229</v>
      </c>
      <c r="AT242" s="146" t="s">
        <v>294</v>
      </c>
      <c r="AU242" s="146" t="s">
        <v>86</v>
      </c>
      <c r="AY242" s="16" t="s">
        <v>223</v>
      </c>
      <c r="BE242" s="147">
        <f>IF(N242="základní",J242,0)</f>
        <v>0</v>
      </c>
      <c r="BF242" s="147">
        <f>IF(N242="snížená",J242,0)</f>
        <v>0</v>
      </c>
      <c r="BG242" s="147">
        <f>IF(N242="zákl. přenesená",J242,0)</f>
        <v>0</v>
      </c>
      <c r="BH242" s="147">
        <f>IF(N242="sníž. přenesená",J242,0)</f>
        <v>0</v>
      </c>
      <c r="BI242" s="147">
        <f>IF(N242="nulová",J242,0)</f>
        <v>0</v>
      </c>
      <c r="BJ242" s="16" t="s">
        <v>84</v>
      </c>
      <c r="BK242" s="147">
        <f>ROUND(I242*H242,2)</f>
        <v>0</v>
      </c>
      <c r="BL242" s="16" t="s">
        <v>229</v>
      </c>
      <c r="BM242" s="146" t="s">
        <v>4887</v>
      </c>
    </row>
    <row r="243" spans="2:65" s="13" customFormat="1" ht="11.25">
      <c r="B243" s="155"/>
      <c r="D243" s="149" t="s">
        <v>253</v>
      </c>
      <c r="E243" s="156" t="s">
        <v>1</v>
      </c>
      <c r="F243" s="157" t="s">
        <v>1912</v>
      </c>
      <c r="H243" s="158">
        <v>12.010999999999999</v>
      </c>
      <c r="I243" s="159"/>
      <c r="L243" s="155"/>
      <c r="M243" s="160"/>
      <c r="T243" s="161"/>
      <c r="AT243" s="156" t="s">
        <v>253</v>
      </c>
      <c r="AU243" s="156" t="s">
        <v>86</v>
      </c>
      <c r="AV243" s="13" t="s">
        <v>86</v>
      </c>
      <c r="AW243" s="13" t="s">
        <v>32</v>
      </c>
      <c r="AX243" s="13" t="s">
        <v>84</v>
      </c>
      <c r="AY243" s="156" t="s">
        <v>223</v>
      </c>
    </row>
    <row r="244" spans="2:65" s="1" customFormat="1" ht="16.5" customHeight="1">
      <c r="B244" s="31"/>
      <c r="C244" s="169" t="s">
        <v>535</v>
      </c>
      <c r="D244" s="169" t="s">
        <v>294</v>
      </c>
      <c r="E244" s="170" t="s">
        <v>4888</v>
      </c>
      <c r="F244" s="171" t="s">
        <v>4889</v>
      </c>
      <c r="G244" s="172" t="s">
        <v>325</v>
      </c>
      <c r="H244" s="173">
        <v>5.5119999999999996</v>
      </c>
      <c r="I244" s="174"/>
      <c r="J244" s="175">
        <f>ROUND(I244*H244,2)</f>
        <v>0</v>
      </c>
      <c r="K244" s="176"/>
      <c r="L244" s="31"/>
      <c r="M244" s="177" t="s">
        <v>1</v>
      </c>
      <c r="N244" s="178" t="s">
        <v>41</v>
      </c>
      <c r="P244" s="144">
        <f>O244*H244</f>
        <v>0</v>
      </c>
      <c r="Q244" s="144">
        <v>2.45329</v>
      </c>
      <c r="R244" s="144">
        <f>Q244*H244</f>
        <v>13.522534479999999</v>
      </c>
      <c r="S244" s="144">
        <v>0</v>
      </c>
      <c r="T244" s="145">
        <f>S244*H244</f>
        <v>0</v>
      </c>
      <c r="AR244" s="146" t="s">
        <v>229</v>
      </c>
      <c r="AT244" s="146" t="s">
        <v>294</v>
      </c>
      <c r="AU244" s="146" t="s">
        <v>86</v>
      </c>
      <c r="AY244" s="16" t="s">
        <v>223</v>
      </c>
      <c r="BE244" s="147">
        <f>IF(N244="základní",J244,0)</f>
        <v>0</v>
      </c>
      <c r="BF244" s="147">
        <f>IF(N244="snížená",J244,0)</f>
        <v>0</v>
      </c>
      <c r="BG244" s="147">
        <f>IF(N244="zákl. přenesená",J244,0)</f>
        <v>0</v>
      </c>
      <c r="BH244" s="147">
        <f>IF(N244="sníž. přenesená",J244,0)</f>
        <v>0</v>
      </c>
      <c r="BI244" s="147">
        <f>IF(N244="nulová",J244,0)</f>
        <v>0</v>
      </c>
      <c r="BJ244" s="16" t="s">
        <v>84</v>
      </c>
      <c r="BK244" s="147">
        <f>ROUND(I244*H244,2)</f>
        <v>0</v>
      </c>
      <c r="BL244" s="16" t="s">
        <v>229</v>
      </c>
      <c r="BM244" s="146" t="s">
        <v>4890</v>
      </c>
    </row>
    <row r="245" spans="2:65" s="12" customFormat="1" ht="11.25">
      <c r="B245" s="148"/>
      <c r="D245" s="149" t="s">
        <v>253</v>
      </c>
      <c r="E245" s="150" t="s">
        <v>1</v>
      </c>
      <c r="F245" s="151" t="s">
        <v>4891</v>
      </c>
      <c r="H245" s="150" t="s">
        <v>1</v>
      </c>
      <c r="I245" s="152"/>
      <c r="L245" s="148"/>
      <c r="M245" s="153"/>
      <c r="T245" s="154"/>
      <c r="AT245" s="150" t="s">
        <v>253</v>
      </c>
      <c r="AU245" s="150" t="s">
        <v>86</v>
      </c>
      <c r="AV245" s="12" t="s">
        <v>84</v>
      </c>
      <c r="AW245" s="12" t="s">
        <v>32</v>
      </c>
      <c r="AX245" s="12" t="s">
        <v>76</v>
      </c>
      <c r="AY245" s="150" t="s">
        <v>223</v>
      </c>
    </row>
    <row r="246" spans="2:65" s="13" customFormat="1" ht="11.25">
      <c r="B246" s="155"/>
      <c r="D246" s="149" t="s">
        <v>253</v>
      </c>
      <c r="E246" s="156" t="s">
        <v>1</v>
      </c>
      <c r="F246" s="157" t="s">
        <v>4892</v>
      </c>
      <c r="H246" s="158">
        <v>5.5119999999999996</v>
      </c>
      <c r="I246" s="159"/>
      <c r="L246" s="155"/>
      <c r="M246" s="160"/>
      <c r="T246" s="161"/>
      <c r="AT246" s="156" t="s">
        <v>253</v>
      </c>
      <c r="AU246" s="156" t="s">
        <v>86</v>
      </c>
      <c r="AV246" s="13" t="s">
        <v>86</v>
      </c>
      <c r="AW246" s="13" t="s">
        <v>32</v>
      </c>
      <c r="AX246" s="13" t="s">
        <v>84</v>
      </c>
      <c r="AY246" s="156" t="s">
        <v>223</v>
      </c>
    </row>
    <row r="247" spans="2:65" s="1" customFormat="1" ht="16.5" customHeight="1">
      <c r="B247" s="31"/>
      <c r="C247" s="169" t="s">
        <v>539</v>
      </c>
      <c r="D247" s="169" t="s">
        <v>294</v>
      </c>
      <c r="E247" s="170" t="s">
        <v>1913</v>
      </c>
      <c r="F247" s="171" t="s">
        <v>1914</v>
      </c>
      <c r="G247" s="172" t="s">
        <v>311</v>
      </c>
      <c r="H247" s="173">
        <v>125.38500000000001</v>
      </c>
      <c r="I247" s="174"/>
      <c r="J247" s="175">
        <f>ROUND(I247*H247,2)</f>
        <v>0</v>
      </c>
      <c r="K247" s="176"/>
      <c r="L247" s="31"/>
      <c r="M247" s="177" t="s">
        <v>1</v>
      </c>
      <c r="N247" s="178" t="s">
        <v>41</v>
      </c>
      <c r="P247" s="144">
        <f>O247*H247</f>
        <v>0</v>
      </c>
      <c r="Q247" s="144">
        <v>2.47E-3</v>
      </c>
      <c r="R247" s="144">
        <f>Q247*H247</f>
        <v>0.30970095000000003</v>
      </c>
      <c r="S247" s="144">
        <v>0</v>
      </c>
      <c r="T247" s="145">
        <f>S247*H247</f>
        <v>0</v>
      </c>
      <c r="AR247" s="146" t="s">
        <v>229</v>
      </c>
      <c r="AT247" s="146" t="s">
        <v>294</v>
      </c>
      <c r="AU247" s="146" t="s">
        <v>86</v>
      </c>
      <c r="AY247" s="16" t="s">
        <v>223</v>
      </c>
      <c r="BE247" s="147">
        <f>IF(N247="základní",J247,0)</f>
        <v>0</v>
      </c>
      <c r="BF247" s="147">
        <f>IF(N247="snížená",J247,0)</f>
        <v>0</v>
      </c>
      <c r="BG247" s="147">
        <f>IF(N247="zákl. přenesená",J247,0)</f>
        <v>0</v>
      </c>
      <c r="BH247" s="147">
        <f>IF(N247="sníž. přenesená",J247,0)</f>
        <v>0</v>
      </c>
      <c r="BI247" s="147">
        <f>IF(N247="nulová",J247,0)</f>
        <v>0</v>
      </c>
      <c r="BJ247" s="16" t="s">
        <v>84</v>
      </c>
      <c r="BK247" s="147">
        <f>ROUND(I247*H247,2)</f>
        <v>0</v>
      </c>
      <c r="BL247" s="16" t="s">
        <v>229</v>
      </c>
      <c r="BM247" s="146" t="s">
        <v>4893</v>
      </c>
    </row>
    <row r="248" spans="2:65" s="13" customFormat="1" ht="11.25">
      <c r="B248" s="155"/>
      <c r="D248" s="149" t="s">
        <v>253</v>
      </c>
      <c r="E248" s="156" t="s">
        <v>1</v>
      </c>
      <c r="F248" s="157" t="s">
        <v>1916</v>
      </c>
      <c r="H248" s="158">
        <v>120.105</v>
      </c>
      <c r="I248" s="159"/>
      <c r="L248" s="155"/>
      <c r="M248" s="160"/>
      <c r="T248" s="161"/>
      <c r="AT248" s="156" t="s">
        <v>253</v>
      </c>
      <c r="AU248" s="156" t="s">
        <v>86</v>
      </c>
      <c r="AV248" s="13" t="s">
        <v>86</v>
      </c>
      <c r="AW248" s="13" t="s">
        <v>32</v>
      </c>
      <c r="AX248" s="13" t="s">
        <v>76</v>
      </c>
      <c r="AY248" s="156" t="s">
        <v>223</v>
      </c>
    </row>
    <row r="249" spans="2:65" s="13" customFormat="1" ht="11.25">
      <c r="B249" s="155"/>
      <c r="D249" s="149" t="s">
        <v>253</v>
      </c>
      <c r="E249" s="156" t="s">
        <v>1</v>
      </c>
      <c r="F249" s="157" t="s">
        <v>4894</v>
      </c>
      <c r="H249" s="158">
        <v>5.28</v>
      </c>
      <c r="I249" s="159"/>
      <c r="L249" s="155"/>
      <c r="M249" s="160"/>
      <c r="T249" s="161"/>
      <c r="AT249" s="156" t="s">
        <v>253</v>
      </c>
      <c r="AU249" s="156" t="s">
        <v>86</v>
      </c>
      <c r="AV249" s="13" t="s">
        <v>86</v>
      </c>
      <c r="AW249" s="13" t="s">
        <v>32</v>
      </c>
      <c r="AX249" s="13" t="s">
        <v>76</v>
      </c>
      <c r="AY249" s="156" t="s">
        <v>223</v>
      </c>
    </row>
    <row r="250" spans="2:65" s="14" customFormat="1" ht="11.25">
      <c r="B250" s="162"/>
      <c r="D250" s="149" t="s">
        <v>253</v>
      </c>
      <c r="E250" s="163" t="s">
        <v>1804</v>
      </c>
      <c r="F250" s="164" t="s">
        <v>258</v>
      </c>
      <c r="H250" s="165">
        <v>125.38500000000001</v>
      </c>
      <c r="I250" s="166"/>
      <c r="L250" s="162"/>
      <c r="M250" s="167"/>
      <c r="T250" s="168"/>
      <c r="AT250" s="163" t="s">
        <v>253</v>
      </c>
      <c r="AU250" s="163" t="s">
        <v>86</v>
      </c>
      <c r="AV250" s="14" t="s">
        <v>229</v>
      </c>
      <c r="AW250" s="14" t="s">
        <v>32</v>
      </c>
      <c r="AX250" s="14" t="s">
        <v>84</v>
      </c>
      <c r="AY250" s="163" t="s">
        <v>223</v>
      </c>
    </row>
    <row r="251" spans="2:65" s="1" customFormat="1" ht="16.5" customHeight="1">
      <c r="B251" s="31"/>
      <c r="C251" s="169" t="s">
        <v>543</v>
      </c>
      <c r="D251" s="169" t="s">
        <v>294</v>
      </c>
      <c r="E251" s="170" t="s">
        <v>1917</v>
      </c>
      <c r="F251" s="171" t="s">
        <v>1918</v>
      </c>
      <c r="G251" s="172" t="s">
        <v>311</v>
      </c>
      <c r="H251" s="173">
        <v>125.38500000000001</v>
      </c>
      <c r="I251" s="174"/>
      <c r="J251" s="175">
        <f>ROUND(I251*H251,2)</f>
        <v>0</v>
      </c>
      <c r="K251" s="176"/>
      <c r="L251" s="31"/>
      <c r="M251" s="177" t="s">
        <v>1</v>
      </c>
      <c r="N251" s="178" t="s">
        <v>41</v>
      </c>
      <c r="P251" s="144">
        <f>O251*H251</f>
        <v>0</v>
      </c>
      <c r="Q251" s="144">
        <v>0</v>
      </c>
      <c r="R251" s="144">
        <f>Q251*H251</f>
        <v>0</v>
      </c>
      <c r="S251" s="144">
        <v>0</v>
      </c>
      <c r="T251" s="145">
        <f>S251*H251</f>
        <v>0</v>
      </c>
      <c r="AR251" s="146" t="s">
        <v>229</v>
      </c>
      <c r="AT251" s="146" t="s">
        <v>294</v>
      </c>
      <c r="AU251" s="146" t="s">
        <v>86</v>
      </c>
      <c r="AY251" s="16" t="s">
        <v>223</v>
      </c>
      <c r="BE251" s="147">
        <f>IF(N251="základní",J251,0)</f>
        <v>0</v>
      </c>
      <c r="BF251" s="147">
        <f>IF(N251="snížená",J251,0)</f>
        <v>0</v>
      </c>
      <c r="BG251" s="147">
        <f>IF(N251="zákl. přenesená",J251,0)</f>
        <v>0</v>
      </c>
      <c r="BH251" s="147">
        <f>IF(N251="sníž. přenesená",J251,0)</f>
        <v>0</v>
      </c>
      <c r="BI251" s="147">
        <f>IF(N251="nulová",J251,0)</f>
        <v>0</v>
      </c>
      <c r="BJ251" s="16" t="s">
        <v>84</v>
      </c>
      <c r="BK251" s="147">
        <f>ROUND(I251*H251,2)</f>
        <v>0</v>
      </c>
      <c r="BL251" s="16" t="s">
        <v>229</v>
      </c>
      <c r="BM251" s="146" t="s">
        <v>4895</v>
      </c>
    </row>
    <row r="252" spans="2:65" s="13" customFormat="1" ht="11.25">
      <c r="B252" s="155"/>
      <c r="D252" s="149" t="s">
        <v>253</v>
      </c>
      <c r="E252" s="156" t="s">
        <v>1</v>
      </c>
      <c r="F252" s="157" t="s">
        <v>1804</v>
      </c>
      <c r="H252" s="158">
        <v>125.38500000000001</v>
      </c>
      <c r="I252" s="159"/>
      <c r="L252" s="155"/>
      <c r="M252" s="160"/>
      <c r="T252" s="161"/>
      <c r="AT252" s="156" t="s">
        <v>253</v>
      </c>
      <c r="AU252" s="156" t="s">
        <v>86</v>
      </c>
      <c r="AV252" s="13" t="s">
        <v>86</v>
      </c>
      <c r="AW252" s="13" t="s">
        <v>32</v>
      </c>
      <c r="AX252" s="13" t="s">
        <v>84</v>
      </c>
      <c r="AY252" s="156" t="s">
        <v>223</v>
      </c>
    </row>
    <row r="253" spans="2:65" s="1" customFormat="1" ht="16.5" customHeight="1">
      <c r="B253" s="31"/>
      <c r="C253" s="169" t="s">
        <v>551</v>
      </c>
      <c r="D253" s="169" t="s">
        <v>294</v>
      </c>
      <c r="E253" s="170" t="s">
        <v>4896</v>
      </c>
      <c r="F253" s="171" t="s">
        <v>4897</v>
      </c>
      <c r="G253" s="172" t="s">
        <v>390</v>
      </c>
      <c r="H253" s="173">
        <v>8.8999999999999996E-2</v>
      </c>
      <c r="I253" s="174"/>
      <c r="J253" s="175">
        <f>ROUND(I253*H253,2)</f>
        <v>0</v>
      </c>
      <c r="K253" s="176"/>
      <c r="L253" s="31"/>
      <c r="M253" s="177" t="s">
        <v>1</v>
      </c>
      <c r="N253" s="178" t="s">
        <v>41</v>
      </c>
      <c r="P253" s="144">
        <f>O253*H253</f>
        <v>0</v>
      </c>
      <c r="Q253" s="144">
        <v>1.0530600000000001</v>
      </c>
      <c r="R253" s="144">
        <f>Q253*H253</f>
        <v>9.3722340000000001E-2</v>
      </c>
      <c r="S253" s="144">
        <v>0</v>
      </c>
      <c r="T253" s="145">
        <f>S253*H253</f>
        <v>0</v>
      </c>
      <c r="AR253" s="146" t="s">
        <v>229</v>
      </c>
      <c r="AT253" s="146" t="s">
        <v>294</v>
      </c>
      <c r="AU253" s="146" t="s">
        <v>86</v>
      </c>
      <c r="AY253" s="16" t="s">
        <v>223</v>
      </c>
      <c r="BE253" s="147">
        <f>IF(N253="základní",J253,0)</f>
        <v>0</v>
      </c>
      <c r="BF253" s="147">
        <f>IF(N253="snížená",J253,0)</f>
        <v>0</v>
      </c>
      <c r="BG253" s="147">
        <f>IF(N253="zákl. přenesená",J253,0)</f>
        <v>0</v>
      </c>
      <c r="BH253" s="147">
        <f>IF(N253="sníž. přenesená",J253,0)</f>
        <v>0</v>
      </c>
      <c r="BI253" s="147">
        <f>IF(N253="nulová",J253,0)</f>
        <v>0</v>
      </c>
      <c r="BJ253" s="16" t="s">
        <v>84</v>
      </c>
      <c r="BK253" s="147">
        <f>ROUND(I253*H253,2)</f>
        <v>0</v>
      </c>
      <c r="BL253" s="16" t="s">
        <v>229</v>
      </c>
      <c r="BM253" s="146" t="s">
        <v>4898</v>
      </c>
    </row>
    <row r="254" spans="2:65" s="12" customFormat="1" ht="11.25">
      <c r="B254" s="148"/>
      <c r="D254" s="149" t="s">
        <v>253</v>
      </c>
      <c r="E254" s="150" t="s">
        <v>1</v>
      </c>
      <c r="F254" s="151" t="s">
        <v>4899</v>
      </c>
      <c r="H254" s="150" t="s">
        <v>1</v>
      </c>
      <c r="I254" s="152"/>
      <c r="L254" s="148"/>
      <c r="M254" s="153"/>
      <c r="T254" s="154"/>
      <c r="AT254" s="150" t="s">
        <v>253</v>
      </c>
      <c r="AU254" s="150" t="s">
        <v>86</v>
      </c>
      <c r="AV254" s="12" t="s">
        <v>84</v>
      </c>
      <c r="AW254" s="12" t="s">
        <v>32</v>
      </c>
      <c r="AX254" s="12" t="s">
        <v>76</v>
      </c>
      <c r="AY254" s="150" t="s">
        <v>223</v>
      </c>
    </row>
    <row r="255" spans="2:65" s="12" customFormat="1" ht="11.25">
      <c r="B255" s="148"/>
      <c r="D255" s="149" t="s">
        <v>253</v>
      </c>
      <c r="E255" s="150" t="s">
        <v>1</v>
      </c>
      <c r="F255" s="151" t="s">
        <v>4900</v>
      </c>
      <c r="H255" s="150" t="s">
        <v>1</v>
      </c>
      <c r="I255" s="152"/>
      <c r="L255" s="148"/>
      <c r="M255" s="153"/>
      <c r="T255" s="154"/>
      <c r="AT255" s="150" t="s">
        <v>253</v>
      </c>
      <c r="AU255" s="150" t="s">
        <v>86</v>
      </c>
      <c r="AV255" s="12" t="s">
        <v>84</v>
      </c>
      <c r="AW255" s="12" t="s">
        <v>32</v>
      </c>
      <c r="AX255" s="12" t="s">
        <v>76</v>
      </c>
      <c r="AY255" s="150" t="s">
        <v>223</v>
      </c>
    </row>
    <row r="256" spans="2:65" s="13" customFormat="1" ht="11.25">
      <c r="B256" s="155"/>
      <c r="D256" s="149" t="s">
        <v>253</v>
      </c>
      <c r="E256" s="156" t="s">
        <v>1</v>
      </c>
      <c r="F256" s="157" t="s">
        <v>4901</v>
      </c>
      <c r="H256" s="158">
        <v>8.8999999999999996E-2</v>
      </c>
      <c r="I256" s="159"/>
      <c r="L256" s="155"/>
      <c r="M256" s="160"/>
      <c r="T256" s="161"/>
      <c r="AT256" s="156" t="s">
        <v>253</v>
      </c>
      <c r="AU256" s="156" t="s">
        <v>86</v>
      </c>
      <c r="AV256" s="13" t="s">
        <v>86</v>
      </c>
      <c r="AW256" s="13" t="s">
        <v>32</v>
      </c>
      <c r="AX256" s="13" t="s">
        <v>84</v>
      </c>
      <c r="AY256" s="156" t="s">
        <v>223</v>
      </c>
    </row>
    <row r="257" spans="2:65" s="1" customFormat="1" ht="33" customHeight="1">
      <c r="B257" s="31"/>
      <c r="C257" s="169" t="s">
        <v>557</v>
      </c>
      <c r="D257" s="169" t="s">
        <v>294</v>
      </c>
      <c r="E257" s="170" t="s">
        <v>1920</v>
      </c>
      <c r="F257" s="171" t="s">
        <v>1921</v>
      </c>
      <c r="G257" s="172" t="s">
        <v>311</v>
      </c>
      <c r="H257" s="173">
        <v>600.52499999999998</v>
      </c>
      <c r="I257" s="174"/>
      <c r="J257" s="175">
        <f>ROUND(I257*H257,2)</f>
        <v>0</v>
      </c>
      <c r="K257" s="176"/>
      <c r="L257" s="31"/>
      <c r="M257" s="177" t="s">
        <v>1</v>
      </c>
      <c r="N257" s="178" t="s">
        <v>41</v>
      </c>
      <c r="P257" s="144">
        <f>O257*H257</f>
        <v>0</v>
      </c>
      <c r="Q257" s="144">
        <v>0.36063000000000001</v>
      </c>
      <c r="R257" s="144">
        <f>Q257*H257</f>
        <v>216.56733075</v>
      </c>
      <c r="S257" s="144">
        <v>0</v>
      </c>
      <c r="T257" s="145">
        <f>S257*H257</f>
        <v>0</v>
      </c>
      <c r="AR257" s="146" t="s">
        <v>229</v>
      </c>
      <c r="AT257" s="146" t="s">
        <v>294</v>
      </c>
      <c r="AU257" s="146" t="s">
        <v>86</v>
      </c>
      <c r="AY257" s="16" t="s">
        <v>223</v>
      </c>
      <c r="BE257" s="147">
        <f>IF(N257="základní",J257,0)</f>
        <v>0</v>
      </c>
      <c r="BF257" s="147">
        <f>IF(N257="snížená",J257,0)</f>
        <v>0</v>
      </c>
      <c r="BG257" s="147">
        <f>IF(N257="zákl. přenesená",J257,0)</f>
        <v>0</v>
      </c>
      <c r="BH257" s="147">
        <f>IF(N257="sníž. přenesená",J257,0)</f>
        <v>0</v>
      </c>
      <c r="BI257" s="147">
        <f>IF(N257="nulová",J257,0)</f>
        <v>0</v>
      </c>
      <c r="BJ257" s="16" t="s">
        <v>84</v>
      </c>
      <c r="BK257" s="147">
        <f>ROUND(I257*H257,2)</f>
        <v>0</v>
      </c>
      <c r="BL257" s="16" t="s">
        <v>229</v>
      </c>
      <c r="BM257" s="146" t="s">
        <v>4902</v>
      </c>
    </row>
    <row r="258" spans="2:65" s="12" customFormat="1" ht="11.25">
      <c r="B258" s="148"/>
      <c r="D258" s="149" t="s">
        <v>253</v>
      </c>
      <c r="E258" s="150" t="s">
        <v>1</v>
      </c>
      <c r="F258" s="151" t="s">
        <v>1903</v>
      </c>
      <c r="H258" s="150" t="s">
        <v>1</v>
      </c>
      <c r="I258" s="152"/>
      <c r="L258" s="148"/>
      <c r="M258" s="153"/>
      <c r="T258" s="154"/>
      <c r="AT258" s="150" t="s">
        <v>253</v>
      </c>
      <c r="AU258" s="150" t="s">
        <v>86</v>
      </c>
      <c r="AV258" s="12" t="s">
        <v>84</v>
      </c>
      <c r="AW258" s="12" t="s">
        <v>32</v>
      </c>
      <c r="AX258" s="12" t="s">
        <v>76</v>
      </c>
      <c r="AY258" s="150" t="s">
        <v>223</v>
      </c>
    </row>
    <row r="259" spans="2:65" s="13" customFormat="1" ht="11.25">
      <c r="B259" s="155"/>
      <c r="D259" s="149" t="s">
        <v>253</v>
      </c>
      <c r="E259" s="156" t="s">
        <v>1784</v>
      </c>
      <c r="F259" s="157" t="s">
        <v>4903</v>
      </c>
      <c r="H259" s="158">
        <v>600.52499999999998</v>
      </c>
      <c r="I259" s="159"/>
      <c r="L259" s="155"/>
      <c r="M259" s="160"/>
      <c r="T259" s="161"/>
      <c r="AT259" s="156" t="s">
        <v>253</v>
      </c>
      <c r="AU259" s="156" t="s">
        <v>86</v>
      </c>
      <c r="AV259" s="13" t="s">
        <v>86</v>
      </c>
      <c r="AW259" s="13" t="s">
        <v>32</v>
      </c>
      <c r="AX259" s="13" t="s">
        <v>84</v>
      </c>
      <c r="AY259" s="156" t="s">
        <v>223</v>
      </c>
    </row>
    <row r="260" spans="2:65" s="11" customFormat="1" ht="22.9" customHeight="1">
      <c r="B260" s="121"/>
      <c r="D260" s="122" t="s">
        <v>75</v>
      </c>
      <c r="E260" s="131" t="s">
        <v>233</v>
      </c>
      <c r="F260" s="131" t="s">
        <v>833</v>
      </c>
      <c r="I260" s="124"/>
      <c r="J260" s="132">
        <f>BK260</f>
        <v>0</v>
      </c>
      <c r="L260" s="121"/>
      <c r="M260" s="126"/>
      <c r="P260" s="127">
        <f>SUM(P261:P276)</f>
        <v>0</v>
      </c>
      <c r="R260" s="127">
        <f>SUM(R261:R276)</f>
        <v>44.108146620000007</v>
      </c>
      <c r="T260" s="128">
        <f>SUM(T261:T276)</f>
        <v>0</v>
      </c>
      <c r="AR260" s="122" t="s">
        <v>84</v>
      </c>
      <c r="AT260" s="129" t="s">
        <v>75</v>
      </c>
      <c r="AU260" s="129" t="s">
        <v>84</v>
      </c>
      <c r="AY260" s="122" t="s">
        <v>223</v>
      </c>
      <c r="BK260" s="130">
        <f>SUM(BK261:BK276)</f>
        <v>0</v>
      </c>
    </row>
    <row r="261" spans="2:65" s="1" customFormat="1" ht="24.2" customHeight="1">
      <c r="B261" s="31"/>
      <c r="C261" s="169" t="s">
        <v>336</v>
      </c>
      <c r="D261" s="169" t="s">
        <v>294</v>
      </c>
      <c r="E261" s="170" t="s">
        <v>4904</v>
      </c>
      <c r="F261" s="171" t="s">
        <v>4905</v>
      </c>
      <c r="G261" s="172" t="s">
        <v>325</v>
      </c>
      <c r="H261" s="173">
        <v>17.010000000000002</v>
      </c>
      <c r="I261" s="174"/>
      <c r="J261" s="175">
        <f>ROUND(I261*H261,2)</f>
        <v>0</v>
      </c>
      <c r="K261" s="176"/>
      <c r="L261" s="31"/>
      <c r="M261" s="177" t="s">
        <v>1</v>
      </c>
      <c r="N261" s="178" t="s">
        <v>41</v>
      </c>
      <c r="P261" s="144">
        <f>O261*H261</f>
        <v>0</v>
      </c>
      <c r="Q261" s="144">
        <v>2.45329</v>
      </c>
      <c r="R261" s="144">
        <f>Q261*H261</f>
        <v>41.730462900000006</v>
      </c>
      <c r="S261" s="144">
        <v>0</v>
      </c>
      <c r="T261" s="145">
        <f>S261*H261</f>
        <v>0</v>
      </c>
      <c r="AR261" s="146" t="s">
        <v>229</v>
      </c>
      <c r="AT261" s="146" t="s">
        <v>294</v>
      </c>
      <c r="AU261" s="146" t="s">
        <v>86</v>
      </c>
      <c r="AY261" s="16" t="s">
        <v>223</v>
      </c>
      <c r="BE261" s="147">
        <f>IF(N261="základní",J261,0)</f>
        <v>0</v>
      </c>
      <c r="BF261" s="147">
        <f>IF(N261="snížená",J261,0)</f>
        <v>0</v>
      </c>
      <c r="BG261" s="147">
        <f>IF(N261="zákl. přenesená",J261,0)</f>
        <v>0</v>
      </c>
      <c r="BH261" s="147">
        <f>IF(N261="sníž. přenesená",J261,0)</f>
        <v>0</v>
      </c>
      <c r="BI261" s="147">
        <f>IF(N261="nulová",J261,0)</f>
        <v>0</v>
      </c>
      <c r="BJ261" s="16" t="s">
        <v>84</v>
      </c>
      <c r="BK261" s="147">
        <f>ROUND(I261*H261,2)</f>
        <v>0</v>
      </c>
      <c r="BL261" s="16" t="s">
        <v>229</v>
      </c>
      <c r="BM261" s="146" t="s">
        <v>4906</v>
      </c>
    </row>
    <row r="262" spans="2:65" s="12" customFormat="1" ht="11.25">
      <c r="B262" s="148"/>
      <c r="D262" s="149" t="s">
        <v>253</v>
      </c>
      <c r="E262" s="150" t="s">
        <v>1</v>
      </c>
      <c r="F262" s="151" t="s">
        <v>4891</v>
      </c>
      <c r="H262" s="150" t="s">
        <v>1</v>
      </c>
      <c r="I262" s="152"/>
      <c r="L262" s="148"/>
      <c r="M262" s="153"/>
      <c r="T262" s="154"/>
      <c r="AT262" s="150" t="s">
        <v>253</v>
      </c>
      <c r="AU262" s="150" t="s">
        <v>86</v>
      </c>
      <c r="AV262" s="12" t="s">
        <v>84</v>
      </c>
      <c r="AW262" s="12" t="s">
        <v>32</v>
      </c>
      <c r="AX262" s="12" t="s">
        <v>76</v>
      </c>
      <c r="AY262" s="150" t="s">
        <v>223</v>
      </c>
    </row>
    <row r="263" spans="2:65" s="13" customFormat="1" ht="11.25">
      <c r="B263" s="155"/>
      <c r="D263" s="149" t="s">
        <v>253</v>
      </c>
      <c r="E263" s="156" t="s">
        <v>1</v>
      </c>
      <c r="F263" s="157" t="s">
        <v>4907</v>
      </c>
      <c r="H263" s="158">
        <v>17.010000000000002</v>
      </c>
      <c r="I263" s="159"/>
      <c r="L263" s="155"/>
      <c r="M263" s="160"/>
      <c r="T263" s="161"/>
      <c r="AT263" s="156" t="s">
        <v>253</v>
      </c>
      <c r="AU263" s="156" t="s">
        <v>86</v>
      </c>
      <c r="AV263" s="13" t="s">
        <v>86</v>
      </c>
      <c r="AW263" s="13" t="s">
        <v>32</v>
      </c>
      <c r="AX263" s="13" t="s">
        <v>84</v>
      </c>
      <c r="AY263" s="156" t="s">
        <v>223</v>
      </c>
    </row>
    <row r="264" spans="2:65" s="1" customFormat="1" ht="24.2" customHeight="1">
      <c r="B264" s="31"/>
      <c r="C264" s="169" t="s">
        <v>566</v>
      </c>
      <c r="D264" s="169" t="s">
        <v>294</v>
      </c>
      <c r="E264" s="170" t="s">
        <v>4908</v>
      </c>
      <c r="F264" s="171" t="s">
        <v>4909</v>
      </c>
      <c r="G264" s="172" t="s">
        <v>311</v>
      </c>
      <c r="H264" s="173">
        <v>110.7</v>
      </c>
      <c r="I264" s="174"/>
      <c r="J264" s="175">
        <f>ROUND(I264*H264,2)</f>
        <v>0</v>
      </c>
      <c r="K264" s="176"/>
      <c r="L264" s="31"/>
      <c r="M264" s="177" t="s">
        <v>1</v>
      </c>
      <c r="N264" s="178" t="s">
        <v>41</v>
      </c>
      <c r="P264" s="144">
        <f>O264*H264</f>
        <v>0</v>
      </c>
      <c r="Q264" s="144">
        <v>2.7499999999999998E-3</v>
      </c>
      <c r="R264" s="144">
        <f>Q264*H264</f>
        <v>0.304425</v>
      </c>
      <c r="S264" s="144">
        <v>0</v>
      </c>
      <c r="T264" s="145">
        <f>S264*H264</f>
        <v>0</v>
      </c>
      <c r="AR264" s="146" t="s">
        <v>229</v>
      </c>
      <c r="AT264" s="146" t="s">
        <v>294</v>
      </c>
      <c r="AU264" s="146" t="s">
        <v>86</v>
      </c>
      <c r="AY264" s="16" t="s">
        <v>223</v>
      </c>
      <c r="BE264" s="147">
        <f>IF(N264="základní",J264,0)</f>
        <v>0</v>
      </c>
      <c r="BF264" s="147">
        <f>IF(N264="snížená",J264,0)</f>
        <v>0</v>
      </c>
      <c r="BG264" s="147">
        <f>IF(N264="zákl. přenesená",J264,0)</f>
        <v>0</v>
      </c>
      <c r="BH264" s="147">
        <f>IF(N264="sníž. přenesená",J264,0)</f>
        <v>0</v>
      </c>
      <c r="BI264" s="147">
        <f>IF(N264="nulová",J264,0)</f>
        <v>0</v>
      </c>
      <c r="BJ264" s="16" t="s">
        <v>84</v>
      </c>
      <c r="BK264" s="147">
        <f>ROUND(I264*H264,2)</f>
        <v>0</v>
      </c>
      <c r="BL264" s="16" t="s">
        <v>229</v>
      </c>
      <c r="BM264" s="146" t="s">
        <v>4910</v>
      </c>
    </row>
    <row r="265" spans="2:65" s="13" customFormat="1" ht="11.25">
      <c r="B265" s="155"/>
      <c r="D265" s="149" t="s">
        <v>253</v>
      </c>
      <c r="E265" s="156" t="s">
        <v>1</v>
      </c>
      <c r="F265" s="157" t="s">
        <v>4911</v>
      </c>
      <c r="H265" s="158">
        <v>110.7</v>
      </c>
      <c r="I265" s="159"/>
      <c r="L265" s="155"/>
      <c r="M265" s="160"/>
      <c r="T265" s="161"/>
      <c r="AT265" s="156" t="s">
        <v>253</v>
      </c>
      <c r="AU265" s="156" t="s">
        <v>86</v>
      </c>
      <c r="AV265" s="13" t="s">
        <v>86</v>
      </c>
      <c r="AW265" s="13" t="s">
        <v>32</v>
      </c>
      <c r="AX265" s="13" t="s">
        <v>84</v>
      </c>
      <c r="AY265" s="156" t="s">
        <v>223</v>
      </c>
    </row>
    <row r="266" spans="2:65" s="1" customFormat="1" ht="24.2" customHeight="1">
      <c r="B266" s="31"/>
      <c r="C266" s="169" t="s">
        <v>571</v>
      </c>
      <c r="D266" s="169" t="s">
        <v>294</v>
      </c>
      <c r="E266" s="170" t="s">
        <v>4912</v>
      </c>
      <c r="F266" s="171" t="s">
        <v>4913</v>
      </c>
      <c r="G266" s="172" t="s">
        <v>311</v>
      </c>
      <c r="H266" s="173">
        <v>110.7</v>
      </c>
      <c r="I266" s="174"/>
      <c r="J266" s="175">
        <f>ROUND(I266*H266,2)</f>
        <v>0</v>
      </c>
      <c r="K266" s="176"/>
      <c r="L266" s="31"/>
      <c r="M266" s="177" t="s">
        <v>1</v>
      </c>
      <c r="N266" s="178" t="s">
        <v>41</v>
      </c>
      <c r="P266" s="144">
        <f>O266*H266</f>
        <v>0</v>
      </c>
      <c r="Q266" s="144">
        <v>0</v>
      </c>
      <c r="R266" s="144">
        <f>Q266*H266</f>
        <v>0</v>
      </c>
      <c r="S266" s="144">
        <v>0</v>
      </c>
      <c r="T266" s="145">
        <f>S266*H266</f>
        <v>0</v>
      </c>
      <c r="AR266" s="146" t="s">
        <v>229</v>
      </c>
      <c r="AT266" s="146" t="s">
        <v>294</v>
      </c>
      <c r="AU266" s="146" t="s">
        <v>86</v>
      </c>
      <c r="AY266" s="16" t="s">
        <v>223</v>
      </c>
      <c r="BE266" s="147">
        <f>IF(N266="základní",J266,0)</f>
        <v>0</v>
      </c>
      <c r="BF266" s="147">
        <f>IF(N266="snížená",J266,0)</f>
        <v>0</v>
      </c>
      <c r="BG266" s="147">
        <f>IF(N266="zákl. přenesená",J266,0)</f>
        <v>0</v>
      </c>
      <c r="BH266" s="147">
        <f>IF(N266="sníž. přenesená",J266,0)</f>
        <v>0</v>
      </c>
      <c r="BI266" s="147">
        <f>IF(N266="nulová",J266,0)</f>
        <v>0</v>
      </c>
      <c r="BJ266" s="16" t="s">
        <v>84</v>
      </c>
      <c r="BK266" s="147">
        <f>ROUND(I266*H266,2)</f>
        <v>0</v>
      </c>
      <c r="BL266" s="16" t="s">
        <v>229</v>
      </c>
      <c r="BM266" s="146" t="s">
        <v>4914</v>
      </c>
    </row>
    <row r="267" spans="2:65" s="1" customFormat="1" ht="16.5" customHeight="1">
      <c r="B267" s="31"/>
      <c r="C267" s="169" t="s">
        <v>576</v>
      </c>
      <c r="D267" s="169" t="s">
        <v>294</v>
      </c>
      <c r="E267" s="170" t="s">
        <v>827</v>
      </c>
      <c r="F267" s="171" t="s">
        <v>828</v>
      </c>
      <c r="G267" s="172" t="s">
        <v>390</v>
      </c>
      <c r="H267" s="173">
        <v>1.976</v>
      </c>
      <c r="I267" s="174"/>
      <c r="J267" s="175">
        <f>ROUND(I267*H267,2)</f>
        <v>0</v>
      </c>
      <c r="K267" s="176"/>
      <c r="L267" s="31"/>
      <c r="M267" s="177" t="s">
        <v>1</v>
      </c>
      <c r="N267" s="178" t="s">
        <v>41</v>
      </c>
      <c r="P267" s="144">
        <f>O267*H267</f>
        <v>0</v>
      </c>
      <c r="Q267" s="144">
        <v>1.04922</v>
      </c>
      <c r="R267" s="144">
        <f>Q267*H267</f>
        <v>2.0732587200000001</v>
      </c>
      <c r="S267" s="144">
        <v>0</v>
      </c>
      <c r="T267" s="145">
        <f>S267*H267</f>
        <v>0</v>
      </c>
      <c r="AR267" s="146" t="s">
        <v>229</v>
      </c>
      <c r="AT267" s="146" t="s">
        <v>294</v>
      </c>
      <c r="AU267" s="146" t="s">
        <v>86</v>
      </c>
      <c r="AY267" s="16" t="s">
        <v>223</v>
      </c>
      <c r="BE267" s="147">
        <f>IF(N267="základní",J267,0)</f>
        <v>0</v>
      </c>
      <c r="BF267" s="147">
        <f>IF(N267="snížená",J267,0)</f>
        <v>0</v>
      </c>
      <c r="BG267" s="147">
        <f>IF(N267="zákl. přenesená",J267,0)</f>
        <v>0</v>
      </c>
      <c r="BH267" s="147">
        <f>IF(N267="sníž. přenesená",J267,0)</f>
        <v>0</v>
      </c>
      <c r="BI267" s="147">
        <f>IF(N267="nulová",J267,0)</f>
        <v>0</v>
      </c>
      <c r="BJ267" s="16" t="s">
        <v>84</v>
      </c>
      <c r="BK267" s="147">
        <f>ROUND(I267*H267,2)</f>
        <v>0</v>
      </c>
      <c r="BL267" s="16" t="s">
        <v>229</v>
      </c>
      <c r="BM267" s="146" t="s">
        <v>4915</v>
      </c>
    </row>
    <row r="268" spans="2:65" s="12" customFormat="1" ht="11.25">
      <c r="B268" s="148"/>
      <c r="D268" s="149" t="s">
        <v>253</v>
      </c>
      <c r="E268" s="150" t="s">
        <v>1</v>
      </c>
      <c r="F268" s="151" t="s">
        <v>1903</v>
      </c>
      <c r="H268" s="150" t="s">
        <v>1</v>
      </c>
      <c r="I268" s="152"/>
      <c r="L268" s="148"/>
      <c r="M268" s="153"/>
      <c r="T268" s="154"/>
      <c r="AT268" s="150" t="s">
        <v>253</v>
      </c>
      <c r="AU268" s="150" t="s">
        <v>86</v>
      </c>
      <c r="AV268" s="12" t="s">
        <v>84</v>
      </c>
      <c r="AW268" s="12" t="s">
        <v>32</v>
      </c>
      <c r="AX268" s="12" t="s">
        <v>76</v>
      </c>
      <c r="AY268" s="150" t="s">
        <v>223</v>
      </c>
    </row>
    <row r="269" spans="2:65" s="13" customFormat="1" ht="11.25">
      <c r="B269" s="155"/>
      <c r="D269" s="149" t="s">
        <v>253</v>
      </c>
      <c r="E269" s="156" t="s">
        <v>1</v>
      </c>
      <c r="F269" s="157" t="s">
        <v>1925</v>
      </c>
      <c r="H269" s="158">
        <v>0.74099999999999999</v>
      </c>
      <c r="I269" s="159"/>
      <c r="L269" s="155"/>
      <c r="M269" s="160"/>
      <c r="T269" s="161"/>
      <c r="AT269" s="156" t="s">
        <v>253</v>
      </c>
      <c r="AU269" s="156" t="s">
        <v>86</v>
      </c>
      <c r="AV269" s="13" t="s">
        <v>86</v>
      </c>
      <c r="AW269" s="13" t="s">
        <v>32</v>
      </c>
      <c r="AX269" s="13" t="s">
        <v>76</v>
      </c>
      <c r="AY269" s="156" t="s">
        <v>223</v>
      </c>
    </row>
    <row r="270" spans="2:65" s="12" customFormat="1" ht="11.25">
      <c r="B270" s="148"/>
      <c r="D270" s="149" t="s">
        <v>253</v>
      </c>
      <c r="E270" s="150" t="s">
        <v>1</v>
      </c>
      <c r="F270" s="151" t="s">
        <v>4899</v>
      </c>
      <c r="H270" s="150" t="s">
        <v>1</v>
      </c>
      <c r="I270" s="152"/>
      <c r="L270" s="148"/>
      <c r="M270" s="153"/>
      <c r="T270" s="154"/>
      <c r="AT270" s="150" t="s">
        <v>253</v>
      </c>
      <c r="AU270" s="150" t="s">
        <v>86</v>
      </c>
      <c r="AV270" s="12" t="s">
        <v>84</v>
      </c>
      <c r="AW270" s="12" t="s">
        <v>32</v>
      </c>
      <c r="AX270" s="12" t="s">
        <v>76</v>
      </c>
      <c r="AY270" s="150" t="s">
        <v>223</v>
      </c>
    </row>
    <row r="271" spans="2:65" s="13" customFormat="1" ht="11.25">
      <c r="B271" s="155"/>
      <c r="D271" s="149" t="s">
        <v>253</v>
      </c>
      <c r="E271" s="156" t="s">
        <v>1</v>
      </c>
      <c r="F271" s="157" t="s">
        <v>4916</v>
      </c>
      <c r="H271" s="158">
        <v>1.2350000000000001</v>
      </c>
      <c r="I271" s="159"/>
      <c r="L271" s="155"/>
      <c r="M271" s="160"/>
      <c r="T271" s="161"/>
      <c r="AT271" s="156" t="s">
        <v>253</v>
      </c>
      <c r="AU271" s="156" t="s">
        <v>86</v>
      </c>
      <c r="AV271" s="13" t="s">
        <v>86</v>
      </c>
      <c r="AW271" s="13" t="s">
        <v>32</v>
      </c>
      <c r="AX271" s="13" t="s">
        <v>76</v>
      </c>
      <c r="AY271" s="156" t="s">
        <v>223</v>
      </c>
    </row>
    <row r="272" spans="2:65" s="14" customFormat="1" ht="11.25">
      <c r="B272" s="162"/>
      <c r="D272" s="149" t="s">
        <v>253</v>
      </c>
      <c r="E272" s="163" t="s">
        <v>1</v>
      </c>
      <c r="F272" s="164" t="s">
        <v>258</v>
      </c>
      <c r="H272" s="165">
        <v>1.976</v>
      </c>
      <c r="I272" s="166"/>
      <c r="L272" s="162"/>
      <c r="M272" s="167"/>
      <c r="T272" s="168"/>
      <c r="AT272" s="163" t="s">
        <v>253</v>
      </c>
      <c r="AU272" s="163" t="s">
        <v>86</v>
      </c>
      <c r="AV272" s="14" t="s">
        <v>229</v>
      </c>
      <c r="AW272" s="14" t="s">
        <v>32</v>
      </c>
      <c r="AX272" s="14" t="s">
        <v>84</v>
      </c>
      <c r="AY272" s="163" t="s">
        <v>223</v>
      </c>
    </row>
    <row r="273" spans="2:65" s="1" customFormat="1" ht="16.5" customHeight="1">
      <c r="B273" s="31"/>
      <c r="C273" s="169" t="s">
        <v>584</v>
      </c>
      <c r="D273" s="169" t="s">
        <v>294</v>
      </c>
      <c r="E273" s="170" t="s">
        <v>1926</v>
      </c>
      <c r="F273" s="171" t="s">
        <v>1927</v>
      </c>
      <c r="G273" s="172" t="s">
        <v>196</v>
      </c>
      <c r="H273" s="173">
        <v>788.94</v>
      </c>
      <c r="I273" s="174"/>
      <c r="J273" s="175">
        <f>ROUND(I273*H273,2)</f>
        <v>0</v>
      </c>
      <c r="K273" s="176"/>
      <c r="L273" s="31"/>
      <c r="M273" s="177" t="s">
        <v>1</v>
      </c>
      <c r="N273" s="178" t="s">
        <v>41</v>
      </c>
      <c r="P273" s="144">
        <f>O273*H273</f>
        <v>0</v>
      </c>
      <c r="Q273" s="144">
        <v>0</v>
      </c>
      <c r="R273" s="144">
        <f>Q273*H273</f>
        <v>0</v>
      </c>
      <c r="S273" s="144">
        <v>0</v>
      </c>
      <c r="T273" s="145">
        <f>S273*H273</f>
        <v>0</v>
      </c>
      <c r="AR273" s="146" t="s">
        <v>229</v>
      </c>
      <c r="AT273" s="146" t="s">
        <v>294</v>
      </c>
      <c r="AU273" s="146" t="s">
        <v>86</v>
      </c>
      <c r="AY273" s="16" t="s">
        <v>223</v>
      </c>
      <c r="BE273" s="147">
        <f>IF(N273="základní",J273,0)</f>
        <v>0</v>
      </c>
      <c r="BF273" s="147">
        <f>IF(N273="snížená",J273,0)</f>
        <v>0</v>
      </c>
      <c r="BG273" s="147">
        <f>IF(N273="zákl. přenesená",J273,0)</f>
        <v>0</v>
      </c>
      <c r="BH273" s="147">
        <f>IF(N273="sníž. přenesená",J273,0)</f>
        <v>0</v>
      </c>
      <c r="BI273" s="147">
        <f>IF(N273="nulová",J273,0)</f>
        <v>0</v>
      </c>
      <c r="BJ273" s="16" t="s">
        <v>84</v>
      </c>
      <c r="BK273" s="147">
        <f>ROUND(I273*H273,2)</f>
        <v>0</v>
      </c>
      <c r="BL273" s="16" t="s">
        <v>229</v>
      </c>
      <c r="BM273" s="146" t="s">
        <v>4917</v>
      </c>
    </row>
    <row r="274" spans="2:65" s="13" customFormat="1" ht="11.25">
      <c r="B274" s="155"/>
      <c r="D274" s="149" t="s">
        <v>253</v>
      </c>
      <c r="E274" s="156" t="s">
        <v>1</v>
      </c>
      <c r="F274" s="157" t="s">
        <v>1929</v>
      </c>
      <c r="H274" s="158">
        <v>788.94</v>
      </c>
      <c r="I274" s="159"/>
      <c r="L274" s="155"/>
      <c r="M274" s="160"/>
      <c r="T274" s="161"/>
      <c r="AT274" s="156" t="s">
        <v>253</v>
      </c>
      <c r="AU274" s="156" t="s">
        <v>86</v>
      </c>
      <c r="AV274" s="13" t="s">
        <v>86</v>
      </c>
      <c r="AW274" s="13" t="s">
        <v>32</v>
      </c>
      <c r="AX274" s="13" t="s">
        <v>84</v>
      </c>
      <c r="AY274" s="156" t="s">
        <v>223</v>
      </c>
    </row>
    <row r="275" spans="2:65" s="1" customFormat="1" ht="21.75" customHeight="1">
      <c r="B275" s="31"/>
      <c r="C275" s="169" t="s">
        <v>590</v>
      </c>
      <c r="D275" s="169" t="s">
        <v>294</v>
      </c>
      <c r="E275" s="170" t="s">
        <v>1930</v>
      </c>
      <c r="F275" s="171" t="s">
        <v>1931</v>
      </c>
      <c r="G275" s="172" t="s">
        <v>196</v>
      </c>
      <c r="H275" s="173">
        <v>788.94</v>
      </c>
      <c r="I275" s="174"/>
      <c r="J275" s="175">
        <f>ROUND(I275*H275,2)</f>
        <v>0</v>
      </c>
      <c r="K275" s="176"/>
      <c r="L275" s="31"/>
      <c r="M275" s="177" t="s">
        <v>1</v>
      </c>
      <c r="N275" s="178" t="s">
        <v>41</v>
      </c>
      <c r="P275" s="144">
        <f>O275*H275</f>
        <v>0</v>
      </c>
      <c r="Q275" s="144">
        <v>0</v>
      </c>
      <c r="R275" s="144">
        <f>Q275*H275</f>
        <v>0</v>
      </c>
      <c r="S275" s="144">
        <v>0</v>
      </c>
      <c r="T275" s="145">
        <f>S275*H275</f>
        <v>0</v>
      </c>
      <c r="AR275" s="146" t="s">
        <v>229</v>
      </c>
      <c r="AT275" s="146" t="s">
        <v>294</v>
      </c>
      <c r="AU275" s="146" t="s">
        <v>86</v>
      </c>
      <c r="AY275" s="16" t="s">
        <v>223</v>
      </c>
      <c r="BE275" s="147">
        <f>IF(N275="základní",J275,0)</f>
        <v>0</v>
      </c>
      <c r="BF275" s="147">
        <f>IF(N275="snížená",J275,0)</f>
        <v>0</v>
      </c>
      <c r="BG275" s="147">
        <f>IF(N275="zákl. přenesená",J275,0)</f>
        <v>0</v>
      </c>
      <c r="BH275" s="147">
        <f>IF(N275="sníž. přenesená",J275,0)</f>
        <v>0</v>
      </c>
      <c r="BI275" s="147">
        <f>IF(N275="nulová",J275,0)</f>
        <v>0</v>
      </c>
      <c r="BJ275" s="16" t="s">
        <v>84</v>
      </c>
      <c r="BK275" s="147">
        <f>ROUND(I275*H275,2)</f>
        <v>0</v>
      </c>
      <c r="BL275" s="16" t="s">
        <v>229</v>
      </c>
      <c r="BM275" s="146" t="s">
        <v>4918</v>
      </c>
    </row>
    <row r="276" spans="2:65" s="13" customFormat="1" ht="11.25">
      <c r="B276" s="155"/>
      <c r="D276" s="149" t="s">
        <v>253</v>
      </c>
      <c r="E276" s="156" t="s">
        <v>1</v>
      </c>
      <c r="F276" s="157" t="s">
        <v>1929</v>
      </c>
      <c r="H276" s="158">
        <v>788.94</v>
      </c>
      <c r="I276" s="159"/>
      <c r="L276" s="155"/>
      <c r="M276" s="160"/>
      <c r="T276" s="161"/>
      <c r="AT276" s="156" t="s">
        <v>253</v>
      </c>
      <c r="AU276" s="156" t="s">
        <v>86</v>
      </c>
      <c r="AV276" s="13" t="s">
        <v>86</v>
      </c>
      <c r="AW276" s="13" t="s">
        <v>32</v>
      </c>
      <c r="AX276" s="13" t="s">
        <v>84</v>
      </c>
      <c r="AY276" s="156" t="s">
        <v>223</v>
      </c>
    </row>
    <row r="277" spans="2:65" s="11" customFormat="1" ht="22.9" customHeight="1">
      <c r="B277" s="121"/>
      <c r="D277" s="122" t="s">
        <v>75</v>
      </c>
      <c r="E277" s="131" t="s">
        <v>229</v>
      </c>
      <c r="F277" s="131" t="s">
        <v>916</v>
      </c>
      <c r="I277" s="124"/>
      <c r="J277" s="132">
        <f>BK277</f>
        <v>0</v>
      </c>
      <c r="L277" s="121"/>
      <c r="M277" s="126"/>
      <c r="P277" s="127">
        <f>SUM(P278:P309)</f>
        <v>0</v>
      </c>
      <c r="R277" s="127">
        <f>SUM(R278:R309)</f>
        <v>220.99741465</v>
      </c>
      <c r="T277" s="128">
        <f>SUM(T278:T309)</f>
        <v>0</v>
      </c>
      <c r="AR277" s="122" t="s">
        <v>84</v>
      </c>
      <c r="AT277" s="129" t="s">
        <v>75</v>
      </c>
      <c r="AU277" s="129" t="s">
        <v>84</v>
      </c>
      <c r="AY277" s="122" t="s">
        <v>223</v>
      </c>
      <c r="BK277" s="130">
        <f>SUM(BK278:BK309)</f>
        <v>0</v>
      </c>
    </row>
    <row r="278" spans="2:65" s="1" customFormat="1" ht="16.5" customHeight="1">
      <c r="B278" s="31"/>
      <c r="C278" s="169" t="s">
        <v>595</v>
      </c>
      <c r="D278" s="169" t="s">
        <v>294</v>
      </c>
      <c r="E278" s="170" t="s">
        <v>4919</v>
      </c>
      <c r="F278" s="171" t="s">
        <v>4920</v>
      </c>
      <c r="G278" s="172" t="s">
        <v>325</v>
      </c>
      <c r="H278" s="173">
        <v>8.2680000000000007</v>
      </c>
      <c r="I278" s="174"/>
      <c r="J278" s="175">
        <f>ROUND(I278*H278,2)</f>
        <v>0</v>
      </c>
      <c r="K278" s="176"/>
      <c r="L278" s="31"/>
      <c r="M278" s="177" t="s">
        <v>1</v>
      </c>
      <c r="N278" s="178" t="s">
        <v>41</v>
      </c>
      <c r="P278" s="144">
        <f>O278*H278</f>
        <v>0</v>
      </c>
      <c r="Q278" s="144">
        <v>2.45343</v>
      </c>
      <c r="R278" s="144">
        <f>Q278*H278</f>
        <v>20.284959240000003</v>
      </c>
      <c r="S278" s="144">
        <v>0</v>
      </c>
      <c r="T278" s="145">
        <f>S278*H278</f>
        <v>0</v>
      </c>
      <c r="AR278" s="146" t="s">
        <v>229</v>
      </c>
      <c r="AT278" s="146" t="s">
        <v>294</v>
      </c>
      <c r="AU278" s="146" t="s">
        <v>86</v>
      </c>
      <c r="AY278" s="16" t="s">
        <v>223</v>
      </c>
      <c r="BE278" s="147">
        <f>IF(N278="základní",J278,0)</f>
        <v>0</v>
      </c>
      <c r="BF278" s="147">
        <f>IF(N278="snížená",J278,0)</f>
        <v>0</v>
      </c>
      <c r="BG278" s="147">
        <f>IF(N278="zákl. přenesená",J278,0)</f>
        <v>0</v>
      </c>
      <c r="BH278" s="147">
        <f>IF(N278="sníž. přenesená",J278,0)</f>
        <v>0</v>
      </c>
      <c r="BI278" s="147">
        <f>IF(N278="nulová",J278,0)</f>
        <v>0</v>
      </c>
      <c r="BJ278" s="16" t="s">
        <v>84</v>
      </c>
      <c r="BK278" s="147">
        <f>ROUND(I278*H278,2)</f>
        <v>0</v>
      </c>
      <c r="BL278" s="16" t="s">
        <v>229</v>
      </c>
      <c r="BM278" s="146" t="s">
        <v>4921</v>
      </c>
    </row>
    <row r="279" spans="2:65" s="12" customFormat="1" ht="11.25">
      <c r="B279" s="148"/>
      <c r="D279" s="149" t="s">
        <v>253</v>
      </c>
      <c r="E279" s="150" t="s">
        <v>1</v>
      </c>
      <c r="F279" s="151" t="s">
        <v>4891</v>
      </c>
      <c r="H279" s="150" t="s">
        <v>1</v>
      </c>
      <c r="I279" s="152"/>
      <c r="L279" s="148"/>
      <c r="M279" s="153"/>
      <c r="T279" s="154"/>
      <c r="AT279" s="150" t="s">
        <v>253</v>
      </c>
      <c r="AU279" s="150" t="s">
        <v>86</v>
      </c>
      <c r="AV279" s="12" t="s">
        <v>84</v>
      </c>
      <c r="AW279" s="12" t="s">
        <v>32</v>
      </c>
      <c r="AX279" s="12" t="s">
        <v>76</v>
      </c>
      <c r="AY279" s="150" t="s">
        <v>223</v>
      </c>
    </row>
    <row r="280" spans="2:65" s="13" customFormat="1" ht="11.25">
      <c r="B280" s="155"/>
      <c r="D280" s="149" t="s">
        <v>253</v>
      </c>
      <c r="E280" s="156" t="s">
        <v>1</v>
      </c>
      <c r="F280" s="157" t="s">
        <v>4922</v>
      </c>
      <c r="H280" s="158">
        <v>8.2680000000000007</v>
      </c>
      <c r="I280" s="159"/>
      <c r="L280" s="155"/>
      <c r="M280" s="160"/>
      <c r="T280" s="161"/>
      <c r="AT280" s="156" t="s">
        <v>253</v>
      </c>
      <c r="AU280" s="156" t="s">
        <v>86</v>
      </c>
      <c r="AV280" s="13" t="s">
        <v>86</v>
      </c>
      <c r="AW280" s="13" t="s">
        <v>32</v>
      </c>
      <c r="AX280" s="13" t="s">
        <v>84</v>
      </c>
      <c r="AY280" s="156" t="s">
        <v>223</v>
      </c>
    </row>
    <row r="281" spans="2:65" s="1" customFormat="1" ht="24.2" customHeight="1">
      <c r="B281" s="31"/>
      <c r="C281" s="169" t="s">
        <v>600</v>
      </c>
      <c r="D281" s="169" t="s">
        <v>294</v>
      </c>
      <c r="E281" s="170" t="s">
        <v>4923</v>
      </c>
      <c r="F281" s="171" t="s">
        <v>4924</v>
      </c>
      <c r="G281" s="172" t="s">
        <v>311</v>
      </c>
      <c r="H281" s="173">
        <v>20</v>
      </c>
      <c r="I281" s="174"/>
      <c r="J281" s="175">
        <f>ROUND(I281*H281,2)</f>
        <v>0</v>
      </c>
      <c r="K281" s="176"/>
      <c r="L281" s="31"/>
      <c r="M281" s="177" t="s">
        <v>1</v>
      </c>
      <c r="N281" s="178" t="s">
        <v>41</v>
      </c>
      <c r="P281" s="144">
        <f>O281*H281</f>
        <v>0</v>
      </c>
      <c r="Q281" s="144">
        <v>5.5199999999999997E-3</v>
      </c>
      <c r="R281" s="144">
        <f>Q281*H281</f>
        <v>0.1104</v>
      </c>
      <c r="S281" s="144">
        <v>0</v>
      </c>
      <c r="T281" s="145">
        <f>S281*H281</f>
        <v>0</v>
      </c>
      <c r="AR281" s="146" t="s">
        <v>229</v>
      </c>
      <c r="AT281" s="146" t="s">
        <v>294</v>
      </c>
      <c r="AU281" s="146" t="s">
        <v>86</v>
      </c>
      <c r="AY281" s="16" t="s">
        <v>223</v>
      </c>
      <c r="BE281" s="147">
        <f>IF(N281="základní",J281,0)</f>
        <v>0</v>
      </c>
      <c r="BF281" s="147">
        <f>IF(N281="snížená",J281,0)</f>
        <v>0</v>
      </c>
      <c r="BG281" s="147">
        <f>IF(N281="zákl. přenesená",J281,0)</f>
        <v>0</v>
      </c>
      <c r="BH281" s="147">
        <f>IF(N281="sníž. přenesená",J281,0)</f>
        <v>0</v>
      </c>
      <c r="BI281" s="147">
        <f>IF(N281="nulová",J281,0)</f>
        <v>0</v>
      </c>
      <c r="BJ281" s="16" t="s">
        <v>84</v>
      </c>
      <c r="BK281" s="147">
        <f>ROUND(I281*H281,2)</f>
        <v>0</v>
      </c>
      <c r="BL281" s="16" t="s">
        <v>229</v>
      </c>
      <c r="BM281" s="146" t="s">
        <v>4925</v>
      </c>
    </row>
    <row r="282" spans="2:65" s="13" customFormat="1" ht="11.25">
      <c r="B282" s="155"/>
      <c r="D282" s="149" t="s">
        <v>253</v>
      </c>
      <c r="E282" s="156" t="s">
        <v>1</v>
      </c>
      <c r="F282" s="157" t="s">
        <v>4926</v>
      </c>
      <c r="H282" s="158">
        <v>20</v>
      </c>
      <c r="I282" s="159"/>
      <c r="L282" s="155"/>
      <c r="M282" s="160"/>
      <c r="T282" s="161"/>
      <c r="AT282" s="156" t="s">
        <v>253</v>
      </c>
      <c r="AU282" s="156" t="s">
        <v>86</v>
      </c>
      <c r="AV282" s="13" t="s">
        <v>86</v>
      </c>
      <c r="AW282" s="13" t="s">
        <v>32</v>
      </c>
      <c r="AX282" s="13" t="s">
        <v>84</v>
      </c>
      <c r="AY282" s="156" t="s">
        <v>223</v>
      </c>
    </row>
    <row r="283" spans="2:65" s="1" customFormat="1" ht="24.2" customHeight="1">
      <c r="B283" s="31"/>
      <c r="C283" s="169" t="s">
        <v>605</v>
      </c>
      <c r="D283" s="169" t="s">
        <v>294</v>
      </c>
      <c r="E283" s="170" t="s">
        <v>4927</v>
      </c>
      <c r="F283" s="171" t="s">
        <v>4928</v>
      </c>
      <c r="G283" s="172" t="s">
        <v>311</v>
      </c>
      <c r="H283" s="173">
        <v>20</v>
      </c>
      <c r="I283" s="174"/>
      <c r="J283" s="175">
        <f>ROUND(I283*H283,2)</f>
        <v>0</v>
      </c>
      <c r="K283" s="176"/>
      <c r="L283" s="31"/>
      <c r="M283" s="177" t="s">
        <v>1</v>
      </c>
      <c r="N283" s="178" t="s">
        <v>41</v>
      </c>
      <c r="P283" s="144">
        <f>O283*H283</f>
        <v>0</v>
      </c>
      <c r="Q283" s="144">
        <v>0</v>
      </c>
      <c r="R283" s="144">
        <f>Q283*H283</f>
        <v>0</v>
      </c>
      <c r="S283" s="144">
        <v>0</v>
      </c>
      <c r="T283" s="145">
        <f>S283*H283</f>
        <v>0</v>
      </c>
      <c r="AR283" s="146" t="s">
        <v>229</v>
      </c>
      <c r="AT283" s="146" t="s">
        <v>294</v>
      </c>
      <c r="AU283" s="146" t="s">
        <v>86</v>
      </c>
      <c r="AY283" s="16" t="s">
        <v>223</v>
      </c>
      <c r="BE283" s="147">
        <f>IF(N283="základní",J283,0)</f>
        <v>0</v>
      </c>
      <c r="BF283" s="147">
        <f>IF(N283="snížená",J283,0)</f>
        <v>0</v>
      </c>
      <c r="BG283" s="147">
        <f>IF(N283="zákl. přenesená",J283,0)</f>
        <v>0</v>
      </c>
      <c r="BH283" s="147">
        <f>IF(N283="sníž. přenesená",J283,0)</f>
        <v>0</v>
      </c>
      <c r="BI283" s="147">
        <f>IF(N283="nulová",J283,0)</f>
        <v>0</v>
      </c>
      <c r="BJ283" s="16" t="s">
        <v>84</v>
      </c>
      <c r="BK283" s="147">
        <f>ROUND(I283*H283,2)</f>
        <v>0</v>
      </c>
      <c r="BL283" s="16" t="s">
        <v>229</v>
      </c>
      <c r="BM283" s="146" t="s">
        <v>4929</v>
      </c>
    </row>
    <row r="284" spans="2:65" s="1" customFormat="1" ht="24.2" customHeight="1">
      <c r="B284" s="31"/>
      <c r="C284" s="169" t="s">
        <v>609</v>
      </c>
      <c r="D284" s="169" t="s">
        <v>294</v>
      </c>
      <c r="E284" s="170" t="s">
        <v>4930</v>
      </c>
      <c r="F284" s="171" t="s">
        <v>4931</v>
      </c>
      <c r="G284" s="172" t="s">
        <v>311</v>
      </c>
      <c r="H284" s="173">
        <v>20</v>
      </c>
      <c r="I284" s="174"/>
      <c r="J284" s="175">
        <f>ROUND(I284*H284,2)</f>
        <v>0</v>
      </c>
      <c r="K284" s="176"/>
      <c r="L284" s="31"/>
      <c r="M284" s="177" t="s">
        <v>1</v>
      </c>
      <c r="N284" s="178" t="s">
        <v>41</v>
      </c>
      <c r="P284" s="144">
        <f>O284*H284</f>
        <v>0</v>
      </c>
      <c r="Q284" s="144">
        <v>1E-3</v>
      </c>
      <c r="R284" s="144">
        <f>Q284*H284</f>
        <v>0.02</v>
      </c>
      <c r="S284" s="144">
        <v>0</v>
      </c>
      <c r="T284" s="145">
        <f>S284*H284</f>
        <v>0</v>
      </c>
      <c r="AR284" s="146" t="s">
        <v>229</v>
      </c>
      <c r="AT284" s="146" t="s">
        <v>294</v>
      </c>
      <c r="AU284" s="146" t="s">
        <v>86</v>
      </c>
      <c r="AY284" s="16" t="s">
        <v>223</v>
      </c>
      <c r="BE284" s="147">
        <f>IF(N284="základní",J284,0)</f>
        <v>0</v>
      </c>
      <c r="BF284" s="147">
        <f>IF(N284="snížená",J284,0)</f>
        <v>0</v>
      </c>
      <c r="BG284" s="147">
        <f>IF(N284="zákl. přenesená",J284,0)</f>
        <v>0</v>
      </c>
      <c r="BH284" s="147">
        <f>IF(N284="sníž. přenesená",J284,0)</f>
        <v>0</v>
      </c>
      <c r="BI284" s="147">
        <f>IF(N284="nulová",J284,0)</f>
        <v>0</v>
      </c>
      <c r="BJ284" s="16" t="s">
        <v>84</v>
      </c>
      <c r="BK284" s="147">
        <f>ROUND(I284*H284,2)</f>
        <v>0</v>
      </c>
      <c r="BL284" s="16" t="s">
        <v>229</v>
      </c>
      <c r="BM284" s="146" t="s">
        <v>4932</v>
      </c>
    </row>
    <row r="285" spans="2:65" s="1" customFormat="1" ht="24.2" customHeight="1">
      <c r="B285" s="31"/>
      <c r="C285" s="169" t="s">
        <v>614</v>
      </c>
      <c r="D285" s="169" t="s">
        <v>294</v>
      </c>
      <c r="E285" s="170" t="s">
        <v>4933</v>
      </c>
      <c r="F285" s="171" t="s">
        <v>4934</v>
      </c>
      <c r="G285" s="172" t="s">
        <v>311</v>
      </c>
      <c r="H285" s="173">
        <v>20</v>
      </c>
      <c r="I285" s="174"/>
      <c r="J285" s="175">
        <f>ROUND(I285*H285,2)</f>
        <v>0</v>
      </c>
      <c r="K285" s="176"/>
      <c r="L285" s="31"/>
      <c r="M285" s="177" t="s">
        <v>1</v>
      </c>
      <c r="N285" s="178" t="s">
        <v>41</v>
      </c>
      <c r="P285" s="144">
        <f>O285*H285</f>
        <v>0</v>
      </c>
      <c r="Q285" s="144">
        <v>0</v>
      </c>
      <c r="R285" s="144">
        <f>Q285*H285</f>
        <v>0</v>
      </c>
      <c r="S285" s="144">
        <v>0</v>
      </c>
      <c r="T285" s="145">
        <f>S285*H285</f>
        <v>0</v>
      </c>
      <c r="AR285" s="146" t="s">
        <v>229</v>
      </c>
      <c r="AT285" s="146" t="s">
        <v>294</v>
      </c>
      <c r="AU285" s="146" t="s">
        <v>86</v>
      </c>
      <c r="AY285" s="16" t="s">
        <v>223</v>
      </c>
      <c r="BE285" s="147">
        <f>IF(N285="základní",J285,0)</f>
        <v>0</v>
      </c>
      <c r="BF285" s="147">
        <f>IF(N285="snížená",J285,0)</f>
        <v>0</v>
      </c>
      <c r="BG285" s="147">
        <f>IF(N285="zákl. přenesená",J285,0)</f>
        <v>0</v>
      </c>
      <c r="BH285" s="147">
        <f>IF(N285="sníž. přenesená",J285,0)</f>
        <v>0</v>
      </c>
      <c r="BI285" s="147">
        <f>IF(N285="nulová",J285,0)</f>
        <v>0</v>
      </c>
      <c r="BJ285" s="16" t="s">
        <v>84</v>
      </c>
      <c r="BK285" s="147">
        <f>ROUND(I285*H285,2)</f>
        <v>0</v>
      </c>
      <c r="BL285" s="16" t="s">
        <v>229</v>
      </c>
      <c r="BM285" s="146" t="s">
        <v>4935</v>
      </c>
    </row>
    <row r="286" spans="2:65" s="1" customFormat="1" ht="16.5" customHeight="1">
      <c r="B286" s="31"/>
      <c r="C286" s="169" t="s">
        <v>619</v>
      </c>
      <c r="D286" s="169" t="s">
        <v>294</v>
      </c>
      <c r="E286" s="170" t="s">
        <v>4936</v>
      </c>
      <c r="F286" s="171" t="s">
        <v>4937</v>
      </c>
      <c r="G286" s="172" t="s">
        <v>390</v>
      </c>
      <c r="H286" s="173">
        <v>0.41899999999999998</v>
      </c>
      <c r="I286" s="174"/>
      <c r="J286" s="175">
        <f>ROUND(I286*H286,2)</f>
        <v>0</v>
      </c>
      <c r="K286" s="176"/>
      <c r="L286" s="31"/>
      <c r="M286" s="177" t="s">
        <v>1</v>
      </c>
      <c r="N286" s="178" t="s">
        <v>41</v>
      </c>
      <c r="P286" s="144">
        <f>O286*H286</f>
        <v>0</v>
      </c>
      <c r="Q286" s="144">
        <v>1.05555</v>
      </c>
      <c r="R286" s="144">
        <f>Q286*H286</f>
        <v>0.44227544999999996</v>
      </c>
      <c r="S286" s="144">
        <v>0</v>
      </c>
      <c r="T286" s="145">
        <f>S286*H286</f>
        <v>0</v>
      </c>
      <c r="AR286" s="146" t="s">
        <v>229</v>
      </c>
      <c r="AT286" s="146" t="s">
        <v>294</v>
      </c>
      <c r="AU286" s="146" t="s">
        <v>86</v>
      </c>
      <c r="AY286" s="16" t="s">
        <v>223</v>
      </c>
      <c r="BE286" s="147">
        <f>IF(N286="základní",J286,0)</f>
        <v>0</v>
      </c>
      <c r="BF286" s="147">
        <f>IF(N286="snížená",J286,0)</f>
        <v>0</v>
      </c>
      <c r="BG286" s="147">
        <f>IF(N286="zákl. přenesená",J286,0)</f>
        <v>0</v>
      </c>
      <c r="BH286" s="147">
        <f>IF(N286="sníž. přenesená",J286,0)</f>
        <v>0</v>
      </c>
      <c r="BI286" s="147">
        <f>IF(N286="nulová",J286,0)</f>
        <v>0</v>
      </c>
      <c r="BJ286" s="16" t="s">
        <v>84</v>
      </c>
      <c r="BK286" s="147">
        <f>ROUND(I286*H286,2)</f>
        <v>0</v>
      </c>
      <c r="BL286" s="16" t="s">
        <v>229</v>
      </c>
      <c r="BM286" s="146" t="s">
        <v>4938</v>
      </c>
    </row>
    <row r="287" spans="2:65" s="12" customFormat="1" ht="11.25">
      <c r="B287" s="148"/>
      <c r="D287" s="149" t="s">
        <v>253</v>
      </c>
      <c r="E287" s="150" t="s">
        <v>1</v>
      </c>
      <c r="F287" s="151" t="s">
        <v>4899</v>
      </c>
      <c r="H287" s="150" t="s">
        <v>1</v>
      </c>
      <c r="I287" s="152"/>
      <c r="L287" s="148"/>
      <c r="M287" s="153"/>
      <c r="T287" s="154"/>
      <c r="AT287" s="150" t="s">
        <v>253</v>
      </c>
      <c r="AU287" s="150" t="s">
        <v>86</v>
      </c>
      <c r="AV287" s="12" t="s">
        <v>84</v>
      </c>
      <c r="AW287" s="12" t="s">
        <v>32</v>
      </c>
      <c r="AX287" s="12" t="s">
        <v>76</v>
      </c>
      <c r="AY287" s="150" t="s">
        <v>223</v>
      </c>
    </row>
    <row r="288" spans="2:65" s="13" customFormat="1" ht="11.25">
      <c r="B288" s="155"/>
      <c r="D288" s="149" t="s">
        <v>253</v>
      </c>
      <c r="E288" s="156" t="s">
        <v>1</v>
      </c>
      <c r="F288" s="157" t="s">
        <v>4939</v>
      </c>
      <c r="H288" s="158">
        <v>0.249</v>
      </c>
      <c r="I288" s="159"/>
      <c r="L288" s="155"/>
      <c r="M288" s="160"/>
      <c r="T288" s="161"/>
      <c r="AT288" s="156" t="s">
        <v>253</v>
      </c>
      <c r="AU288" s="156" t="s">
        <v>86</v>
      </c>
      <c r="AV288" s="13" t="s">
        <v>86</v>
      </c>
      <c r="AW288" s="13" t="s">
        <v>32</v>
      </c>
      <c r="AX288" s="13" t="s">
        <v>76</v>
      </c>
      <c r="AY288" s="156" t="s">
        <v>223</v>
      </c>
    </row>
    <row r="289" spans="2:65" s="13" customFormat="1" ht="11.25">
      <c r="B289" s="155"/>
      <c r="D289" s="149" t="s">
        <v>253</v>
      </c>
      <c r="E289" s="156" t="s">
        <v>1</v>
      </c>
      <c r="F289" s="157" t="s">
        <v>4940</v>
      </c>
      <c r="H289" s="158">
        <v>0.17</v>
      </c>
      <c r="I289" s="159"/>
      <c r="L289" s="155"/>
      <c r="M289" s="160"/>
      <c r="T289" s="161"/>
      <c r="AT289" s="156" t="s">
        <v>253</v>
      </c>
      <c r="AU289" s="156" t="s">
        <v>86</v>
      </c>
      <c r="AV289" s="13" t="s">
        <v>86</v>
      </c>
      <c r="AW289" s="13" t="s">
        <v>32</v>
      </c>
      <c r="AX289" s="13" t="s">
        <v>76</v>
      </c>
      <c r="AY289" s="156" t="s">
        <v>223</v>
      </c>
    </row>
    <row r="290" spans="2:65" s="14" customFormat="1" ht="11.25">
      <c r="B290" s="162"/>
      <c r="D290" s="149" t="s">
        <v>253</v>
      </c>
      <c r="E290" s="163" t="s">
        <v>1</v>
      </c>
      <c r="F290" s="164" t="s">
        <v>258</v>
      </c>
      <c r="H290" s="165">
        <v>0.41899999999999998</v>
      </c>
      <c r="I290" s="166"/>
      <c r="L290" s="162"/>
      <c r="M290" s="167"/>
      <c r="T290" s="168"/>
      <c r="AT290" s="163" t="s">
        <v>253</v>
      </c>
      <c r="AU290" s="163" t="s">
        <v>86</v>
      </c>
      <c r="AV290" s="14" t="s">
        <v>229</v>
      </c>
      <c r="AW290" s="14" t="s">
        <v>32</v>
      </c>
      <c r="AX290" s="14" t="s">
        <v>84</v>
      </c>
      <c r="AY290" s="163" t="s">
        <v>223</v>
      </c>
    </row>
    <row r="291" spans="2:65" s="1" customFormat="1" ht="16.5" customHeight="1">
      <c r="B291" s="31"/>
      <c r="C291" s="169" t="s">
        <v>624</v>
      </c>
      <c r="D291" s="169" t="s">
        <v>294</v>
      </c>
      <c r="E291" s="170" t="s">
        <v>918</v>
      </c>
      <c r="F291" s="171" t="s">
        <v>919</v>
      </c>
      <c r="G291" s="172" t="s">
        <v>325</v>
      </c>
      <c r="H291" s="173">
        <v>105.71599999999999</v>
      </c>
      <c r="I291" s="174"/>
      <c r="J291" s="175">
        <f>ROUND(I291*H291,2)</f>
        <v>0</v>
      </c>
      <c r="K291" s="176"/>
      <c r="L291" s="31"/>
      <c r="M291" s="177" t="s">
        <v>1</v>
      </c>
      <c r="N291" s="178" t="s">
        <v>41</v>
      </c>
      <c r="P291" s="144">
        <f>O291*H291</f>
        <v>0</v>
      </c>
      <c r="Q291" s="144">
        <v>1.8907700000000001</v>
      </c>
      <c r="R291" s="144">
        <f>Q291*H291</f>
        <v>199.88464131999999</v>
      </c>
      <c r="S291" s="144">
        <v>0</v>
      </c>
      <c r="T291" s="145">
        <f>S291*H291</f>
        <v>0</v>
      </c>
      <c r="AR291" s="146" t="s">
        <v>229</v>
      </c>
      <c r="AT291" s="146" t="s">
        <v>294</v>
      </c>
      <c r="AU291" s="146" t="s">
        <v>86</v>
      </c>
      <c r="AY291" s="16" t="s">
        <v>223</v>
      </c>
      <c r="BE291" s="147">
        <f>IF(N291="základní",J291,0)</f>
        <v>0</v>
      </c>
      <c r="BF291" s="147">
        <f>IF(N291="snížená",J291,0)</f>
        <v>0</v>
      </c>
      <c r="BG291" s="147">
        <f>IF(N291="zákl. přenesená",J291,0)</f>
        <v>0</v>
      </c>
      <c r="BH291" s="147">
        <f>IF(N291="sníž. přenesená",J291,0)</f>
        <v>0</v>
      </c>
      <c r="BI291" s="147">
        <f>IF(N291="nulová",J291,0)</f>
        <v>0</v>
      </c>
      <c r="BJ291" s="16" t="s">
        <v>84</v>
      </c>
      <c r="BK291" s="147">
        <f>ROUND(I291*H291,2)</f>
        <v>0</v>
      </c>
      <c r="BL291" s="16" t="s">
        <v>229</v>
      </c>
      <c r="BM291" s="146" t="s">
        <v>4941</v>
      </c>
    </row>
    <row r="292" spans="2:65" s="13" customFormat="1" ht="11.25">
      <c r="B292" s="155"/>
      <c r="D292" s="149" t="s">
        <v>253</v>
      </c>
      <c r="E292" s="156" t="s">
        <v>1</v>
      </c>
      <c r="F292" s="157" t="s">
        <v>1934</v>
      </c>
      <c r="H292" s="158">
        <v>46.588999999999999</v>
      </c>
      <c r="I292" s="159"/>
      <c r="L292" s="155"/>
      <c r="M292" s="160"/>
      <c r="T292" s="161"/>
      <c r="AT292" s="156" t="s">
        <v>253</v>
      </c>
      <c r="AU292" s="156" t="s">
        <v>86</v>
      </c>
      <c r="AV292" s="13" t="s">
        <v>86</v>
      </c>
      <c r="AW292" s="13" t="s">
        <v>32</v>
      </c>
      <c r="AX292" s="13" t="s">
        <v>76</v>
      </c>
      <c r="AY292" s="156" t="s">
        <v>223</v>
      </c>
    </row>
    <row r="293" spans="2:65" s="13" customFormat="1" ht="11.25">
      <c r="B293" s="155"/>
      <c r="D293" s="149" t="s">
        <v>253</v>
      </c>
      <c r="E293" s="156" t="s">
        <v>1</v>
      </c>
      <c r="F293" s="157" t="s">
        <v>3930</v>
      </c>
      <c r="H293" s="158">
        <v>0.627</v>
      </c>
      <c r="I293" s="159"/>
      <c r="L293" s="155"/>
      <c r="M293" s="160"/>
      <c r="T293" s="161"/>
      <c r="AT293" s="156" t="s">
        <v>253</v>
      </c>
      <c r="AU293" s="156" t="s">
        <v>86</v>
      </c>
      <c r="AV293" s="13" t="s">
        <v>86</v>
      </c>
      <c r="AW293" s="13" t="s">
        <v>32</v>
      </c>
      <c r="AX293" s="13" t="s">
        <v>76</v>
      </c>
      <c r="AY293" s="156" t="s">
        <v>223</v>
      </c>
    </row>
    <row r="294" spans="2:65" s="13" customFormat="1" ht="11.25">
      <c r="B294" s="155"/>
      <c r="D294" s="149" t="s">
        <v>253</v>
      </c>
      <c r="E294" s="156" t="s">
        <v>1</v>
      </c>
      <c r="F294" s="157" t="s">
        <v>1935</v>
      </c>
      <c r="H294" s="158">
        <v>35.728999999999999</v>
      </c>
      <c r="I294" s="159"/>
      <c r="L294" s="155"/>
      <c r="M294" s="160"/>
      <c r="T294" s="161"/>
      <c r="AT294" s="156" t="s">
        <v>253</v>
      </c>
      <c r="AU294" s="156" t="s">
        <v>86</v>
      </c>
      <c r="AV294" s="13" t="s">
        <v>86</v>
      </c>
      <c r="AW294" s="13" t="s">
        <v>32</v>
      </c>
      <c r="AX294" s="13" t="s">
        <v>76</v>
      </c>
      <c r="AY294" s="156" t="s">
        <v>223</v>
      </c>
    </row>
    <row r="295" spans="2:65" s="13" customFormat="1" ht="11.25">
      <c r="B295" s="155"/>
      <c r="D295" s="149" t="s">
        <v>253</v>
      </c>
      <c r="E295" s="156" t="s">
        <v>1</v>
      </c>
      <c r="F295" s="157" t="s">
        <v>1936</v>
      </c>
      <c r="H295" s="158">
        <v>4.1459999999999999</v>
      </c>
      <c r="I295" s="159"/>
      <c r="L295" s="155"/>
      <c r="M295" s="160"/>
      <c r="T295" s="161"/>
      <c r="AT295" s="156" t="s">
        <v>253</v>
      </c>
      <c r="AU295" s="156" t="s">
        <v>86</v>
      </c>
      <c r="AV295" s="13" t="s">
        <v>86</v>
      </c>
      <c r="AW295" s="13" t="s">
        <v>32</v>
      </c>
      <c r="AX295" s="13" t="s">
        <v>76</v>
      </c>
      <c r="AY295" s="156" t="s">
        <v>223</v>
      </c>
    </row>
    <row r="296" spans="2:65" s="13" customFormat="1" ht="11.25">
      <c r="B296" s="155"/>
      <c r="D296" s="149" t="s">
        <v>253</v>
      </c>
      <c r="E296" s="156" t="s">
        <v>1</v>
      </c>
      <c r="F296" s="157" t="s">
        <v>4942</v>
      </c>
      <c r="H296" s="158">
        <v>15.552</v>
      </c>
      <c r="I296" s="159"/>
      <c r="L296" s="155"/>
      <c r="M296" s="160"/>
      <c r="T296" s="161"/>
      <c r="AT296" s="156" t="s">
        <v>253</v>
      </c>
      <c r="AU296" s="156" t="s">
        <v>86</v>
      </c>
      <c r="AV296" s="13" t="s">
        <v>86</v>
      </c>
      <c r="AW296" s="13" t="s">
        <v>32</v>
      </c>
      <c r="AX296" s="13" t="s">
        <v>76</v>
      </c>
      <c r="AY296" s="156" t="s">
        <v>223</v>
      </c>
    </row>
    <row r="297" spans="2:65" s="13" customFormat="1" ht="11.25">
      <c r="B297" s="155"/>
      <c r="D297" s="149" t="s">
        <v>253</v>
      </c>
      <c r="E297" s="156" t="s">
        <v>1</v>
      </c>
      <c r="F297" s="157" t="s">
        <v>4943</v>
      </c>
      <c r="H297" s="158">
        <v>16.748000000000001</v>
      </c>
      <c r="I297" s="159"/>
      <c r="L297" s="155"/>
      <c r="M297" s="160"/>
      <c r="T297" s="161"/>
      <c r="AT297" s="156" t="s">
        <v>253</v>
      </c>
      <c r="AU297" s="156" t="s">
        <v>86</v>
      </c>
      <c r="AV297" s="13" t="s">
        <v>86</v>
      </c>
      <c r="AW297" s="13" t="s">
        <v>32</v>
      </c>
      <c r="AX297" s="13" t="s">
        <v>76</v>
      </c>
      <c r="AY297" s="156" t="s">
        <v>223</v>
      </c>
    </row>
    <row r="298" spans="2:65" s="13" customFormat="1" ht="11.25">
      <c r="B298" s="155"/>
      <c r="D298" s="149" t="s">
        <v>253</v>
      </c>
      <c r="E298" s="156" t="s">
        <v>1</v>
      </c>
      <c r="F298" s="157" t="s">
        <v>1937</v>
      </c>
      <c r="H298" s="158">
        <v>-19.785</v>
      </c>
      <c r="I298" s="159"/>
      <c r="L298" s="155"/>
      <c r="M298" s="160"/>
      <c r="T298" s="161"/>
      <c r="AT298" s="156" t="s">
        <v>253</v>
      </c>
      <c r="AU298" s="156" t="s">
        <v>86</v>
      </c>
      <c r="AV298" s="13" t="s">
        <v>86</v>
      </c>
      <c r="AW298" s="13" t="s">
        <v>32</v>
      </c>
      <c r="AX298" s="13" t="s">
        <v>76</v>
      </c>
      <c r="AY298" s="156" t="s">
        <v>223</v>
      </c>
    </row>
    <row r="299" spans="2:65" s="13" customFormat="1" ht="11.25">
      <c r="B299" s="155"/>
      <c r="D299" s="149" t="s">
        <v>253</v>
      </c>
      <c r="E299" s="156" t="s">
        <v>1</v>
      </c>
      <c r="F299" s="157" t="s">
        <v>3191</v>
      </c>
      <c r="H299" s="158">
        <v>6.11</v>
      </c>
      <c r="I299" s="159"/>
      <c r="L299" s="155"/>
      <c r="M299" s="160"/>
      <c r="T299" s="161"/>
      <c r="AT299" s="156" t="s">
        <v>253</v>
      </c>
      <c r="AU299" s="156" t="s">
        <v>86</v>
      </c>
      <c r="AV299" s="13" t="s">
        <v>86</v>
      </c>
      <c r="AW299" s="13" t="s">
        <v>32</v>
      </c>
      <c r="AX299" s="13" t="s">
        <v>76</v>
      </c>
      <c r="AY299" s="156" t="s">
        <v>223</v>
      </c>
    </row>
    <row r="300" spans="2:65" s="14" customFormat="1" ht="11.25">
      <c r="B300" s="162"/>
      <c r="D300" s="149" t="s">
        <v>253</v>
      </c>
      <c r="E300" s="163" t="s">
        <v>1791</v>
      </c>
      <c r="F300" s="164" t="s">
        <v>258</v>
      </c>
      <c r="H300" s="165">
        <v>105.71599999999999</v>
      </c>
      <c r="I300" s="166"/>
      <c r="L300" s="162"/>
      <c r="M300" s="167"/>
      <c r="T300" s="168"/>
      <c r="AT300" s="163" t="s">
        <v>253</v>
      </c>
      <c r="AU300" s="163" t="s">
        <v>86</v>
      </c>
      <c r="AV300" s="14" t="s">
        <v>229</v>
      </c>
      <c r="AW300" s="14" t="s">
        <v>32</v>
      </c>
      <c r="AX300" s="14" t="s">
        <v>84</v>
      </c>
      <c r="AY300" s="163" t="s">
        <v>223</v>
      </c>
    </row>
    <row r="301" spans="2:65" s="1" customFormat="1" ht="33" customHeight="1">
      <c r="B301" s="31"/>
      <c r="C301" s="169" t="s">
        <v>628</v>
      </c>
      <c r="D301" s="169" t="s">
        <v>294</v>
      </c>
      <c r="E301" s="170" t="s">
        <v>1938</v>
      </c>
      <c r="F301" s="171" t="s">
        <v>1939</v>
      </c>
      <c r="G301" s="172" t="s">
        <v>325</v>
      </c>
      <c r="H301" s="173">
        <v>19.785</v>
      </c>
      <c r="I301" s="174"/>
      <c r="J301" s="175">
        <f>ROUND(I301*H301,2)</f>
        <v>0</v>
      </c>
      <c r="K301" s="176"/>
      <c r="L301" s="31"/>
      <c r="M301" s="177" t="s">
        <v>1</v>
      </c>
      <c r="N301" s="178" t="s">
        <v>41</v>
      </c>
      <c r="P301" s="144">
        <f>O301*H301</f>
        <v>0</v>
      </c>
      <c r="Q301" s="144">
        <v>0</v>
      </c>
      <c r="R301" s="144">
        <f>Q301*H301</f>
        <v>0</v>
      </c>
      <c r="S301" s="144">
        <v>0</v>
      </c>
      <c r="T301" s="145">
        <f>S301*H301</f>
        <v>0</v>
      </c>
      <c r="AR301" s="146" t="s">
        <v>229</v>
      </c>
      <c r="AT301" s="146" t="s">
        <v>294</v>
      </c>
      <c r="AU301" s="146" t="s">
        <v>86</v>
      </c>
      <c r="AY301" s="16" t="s">
        <v>223</v>
      </c>
      <c r="BE301" s="147">
        <f>IF(N301="základní",J301,0)</f>
        <v>0</v>
      </c>
      <c r="BF301" s="147">
        <f>IF(N301="snížená",J301,0)</f>
        <v>0</v>
      </c>
      <c r="BG301" s="147">
        <f>IF(N301="zákl. přenesená",J301,0)</f>
        <v>0</v>
      </c>
      <c r="BH301" s="147">
        <f>IF(N301="sníž. přenesená",J301,0)</f>
        <v>0</v>
      </c>
      <c r="BI301" s="147">
        <f>IF(N301="nulová",J301,0)</f>
        <v>0</v>
      </c>
      <c r="BJ301" s="16" t="s">
        <v>84</v>
      </c>
      <c r="BK301" s="147">
        <f>ROUND(I301*H301,2)</f>
        <v>0</v>
      </c>
      <c r="BL301" s="16" t="s">
        <v>229</v>
      </c>
      <c r="BM301" s="146" t="s">
        <v>4944</v>
      </c>
    </row>
    <row r="302" spans="2:65" s="13" customFormat="1" ht="22.5">
      <c r="B302" s="155"/>
      <c r="D302" s="149" t="s">
        <v>253</v>
      </c>
      <c r="E302" s="156" t="s">
        <v>1806</v>
      </c>
      <c r="F302" s="157" t="s">
        <v>4945</v>
      </c>
      <c r="H302" s="158">
        <v>19.785</v>
      </c>
      <c r="I302" s="159"/>
      <c r="L302" s="155"/>
      <c r="M302" s="160"/>
      <c r="T302" s="161"/>
      <c r="AT302" s="156" t="s">
        <v>253</v>
      </c>
      <c r="AU302" s="156" t="s">
        <v>86</v>
      </c>
      <c r="AV302" s="13" t="s">
        <v>86</v>
      </c>
      <c r="AW302" s="13" t="s">
        <v>32</v>
      </c>
      <c r="AX302" s="13" t="s">
        <v>84</v>
      </c>
      <c r="AY302" s="156" t="s">
        <v>223</v>
      </c>
    </row>
    <row r="303" spans="2:65" s="1" customFormat="1" ht="24.2" customHeight="1">
      <c r="B303" s="31"/>
      <c r="C303" s="169" t="s">
        <v>633</v>
      </c>
      <c r="D303" s="169" t="s">
        <v>294</v>
      </c>
      <c r="E303" s="170" t="s">
        <v>923</v>
      </c>
      <c r="F303" s="171" t="s">
        <v>924</v>
      </c>
      <c r="G303" s="172" t="s">
        <v>325</v>
      </c>
      <c r="H303" s="173">
        <v>12.678000000000001</v>
      </c>
      <c r="I303" s="174"/>
      <c r="J303" s="175">
        <f>ROUND(I303*H303,2)</f>
        <v>0</v>
      </c>
      <c r="K303" s="176"/>
      <c r="L303" s="31"/>
      <c r="M303" s="177" t="s">
        <v>1</v>
      </c>
      <c r="N303" s="178" t="s">
        <v>41</v>
      </c>
      <c r="P303" s="144">
        <f>O303*H303</f>
        <v>0</v>
      </c>
      <c r="Q303" s="144">
        <v>0</v>
      </c>
      <c r="R303" s="144">
        <f>Q303*H303</f>
        <v>0</v>
      </c>
      <c r="S303" s="144">
        <v>0</v>
      </c>
      <c r="T303" s="145">
        <f>S303*H303</f>
        <v>0</v>
      </c>
      <c r="AR303" s="146" t="s">
        <v>229</v>
      </c>
      <c r="AT303" s="146" t="s">
        <v>294</v>
      </c>
      <c r="AU303" s="146" t="s">
        <v>86</v>
      </c>
      <c r="AY303" s="16" t="s">
        <v>223</v>
      </c>
      <c r="BE303" s="147">
        <f>IF(N303="základní",J303,0)</f>
        <v>0</v>
      </c>
      <c r="BF303" s="147">
        <f>IF(N303="snížená",J303,0)</f>
        <v>0</v>
      </c>
      <c r="BG303" s="147">
        <f>IF(N303="zákl. přenesená",J303,0)</f>
        <v>0</v>
      </c>
      <c r="BH303" s="147">
        <f>IF(N303="sníž. přenesená",J303,0)</f>
        <v>0</v>
      </c>
      <c r="BI303" s="147">
        <f>IF(N303="nulová",J303,0)</f>
        <v>0</v>
      </c>
      <c r="BJ303" s="16" t="s">
        <v>84</v>
      </c>
      <c r="BK303" s="147">
        <f>ROUND(I303*H303,2)</f>
        <v>0</v>
      </c>
      <c r="BL303" s="16" t="s">
        <v>229</v>
      </c>
      <c r="BM303" s="146" t="s">
        <v>4946</v>
      </c>
    </row>
    <row r="304" spans="2:65" s="13" customFormat="1" ht="22.5">
      <c r="B304" s="155"/>
      <c r="D304" s="149" t="s">
        <v>253</v>
      </c>
      <c r="E304" s="156" t="s">
        <v>1798</v>
      </c>
      <c r="F304" s="157" t="s">
        <v>4947</v>
      </c>
      <c r="H304" s="158">
        <v>12.678000000000001</v>
      </c>
      <c r="I304" s="159"/>
      <c r="L304" s="155"/>
      <c r="M304" s="160"/>
      <c r="T304" s="161"/>
      <c r="AT304" s="156" t="s">
        <v>253</v>
      </c>
      <c r="AU304" s="156" t="s">
        <v>86</v>
      </c>
      <c r="AV304" s="13" t="s">
        <v>86</v>
      </c>
      <c r="AW304" s="13" t="s">
        <v>32</v>
      </c>
      <c r="AX304" s="13" t="s">
        <v>84</v>
      </c>
      <c r="AY304" s="156" t="s">
        <v>223</v>
      </c>
    </row>
    <row r="305" spans="2:65" s="1" customFormat="1" ht="33" customHeight="1">
      <c r="B305" s="31"/>
      <c r="C305" s="169" t="s">
        <v>638</v>
      </c>
      <c r="D305" s="169" t="s">
        <v>294</v>
      </c>
      <c r="E305" s="170" t="s">
        <v>1944</v>
      </c>
      <c r="F305" s="171" t="s">
        <v>1945</v>
      </c>
      <c r="G305" s="172" t="s">
        <v>311</v>
      </c>
      <c r="H305" s="173">
        <v>32.378</v>
      </c>
      <c r="I305" s="174"/>
      <c r="J305" s="175">
        <f>ROUND(I305*H305,2)</f>
        <v>0</v>
      </c>
      <c r="K305" s="176"/>
      <c r="L305" s="31"/>
      <c r="M305" s="177" t="s">
        <v>1</v>
      </c>
      <c r="N305" s="178" t="s">
        <v>41</v>
      </c>
      <c r="P305" s="144">
        <f>O305*H305</f>
        <v>0</v>
      </c>
      <c r="Q305" s="144">
        <v>7.8799999999999999E-3</v>
      </c>
      <c r="R305" s="144">
        <f>Q305*H305</f>
        <v>0.25513863999999997</v>
      </c>
      <c r="S305" s="144">
        <v>0</v>
      </c>
      <c r="T305" s="145">
        <f>S305*H305</f>
        <v>0</v>
      </c>
      <c r="AR305" s="146" t="s">
        <v>229</v>
      </c>
      <c r="AT305" s="146" t="s">
        <v>294</v>
      </c>
      <c r="AU305" s="146" t="s">
        <v>86</v>
      </c>
      <c r="AY305" s="16" t="s">
        <v>223</v>
      </c>
      <c r="BE305" s="147">
        <f>IF(N305="základní",J305,0)</f>
        <v>0</v>
      </c>
      <c r="BF305" s="147">
        <f>IF(N305="snížená",J305,0)</f>
        <v>0</v>
      </c>
      <c r="BG305" s="147">
        <f>IF(N305="zákl. přenesená",J305,0)</f>
        <v>0</v>
      </c>
      <c r="BH305" s="147">
        <f>IF(N305="sníž. přenesená",J305,0)</f>
        <v>0</v>
      </c>
      <c r="BI305" s="147">
        <f>IF(N305="nulová",J305,0)</f>
        <v>0</v>
      </c>
      <c r="BJ305" s="16" t="s">
        <v>84</v>
      </c>
      <c r="BK305" s="147">
        <f>ROUND(I305*H305,2)</f>
        <v>0</v>
      </c>
      <c r="BL305" s="16" t="s">
        <v>229</v>
      </c>
      <c r="BM305" s="146" t="s">
        <v>4948</v>
      </c>
    </row>
    <row r="306" spans="2:65" s="13" customFormat="1" ht="11.25">
      <c r="B306" s="155"/>
      <c r="D306" s="149" t="s">
        <v>253</v>
      </c>
      <c r="E306" s="156" t="s">
        <v>1</v>
      </c>
      <c r="F306" s="157" t="s">
        <v>4949</v>
      </c>
      <c r="H306" s="158">
        <v>32.378</v>
      </c>
      <c r="I306" s="159"/>
      <c r="L306" s="155"/>
      <c r="M306" s="160"/>
      <c r="T306" s="161"/>
      <c r="AT306" s="156" t="s">
        <v>253</v>
      </c>
      <c r="AU306" s="156" t="s">
        <v>86</v>
      </c>
      <c r="AV306" s="13" t="s">
        <v>86</v>
      </c>
      <c r="AW306" s="13" t="s">
        <v>32</v>
      </c>
      <c r="AX306" s="13" t="s">
        <v>84</v>
      </c>
      <c r="AY306" s="156" t="s">
        <v>223</v>
      </c>
    </row>
    <row r="307" spans="2:65" s="1" customFormat="1" ht="37.9" customHeight="1">
      <c r="B307" s="31"/>
      <c r="C307" s="169" t="s">
        <v>642</v>
      </c>
      <c r="D307" s="169" t="s">
        <v>294</v>
      </c>
      <c r="E307" s="170" t="s">
        <v>1948</v>
      </c>
      <c r="F307" s="171" t="s">
        <v>1949</v>
      </c>
      <c r="G307" s="172" t="s">
        <v>311</v>
      </c>
      <c r="H307" s="173">
        <v>32.378</v>
      </c>
      <c r="I307" s="174"/>
      <c r="J307" s="175">
        <f>ROUND(I307*H307,2)</f>
        <v>0</v>
      </c>
      <c r="K307" s="176"/>
      <c r="L307" s="31"/>
      <c r="M307" s="177" t="s">
        <v>1</v>
      </c>
      <c r="N307" s="178" t="s">
        <v>41</v>
      </c>
      <c r="P307" s="144">
        <f>O307*H307</f>
        <v>0</v>
      </c>
      <c r="Q307" s="144">
        <v>0</v>
      </c>
      <c r="R307" s="144">
        <f>Q307*H307</f>
        <v>0</v>
      </c>
      <c r="S307" s="144">
        <v>0</v>
      </c>
      <c r="T307" s="145">
        <f>S307*H307</f>
        <v>0</v>
      </c>
      <c r="AR307" s="146" t="s">
        <v>229</v>
      </c>
      <c r="AT307" s="146" t="s">
        <v>294</v>
      </c>
      <c r="AU307" s="146" t="s">
        <v>86</v>
      </c>
      <c r="AY307" s="16" t="s">
        <v>223</v>
      </c>
      <c r="BE307" s="147">
        <f>IF(N307="základní",J307,0)</f>
        <v>0</v>
      </c>
      <c r="BF307" s="147">
        <f>IF(N307="snížená",J307,0)</f>
        <v>0</v>
      </c>
      <c r="BG307" s="147">
        <f>IF(N307="zákl. přenesená",J307,0)</f>
        <v>0</v>
      </c>
      <c r="BH307" s="147">
        <f>IF(N307="sníž. přenesená",J307,0)</f>
        <v>0</v>
      </c>
      <c r="BI307" s="147">
        <f>IF(N307="nulová",J307,0)</f>
        <v>0</v>
      </c>
      <c r="BJ307" s="16" t="s">
        <v>84</v>
      </c>
      <c r="BK307" s="147">
        <f>ROUND(I307*H307,2)</f>
        <v>0</v>
      </c>
      <c r="BL307" s="16" t="s">
        <v>229</v>
      </c>
      <c r="BM307" s="146" t="s">
        <v>4950</v>
      </c>
    </row>
    <row r="308" spans="2:65" s="1" customFormat="1" ht="24.2" customHeight="1">
      <c r="B308" s="31"/>
      <c r="C308" s="169" t="s">
        <v>646</v>
      </c>
      <c r="D308" s="169" t="s">
        <v>294</v>
      </c>
      <c r="E308" s="170" t="s">
        <v>1155</v>
      </c>
      <c r="F308" s="171" t="s">
        <v>1156</v>
      </c>
      <c r="G308" s="172" t="s">
        <v>325</v>
      </c>
      <c r="H308" s="173">
        <v>111.226</v>
      </c>
      <c r="I308" s="174"/>
      <c r="J308" s="175">
        <f>ROUND(I308*H308,2)</f>
        <v>0</v>
      </c>
      <c r="K308" s="176"/>
      <c r="L308" s="31"/>
      <c r="M308" s="177" t="s">
        <v>1</v>
      </c>
      <c r="N308" s="178" t="s">
        <v>41</v>
      </c>
      <c r="P308" s="144">
        <f>O308*H308</f>
        <v>0</v>
      </c>
      <c r="Q308" s="144">
        <v>0</v>
      </c>
      <c r="R308" s="144">
        <f>Q308*H308</f>
        <v>0</v>
      </c>
      <c r="S308" s="144">
        <v>0</v>
      </c>
      <c r="T308" s="145">
        <f>S308*H308</f>
        <v>0</v>
      </c>
      <c r="AR308" s="146" t="s">
        <v>229</v>
      </c>
      <c r="AT308" s="146" t="s">
        <v>294</v>
      </c>
      <c r="AU308" s="146" t="s">
        <v>86</v>
      </c>
      <c r="AY308" s="16" t="s">
        <v>223</v>
      </c>
      <c r="BE308" s="147">
        <f>IF(N308="základní",J308,0)</f>
        <v>0</v>
      </c>
      <c r="BF308" s="147">
        <f>IF(N308="snížená",J308,0)</f>
        <v>0</v>
      </c>
      <c r="BG308" s="147">
        <f>IF(N308="zákl. přenesená",J308,0)</f>
        <v>0</v>
      </c>
      <c r="BH308" s="147">
        <f>IF(N308="sníž. přenesená",J308,0)</f>
        <v>0</v>
      </c>
      <c r="BI308" s="147">
        <f>IF(N308="nulová",J308,0)</f>
        <v>0</v>
      </c>
      <c r="BJ308" s="16" t="s">
        <v>84</v>
      </c>
      <c r="BK308" s="147">
        <f>ROUND(I308*H308,2)</f>
        <v>0</v>
      </c>
      <c r="BL308" s="16" t="s">
        <v>229</v>
      </c>
      <c r="BM308" s="146" t="s">
        <v>4951</v>
      </c>
    </row>
    <row r="309" spans="2:65" s="13" customFormat="1" ht="22.5">
      <c r="B309" s="155"/>
      <c r="D309" s="149" t="s">
        <v>253</v>
      </c>
      <c r="E309" s="156" t="s">
        <v>1800</v>
      </c>
      <c r="F309" s="157" t="s">
        <v>4952</v>
      </c>
      <c r="H309" s="158">
        <v>111.226</v>
      </c>
      <c r="I309" s="159"/>
      <c r="L309" s="155"/>
      <c r="M309" s="160"/>
      <c r="T309" s="161"/>
      <c r="AT309" s="156" t="s">
        <v>253</v>
      </c>
      <c r="AU309" s="156" t="s">
        <v>86</v>
      </c>
      <c r="AV309" s="13" t="s">
        <v>86</v>
      </c>
      <c r="AW309" s="13" t="s">
        <v>32</v>
      </c>
      <c r="AX309" s="13" t="s">
        <v>84</v>
      </c>
      <c r="AY309" s="156" t="s">
        <v>223</v>
      </c>
    </row>
    <row r="310" spans="2:65" s="11" customFormat="1" ht="22.9" customHeight="1">
      <c r="B310" s="121"/>
      <c r="D310" s="122" t="s">
        <v>75</v>
      </c>
      <c r="E310" s="131" t="s">
        <v>238</v>
      </c>
      <c r="F310" s="131" t="s">
        <v>934</v>
      </c>
      <c r="I310" s="124"/>
      <c r="J310" s="132">
        <f>BK310</f>
        <v>0</v>
      </c>
      <c r="L310" s="121"/>
      <c r="M310" s="126"/>
      <c r="P310" s="127">
        <f>SUM(P311:P315)</f>
        <v>0</v>
      </c>
      <c r="R310" s="127">
        <f>SUM(R311:R315)</f>
        <v>5.3710439999999995</v>
      </c>
      <c r="T310" s="128">
        <f>SUM(T311:T315)</f>
        <v>15.351000000000001</v>
      </c>
      <c r="AR310" s="122" t="s">
        <v>84</v>
      </c>
      <c r="AT310" s="129" t="s">
        <v>75</v>
      </c>
      <c r="AU310" s="129" t="s">
        <v>84</v>
      </c>
      <c r="AY310" s="122" t="s">
        <v>223</v>
      </c>
      <c r="BK310" s="130">
        <f>SUM(BK311:BK315)</f>
        <v>0</v>
      </c>
    </row>
    <row r="311" spans="2:65" s="1" customFormat="1" ht="24.2" customHeight="1">
      <c r="B311" s="31"/>
      <c r="C311" s="169" t="s">
        <v>650</v>
      </c>
      <c r="D311" s="169" t="s">
        <v>294</v>
      </c>
      <c r="E311" s="170" t="s">
        <v>446</v>
      </c>
      <c r="F311" s="171" t="s">
        <v>447</v>
      </c>
      <c r="G311" s="172" t="s">
        <v>311</v>
      </c>
      <c r="H311" s="173">
        <v>60.2</v>
      </c>
      <c r="I311" s="174"/>
      <c r="J311" s="175">
        <f>ROUND(I311*H311,2)</f>
        <v>0</v>
      </c>
      <c r="K311" s="176"/>
      <c r="L311" s="31"/>
      <c r="M311" s="177" t="s">
        <v>1</v>
      </c>
      <c r="N311" s="178" t="s">
        <v>41</v>
      </c>
      <c r="P311" s="144">
        <f>O311*H311</f>
        <v>0</v>
      </c>
      <c r="Q311" s="144">
        <v>0</v>
      </c>
      <c r="R311" s="144">
        <f>Q311*H311</f>
        <v>0</v>
      </c>
      <c r="S311" s="144">
        <v>0.255</v>
      </c>
      <c r="T311" s="145">
        <f>S311*H311</f>
        <v>15.351000000000001</v>
      </c>
      <c r="AR311" s="146" t="s">
        <v>229</v>
      </c>
      <c r="AT311" s="146" t="s">
        <v>294</v>
      </c>
      <c r="AU311" s="146" t="s">
        <v>86</v>
      </c>
      <c r="AY311" s="16" t="s">
        <v>223</v>
      </c>
      <c r="BE311" s="147">
        <f>IF(N311="základní",J311,0)</f>
        <v>0</v>
      </c>
      <c r="BF311" s="147">
        <f>IF(N311="snížená",J311,0)</f>
        <v>0</v>
      </c>
      <c r="BG311" s="147">
        <f>IF(N311="zákl. přenesená",J311,0)</f>
        <v>0</v>
      </c>
      <c r="BH311" s="147">
        <f>IF(N311="sníž. přenesená",J311,0)</f>
        <v>0</v>
      </c>
      <c r="BI311" s="147">
        <f>IF(N311="nulová",J311,0)</f>
        <v>0</v>
      </c>
      <c r="BJ311" s="16" t="s">
        <v>84</v>
      </c>
      <c r="BK311" s="147">
        <f>ROUND(I311*H311,2)</f>
        <v>0</v>
      </c>
      <c r="BL311" s="16" t="s">
        <v>229</v>
      </c>
      <c r="BM311" s="146" t="s">
        <v>4953</v>
      </c>
    </row>
    <row r="312" spans="2:65" s="12" customFormat="1" ht="11.25">
      <c r="B312" s="148"/>
      <c r="D312" s="149" t="s">
        <v>253</v>
      </c>
      <c r="E312" s="150" t="s">
        <v>1</v>
      </c>
      <c r="F312" s="151" t="s">
        <v>4954</v>
      </c>
      <c r="H312" s="150" t="s">
        <v>1</v>
      </c>
      <c r="I312" s="152"/>
      <c r="L312" s="148"/>
      <c r="M312" s="153"/>
      <c r="T312" s="154"/>
      <c r="AT312" s="150" t="s">
        <v>253</v>
      </c>
      <c r="AU312" s="150" t="s">
        <v>86</v>
      </c>
      <c r="AV312" s="12" t="s">
        <v>84</v>
      </c>
      <c r="AW312" s="12" t="s">
        <v>32</v>
      </c>
      <c r="AX312" s="12" t="s">
        <v>76</v>
      </c>
      <c r="AY312" s="150" t="s">
        <v>223</v>
      </c>
    </row>
    <row r="313" spans="2:65" s="13" customFormat="1" ht="11.25">
      <c r="B313" s="155"/>
      <c r="D313" s="149" t="s">
        <v>253</v>
      </c>
      <c r="E313" s="156" t="s">
        <v>1</v>
      </c>
      <c r="F313" s="157" t="s">
        <v>4955</v>
      </c>
      <c r="H313" s="158">
        <v>60.2</v>
      </c>
      <c r="I313" s="159"/>
      <c r="L313" s="155"/>
      <c r="M313" s="160"/>
      <c r="T313" s="161"/>
      <c r="AT313" s="156" t="s">
        <v>253</v>
      </c>
      <c r="AU313" s="156" t="s">
        <v>86</v>
      </c>
      <c r="AV313" s="13" t="s">
        <v>86</v>
      </c>
      <c r="AW313" s="13" t="s">
        <v>32</v>
      </c>
      <c r="AX313" s="13" t="s">
        <v>84</v>
      </c>
      <c r="AY313" s="156" t="s">
        <v>223</v>
      </c>
    </row>
    <row r="314" spans="2:65" s="1" customFormat="1" ht="33" customHeight="1">
      <c r="B314" s="31"/>
      <c r="C314" s="169" t="s">
        <v>655</v>
      </c>
      <c r="D314" s="169" t="s">
        <v>294</v>
      </c>
      <c r="E314" s="170" t="s">
        <v>2321</v>
      </c>
      <c r="F314" s="171" t="s">
        <v>2322</v>
      </c>
      <c r="G314" s="172" t="s">
        <v>311</v>
      </c>
      <c r="H314" s="173">
        <v>60.2</v>
      </c>
      <c r="I314" s="174"/>
      <c r="J314" s="175">
        <f>ROUND(I314*H314,2)</f>
        <v>0</v>
      </c>
      <c r="K314" s="176"/>
      <c r="L314" s="31"/>
      <c r="M314" s="177" t="s">
        <v>1</v>
      </c>
      <c r="N314" s="178" t="s">
        <v>41</v>
      </c>
      <c r="P314" s="144">
        <f>O314*H314</f>
        <v>0</v>
      </c>
      <c r="Q314" s="144">
        <v>0</v>
      </c>
      <c r="R314" s="144">
        <f>Q314*H314</f>
        <v>0</v>
      </c>
      <c r="S314" s="144">
        <v>0</v>
      </c>
      <c r="T314" s="145">
        <f>S314*H314</f>
        <v>0</v>
      </c>
      <c r="AR314" s="146" t="s">
        <v>720</v>
      </c>
      <c r="AT314" s="146" t="s">
        <v>294</v>
      </c>
      <c r="AU314" s="146" t="s">
        <v>86</v>
      </c>
      <c r="AY314" s="16" t="s">
        <v>223</v>
      </c>
      <c r="BE314" s="147">
        <f>IF(N314="základní",J314,0)</f>
        <v>0</v>
      </c>
      <c r="BF314" s="147">
        <f>IF(N314="snížená",J314,0)</f>
        <v>0</v>
      </c>
      <c r="BG314" s="147">
        <f>IF(N314="zákl. přenesená",J314,0)</f>
        <v>0</v>
      </c>
      <c r="BH314" s="147">
        <f>IF(N314="sníž. přenesená",J314,0)</f>
        <v>0</v>
      </c>
      <c r="BI314" s="147">
        <f>IF(N314="nulová",J314,0)</f>
        <v>0</v>
      </c>
      <c r="BJ314" s="16" t="s">
        <v>84</v>
      </c>
      <c r="BK314" s="147">
        <f>ROUND(I314*H314,2)</f>
        <v>0</v>
      </c>
      <c r="BL314" s="16" t="s">
        <v>720</v>
      </c>
      <c r="BM314" s="146" t="s">
        <v>4956</v>
      </c>
    </row>
    <row r="315" spans="2:65" s="1" customFormat="1" ht="24.2" customHeight="1">
      <c r="B315" s="31"/>
      <c r="C315" s="169" t="s">
        <v>659</v>
      </c>
      <c r="D315" s="169" t="s">
        <v>294</v>
      </c>
      <c r="E315" s="170" t="s">
        <v>2324</v>
      </c>
      <c r="F315" s="171" t="s">
        <v>2325</v>
      </c>
      <c r="G315" s="172" t="s">
        <v>311</v>
      </c>
      <c r="H315" s="173">
        <v>60.2</v>
      </c>
      <c r="I315" s="174"/>
      <c r="J315" s="175">
        <f>ROUND(I315*H315,2)</f>
        <v>0</v>
      </c>
      <c r="K315" s="176"/>
      <c r="L315" s="31"/>
      <c r="M315" s="177" t="s">
        <v>1</v>
      </c>
      <c r="N315" s="178" t="s">
        <v>41</v>
      </c>
      <c r="P315" s="144">
        <f>O315*H315</f>
        <v>0</v>
      </c>
      <c r="Q315" s="144">
        <v>8.9219999999999994E-2</v>
      </c>
      <c r="R315" s="144">
        <f>Q315*H315</f>
        <v>5.3710439999999995</v>
      </c>
      <c r="S315" s="144">
        <v>0</v>
      </c>
      <c r="T315" s="145">
        <f>S315*H315</f>
        <v>0</v>
      </c>
      <c r="AR315" s="146" t="s">
        <v>229</v>
      </c>
      <c r="AT315" s="146" t="s">
        <v>294</v>
      </c>
      <c r="AU315" s="146" t="s">
        <v>86</v>
      </c>
      <c r="AY315" s="16" t="s">
        <v>223</v>
      </c>
      <c r="BE315" s="147">
        <f>IF(N315="základní",J315,0)</f>
        <v>0</v>
      </c>
      <c r="BF315" s="147">
        <f>IF(N315="snížená",J315,0)</f>
        <v>0</v>
      </c>
      <c r="BG315" s="147">
        <f>IF(N315="zákl. přenesená",J315,0)</f>
        <v>0</v>
      </c>
      <c r="BH315" s="147">
        <f>IF(N315="sníž. přenesená",J315,0)</f>
        <v>0</v>
      </c>
      <c r="BI315" s="147">
        <f>IF(N315="nulová",J315,0)</f>
        <v>0</v>
      </c>
      <c r="BJ315" s="16" t="s">
        <v>84</v>
      </c>
      <c r="BK315" s="147">
        <f>ROUND(I315*H315,2)</f>
        <v>0</v>
      </c>
      <c r="BL315" s="16" t="s">
        <v>229</v>
      </c>
      <c r="BM315" s="146" t="s">
        <v>4957</v>
      </c>
    </row>
    <row r="316" spans="2:65" s="11" customFormat="1" ht="22.9" customHeight="1">
      <c r="B316" s="121"/>
      <c r="D316" s="122" t="s">
        <v>75</v>
      </c>
      <c r="E316" s="131" t="s">
        <v>241</v>
      </c>
      <c r="F316" s="131" t="s">
        <v>1077</v>
      </c>
      <c r="I316" s="124"/>
      <c r="J316" s="132">
        <f>BK316</f>
        <v>0</v>
      </c>
      <c r="L316" s="121"/>
      <c r="M316" s="126"/>
      <c r="P316" s="127">
        <f>SUM(P317:P320)</f>
        <v>0</v>
      </c>
      <c r="R316" s="127">
        <f>SUM(R317:R320)</f>
        <v>2.45329</v>
      </c>
      <c r="T316" s="128">
        <f>SUM(T317:T320)</f>
        <v>0</v>
      </c>
      <c r="AR316" s="122" t="s">
        <v>84</v>
      </c>
      <c r="AT316" s="129" t="s">
        <v>75</v>
      </c>
      <c r="AU316" s="129" t="s">
        <v>84</v>
      </c>
      <c r="AY316" s="122" t="s">
        <v>223</v>
      </c>
      <c r="BK316" s="130">
        <f>SUM(BK317:BK320)</f>
        <v>0</v>
      </c>
    </row>
    <row r="317" spans="2:65" s="1" customFormat="1" ht="24.2" customHeight="1">
      <c r="B317" s="31"/>
      <c r="C317" s="169" t="s">
        <v>663</v>
      </c>
      <c r="D317" s="169" t="s">
        <v>294</v>
      </c>
      <c r="E317" s="170" t="s">
        <v>4958</v>
      </c>
      <c r="F317" s="171" t="s">
        <v>4959</v>
      </c>
      <c r="G317" s="172" t="s">
        <v>325</v>
      </c>
      <c r="H317" s="173">
        <v>1</v>
      </c>
      <c r="I317" s="174"/>
      <c r="J317" s="175">
        <f>ROUND(I317*H317,2)</f>
        <v>0</v>
      </c>
      <c r="K317" s="176"/>
      <c r="L317" s="31"/>
      <c r="M317" s="177" t="s">
        <v>1</v>
      </c>
      <c r="N317" s="178" t="s">
        <v>41</v>
      </c>
      <c r="P317" s="144">
        <f>O317*H317</f>
        <v>0</v>
      </c>
      <c r="Q317" s="144">
        <v>2.45329</v>
      </c>
      <c r="R317" s="144">
        <f>Q317*H317</f>
        <v>2.45329</v>
      </c>
      <c r="S317" s="144">
        <v>0</v>
      </c>
      <c r="T317" s="145">
        <f>S317*H317</f>
        <v>0</v>
      </c>
      <c r="AR317" s="146" t="s">
        <v>229</v>
      </c>
      <c r="AT317" s="146" t="s">
        <v>294</v>
      </c>
      <c r="AU317" s="146" t="s">
        <v>86</v>
      </c>
      <c r="AY317" s="16" t="s">
        <v>223</v>
      </c>
      <c r="BE317" s="147">
        <f>IF(N317="základní",J317,0)</f>
        <v>0</v>
      </c>
      <c r="BF317" s="147">
        <f>IF(N317="snížená",J317,0)</f>
        <v>0</v>
      </c>
      <c r="BG317" s="147">
        <f>IF(N317="zákl. přenesená",J317,0)</f>
        <v>0</v>
      </c>
      <c r="BH317" s="147">
        <f>IF(N317="sníž. přenesená",J317,0)</f>
        <v>0</v>
      </c>
      <c r="BI317" s="147">
        <f>IF(N317="nulová",J317,0)</f>
        <v>0</v>
      </c>
      <c r="BJ317" s="16" t="s">
        <v>84</v>
      </c>
      <c r="BK317" s="147">
        <f>ROUND(I317*H317,2)</f>
        <v>0</v>
      </c>
      <c r="BL317" s="16" t="s">
        <v>229</v>
      </c>
      <c r="BM317" s="146" t="s">
        <v>4960</v>
      </c>
    </row>
    <row r="318" spans="2:65" s="13" customFormat="1" ht="11.25">
      <c r="B318" s="155"/>
      <c r="D318" s="149" t="s">
        <v>253</v>
      </c>
      <c r="E318" s="156" t="s">
        <v>1</v>
      </c>
      <c r="F318" s="157" t="s">
        <v>4961</v>
      </c>
      <c r="H318" s="158">
        <v>1</v>
      </c>
      <c r="I318" s="159"/>
      <c r="L318" s="155"/>
      <c r="M318" s="160"/>
      <c r="T318" s="161"/>
      <c r="AT318" s="156" t="s">
        <v>253</v>
      </c>
      <c r="AU318" s="156" t="s">
        <v>86</v>
      </c>
      <c r="AV318" s="13" t="s">
        <v>86</v>
      </c>
      <c r="AW318" s="13" t="s">
        <v>32</v>
      </c>
      <c r="AX318" s="13" t="s">
        <v>84</v>
      </c>
      <c r="AY318" s="156" t="s">
        <v>223</v>
      </c>
    </row>
    <row r="319" spans="2:65" s="1" customFormat="1" ht="24.2" customHeight="1">
      <c r="B319" s="31"/>
      <c r="C319" s="169" t="s">
        <v>668</v>
      </c>
      <c r="D319" s="169" t="s">
        <v>294</v>
      </c>
      <c r="E319" s="170" t="s">
        <v>4962</v>
      </c>
      <c r="F319" s="171" t="s">
        <v>4963</v>
      </c>
      <c r="G319" s="172" t="s">
        <v>325</v>
      </c>
      <c r="H319" s="173">
        <v>1</v>
      </c>
      <c r="I319" s="174"/>
      <c r="J319" s="175">
        <f>ROUND(I319*H319,2)</f>
        <v>0</v>
      </c>
      <c r="K319" s="176"/>
      <c r="L319" s="31"/>
      <c r="M319" s="177" t="s">
        <v>1</v>
      </c>
      <c r="N319" s="178" t="s">
        <v>41</v>
      </c>
      <c r="P319" s="144">
        <f>O319*H319</f>
        <v>0</v>
      </c>
      <c r="Q319" s="144">
        <v>0</v>
      </c>
      <c r="R319" s="144">
        <f>Q319*H319</f>
        <v>0</v>
      </c>
      <c r="S319" s="144">
        <v>0</v>
      </c>
      <c r="T319" s="145">
        <f>S319*H319</f>
        <v>0</v>
      </c>
      <c r="AR319" s="146" t="s">
        <v>229</v>
      </c>
      <c r="AT319" s="146" t="s">
        <v>294</v>
      </c>
      <c r="AU319" s="146" t="s">
        <v>86</v>
      </c>
      <c r="AY319" s="16" t="s">
        <v>223</v>
      </c>
      <c r="BE319" s="147">
        <f>IF(N319="základní",J319,0)</f>
        <v>0</v>
      </c>
      <c r="BF319" s="147">
        <f>IF(N319="snížená",J319,0)</f>
        <v>0</v>
      </c>
      <c r="BG319" s="147">
        <f>IF(N319="zákl. přenesená",J319,0)</f>
        <v>0</v>
      </c>
      <c r="BH319" s="147">
        <f>IF(N319="sníž. přenesená",J319,0)</f>
        <v>0</v>
      </c>
      <c r="BI319" s="147">
        <f>IF(N319="nulová",J319,0)</f>
        <v>0</v>
      </c>
      <c r="BJ319" s="16" t="s">
        <v>84</v>
      </c>
      <c r="BK319" s="147">
        <f>ROUND(I319*H319,2)</f>
        <v>0</v>
      </c>
      <c r="BL319" s="16" t="s">
        <v>229</v>
      </c>
      <c r="BM319" s="146" t="s">
        <v>4964</v>
      </c>
    </row>
    <row r="320" spans="2:65" s="13" customFormat="1" ht="11.25">
      <c r="B320" s="155"/>
      <c r="D320" s="149" t="s">
        <v>253</v>
      </c>
      <c r="E320" s="156" t="s">
        <v>1</v>
      </c>
      <c r="F320" s="157" t="s">
        <v>4961</v>
      </c>
      <c r="H320" s="158">
        <v>1</v>
      </c>
      <c r="I320" s="159"/>
      <c r="L320" s="155"/>
      <c r="M320" s="160"/>
      <c r="T320" s="161"/>
      <c r="AT320" s="156" t="s">
        <v>253</v>
      </c>
      <c r="AU320" s="156" t="s">
        <v>86</v>
      </c>
      <c r="AV320" s="13" t="s">
        <v>86</v>
      </c>
      <c r="AW320" s="13" t="s">
        <v>32</v>
      </c>
      <c r="AX320" s="13" t="s">
        <v>84</v>
      </c>
      <c r="AY320" s="156" t="s">
        <v>223</v>
      </c>
    </row>
    <row r="321" spans="2:65" s="11" customFormat="1" ht="22.9" customHeight="1">
      <c r="B321" s="121"/>
      <c r="D321" s="122" t="s">
        <v>75</v>
      </c>
      <c r="E321" s="131" t="s">
        <v>228</v>
      </c>
      <c r="F321" s="131" t="s">
        <v>1085</v>
      </c>
      <c r="I321" s="124"/>
      <c r="J321" s="132">
        <f>BK321</f>
        <v>0</v>
      </c>
      <c r="L321" s="121"/>
      <c r="M321" s="126"/>
      <c r="P321" s="127">
        <f>SUM(P322:P394)</f>
        <v>0</v>
      </c>
      <c r="R321" s="127">
        <f>SUM(R322:R394)</f>
        <v>59.032941960000002</v>
      </c>
      <c r="T321" s="128">
        <f>SUM(T322:T394)</f>
        <v>0</v>
      </c>
      <c r="AR321" s="122" t="s">
        <v>84</v>
      </c>
      <c r="AT321" s="129" t="s">
        <v>75</v>
      </c>
      <c r="AU321" s="129" t="s">
        <v>84</v>
      </c>
      <c r="AY321" s="122" t="s">
        <v>223</v>
      </c>
      <c r="BK321" s="130">
        <f>SUM(BK322:BK394)</f>
        <v>0</v>
      </c>
    </row>
    <row r="322" spans="2:65" s="1" customFormat="1" ht="24.2" customHeight="1">
      <c r="B322" s="31"/>
      <c r="C322" s="169" t="s">
        <v>672</v>
      </c>
      <c r="D322" s="169" t="s">
        <v>294</v>
      </c>
      <c r="E322" s="170" t="s">
        <v>3204</v>
      </c>
      <c r="F322" s="171" t="s">
        <v>4965</v>
      </c>
      <c r="G322" s="172" t="s">
        <v>196</v>
      </c>
      <c r="H322" s="173">
        <v>61.1</v>
      </c>
      <c r="I322" s="174"/>
      <c r="J322" s="175">
        <f>ROUND(I322*H322,2)</f>
        <v>0</v>
      </c>
      <c r="K322" s="176"/>
      <c r="L322" s="31"/>
      <c r="M322" s="177" t="s">
        <v>1</v>
      </c>
      <c r="N322" s="178" t="s">
        <v>41</v>
      </c>
      <c r="P322" s="144">
        <f>O322*H322</f>
        <v>0</v>
      </c>
      <c r="Q322" s="144">
        <v>1.0000000000000001E-5</v>
      </c>
      <c r="R322" s="144">
        <f>Q322*H322</f>
        <v>6.1100000000000011E-4</v>
      </c>
      <c r="S322" s="144">
        <v>0</v>
      </c>
      <c r="T322" s="145">
        <f>S322*H322</f>
        <v>0</v>
      </c>
      <c r="AR322" s="146" t="s">
        <v>229</v>
      </c>
      <c r="AT322" s="146" t="s">
        <v>294</v>
      </c>
      <c r="AU322" s="146" t="s">
        <v>86</v>
      </c>
      <c r="AY322" s="16" t="s">
        <v>223</v>
      </c>
      <c r="BE322" s="147">
        <f>IF(N322="základní",J322,0)</f>
        <v>0</v>
      </c>
      <c r="BF322" s="147">
        <f>IF(N322="snížená",J322,0)</f>
        <v>0</v>
      </c>
      <c r="BG322" s="147">
        <f>IF(N322="zákl. přenesená",J322,0)</f>
        <v>0</v>
      </c>
      <c r="BH322" s="147">
        <f>IF(N322="sníž. přenesená",J322,0)</f>
        <v>0</v>
      </c>
      <c r="BI322" s="147">
        <f>IF(N322="nulová",J322,0)</f>
        <v>0</v>
      </c>
      <c r="BJ322" s="16" t="s">
        <v>84</v>
      </c>
      <c r="BK322" s="147">
        <f>ROUND(I322*H322,2)</f>
        <v>0</v>
      </c>
      <c r="BL322" s="16" t="s">
        <v>229</v>
      </c>
      <c r="BM322" s="146" t="s">
        <v>4966</v>
      </c>
    </row>
    <row r="323" spans="2:65" s="12" customFormat="1" ht="11.25">
      <c r="B323" s="148"/>
      <c r="D323" s="149" t="s">
        <v>253</v>
      </c>
      <c r="E323" s="150" t="s">
        <v>1</v>
      </c>
      <c r="F323" s="151" t="s">
        <v>4967</v>
      </c>
      <c r="H323" s="150" t="s">
        <v>1</v>
      </c>
      <c r="I323" s="152"/>
      <c r="L323" s="148"/>
      <c r="M323" s="153"/>
      <c r="T323" s="154"/>
      <c r="AT323" s="150" t="s">
        <v>253</v>
      </c>
      <c r="AU323" s="150" t="s">
        <v>86</v>
      </c>
      <c r="AV323" s="12" t="s">
        <v>84</v>
      </c>
      <c r="AW323" s="12" t="s">
        <v>32</v>
      </c>
      <c r="AX323" s="12" t="s">
        <v>76</v>
      </c>
      <c r="AY323" s="150" t="s">
        <v>223</v>
      </c>
    </row>
    <row r="324" spans="2:65" s="13" customFormat="1" ht="11.25">
      <c r="B324" s="155"/>
      <c r="D324" s="149" t="s">
        <v>253</v>
      </c>
      <c r="E324" s="156" t="s">
        <v>3145</v>
      </c>
      <c r="F324" s="157" t="s">
        <v>4968</v>
      </c>
      <c r="H324" s="158">
        <v>61.1</v>
      </c>
      <c r="I324" s="159"/>
      <c r="L324" s="155"/>
      <c r="M324" s="160"/>
      <c r="T324" s="161"/>
      <c r="AT324" s="156" t="s">
        <v>253</v>
      </c>
      <c r="AU324" s="156" t="s">
        <v>86</v>
      </c>
      <c r="AV324" s="13" t="s">
        <v>86</v>
      </c>
      <c r="AW324" s="13" t="s">
        <v>32</v>
      </c>
      <c r="AX324" s="13" t="s">
        <v>84</v>
      </c>
      <c r="AY324" s="156" t="s">
        <v>223</v>
      </c>
    </row>
    <row r="325" spans="2:65" s="1" customFormat="1" ht="24.2" customHeight="1">
      <c r="B325" s="31"/>
      <c r="C325" s="133" t="s">
        <v>676</v>
      </c>
      <c r="D325" s="133" t="s">
        <v>225</v>
      </c>
      <c r="E325" s="134" t="s">
        <v>4969</v>
      </c>
      <c r="F325" s="135" t="s">
        <v>4970</v>
      </c>
      <c r="G325" s="136" t="s">
        <v>196</v>
      </c>
      <c r="H325" s="137">
        <v>62.933</v>
      </c>
      <c r="I325" s="138"/>
      <c r="J325" s="139">
        <f>ROUND(I325*H325,2)</f>
        <v>0</v>
      </c>
      <c r="K325" s="140"/>
      <c r="L325" s="141"/>
      <c r="M325" s="142" t="s">
        <v>1</v>
      </c>
      <c r="N325" s="143" t="s">
        <v>41</v>
      </c>
      <c r="P325" s="144">
        <f>O325*H325</f>
        <v>0</v>
      </c>
      <c r="Q325" s="144">
        <v>1.4499999999999999E-3</v>
      </c>
      <c r="R325" s="144">
        <f>Q325*H325</f>
        <v>9.1252849999999996E-2</v>
      </c>
      <c r="S325" s="144">
        <v>0</v>
      </c>
      <c r="T325" s="145">
        <f>S325*H325</f>
        <v>0</v>
      </c>
      <c r="AR325" s="146" t="s">
        <v>228</v>
      </c>
      <c r="AT325" s="146" t="s">
        <v>225</v>
      </c>
      <c r="AU325" s="146" t="s">
        <v>86</v>
      </c>
      <c r="AY325" s="16" t="s">
        <v>223</v>
      </c>
      <c r="BE325" s="147">
        <f>IF(N325="základní",J325,0)</f>
        <v>0</v>
      </c>
      <c r="BF325" s="147">
        <f>IF(N325="snížená",J325,0)</f>
        <v>0</v>
      </c>
      <c r="BG325" s="147">
        <f>IF(N325="zákl. přenesená",J325,0)</f>
        <v>0</v>
      </c>
      <c r="BH325" s="147">
        <f>IF(N325="sníž. přenesená",J325,0)</f>
        <v>0</v>
      </c>
      <c r="BI325" s="147">
        <f>IF(N325="nulová",J325,0)</f>
        <v>0</v>
      </c>
      <c r="BJ325" s="16" t="s">
        <v>84</v>
      </c>
      <c r="BK325" s="147">
        <f>ROUND(I325*H325,2)</f>
        <v>0</v>
      </c>
      <c r="BL325" s="16" t="s">
        <v>229</v>
      </c>
      <c r="BM325" s="146" t="s">
        <v>4971</v>
      </c>
    </row>
    <row r="326" spans="2:65" s="13" customFormat="1" ht="11.25">
      <c r="B326" s="155"/>
      <c r="D326" s="149" t="s">
        <v>253</v>
      </c>
      <c r="E326" s="156" t="s">
        <v>1</v>
      </c>
      <c r="F326" s="157" t="s">
        <v>3145</v>
      </c>
      <c r="H326" s="158">
        <v>61.1</v>
      </c>
      <c r="I326" s="159"/>
      <c r="L326" s="155"/>
      <c r="M326" s="160"/>
      <c r="T326" s="161"/>
      <c r="AT326" s="156" t="s">
        <v>253</v>
      </c>
      <c r="AU326" s="156" t="s">
        <v>86</v>
      </c>
      <c r="AV326" s="13" t="s">
        <v>86</v>
      </c>
      <c r="AW326" s="13" t="s">
        <v>32</v>
      </c>
      <c r="AX326" s="13" t="s">
        <v>84</v>
      </c>
      <c r="AY326" s="156" t="s">
        <v>223</v>
      </c>
    </row>
    <row r="327" spans="2:65" s="13" customFormat="1" ht="11.25">
      <c r="B327" s="155"/>
      <c r="D327" s="149" t="s">
        <v>253</v>
      </c>
      <c r="F327" s="157" t="s">
        <v>4972</v>
      </c>
      <c r="H327" s="158">
        <v>62.933</v>
      </c>
      <c r="I327" s="159"/>
      <c r="L327" s="155"/>
      <c r="M327" s="160"/>
      <c r="T327" s="161"/>
      <c r="AT327" s="156" t="s">
        <v>253</v>
      </c>
      <c r="AU327" s="156" t="s">
        <v>86</v>
      </c>
      <c r="AV327" s="13" t="s">
        <v>86</v>
      </c>
      <c r="AW327" s="13" t="s">
        <v>4</v>
      </c>
      <c r="AX327" s="13" t="s">
        <v>84</v>
      </c>
      <c r="AY327" s="156" t="s">
        <v>223</v>
      </c>
    </row>
    <row r="328" spans="2:65" s="1" customFormat="1" ht="24.2" customHeight="1">
      <c r="B328" s="31"/>
      <c r="C328" s="169" t="s">
        <v>680</v>
      </c>
      <c r="D328" s="169" t="s">
        <v>294</v>
      </c>
      <c r="E328" s="170" t="s">
        <v>1957</v>
      </c>
      <c r="F328" s="171" t="s">
        <v>1958</v>
      </c>
      <c r="G328" s="172" t="s">
        <v>196</v>
      </c>
      <c r="H328" s="173">
        <v>443.7</v>
      </c>
      <c r="I328" s="174"/>
      <c r="J328" s="175">
        <f>ROUND(I328*H328,2)</f>
        <v>0</v>
      </c>
      <c r="K328" s="176"/>
      <c r="L328" s="31"/>
      <c r="M328" s="177" t="s">
        <v>1</v>
      </c>
      <c r="N328" s="178" t="s">
        <v>41</v>
      </c>
      <c r="P328" s="144">
        <f>O328*H328</f>
        <v>0</v>
      </c>
      <c r="Q328" s="144">
        <v>1.0000000000000001E-5</v>
      </c>
      <c r="R328" s="144">
        <f>Q328*H328</f>
        <v>4.437E-3</v>
      </c>
      <c r="S328" s="144">
        <v>0</v>
      </c>
      <c r="T328" s="145">
        <f>S328*H328</f>
        <v>0</v>
      </c>
      <c r="AR328" s="146" t="s">
        <v>229</v>
      </c>
      <c r="AT328" s="146" t="s">
        <v>294</v>
      </c>
      <c r="AU328" s="146" t="s">
        <v>86</v>
      </c>
      <c r="AY328" s="16" t="s">
        <v>223</v>
      </c>
      <c r="BE328" s="147">
        <f>IF(N328="základní",J328,0)</f>
        <v>0</v>
      </c>
      <c r="BF328" s="147">
        <f>IF(N328="snížená",J328,0)</f>
        <v>0</v>
      </c>
      <c r="BG328" s="147">
        <f>IF(N328="zákl. přenesená",J328,0)</f>
        <v>0</v>
      </c>
      <c r="BH328" s="147">
        <f>IF(N328="sníž. přenesená",J328,0)</f>
        <v>0</v>
      </c>
      <c r="BI328" s="147">
        <f>IF(N328="nulová",J328,0)</f>
        <v>0</v>
      </c>
      <c r="BJ328" s="16" t="s">
        <v>84</v>
      </c>
      <c r="BK328" s="147">
        <f>ROUND(I328*H328,2)</f>
        <v>0</v>
      </c>
      <c r="BL328" s="16" t="s">
        <v>229</v>
      </c>
      <c r="BM328" s="146" t="s">
        <v>4973</v>
      </c>
    </row>
    <row r="329" spans="2:65" s="12" customFormat="1" ht="11.25">
      <c r="B329" s="148"/>
      <c r="D329" s="149" t="s">
        <v>253</v>
      </c>
      <c r="E329" s="150" t="s">
        <v>1</v>
      </c>
      <c r="F329" s="151" t="s">
        <v>1831</v>
      </c>
      <c r="H329" s="150" t="s">
        <v>1</v>
      </c>
      <c r="I329" s="152"/>
      <c r="L329" s="148"/>
      <c r="M329" s="153"/>
      <c r="T329" s="154"/>
      <c r="AT329" s="150" t="s">
        <v>253</v>
      </c>
      <c r="AU329" s="150" t="s">
        <v>86</v>
      </c>
      <c r="AV329" s="12" t="s">
        <v>84</v>
      </c>
      <c r="AW329" s="12" t="s">
        <v>32</v>
      </c>
      <c r="AX329" s="12" t="s">
        <v>76</v>
      </c>
      <c r="AY329" s="150" t="s">
        <v>223</v>
      </c>
    </row>
    <row r="330" spans="2:65" s="13" customFormat="1" ht="33.75">
      <c r="B330" s="155"/>
      <c r="D330" s="149" t="s">
        <v>253</v>
      </c>
      <c r="E330" s="156" t="s">
        <v>1777</v>
      </c>
      <c r="F330" s="157" t="s">
        <v>4974</v>
      </c>
      <c r="H330" s="158">
        <v>443.7</v>
      </c>
      <c r="I330" s="159"/>
      <c r="L330" s="155"/>
      <c r="M330" s="160"/>
      <c r="T330" s="161"/>
      <c r="AT330" s="156" t="s">
        <v>253</v>
      </c>
      <c r="AU330" s="156" t="s">
        <v>86</v>
      </c>
      <c r="AV330" s="13" t="s">
        <v>86</v>
      </c>
      <c r="AW330" s="13" t="s">
        <v>32</v>
      </c>
      <c r="AX330" s="13" t="s">
        <v>84</v>
      </c>
      <c r="AY330" s="156" t="s">
        <v>223</v>
      </c>
    </row>
    <row r="331" spans="2:65" s="1" customFormat="1" ht="24.2" customHeight="1">
      <c r="B331" s="31"/>
      <c r="C331" s="169" t="s">
        <v>684</v>
      </c>
      <c r="D331" s="169" t="s">
        <v>294</v>
      </c>
      <c r="E331" s="170" t="s">
        <v>3935</v>
      </c>
      <c r="F331" s="171" t="s">
        <v>3936</v>
      </c>
      <c r="G331" s="172" t="s">
        <v>196</v>
      </c>
      <c r="H331" s="173">
        <v>5.7</v>
      </c>
      <c r="I331" s="174"/>
      <c r="J331" s="175">
        <f>ROUND(I331*H331,2)</f>
        <v>0</v>
      </c>
      <c r="K331" s="176"/>
      <c r="L331" s="31"/>
      <c r="M331" s="177" t="s">
        <v>1</v>
      </c>
      <c r="N331" s="178" t="s">
        <v>41</v>
      </c>
      <c r="P331" s="144">
        <f>O331*H331</f>
        <v>0</v>
      </c>
      <c r="Q331" s="144">
        <v>1.0000000000000001E-5</v>
      </c>
      <c r="R331" s="144">
        <f>Q331*H331</f>
        <v>5.7000000000000003E-5</v>
      </c>
      <c r="S331" s="144">
        <v>0</v>
      </c>
      <c r="T331" s="145">
        <f>S331*H331</f>
        <v>0</v>
      </c>
      <c r="AR331" s="146" t="s">
        <v>229</v>
      </c>
      <c r="AT331" s="146" t="s">
        <v>294</v>
      </c>
      <c r="AU331" s="146" t="s">
        <v>86</v>
      </c>
      <c r="AY331" s="16" t="s">
        <v>223</v>
      </c>
      <c r="BE331" s="147">
        <f>IF(N331="základní",J331,0)</f>
        <v>0</v>
      </c>
      <c r="BF331" s="147">
        <f>IF(N331="snížená",J331,0)</f>
        <v>0</v>
      </c>
      <c r="BG331" s="147">
        <f>IF(N331="zákl. přenesená",J331,0)</f>
        <v>0</v>
      </c>
      <c r="BH331" s="147">
        <f>IF(N331="sníž. přenesená",J331,0)</f>
        <v>0</v>
      </c>
      <c r="BI331" s="147">
        <f>IF(N331="nulová",J331,0)</f>
        <v>0</v>
      </c>
      <c r="BJ331" s="16" t="s">
        <v>84</v>
      </c>
      <c r="BK331" s="147">
        <f>ROUND(I331*H331,2)</f>
        <v>0</v>
      </c>
      <c r="BL331" s="16" t="s">
        <v>229</v>
      </c>
      <c r="BM331" s="146" t="s">
        <v>4975</v>
      </c>
    </row>
    <row r="332" spans="2:65" s="13" customFormat="1" ht="11.25">
      <c r="B332" s="155"/>
      <c r="D332" s="149" t="s">
        <v>253</v>
      </c>
      <c r="E332" s="156" t="s">
        <v>3868</v>
      </c>
      <c r="F332" s="157" t="s">
        <v>4789</v>
      </c>
      <c r="H332" s="158">
        <v>5.7</v>
      </c>
      <c r="I332" s="159"/>
      <c r="L332" s="155"/>
      <c r="M332" s="160"/>
      <c r="T332" s="161"/>
      <c r="AT332" s="156" t="s">
        <v>253</v>
      </c>
      <c r="AU332" s="156" t="s">
        <v>86</v>
      </c>
      <c r="AV332" s="13" t="s">
        <v>86</v>
      </c>
      <c r="AW332" s="13" t="s">
        <v>32</v>
      </c>
      <c r="AX332" s="13" t="s">
        <v>84</v>
      </c>
      <c r="AY332" s="156" t="s">
        <v>223</v>
      </c>
    </row>
    <row r="333" spans="2:65" s="1" customFormat="1" ht="24.2" customHeight="1">
      <c r="B333" s="31"/>
      <c r="C333" s="169" t="s">
        <v>688</v>
      </c>
      <c r="D333" s="169" t="s">
        <v>294</v>
      </c>
      <c r="E333" s="170" t="s">
        <v>1961</v>
      </c>
      <c r="F333" s="171" t="s">
        <v>1962</v>
      </c>
      <c r="G333" s="172" t="s">
        <v>196</v>
      </c>
      <c r="H333" s="173">
        <v>310.69</v>
      </c>
      <c r="I333" s="174"/>
      <c r="J333" s="175">
        <f>ROUND(I333*H333,2)</f>
        <v>0</v>
      </c>
      <c r="K333" s="176"/>
      <c r="L333" s="31"/>
      <c r="M333" s="177" t="s">
        <v>1</v>
      </c>
      <c r="N333" s="178" t="s">
        <v>41</v>
      </c>
      <c r="P333" s="144">
        <f>O333*H333</f>
        <v>0</v>
      </c>
      <c r="Q333" s="144">
        <v>2.0000000000000002E-5</v>
      </c>
      <c r="R333" s="144">
        <f>Q333*H333</f>
        <v>6.2138000000000002E-3</v>
      </c>
      <c r="S333" s="144">
        <v>0</v>
      </c>
      <c r="T333" s="145">
        <f>S333*H333</f>
        <v>0</v>
      </c>
      <c r="AR333" s="146" t="s">
        <v>229</v>
      </c>
      <c r="AT333" s="146" t="s">
        <v>294</v>
      </c>
      <c r="AU333" s="146" t="s">
        <v>86</v>
      </c>
      <c r="AY333" s="16" t="s">
        <v>223</v>
      </c>
      <c r="BE333" s="147">
        <f>IF(N333="základní",J333,0)</f>
        <v>0</v>
      </c>
      <c r="BF333" s="147">
        <f>IF(N333="snížená",J333,0)</f>
        <v>0</v>
      </c>
      <c r="BG333" s="147">
        <f>IF(N333="zákl. přenesená",J333,0)</f>
        <v>0</v>
      </c>
      <c r="BH333" s="147">
        <f>IF(N333="sníž. přenesená",J333,0)</f>
        <v>0</v>
      </c>
      <c r="BI333" s="147">
        <f>IF(N333="nulová",J333,0)</f>
        <v>0</v>
      </c>
      <c r="BJ333" s="16" t="s">
        <v>84</v>
      </c>
      <c r="BK333" s="147">
        <f>ROUND(I333*H333,2)</f>
        <v>0</v>
      </c>
      <c r="BL333" s="16" t="s">
        <v>229</v>
      </c>
      <c r="BM333" s="146" t="s">
        <v>4976</v>
      </c>
    </row>
    <row r="334" spans="2:65" s="13" customFormat="1" ht="11.25">
      <c r="B334" s="155"/>
      <c r="D334" s="149" t="s">
        <v>253</v>
      </c>
      <c r="E334" s="156" t="s">
        <v>1778</v>
      </c>
      <c r="F334" s="157" t="s">
        <v>4977</v>
      </c>
      <c r="H334" s="158">
        <v>310.69</v>
      </c>
      <c r="I334" s="159"/>
      <c r="L334" s="155"/>
      <c r="M334" s="160"/>
      <c r="T334" s="161"/>
      <c r="AT334" s="156" t="s">
        <v>253</v>
      </c>
      <c r="AU334" s="156" t="s">
        <v>86</v>
      </c>
      <c r="AV334" s="13" t="s">
        <v>86</v>
      </c>
      <c r="AW334" s="13" t="s">
        <v>32</v>
      </c>
      <c r="AX334" s="13" t="s">
        <v>84</v>
      </c>
      <c r="AY334" s="156" t="s">
        <v>223</v>
      </c>
    </row>
    <row r="335" spans="2:65" s="1" customFormat="1" ht="24.2" customHeight="1">
      <c r="B335" s="31"/>
      <c r="C335" s="169" t="s">
        <v>693</v>
      </c>
      <c r="D335" s="169" t="s">
        <v>294</v>
      </c>
      <c r="E335" s="170" t="s">
        <v>1964</v>
      </c>
      <c r="F335" s="171" t="s">
        <v>1965</v>
      </c>
      <c r="G335" s="172" t="s">
        <v>196</v>
      </c>
      <c r="H335" s="173">
        <v>34.549999999999997</v>
      </c>
      <c r="I335" s="174"/>
      <c r="J335" s="175">
        <f>ROUND(I335*H335,2)</f>
        <v>0</v>
      </c>
      <c r="K335" s="176"/>
      <c r="L335" s="31"/>
      <c r="M335" s="177" t="s">
        <v>1</v>
      </c>
      <c r="N335" s="178" t="s">
        <v>41</v>
      </c>
      <c r="P335" s="144">
        <f>O335*H335</f>
        <v>0</v>
      </c>
      <c r="Q335" s="144">
        <v>2.0000000000000002E-5</v>
      </c>
      <c r="R335" s="144">
        <f>Q335*H335</f>
        <v>6.9099999999999999E-4</v>
      </c>
      <c r="S335" s="144">
        <v>0</v>
      </c>
      <c r="T335" s="145">
        <f>S335*H335</f>
        <v>0</v>
      </c>
      <c r="AR335" s="146" t="s">
        <v>229</v>
      </c>
      <c r="AT335" s="146" t="s">
        <v>294</v>
      </c>
      <c r="AU335" s="146" t="s">
        <v>86</v>
      </c>
      <c r="AY335" s="16" t="s">
        <v>223</v>
      </c>
      <c r="BE335" s="147">
        <f>IF(N335="základní",J335,0)</f>
        <v>0</v>
      </c>
      <c r="BF335" s="147">
        <f>IF(N335="snížená",J335,0)</f>
        <v>0</v>
      </c>
      <c r="BG335" s="147">
        <f>IF(N335="zákl. přenesená",J335,0)</f>
        <v>0</v>
      </c>
      <c r="BH335" s="147">
        <f>IF(N335="sníž. přenesená",J335,0)</f>
        <v>0</v>
      </c>
      <c r="BI335" s="147">
        <f>IF(N335="nulová",J335,0)</f>
        <v>0</v>
      </c>
      <c r="BJ335" s="16" t="s">
        <v>84</v>
      </c>
      <c r="BK335" s="147">
        <f>ROUND(I335*H335,2)</f>
        <v>0</v>
      </c>
      <c r="BL335" s="16" t="s">
        <v>229</v>
      </c>
      <c r="BM335" s="146" t="s">
        <v>4978</v>
      </c>
    </row>
    <row r="336" spans="2:65" s="13" customFormat="1" ht="11.25">
      <c r="B336" s="155"/>
      <c r="D336" s="149" t="s">
        <v>253</v>
      </c>
      <c r="E336" s="156" t="s">
        <v>1780</v>
      </c>
      <c r="F336" s="157" t="s">
        <v>4979</v>
      </c>
      <c r="H336" s="158">
        <v>34.549999999999997</v>
      </c>
      <c r="I336" s="159"/>
      <c r="L336" s="155"/>
      <c r="M336" s="160"/>
      <c r="T336" s="161"/>
      <c r="AT336" s="156" t="s">
        <v>253</v>
      </c>
      <c r="AU336" s="156" t="s">
        <v>86</v>
      </c>
      <c r="AV336" s="13" t="s">
        <v>86</v>
      </c>
      <c r="AW336" s="13" t="s">
        <v>32</v>
      </c>
      <c r="AX336" s="13" t="s">
        <v>84</v>
      </c>
      <c r="AY336" s="156" t="s">
        <v>223</v>
      </c>
    </row>
    <row r="337" spans="2:65" s="1" customFormat="1" ht="24.2" customHeight="1">
      <c r="B337" s="31"/>
      <c r="C337" s="169" t="s">
        <v>698</v>
      </c>
      <c r="D337" s="169" t="s">
        <v>294</v>
      </c>
      <c r="E337" s="170" t="s">
        <v>4980</v>
      </c>
      <c r="F337" s="171" t="s">
        <v>4981</v>
      </c>
      <c r="G337" s="172" t="s">
        <v>196</v>
      </c>
      <c r="H337" s="173">
        <v>122.023</v>
      </c>
      <c r="I337" s="174"/>
      <c r="J337" s="175">
        <f>ROUND(I337*H337,2)</f>
        <v>0</v>
      </c>
      <c r="K337" s="176"/>
      <c r="L337" s="31"/>
      <c r="M337" s="177" t="s">
        <v>1</v>
      </c>
      <c r="N337" s="178" t="s">
        <v>41</v>
      </c>
      <c r="P337" s="144">
        <f>O337*H337</f>
        <v>0</v>
      </c>
      <c r="Q337" s="144">
        <v>3.0000000000000001E-5</v>
      </c>
      <c r="R337" s="144">
        <f>Q337*H337</f>
        <v>3.6606899999999999E-3</v>
      </c>
      <c r="S337" s="144">
        <v>0</v>
      </c>
      <c r="T337" s="145">
        <f>S337*H337</f>
        <v>0</v>
      </c>
      <c r="AR337" s="146" t="s">
        <v>229</v>
      </c>
      <c r="AT337" s="146" t="s">
        <v>294</v>
      </c>
      <c r="AU337" s="146" t="s">
        <v>86</v>
      </c>
      <c r="AY337" s="16" t="s">
        <v>223</v>
      </c>
      <c r="BE337" s="147">
        <f>IF(N337="základní",J337,0)</f>
        <v>0</v>
      </c>
      <c r="BF337" s="147">
        <f>IF(N337="snížená",J337,0)</f>
        <v>0</v>
      </c>
      <c r="BG337" s="147">
        <f>IF(N337="zákl. přenesená",J337,0)</f>
        <v>0</v>
      </c>
      <c r="BH337" s="147">
        <f>IF(N337="sníž. přenesená",J337,0)</f>
        <v>0</v>
      </c>
      <c r="BI337" s="147">
        <f>IF(N337="nulová",J337,0)</f>
        <v>0</v>
      </c>
      <c r="BJ337" s="16" t="s">
        <v>84</v>
      </c>
      <c r="BK337" s="147">
        <f>ROUND(I337*H337,2)</f>
        <v>0</v>
      </c>
      <c r="BL337" s="16" t="s">
        <v>229</v>
      </c>
      <c r="BM337" s="146" t="s">
        <v>4982</v>
      </c>
    </row>
    <row r="338" spans="2:65" s="13" customFormat="1" ht="11.25">
      <c r="B338" s="155"/>
      <c r="D338" s="149" t="s">
        <v>253</v>
      </c>
      <c r="E338" s="156" t="s">
        <v>4792</v>
      </c>
      <c r="F338" s="157" t="s">
        <v>4793</v>
      </c>
      <c r="H338" s="158">
        <v>119.63</v>
      </c>
      <c r="I338" s="159"/>
      <c r="L338" s="155"/>
      <c r="M338" s="160"/>
      <c r="T338" s="161"/>
      <c r="AT338" s="156" t="s">
        <v>253</v>
      </c>
      <c r="AU338" s="156" t="s">
        <v>86</v>
      </c>
      <c r="AV338" s="13" t="s">
        <v>86</v>
      </c>
      <c r="AW338" s="13" t="s">
        <v>32</v>
      </c>
      <c r="AX338" s="13" t="s">
        <v>84</v>
      </c>
      <c r="AY338" s="156" t="s">
        <v>223</v>
      </c>
    </row>
    <row r="339" spans="2:65" s="13" customFormat="1" ht="11.25">
      <c r="B339" s="155"/>
      <c r="D339" s="149" t="s">
        <v>253</v>
      </c>
      <c r="F339" s="157" t="s">
        <v>4983</v>
      </c>
      <c r="H339" s="158">
        <v>122.023</v>
      </c>
      <c r="I339" s="159"/>
      <c r="L339" s="155"/>
      <c r="M339" s="160"/>
      <c r="T339" s="161"/>
      <c r="AT339" s="156" t="s">
        <v>253</v>
      </c>
      <c r="AU339" s="156" t="s">
        <v>86</v>
      </c>
      <c r="AV339" s="13" t="s">
        <v>86</v>
      </c>
      <c r="AW339" s="13" t="s">
        <v>4</v>
      </c>
      <c r="AX339" s="13" t="s">
        <v>84</v>
      </c>
      <c r="AY339" s="156" t="s">
        <v>223</v>
      </c>
    </row>
    <row r="340" spans="2:65" s="1" customFormat="1" ht="24.2" customHeight="1">
      <c r="B340" s="31"/>
      <c r="C340" s="169" t="s">
        <v>316</v>
      </c>
      <c r="D340" s="169" t="s">
        <v>294</v>
      </c>
      <c r="E340" s="170" t="s">
        <v>4984</v>
      </c>
      <c r="F340" s="171" t="s">
        <v>4985</v>
      </c>
      <c r="G340" s="172" t="s">
        <v>196</v>
      </c>
      <c r="H340" s="173">
        <v>92.61</v>
      </c>
      <c r="I340" s="174"/>
      <c r="J340" s="175">
        <f>ROUND(I340*H340,2)</f>
        <v>0</v>
      </c>
      <c r="K340" s="176"/>
      <c r="L340" s="31"/>
      <c r="M340" s="177" t="s">
        <v>1</v>
      </c>
      <c r="N340" s="178" t="s">
        <v>41</v>
      </c>
      <c r="P340" s="144">
        <f>O340*H340</f>
        <v>0</v>
      </c>
      <c r="Q340" s="144">
        <v>3.0000000000000001E-5</v>
      </c>
      <c r="R340" s="144">
        <f>Q340*H340</f>
        <v>2.7783E-3</v>
      </c>
      <c r="S340" s="144">
        <v>0</v>
      </c>
      <c r="T340" s="145">
        <f>S340*H340</f>
        <v>0</v>
      </c>
      <c r="AR340" s="146" t="s">
        <v>229</v>
      </c>
      <c r="AT340" s="146" t="s">
        <v>294</v>
      </c>
      <c r="AU340" s="146" t="s">
        <v>86</v>
      </c>
      <c r="AY340" s="16" t="s">
        <v>223</v>
      </c>
      <c r="BE340" s="147">
        <f>IF(N340="základní",J340,0)</f>
        <v>0</v>
      </c>
      <c r="BF340" s="147">
        <f>IF(N340="snížená",J340,0)</f>
        <v>0</v>
      </c>
      <c r="BG340" s="147">
        <f>IF(N340="zákl. přenesená",J340,0)</f>
        <v>0</v>
      </c>
      <c r="BH340" s="147">
        <f>IF(N340="sníž. přenesená",J340,0)</f>
        <v>0</v>
      </c>
      <c r="BI340" s="147">
        <f>IF(N340="nulová",J340,0)</f>
        <v>0</v>
      </c>
      <c r="BJ340" s="16" t="s">
        <v>84</v>
      </c>
      <c r="BK340" s="147">
        <f>ROUND(I340*H340,2)</f>
        <v>0</v>
      </c>
      <c r="BL340" s="16" t="s">
        <v>229</v>
      </c>
      <c r="BM340" s="146" t="s">
        <v>4986</v>
      </c>
    </row>
    <row r="341" spans="2:65" s="13" customFormat="1" ht="11.25">
      <c r="B341" s="155"/>
      <c r="D341" s="149" t="s">
        <v>253</v>
      </c>
      <c r="E341" s="156" t="s">
        <v>4798</v>
      </c>
      <c r="F341" s="157" t="s">
        <v>4799</v>
      </c>
      <c r="H341" s="158">
        <v>92.61</v>
      </c>
      <c r="I341" s="159"/>
      <c r="L341" s="155"/>
      <c r="M341" s="160"/>
      <c r="T341" s="161"/>
      <c r="AT341" s="156" t="s">
        <v>253</v>
      </c>
      <c r="AU341" s="156" t="s">
        <v>86</v>
      </c>
      <c r="AV341" s="13" t="s">
        <v>86</v>
      </c>
      <c r="AW341" s="13" t="s">
        <v>32</v>
      </c>
      <c r="AX341" s="13" t="s">
        <v>84</v>
      </c>
      <c r="AY341" s="156" t="s">
        <v>223</v>
      </c>
    </row>
    <row r="342" spans="2:65" s="1" customFormat="1" ht="24.2" customHeight="1">
      <c r="B342" s="31"/>
      <c r="C342" s="133" t="s">
        <v>707</v>
      </c>
      <c r="D342" s="133" t="s">
        <v>225</v>
      </c>
      <c r="E342" s="134" t="s">
        <v>1967</v>
      </c>
      <c r="F342" s="135" t="s">
        <v>1968</v>
      </c>
      <c r="G342" s="136" t="s">
        <v>196</v>
      </c>
      <c r="H342" s="137">
        <v>452.57400000000001</v>
      </c>
      <c r="I342" s="138"/>
      <c r="J342" s="139">
        <f>ROUND(I342*H342,2)</f>
        <v>0</v>
      </c>
      <c r="K342" s="140"/>
      <c r="L342" s="141"/>
      <c r="M342" s="142" t="s">
        <v>1</v>
      </c>
      <c r="N342" s="143" t="s">
        <v>41</v>
      </c>
      <c r="P342" s="144">
        <f>O342*H342</f>
        <v>0</v>
      </c>
      <c r="Q342" s="144">
        <v>2.5999999999999999E-3</v>
      </c>
      <c r="R342" s="144">
        <f>Q342*H342</f>
        <v>1.1766924000000001</v>
      </c>
      <c r="S342" s="144">
        <v>0</v>
      </c>
      <c r="T342" s="145">
        <f>S342*H342</f>
        <v>0</v>
      </c>
      <c r="AR342" s="146" t="s">
        <v>228</v>
      </c>
      <c r="AT342" s="146" t="s">
        <v>225</v>
      </c>
      <c r="AU342" s="146" t="s">
        <v>86</v>
      </c>
      <c r="AY342" s="16" t="s">
        <v>223</v>
      </c>
      <c r="BE342" s="147">
        <f>IF(N342="základní",J342,0)</f>
        <v>0</v>
      </c>
      <c r="BF342" s="147">
        <f>IF(N342="snížená",J342,0)</f>
        <v>0</v>
      </c>
      <c r="BG342" s="147">
        <f>IF(N342="zákl. přenesená",J342,0)</f>
        <v>0</v>
      </c>
      <c r="BH342" s="147">
        <f>IF(N342="sníž. přenesená",J342,0)</f>
        <v>0</v>
      </c>
      <c r="BI342" s="147">
        <f>IF(N342="nulová",J342,0)</f>
        <v>0</v>
      </c>
      <c r="BJ342" s="16" t="s">
        <v>84</v>
      </c>
      <c r="BK342" s="147">
        <f>ROUND(I342*H342,2)</f>
        <v>0</v>
      </c>
      <c r="BL342" s="16" t="s">
        <v>229</v>
      </c>
      <c r="BM342" s="146" t="s">
        <v>4987</v>
      </c>
    </row>
    <row r="343" spans="2:65" s="13" customFormat="1" ht="11.25">
      <c r="B343" s="155"/>
      <c r="D343" s="149" t="s">
        <v>253</v>
      </c>
      <c r="E343" s="156" t="s">
        <v>1</v>
      </c>
      <c r="F343" s="157" t="s">
        <v>1777</v>
      </c>
      <c r="H343" s="158">
        <v>443.7</v>
      </c>
      <c r="I343" s="159"/>
      <c r="L343" s="155"/>
      <c r="M343" s="160"/>
      <c r="T343" s="161"/>
      <c r="AT343" s="156" t="s">
        <v>253</v>
      </c>
      <c r="AU343" s="156" t="s">
        <v>86</v>
      </c>
      <c r="AV343" s="13" t="s">
        <v>86</v>
      </c>
      <c r="AW343" s="13" t="s">
        <v>32</v>
      </c>
      <c r="AX343" s="13" t="s">
        <v>84</v>
      </c>
      <c r="AY343" s="156" t="s">
        <v>223</v>
      </c>
    </row>
    <row r="344" spans="2:65" s="13" customFormat="1" ht="11.25">
      <c r="B344" s="155"/>
      <c r="D344" s="149" t="s">
        <v>253</v>
      </c>
      <c r="F344" s="157" t="s">
        <v>4988</v>
      </c>
      <c r="H344" s="158">
        <v>452.57400000000001</v>
      </c>
      <c r="I344" s="159"/>
      <c r="L344" s="155"/>
      <c r="M344" s="160"/>
      <c r="T344" s="161"/>
      <c r="AT344" s="156" t="s">
        <v>253</v>
      </c>
      <c r="AU344" s="156" t="s">
        <v>86</v>
      </c>
      <c r="AV344" s="13" t="s">
        <v>86</v>
      </c>
      <c r="AW344" s="13" t="s">
        <v>4</v>
      </c>
      <c r="AX344" s="13" t="s">
        <v>84</v>
      </c>
      <c r="AY344" s="156" t="s">
        <v>223</v>
      </c>
    </row>
    <row r="345" spans="2:65" s="1" customFormat="1" ht="24.2" customHeight="1">
      <c r="B345" s="31"/>
      <c r="C345" s="133" t="s">
        <v>714</v>
      </c>
      <c r="D345" s="133" t="s">
        <v>225</v>
      </c>
      <c r="E345" s="134" t="s">
        <v>3938</v>
      </c>
      <c r="F345" s="135" t="s">
        <v>3939</v>
      </c>
      <c r="G345" s="136" t="s">
        <v>196</v>
      </c>
      <c r="H345" s="137">
        <v>5.8140000000000001</v>
      </c>
      <c r="I345" s="138"/>
      <c r="J345" s="139">
        <f>ROUND(I345*H345,2)</f>
        <v>0</v>
      </c>
      <c r="K345" s="140"/>
      <c r="L345" s="141"/>
      <c r="M345" s="142" t="s">
        <v>1</v>
      </c>
      <c r="N345" s="143" t="s">
        <v>41</v>
      </c>
      <c r="P345" s="144">
        <f>O345*H345</f>
        <v>0</v>
      </c>
      <c r="Q345" s="144">
        <v>3.0999999999999999E-3</v>
      </c>
      <c r="R345" s="144">
        <f>Q345*H345</f>
        <v>1.8023399999999998E-2</v>
      </c>
      <c r="S345" s="144">
        <v>0</v>
      </c>
      <c r="T345" s="145">
        <f>S345*H345</f>
        <v>0</v>
      </c>
      <c r="AR345" s="146" t="s">
        <v>228</v>
      </c>
      <c r="AT345" s="146" t="s">
        <v>225</v>
      </c>
      <c r="AU345" s="146" t="s">
        <v>86</v>
      </c>
      <c r="AY345" s="16" t="s">
        <v>223</v>
      </c>
      <c r="BE345" s="147">
        <f>IF(N345="základní",J345,0)</f>
        <v>0</v>
      </c>
      <c r="BF345" s="147">
        <f>IF(N345="snížená",J345,0)</f>
        <v>0</v>
      </c>
      <c r="BG345" s="147">
        <f>IF(N345="zákl. přenesená",J345,0)</f>
        <v>0</v>
      </c>
      <c r="BH345" s="147">
        <f>IF(N345="sníž. přenesená",J345,0)</f>
        <v>0</v>
      </c>
      <c r="BI345" s="147">
        <f>IF(N345="nulová",J345,0)</f>
        <v>0</v>
      </c>
      <c r="BJ345" s="16" t="s">
        <v>84</v>
      </c>
      <c r="BK345" s="147">
        <f>ROUND(I345*H345,2)</f>
        <v>0</v>
      </c>
      <c r="BL345" s="16" t="s">
        <v>229</v>
      </c>
      <c r="BM345" s="146" t="s">
        <v>4989</v>
      </c>
    </row>
    <row r="346" spans="2:65" s="13" customFormat="1" ht="11.25">
      <c r="B346" s="155"/>
      <c r="D346" s="149" t="s">
        <v>253</v>
      </c>
      <c r="E346" s="156" t="s">
        <v>1</v>
      </c>
      <c r="F346" s="157" t="s">
        <v>3868</v>
      </c>
      <c r="H346" s="158">
        <v>5.7</v>
      </c>
      <c r="I346" s="159"/>
      <c r="L346" s="155"/>
      <c r="M346" s="160"/>
      <c r="T346" s="161"/>
      <c r="AT346" s="156" t="s">
        <v>253</v>
      </c>
      <c r="AU346" s="156" t="s">
        <v>86</v>
      </c>
      <c r="AV346" s="13" t="s">
        <v>86</v>
      </c>
      <c r="AW346" s="13" t="s">
        <v>32</v>
      </c>
      <c r="AX346" s="13" t="s">
        <v>84</v>
      </c>
      <c r="AY346" s="156" t="s">
        <v>223</v>
      </c>
    </row>
    <row r="347" spans="2:65" s="13" customFormat="1" ht="11.25">
      <c r="B347" s="155"/>
      <c r="D347" s="149" t="s">
        <v>253</v>
      </c>
      <c r="F347" s="157" t="s">
        <v>4990</v>
      </c>
      <c r="H347" s="158">
        <v>5.8140000000000001</v>
      </c>
      <c r="I347" s="159"/>
      <c r="L347" s="155"/>
      <c r="M347" s="160"/>
      <c r="T347" s="161"/>
      <c r="AT347" s="156" t="s">
        <v>253</v>
      </c>
      <c r="AU347" s="156" t="s">
        <v>86</v>
      </c>
      <c r="AV347" s="13" t="s">
        <v>86</v>
      </c>
      <c r="AW347" s="13" t="s">
        <v>4</v>
      </c>
      <c r="AX347" s="13" t="s">
        <v>84</v>
      </c>
      <c r="AY347" s="156" t="s">
        <v>223</v>
      </c>
    </row>
    <row r="348" spans="2:65" s="1" customFormat="1" ht="24.2" customHeight="1">
      <c r="B348" s="31"/>
      <c r="C348" s="133" t="s">
        <v>720</v>
      </c>
      <c r="D348" s="133" t="s">
        <v>225</v>
      </c>
      <c r="E348" s="134" t="s">
        <v>1971</v>
      </c>
      <c r="F348" s="135" t="s">
        <v>1972</v>
      </c>
      <c r="G348" s="136" t="s">
        <v>196</v>
      </c>
      <c r="H348" s="137">
        <v>316.904</v>
      </c>
      <c r="I348" s="138"/>
      <c r="J348" s="139">
        <f>ROUND(I348*H348,2)</f>
        <v>0</v>
      </c>
      <c r="K348" s="140"/>
      <c r="L348" s="141"/>
      <c r="M348" s="142" t="s">
        <v>1</v>
      </c>
      <c r="N348" s="143" t="s">
        <v>41</v>
      </c>
      <c r="P348" s="144">
        <f>O348*H348</f>
        <v>0</v>
      </c>
      <c r="Q348" s="144">
        <v>4.4999999999999997E-3</v>
      </c>
      <c r="R348" s="144">
        <f>Q348*H348</f>
        <v>1.4260679999999999</v>
      </c>
      <c r="S348" s="144">
        <v>0</v>
      </c>
      <c r="T348" s="145">
        <f>S348*H348</f>
        <v>0</v>
      </c>
      <c r="AR348" s="146" t="s">
        <v>228</v>
      </c>
      <c r="AT348" s="146" t="s">
        <v>225</v>
      </c>
      <c r="AU348" s="146" t="s">
        <v>86</v>
      </c>
      <c r="AY348" s="16" t="s">
        <v>223</v>
      </c>
      <c r="BE348" s="147">
        <f>IF(N348="základní",J348,0)</f>
        <v>0</v>
      </c>
      <c r="BF348" s="147">
        <f>IF(N348="snížená",J348,0)</f>
        <v>0</v>
      </c>
      <c r="BG348" s="147">
        <f>IF(N348="zákl. přenesená",J348,0)</f>
        <v>0</v>
      </c>
      <c r="BH348" s="147">
        <f>IF(N348="sníž. přenesená",J348,0)</f>
        <v>0</v>
      </c>
      <c r="BI348" s="147">
        <f>IF(N348="nulová",J348,0)</f>
        <v>0</v>
      </c>
      <c r="BJ348" s="16" t="s">
        <v>84</v>
      </c>
      <c r="BK348" s="147">
        <f>ROUND(I348*H348,2)</f>
        <v>0</v>
      </c>
      <c r="BL348" s="16" t="s">
        <v>229</v>
      </c>
      <c r="BM348" s="146" t="s">
        <v>4991</v>
      </c>
    </row>
    <row r="349" spans="2:65" s="13" customFormat="1" ht="11.25">
      <c r="B349" s="155"/>
      <c r="D349" s="149" t="s">
        <v>253</v>
      </c>
      <c r="E349" s="156" t="s">
        <v>1</v>
      </c>
      <c r="F349" s="157" t="s">
        <v>1778</v>
      </c>
      <c r="H349" s="158">
        <v>310.69</v>
      </c>
      <c r="I349" s="159"/>
      <c r="L349" s="155"/>
      <c r="M349" s="160"/>
      <c r="T349" s="161"/>
      <c r="AT349" s="156" t="s">
        <v>253</v>
      </c>
      <c r="AU349" s="156" t="s">
        <v>86</v>
      </c>
      <c r="AV349" s="13" t="s">
        <v>86</v>
      </c>
      <c r="AW349" s="13" t="s">
        <v>32</v>
      </c>
      <c r="AX349" s="13" t="s">
        <v>84</v>
      </c>
      <c r="AY349" s="156" t="s">
        <v>223</v>
      </c>
    </row>
    <row r="350" spans="2:65" s="13" customFormat="1" ht="11.25">
      <c r="B350" s="155"/>
      <c r="D350" s="149" t="s">
        <v>253</v>
      </c>
      <c r="F350" s="157" t="s">
        <v>4992</v>
      </c>
      <c r="H350" s="158">
        <v>316.904</v>
      </c>
      <c r="I350" s="159"/>
      <c r="L350" s="155"/>
      <c r="M350" s="160"/>
      <c r="T350" s="161"/>
      <c r="AT350" s="156" t="s">
        <v>253</v>
      </c>
      <c r="AU350" s="156" t="s">
        <v>86</v>
      </c>
      <c r="AV350" s="13" t="s">
        <v>86</v>
      </c>
      <c r="AW350" s="13" t="s">
        <v>4</v>
      </c>
      <c r="AX350" s="13" t="s">
        <v>84</v>
      </c>
      <c r="AY350" s="156" t="s">
        <v>223</v>
      </c>
    </row>
    <row r="351" spans="2:65" s="1" customFormat="1" ht="24.2" customHeight="1">
      <c r="B351" s="31"/>
      <c r="C351" s="133" t="s">
        <v>724</v>
      </c>
      <c r="D351" s="133" t="s">
        <v>225</v>
      </c>
      <c r="E351" s="134" t="s">
        <v>1975</v>
      </c>
      <c r="F351" s="135" t="s">
        <v>1976</v>
      </c>
      <c r="G351" s="136" t="s">
        <v>196</v>
      </c>
      <c r="H351" s="137">
        <v>35.241</v>
      </c>
      <c r="I351" s="138"/>
      <c r="J351" s="139">
        <f>ROUND(I351*H351,2)</f>
        <v>0</v>
      </c>
      <c r="K351" s="140"/>
      <c r="L351" s="141"/>
      <c r="M351" s="142" t="s">
        <v>1</v>
      </c>
      <c r="N351" s="143" t="s">
        <v>41</v>
      </c>
      <c r="P351" s="144">
        <f>O351*H351</f>
        <v>0</v>
      </c>
      <c r="Q351" s="144">
        <v>5.8999999999999999E-3</v>
      </c>
      <c r="R351" s="144">
        <f>Q351*H351</f>
        <v>0.20792189999999999</v>
      </c>
      <c r="S351" s="144">
        <v>0</v>
      </c>
      <c r="T351" s="145">
        <f>S351*H351</f>
        <v>0</v>
      </c>
      <c r="AR351" s="146" t="s">
        <v>228</v>
      </c>
      <c r="AT351" s="146" t="s">
        <v>225</v>
      </c>
      <c r="AU351" s="146" t="s">
        <v>86</v>
      </c>
      <c r="AY351" s="16" t="s">
        <v>223</v>
      </c>
      <c r="BE351" s="147">
        <f>IF(N351="základní",J351,0)</f>
        <v>0</v>
      </c>
      <c r="BF351" s="147">
        <f>IF(N351="snížená",J351,0)</f>
        <v>0</v>
      </c>
      <c r="BG351" s="147">
        <f>IF(N351="zákl. přenesená",J351,0)</f>
        <v>0</v>
      </c>
      <c r="BH351" s="147">
        <f>IF(N351="sníž. přenesená",J351,0)</f>
        <v>0</v>
      </c>
      <c r="BI351" s="147">
        <f>IF(N351="nulová",J351,0)</f>
        <v>0</v>
      </c>
      <c r="BJ351" s="16" t="s">
        <v>84</v>
      </c>
      <c r="BK351" s="147">
        <f>ROUND(I351*H351,2)</f>
        <v>0</v>
      </c>
      <c r="BL351" s="16" t="s">
        <v>229</v>
      </c>
      <c r="BM351" s="146" t="s">
        <v>4993</v>
      </c>
    </row>
    <row r="352" spans="2:65" s="13" customFormat="1" ht="11.25">
      <c r="B352" s="155"/>
      <c r="D352" s="149" t="s">
        <v>253</v>
      </c>
      <c r="E352" s="156" t="s">
        <v>1</v>
      </c>
      <c r="F352" s="157" t="s">
        <v>1780</v>
      </c>
      <c r="H352" s="158">
        <v>34.549999999999997</v>
      </c>
      <c r="I352" s="159"/>
      <c r="L352" s="155"/>
      <c r="M352" s="160"/>
      <c r="T352" s="161"/>
      <c r="AT352" s="156" t="s">
        <v>253</v>
      </c>
      <c r="AU352" s="156" t="s">
        <v>86</v>
      </c>
      <c r="AV352" s="13" t="s">
        <v>86</v>
      </c>
      <c r="AW352" s="13" t="s">
        <v>32</v>
      </c>
      <c r="AX352" s="13" t="s">
        <v>84</v>
      </c>
      <c r="AY352" s="156" t="s">
        <v>223</v>
      </c>
    </row>
    <row r="353" spans="2:65" s="13" customFormat="1" ht="11.25">
      <c r="B353" s="155"/>
      <c r="D353" s="149" t="s">
        <v>253</v>
      </c>
      <c r="F353" s="157" t="s">
        <v>4994</v>
      </c>
      <c r="H353" s="158">
        <v>35.241</v>
      </c>
      <c r="I353" s="159"/>
      <c r="L353" s="155"/>
      <c r="M353" s="160"/>
      <c r="T353" s="161"/>
      <c r="AT353" s="156" t="s">
        <v>253</v>
      </c>
      <c r="AU353" s="156" t="s">
        <v>86</v>
      </c>
      <c r="AV353" s="13" t="s">
        <v>86</v>
      </c>
      <c r="AW353" s="13" t="s">
        <v>4</v>
      </c>
      <c r="AX353" s="13" t="s">
        <v>84</v>
      </c>
      <c r="AY353" s="156" t="s">
        <v>223</v>
      </c>
    </row>
    <row r="354" spans="2:65" s="1" customFormat="1" ht="24.2" customHeight="1">
      <c r="B354" s="31"/>
      <c r="C354" s="133" t="s">
        <v>730</v>
      </c>
      <c r="D354" s="133" t="s">
        <v>225</v>
      </c>
      <c r="E354" s="134" t="s">
        <v>4995</v>
      </c>
      <c r="F354" s="135" t="s">
        <v>4996</v>
      </c>
      <c r="G354" s="136" t="s">
        <v>196</v>
      </c>
      <c r="H354" s="137">
        <v>122.023</v>
      </c>
      <c r="I354" s="138"/>
      <c r="J354" s="139">
        <f>ROUND(I354*H354,2)</f>
        <v>0</v>
      </c>
      <c r="K354" s="140"/>
      <c r="L354" s="141"/>
      <c r="M354" s="142" t="s">
        <v>1</v>
      </c>
      <c r="N354" s="143" t="s">
        <v>41</v>
      </c>
      <c r="P354" s="144">
        <f>O354*H354</f>
        <v>0</v>
      </c>
      <c r="Q354" s="144">
        <v>9.1999999999999998E-3</v>
      </c>
      <c r="R354" s="144">
        <f>Q354*H354</f>
        <v>1.1226115999999999</v>
      </c>
      <c r="S354" s="144">
        <v>0</v>
      </c>
      <c r="T354" s="145">
        <f>S354*H354</f>
        <v>0</v>
      </c>
      <c r="AR354" s="146" t="s">
        <v>228</v>
      </c>
      <c r="AT354" s="146" t="s">
        <v>225</v>
      </c>
      <c r="AU354" s="146" t="s">
        <v>86</v>
      </c>
      <c r="AY354" s="16" t="s">
        <v>223</v>
      </c>
      <c r="BE354" s="147">
        <f>IF(N354="základní",J354,0)</f>
        <v>0</v>
      </c>
      <c r="BF354" s="147">
        <f>IF(N354="snížená",J354,0)</f>
        <v>0</v>
      </c>
      <c r="BG354" s="147">
        <f>IF(N354="zákl. přenesená",J354,0)</f>
        <v>0</v>
      </c>
      <c r="BH354" s="147">
        <f>IF(N354="sníž. přenesená",J354,0)</f>
        <v>0</v>
      </c>
      <c r="BI354" s="147">
        <f>IF(N354="nulová",J354,0)</f>
        <v>0</v>
      </c>
      <c r="BJ354" s="16" t="s">
        <v>84</v>
      </c>
      <c r="BK354" s="147">
        <f>ROUND(I354*H354,2)</f>
        <v>0</v>
      </c>
      <c r="BL354" s="16" t="s">
        <v>229</v>
      </c>
      <c r="BM354" s="146" t="s">
        <v>4997</v>
      </c>
    </row>
    <row r="355" spans="2:65" s="13" customFormat="1" ht="11.25">
      <c r="B355" s="155"/>
      <c r="D355" s="149" t="s">
        <v>253</v>
      </c>
      <c r="E355" s="156" t="s">
        <v>1</v>
      </c>
      <c r="F355" s="157" t="s">
        <v>4792</v>
      </c>
      <c r="H355" s="158">
        <v>119.63</v>
      </c>
      <c r="I355" s="159"/>
      <c r="L355" s="155"/>
      <c r="M355" s="160"/>
      <c r="T355" s="161"/>
      <c r="AT355" s="156" t="s">
        <v>253</v>
      </c>
      <c r="AU355" s="156" t="s">
        <v>86</v>
      </c>
      <c r="AV355" s="13" t="s">
        <v>86</v>
      </c>
      <c r="AW355" s="13" t="s">
        <v>32</v>
      </c>
      <c r="AX355" s="13" t="s">
        <v>84</v>
      </c>
      <c r="AY355" s="156" t="s">
        <v>223</v>
      </c>
    </row>
    <row r="356" spans="2:65" s="13" customFormat="1" ht="11.25">
      <c r="B356" s="155"/>
      <c r="D356" s="149" t="s">
        <v>253</v>
      </c>
      <c r="F356" s="157" t="s">
        <v>4983</v>
      </c>
      <c r="H356" s="158">
        <v>122.023</v>
      </c>
      <c r="I356" s="159"/>
      <c r="L356" s="155"/>
      <c r="M356" s="160"/>
      <c r="T356" s="161"/>
      <c r="AT356" s="156" t="s">
        <v>253</v>
      </c>
      <c r="AU356" s="156" t="s">
        <v>86</v>
      </c>
      <c r="AV356" s="13" t="s">
        <v>86</v>
      </c>
      <c r="AW356" s="13" t="s">
        <v>4</v>
      </c>
      <c r="AX356" s="13" t="s">
        <v>84</v>
      </c>
      <c r="AY356" s="156" t="s">
        <v>223</v>
      </c>
    </row>
    <row r="357" spans="2:65" s="1" customFormat="1" ht="24.2" customHeight="1">
      <c r="B357" s="31"/>
      <c r="C357" s="133" t="s">
        <v>735</v>
      </c>
      <c r="D357" s="133" t="s">
        <v>225</v>
      </c>
      <c r="E357" s="134" t="s">
        <v>4998</v>
      </c>
      <c r="F357" s="135" t="s">
        <v>4999</v>
      </c>
      <c r="G357" s="136" t="s">
        <v>196</v>
      </c>
      <c r="H357" s="137">
        <v>94.462000000000003</v>
      </c>
      <c r="I357" s="138"/>
      <c r="J357" s="139">
        <f>ROUND(I357*H357,2)</f>
        <v>0</v>
      </c>
      <c r="K357" s="140"/>
      <c r="L357" s="141"/>
      <c r="M357" s="142" t="s">
        <v>1</v>
      </c>
      <c r="N357" s="143" t="s">
        <v>41</v>
      </c>
      <c r="P357" s="144">
        <f>O357*H357</f>
        <v>0</v>
      </c>
      <c r="Q357" s="144">
        <v>1.321E-2</v>
      </c>
      <c r="R357" s="144">
        <f>Q357*H357</f>
        <v>1.2478430199999999</v>
      </c>
      <c r="S357" s="144">
        <v>0</v>
      </c>
      <c r="T357" s="145">
        <f>S357*H357</f>
        <v>0</v>
      </c>
      <c r="AR357" s="146" t="s">
        <v>228</v>
      </c>
      <c r="AT357" s="146" t="s">
        <v>225</v>
      </c>
      <c r="AU357" s="146" t="s">
        <v>86</v>
      </c>
      <c r="AY357" s="16" t="s">
        <v>223</v>
      </c>
      <c r="BE357" s="147">
        <f>IF(N357="základní",J357,0)</f>
        <v>0</v>
      </c>
      <c r="BF357" s="147">
        <f>IF(N357="snížená",J357,0)</f>
        <v>0</v>
      </c>
      <c r="BG357" s="147">
        <f>IF(N357="zákl. přenesená",J357,0)</f>
        <v>0</v>
      </c>
      <c r="BH357" s="147">
        <f>IF(N357="sníž. přenesená",J357,0)</f>
        <v>0</v>
      </c>
      <c r="BI357" s="147">
        <f>IF(N357="nulová",J357,0)</f>
        <v>0</v>
      </c>
      <c r="BJ357" s="16" t="s">
        <v>84</v>
      </c>
      <c r="BK357" s="147">
        <f>ROUND(I357*H357,2)</f>
        <v>0</v>
      </c>
      <c r="BL357" s="16" t="s">
        <v>229</v>
      </c>
      <c r="BM357" s="146" t="s">
        <v>5000</v>
      </c>
    </row>
    <row r="358" spans="2:65" s="13" customFormat="1" ht="11.25">
      <c r="B358" s="155"/>
      <c r="D358" s="149" t="s">
        <v>253</v>
      </c>
      <c r="E358" s="156" t="s">
        <v>1</v>
      </c>
      <c r="F358" s="157" t="s">
        <v>4798</v>
      </c>
      <c r="H358" s="158">
        <v>92.61</v>
      </c>
      <c r="I358" s="159"/>
      <c r="L358" s="155"/>
      <c r="M358" s="160"/>
      <c r="T358" s="161"/>
      <c r="AT358" s="156" t="s">
        <v>253</v>
      </c>
      <c r="AU358" s="156" t="s">
        <v>86</v>
      </c>
      <c r="AV358" s="13" t="s">
        <v>86</v>
      </c>
      <c r="AW358" s="13" t="s">
        <v>32</v>
      </c>
      <c r="AX358" s="13" t="s">
        <v>84</v>
      </c>
      <c r="AY358" s="156" t="s">
        <v>223</v>
      </c>
    </row>
    <row r="359" spans="2:65" s="13" customFormat="1" ht="11.25">
      <c r="B359" s="155"/>
      <c r="D359" s="149" t="s">
        <v>253</v>
      </c>
      <c r="F359" s="157" t="s">
        <v>5001</v>
      </c>
      <c r="H359" s="158">
        <v>94.462000000000003</v>
      </c>
      <c r="I359" s="159"/>
      <c r="L359" s="155"/>
      <c r="M359" s="160"/>
      <c r="T359" s="161"/>
      <c r="AT359" s="156" t="s">
        <v>253</v>
      </c>
      <c r="AU359" s="156" t="s">
        <v>86</v>
      </c>
      <c r="AV359" s="13" t="s">
        <v>86</v>
      </c>
      <c r="AW359" s="13" t="s">
        <v>4</v>
      </c>
      <c r="AX359" s="13" t="s">
        <v>84</v>
      </c>
      <c r="AY359" s="156" t="s">
        <v>223</v>
      </c>
    </row>
    <row r="360" spans="2:65" s="1" customFormat="1" ht="24.2" customHeight="1">
      <c r="B360" s="31"/>
      <c r="C360" s="169" t="s">
        <v>741</v>
      </c>
      <c r="D360" s="169" t="s">
        <v>294</v>
      </c>
      <c r="E360" s="170" t="s">
        <v>1979</v>
      </c>
      <c r="F360" s="171" t="s">
        <v>1980</v>
      </c>
      <c r="G360" s="172" t="s">
        <v>1981</v>
      </c>
      <c r="H360" s="173">
        <v>3</v>
      </c>
      <c r="I360" s="174"/>
      <c r="J360" s="175">
        <f t="shared" ref="J360:J366" si="0">ROUND(I360*H360,2)</f>
        <v>0</v>
      </c>
      <c r="K360" s="176"/>
      <c r="L360" s="31"/>
      <c r="M360" s="177" t="s">
        <v>1</v>
      </c>
      <c r="N360" s="178" t="s">
        <v>41</v>
      </c>
      <c r="P360" s="144">
        <f t="shared" ref="P360:P366" si="1">O360*H360</f>
        <v>0</v>
      </c>
      <c r="Q360" s="144">
        <v>3.1E-4</v>
      </c>
      <c r="R360" s="144">
        <f t="shared" ref="R360:R366" si="2">Q360*H360</f>
        <v>9.3000000000000005E-4</v>
      </c>
      <c r="S360" s="144">
        <v>0</v>
      </c>
      <c r="T360" s="145">
        <f t="shared" ref="T360:T366" si="3">S360*H360</f>
        <v>0</v>
      </c>
      <c r="AR360" s="146" t="s">
        <v>229</v>
      </c>
      <c r="AT360" s="146" t="s">
        <v>294</v>
      </c>
      <c r="AU360" s="146" t="s">
        <v>86</v>
      </c>
      <c r="AY360" s="16" t="s">
        <v>223</v>
      </c>
      <c r="BE360" s="147">
        <f t="shared" ref="BE360:BE366" si="4">IF(N360="základní",J360,0)</f>
        <v>0</v>
      </c>
      <c r="BF360" s="147">
        <f t="shared" ref="BF360:BF366" si="5">IF(N360="snížená",J360,0)</f>
        <v>0</v>
      </c>
      <c r="BG360" s="147">
        <f t="shared" ref="BG360:BG366" si="6">IF(N360="zákl. přenesená",J360,0)</f>
        <v>0</v>
      </c>
      <c r="BH360" s="147">
        <f t="shared" ref="BH360:BH366" si="7">IF(N360="sníž. přenesená",J360,0)</f>
        <v>0</v>
      </c>
      <c r="BI360" s="147">
        <f t="shared" ref="BI360:BI366" si="8">IF(N360="nulová",J360,0)</f>
        <v>0</v>
      </c>
      <c r="BJ360" s="16" t="s">
        <v>84</v>
      </c>
      <c r="BK360" s="147">
        <f t="shared" ref="BK360:BK366" si="9">ROUND(I360*H360,2)</f>
        <v>0</v>
      </c>
      <c r="BL360" s="16" t="s">
        <v>229</v>
      </c>
      <c r="BM360" s="146" t="s">
        <v>5002</v>
      </c>
    </row>
    <row r="361" spans="2:65" s="1" customFormat="1" ht="24.2" customHeight="1">
      <c r="B361" s="31"/>
      <c r="C361" s="169" t="s">
        <v>746</v>
      </c>
      <c r="D361" s="169" t="s">
        <v>294</v>
      </c>
      <c r="E361" s="170" t="s">
        <v>1983</v>
      </c>
      <c r="F361" s="171" t="s">
        <v>1984</v>
      </c>
      <c r="G361" s="172" t="s">
        <v>1981</v>
      </c>
      <c r="H361" s="173">
        <v>5</v>
      </c>
      <c r="I361" s="174"/>
      <c r="J361" s="175">
        <f t="shared" si="0"/>
        <v>0</v>
      </c>
      <c r="K361" s="176"/>
      <c r="L361" s="31"/>
      <c r="M361" s="177" t="s">
        <v>1</v>
      </c>
      <c r="N361" s="178" t="s">
        <v>41</v>
      </c>
      <c r="P361" s="144">
        <f t="shared" si="1"/>
        <v>0</v>
      </c>
      <c r="Q361" s="144">
        <v>3.1E-4</v>
      </c>
      <c r="R361" s="144">
        <f t="shared" si="2"/>
        <v>1.5499999999999999E-3</v>
      </c>
      <c r="S361" s="144">
        <v>0</v>
      </c>
      <c r="T361" s="145">
        <f t="shared" si="3"/>
        <v>0</v>
      </c>
      <c r="AR361" s="146" t="s">
        <v>229</v>
      </c>
      <c r="AT361" s="146" t="s">
        <v>294</v>
      </c>
      <c r="AU361" s="146" t="s">
        <v>86</v>
      </c>
      <c r="AY361" s="16" t="s">
        <v>223</v>
      </c>
      <c r="BE361" s="147">
        <f t="shared" si="4"/>
        <v>0</v>
      </c>
      <c r="BF361" s="147">
        <f t="shared" si="5"/>
        <v>0</v>
      </c>
      <c r="BG361" s="147">
        <f t="shared" si="6"/>
        <v>0</v>
      </c>
      <c r="BH361" s="147">
        <f t="shared" si="7"/>
        <v>0</v>
      </c>
      <c r="BI361" s="147">
        <f t="shared" si="8"/>
        <v>0</v>
      </c>
      <c r="BJ361" s="16" t="s">
        <v>84</v>
      </c>
      <c r="BK361" s="147">
        <f t="shared" si="9"/>
        <v>0</v>
      </c>
      <c r="BL361" s="16" t="s">
        <v>229</v>
      </c>
      <c r="BM361" s="146" t="s">
        <v>5003</v>
      </c>
    </row>
    <row r="362" spans="2:65" s="1" customFormat="1" ht="33" customHeight="1">
      <c r="B362" s="31"/>
      <c r="C362" s="169" t="s">
        <v>750</v>
      </c>
      <c r="D362" s="169" t="s">
        <v>294</v>
      </c>
      <c r="E362" s="170" t="s">
        <v>5004</v>
      </c>
      <c r="F362" s="171" t="s">
        <v>5005</v>
      </c>
      <c r="G362" s="172" t="s">
        <v>251</v>
      </c>
      <c r="H362" s="173">
        <v>5</v>
      </c>
      <c r="I362" s="174"/>
      <c r="J362" s="175">
        <f t="shared" si="0"/>
        <v>0</v>
      </c>
      <c r="K362" s="176"/>
      <c r="L362" s="31"/>
      <c r="M362" s="177" t="s">
        <v>1</v>
      </c>
      <c r="N362" s="178" t="s">
        <v>41</v>
      </c>
      <c r="P362" s="144">
        <f t="shared" si="1"/>
        <v>0</v>
      </c>
      <c r="Q362" s="144">
        <v>2.2558199999999999</v>
      </c>
      <c r="R362" s="144">
        <f t="shared" si="2"/>
        <v>11.2791</v>
      </c>
      <c r="S362" s="144">
        <v>0</v>
      </c>
      <c r="T362" s="145">
        <f t="shared" si="3"/>
        <v>0</v>
      </c>
      <c r="AR362" s="146" t="s">
        <v>229</v>
      </c>
      <c r="AT362" s="146" t="s">
        <v>294</v>
      </c>
      <c r="AU362" s="146" t="s">
        <v>86</v>
      </c>
      <c r="AY362" s="16" t="s">
        <v>223</v>
      </c>
      <c r="BE362" s="147">
        <f t="shared" si="4"/>
        <v>0</v>
      </c>
      <c r="BF362" s="147">
        <f t="shared" si="5"/>
        <v>0</v>
      </c>
      <c r="BG362" s="147">
        <f t="shared" si="6"/>
        <v>0</v>
      </c>
      <c r="BH362" s="147">
        <f t="shared" si="7"/>
        <v>0</v>
      </c>
      <c r="BI362" s="147">
        <f t="shared" si="8"/>
        <v>0</v>
      </c>
      <c r="BJ362" s="16" t="s">
        <v>84</v>
      </c>
      <c r="BK362" s="147">
        <f t="shared" si="9"/>
        <v>0</v>
      </c>
      <c r="BL362" s="16" t="s">
        <v>229</v>
      </c>
      <c r="BM362" s="146" t="s">
        <v>5006</v>
      </c>
    </row>
    <row r="363" spans="2:65" s="1" customFormat="1" ht="24.2" customHeight="1">
      <c r="B363" s="31"/>
      <c r="C363" s="169" t="s">
        <v>755</v>
      </c>
      <c r="D363" s="169" t="s">
        <v>294</v>
      </c>
      <c r="E363" s="170" t="s">
        <v>5007</v>
      </c>
      <c r="F363" s="171" t="s">
        <v>5008</v>
      </c>
      <c r="G363" s="172" t="s">
        <v>251</v>
      </c>
      <c r="H363" s="173">
        <v>3</v>
      </c>
      <c r="I363" s="174"/>
      <c r="J363" s="175">
        <f t="shared" si="0"/>
        <v>0</v>
      </c>
      <c r="K363" s="176"/>
      <c r="L363" s="31"/>
      <c r="M363" s="177" t="s">
        <v>1</v>
      </c>
      <c r="N363" s="178" t="s">
        <v>41</v>
      </c>
      <c r="P363" s="144">
        <f t="shared" si="1"/>
        <v>0</v>
      </c>
      <c r="Q363" s="144">
        <v>2.3752399999999998</v>
      </c>
      <c r="R363" s="144">
        <f t="shared" si="2"/>
        <v>7.1257199999999994</v>
      </c>
      <c r="S363" s="144">
        <v>0</v>
      </c>
      <c r="T363" s="145">
        <f t="shared" si="3"/>
        <v>0</v>
      </c>
      <c r="AR363" s="146" t="s">
        <v>229</v>
      </c>
      <c r="AT363" s="146" t="s">
        <v>294</v>
      </c>
      <c r="AU363" s="146" t="s">
        <v>86</v>
      </c>
      <c r="AY363" s="16" t="s">
        <v>223</v>
      </c>
      <c r="BE363" s="147">
        <f t="shared" si="4"/>
        <v>0</v>
      </c>
      <c r="BF363" s="147">
        <f t="shared" si="5"/>
        <v>0</v>
      </c>
      <c r="BG363" s="147">
        <f t="shared" si="6"/>
        <v>0</v>
      </c>
      <c r="BH363" s="147">
        <f t="shared" si="7"/>
        <v>0</v>
      </c>
      <c r="BI363" s="147">
        <f t="shared" si="8"/>
        <v>0</v>
      </c>
      <c r="BJ363" s="16" t="s">
        <v>84</v>
      </c>
      <c r="BK363" s="147">
        <f t="shared" si="9"/>
        <v>0</v>
      </c>
      <c r="BL363" s="16" t="s">
        <v>229</v>
      </c>
      <c r="BM363" s="146" t="s">
        <v>5009</v>
      </c>
    </row>
    <row r="364" spans="2:65" s="1" customFormat="1" ht="24.2" customHeight="1">
      <c r="B364" s="31"/>
      <c r="C364" s="133" t="s">
        <v>759</v>
      </c>
      <c r="D364" s="133" t="s">
        <v>225</v>
      </c>
      <c r="E364" s="134" t="s">
        <v>5010</v>
      </c>
      <c r="F364" s="135" t="s">
        <v>5011</v>
      </c>
      <c r="G364" s="136" t="s">
        <v>251</v>
      </c>
      <c r="H364" s="137">
        <v>6</v>
      </c>
      <c r="I364" s="138"/>
      <c r="J364" s="139">
        <f t="shared" si="0"/>
        <v>0</v>
      </c>
      <c r="K364" s="140"/>
      <c r="L364" s="141"/>
      <c r="M364" s="142" t="s">
        <v>1</v>
      </c>
      <c r="N364" s="143" t="s">
        <v>41</v>
      </c>
      <c r="P364" s="144">
        <f t="shared" si="1"/>
        <v>0</v>
      </c>
      <c r="Q364" s="144">
        <v>0.56999999999999995</v>
      </c>
      <c r="R364" s="144">
        <f t="shared" si="2"/>
        <v>3.42</v>
      </c>
      <c r="S364" s="144">
        <v>0</v>
      </c>
      <c r="T364" s="145">
        <f t="shared" si="3"/>
        <v>0</v>
      </c>
      <c r="AR364" s="146" t="s">
        <v>228</v>
      </c>
      <c r="AT364" s="146" t="s">
        <v>225</v>
      </c>
      <c r="AU364" s="146" t="s">
        <v>86</v>
      </c>
      <c r="AY364" s="16" t="s">
        <v>223</v>
      </c>
      <c r="BE364" s="147">
        <f t="shared" si="4"/>
        <v>0</v>
      </c>
      <c r="BF364" s="147">
        <f t="shared" si="5"/>
        <v>0</v>
      </c>
      <c r="BG364" s="147">
        <f t="shared" si="6"/>
        <v>0</v>
      </c>
      <c r="BH364" s="147">
        <f t="shared" si="7"/>
        <v>0</v>
      </c>
      <c r="BI364" s="147">
        <f t="shared" si="8"/>
        <v>0</v>
      </c>
      <c r="BJ364" s="16" t="s">
        <v>84</v>
      </c>
      <c r="BK364" s="147">
        <f t="shared" si="9"/>
        <v>0</v>
      </c>
      <c r="BL364" s="16" t="s">
        <v>229</v>
      </c>
      <c r="BM364" s="146" t="s">
        <v>5012</v>
      </c>
    </row>
    <row r="365" spans="2:65" s="1" customFormat="1" ht="24.2" customHeight="1">
      <c r="B365" s="31"/>
      <c r="C365" s="133" t="s">
        <v>763</v>
      </c>
      <c r="D365" s="133" t="s">
        <v>225</v>
      </c>
      <c r="E365" s="134" t="s">
        <v>5013</v>
      </c>
      <c r="F365" s="135" t="s">
        <v>5014</v>
      </c>
      <c r="G365" s="136" t="s">
        <v>251</v>
      </c>
      <c r="H365" s="137">
        <v>2</v>
      </c>
      <c r="I365" s="138"/>
      <c r="J365" s="139">
        <f t="shared" si="0"/>
        <v>0</v>
      </c>
      <c r="K365" s="140"/>
      <c r="L365" s="141"/>
      <c r="M365" s="142" t="s">
        <v>1</v>
      </c>
      <c r="N365" s="143" t="s">
        <v>41</v>
      </c>
      <c r="P365" s="144">
        <f t="shared" si="1"/>
        <v>0</v>
      </c>
      <c r="Q365" s="144">
        <v>0.54800000000000004</v>
      </c>
      <c r="R365" s="144">
        <f t="shared" si="2"/>
        <v>1.0960000000000001</v>
      </c>
      <c r="S365" s="144">
        <v>0</v>
      </c>
      <c r="T365" s="145">
        <f t="shared" si="3"/>
        <v>0</v>
      </c>
      <c r="AR365" s="146" t="s">
        <v>228</v>
      </c>
      <c r="AT365" s="146" t="s">
        <v>225</v>
      </c>
      <c r="AU365" s="146" t="s">
        <v>86</v>
      </c>
      <c r="AY365" s="16" t="s">
        <v>223</v>
      </c>
      <c r="BE365" s="147">
        <f t="shared" si="4"/>
        <v>0</v>
      </c>
      <c r="BF365" s="147">
        <f t="shared" si="5"/>
        <v>0</v>
      </c>
      <c r="BG365" s="147">
        <f t="shared" si="6"/>
        <v>0</v>
      </c>
      <c r="BH365" s="147">
        <f t="shared" si="7"/>
        <v>0</v>
      </c>
      <c r="BI365" s="147">
        <f t="shared" si="8"/>
        <v>0</v>
      </c>
      <c r="BJ365" s="16" t="s">
        <v>84</v>
      </c>
      <c r="BK365" s="147">
        <f t="shared" si="9"/>
        <v>0</v>
      </c>
      <c r="BL365" s="16" t="s">
        <v>229</v>
      </c>
      <c r="BM365" s="146" t="s">
        <v>5015</v>
      </c>
    </row>
    <row r="366" spans="2:65" s="1" customFormat="1" ht="24.2" customHeight="1">
      <c r="B366" s="31"/>
      <c r="C366" s="133" t="s">
        <v>768</v>
      </c>
      <c r="D366" s="133" t="s">
        <v>225</v>
      </c>
      <c r="E366" s="134" t="s">
        <v>5016</v>
      </c>
      <c r="F366" s="135" t="s">
        <v>5017</v>
      </c>
      <c r="G366" s="136" t="s">
        <v>251</v>
      </c>
      <c r="H366" s="137">
        <v>9</v>
      </c>
      <c r="I366" s="138"/>
      <c r="J366" s="139">
        <f t="shared" si="0"/>
        <v>0</v>
      </c>
      <c r="K366" s="140"/>
      <c r="L366" s="141"/>
      <c r="M366" s="142" t="s">
        <v>1</v>
      </c>
      <c r="N366" s="143" t="s">
        <v>41</v>
      </c>
      <c r="P366" s="144">
        <f t="shared" si="1"/>
        <v>0</v>
      </c>
      <c r="Q366" s="144">
        <v>0.10100000000000001</v>
      </c>
      <c r="R366" s="144">
        <f t="shared" si="2"/>
        <v>0.90900000000000003</v>
      </c>
      <c r="S366" s="144">
        <v>0</v>
      </c>
      <c r="T366" s="145">
        <f t="shared" si="3"/>
        <v>0</v>
      </c>
      <c r="AR366" s="146" t="s">
        <v>228</v>
      </c>
      <c r="AT366" s="146" t="s">
        <v>225</v>
      </c>
      <c r="AU366" s="146" t="s">
        <v>86</v>
      </c>
      <c r="AY366" s="16" t="s">
        <v>223</v>
      </c>
      <c r="BE366" s="147">
        <f t="shared" si="4"/>
        <v>0</v>
      </c>
      <c r="BF366" s="147">
        <f t="shared" si="5"/>
        <v>0</v>
      </c>
      <c r="BG366" s="147">
        <f t="shared" si="6"/>
        <v>0</v>
      </c>
      <c r="BH366" s="147">
        <f t="shared" si="7"/>
        <v>0</v>
      </c>
      <c r="BI366" s="147">
        <f t="shared" si="8"/>
        <v>0</v>
      </c>
      <c r="BJ366" s="16" t="s">
        <v>84</v>
      </c>
      <c r="BK366" s="147">
        <f t="shared" si="9"/>
        <v>0</v>
      </c>
      <c r="BL366" s="16" t="s">
        <v>229</v>
      </c>
      <c r="BM366" s="146" t="s">
        <v>5018</v>
      </c>
    </row>
    <row r="367" spans="2:65" s="13" customFormat="1" ht="11.25">
      <c r="B367" s="155"/>
      <c r="D367" s="149" t="s">
        <v>253</v>
      </c>
      <c r="E367" s="156" t="s">
        <v>1</v>
      </c>
      <c r="F367" s="157" t="s">
        <v>5019</v>
      </c>
      <c r="H367" s="158">
        <v>9</v>
      </c>
      <c r="I367" s="159"/>
      <c r="L367" s="155"/>
      <c r="M367" s="160"/>
      <c r="T367" s="161"/>
      <c r="AT367" s="156" t="s">
        <v>253</v>
      </c>
      <c r="AU367" s="156" t="s">
        <v>86</v>
      </c>
      <c r="AV367" s="13" t="s">
        <v>86</v>
      </c>
      <c r="AW367" s="13" t="s">
        <v>32</v>
      </c>
      <c r="AX367" s="13" t="s">
        <v>84</v>
      </c>
      <c r="AY367" s="156" t="s">
        <v>223</v>
      </c>
    </row>
    <row r="368" spans="2:65" s="1" customFormat="1" ht="16.5" customHeight="1">
      <c r="B368" s="31"/>
      <c r="C368" s="133" t="s">
        <v>772</v>
      </c>
      <c r="D368" s="133" t="s">
        <v>225</v>
      </c>
      <c r="E368" s="134" t="s">
        <v>5020</v>
      </c>
      <c r="F368" s="135" t="s">
        <v>5021</v>
      </c>
      <c r="G368" s="136" t="s">
        <v>251</v>
      </c>
      <c r="H368" s="137">
        <v>5</v>
      </c>
      <c r="I368" s="138"/>
      <c r="J368" s="139">
        <f t="shared" ref="J368:J394" si="10">ROUND(I368*H368,2)</f>
        <v>0</v>
      </c>
      <c r="K368" s="140"/>
      <c r="L368" s="141"/>
      <c r="M368" s="142" t="s">
        <v>1</v>
      </c>
      <c r="N368" s="143" t="s">
        <v>41</v>
      </c>
      <c r="P368" s="144">
        <f t="shared" ref="P368:P394" si="11">O368*H368</f>
        <v>0</v>
      </c>
      <c r="Q368" s="144">
        <v>0.26200000000000001</v>
      </c>
      <c r="R368" s="144">
        <f t="shared" ref="R368:R394" si="12">Q368*H368</f>
        <v>1.31</v>
      </c>
      <c r="S368" s="144">
        <v>0</v>
      </c>
      <c r="T368" s="145">
        <f t="shared" ref="T368:T394" si="13">S368*H368</f>
        <v>0</v>
      </c>
      <c r="AR368" s="146" t="s">
        <v>228</v>
      </c>
      <c r="AT368" s="146" t="s">
        <v>225</v>
      </c>
      <c r="AU368" s="146" t="s">
        <v>86</v>
      </c>
      <c r="AY368" s="16" t="s">
        <v>223</v>
      </c>
      <c r="BE368" s="147">
        <f t="shared" ref="BE368:BE394" si="14">IF(N368="základní",J368,0)</f>
        <v>0</v>
      </c>
      <c r="BF368" s="147">
        <f t="shared" ref="BF368:BF394" si="15">IF(N368="snížená",J368,0)</f>
        <v>0</v>
      </c>
      <c r="BG368" s="147">
        <f t="shared" ref="BG368:BG394" si="16">IF(N368="zákl. přenesená",J368,0)</f>
        <v>0</v>
      </c>
      <c r="BH368" s="147">
        <f t="shared" ref="BH368:BH394" si="17">IF(N368="sníž. přenesená",J368,0)</f>
        <v>0</v>
      </c>
      <c r="BI368" s="147">
        <f t="shared" ref="BI368:BI394" si="18">IF(N368="nulová",J368,0)</f>
        <v>0</v>
      </c>
      <c r="BJ368" s="16" t="s">
        <v>84</v>
      </c>
      <c r="BK368" s="147">
        <f t="shared" ref="BK368:BK394" si="19">ROUND(I368*H368,2)</f>
        <v>0</v>
      </c>
      <c r="BL368" s="16" t="s">
        <v>229</v>
      </c>
      <c r="BM368" s="146" t="s">
        <v>5022</v>
      </c>
    </row>
    <row r="369" spans="2:65" s="1" customFormat="1" ht="24.2" customHeight="1">
      <c r="B369" s="31"/>
      <c r="C369" s="133" t="s">
        <v>776</v>
      </c>
      <c r="D369" s="133" t="s">
        <v>225</v>
      </c>
      <c r="E369" s="134" t="s">
        <v>5023</v>
      </c>
      <c r="F369" s="135" t="s">
        <v>5024</v>
      </c>
      <c r="G369" s="136" t="s">
        <v>251</v>
      </c>
      <c r="H369" s="137">
        <v>2</v>
      </c>
      <c r="I369" s="138"/>
      <c r="J369" s="139">
        <f t="shared" si="10"/>
        <v>0</v>
      </c>
      <c r="K369" s="140"/>
      <c r="L369" s="141"/>
      <c r="M369" s="142" t="s">
        <v>1</v>
      </c>
      <c r="N369" s="143" t="s">
        <v>41</v>
      </c>
      <c r="P369" s="144">
        <f t="shared" si="11"/>
        <v>0</v>
      </c>
      <c r="Q369" s="144">
        <v>2.1000000000000001E-2</v>
      </c>
      <c r="R369" s="144">
        <f t="shared" si="12"/>
        <v>4.2000000000000003E-2</v>
      </c>
      <c r="S369" s="144">
        <v>0</v>
      </c>
      <c r="T369" s="145">
        <f t="shared" si="13"/>
        <v>0</v>
      </c>
      <c r="AR369" s="146" t="s">
        <v>228</v>
      </c>
      <c r="AT369" s="146" t="s">
        <v>225</v>
      </c>
      <c r="AU369" s="146" t="s">
        <v>86</v>
      </c>
      <c r="AY369" s="16" t="s">
        <v>223</v>
      </c>
      <c r="BE369" s="147">
        <f t="shared" si="14"/>
        <v>0</v>
      </c>
      <c r="BF369" s="147">
        <f t="shared" si="15"/>
        <v>0</v>
      </c>
      <c r="BG369" s="147">
        <f t="shared" si="16"/>
        <v>0</v>
      </c>
      <c r="BH369" s="147">
        <f t="shared" si="17"/>
        <v>0</v>
      </c>
      <c r="BI369" s="147">
        <f t="shared" si="18"/>
        <v>0</v>
      </c>
      <c r="BJ369" s="16" t="s">
        <v>84</v>
      </c>
      <c r="BK369" s="147">
        <f t="shared" si="19"/>
        <v>0</v>
      </c>
      <c r="BL369" s="16" t="s">
        <v>229</v>
      </c>
      <c r="BM369" s="146" t="s">
        <v>5025</v>
      </c>
    </row>
    <row r="370" spans="2:65" s="1" customFormat="1" ht="24.2" customHeight="1">
      <c r="B370" s="31"/>
      <c r="C370" s="133" t="s">
        <v>781</v>
      </c>
      <c r="D370" s="133" t="s">
        <v>225</v>
      </c>
      <c r="E370" s="134" t="s">
        <v>5026</v>
      </c>
      <c r="F370" s="135" t="s">
        <v>5027</v>
      </c>
      <c r="G370" s="136" t="s">
        <v>251</v>
      </c>
      <c r="H370" s="137">
        <v>3</v>
      </c>
      <c r="I370" s="138"/>
      <c r="J370" s="139">
        <f t="shared" si="10"/>
        <v>0</v>
      </c>
      <c r="K370" s="140"/>
      <c r="L370" s="141"/>
      <c r="M370" s="142" t="s">
        <v>1</v>
      </c>
      <c r="N370" s="143" t="s">
        <v>41</v>
      </c>
      <c r="P370" s="144">
        <f t="shared" si="11"/>
        <v>0</v>
      </c>
      <c r="Q370" s="144">
        <v>3.2000000000000001E-2</v>
      </c>
      <c r="R370" s="144">
        <f t="shared" si="12"/>
        <v>9.6000000000000002E-2</v>
      </c>
      <c r="S370" s="144">
        <v>0</v>
      </c>
      <c r="T370" s="145">
        <f t="shared" si="13"/>
        <v>0</v>
      </c>
      <c r="AR370" s="146" t="s">
        <v>228</v>
      </c>
      <c r="AT370" s="146" t="s">
        <v>225</v>
      </c>
      <c r="AU370" s="146" t="s">
        <v>86</v>
      </c>
      <c r="AY370" s="16" t="s">
        <v>223</v>
      </c>
      <c r="BE370" s="147">
        <f t="shared" si="14"/>
        <v>0</v>
      </c>
      <c r="BF370" s="147">
        <f t="shared" si="15"/>
        <v>0</v>
      </c>
      <c r="BG370" s="147">
        <f t="shared" si="16"/>
        <v>0</v>
      </c>
      <c r="BH370" s="147">
        <f t="shared" si="17"/>
        <v>0</v>
      </c>
      <c r="BI370" s="147">
        <f t="shared" si="18"/>
        <v>0</v>
      </c>
      <c r="BJ370" s="16" t="s">
        <v>84</v>
      </c>
      <c r="BK370" s="147">
        <f t="shared" si="19"/>
        <v>0</v>
      </c>
      <c r="BL370" s="16" t="s">
        <v>229</v>
      </c>
      <c r="BM370" s="146" t="s">
        <v>5028</v>
      </c>
    </row>
    <row r="371" spans="2:65" s="1" customFormat="1" ht="24.2" customHeight="1">
      <c r="B371" s="31"/>
      <c r="C371" s="133" t="s">
        <v>328</v>
      </c>
      <c r="D371" s="133" t="s">
        <v>225</v>
      </c>
      <c r="E371" s="134" t="s">
        <v>5029</v>
      </c>
      <c r="F371" s="135" t="s">
        <v>5030</v>
      </c>
      <c r="G371" s="136" t="s">
        <v>251</v>
      </c>
      <c r="H371" s="137">
        <v>5</v>
      </c>
      <c r="I371" s="138"/>
      <c r="J371" s="139">
        <f t="shared" si="10"/>
        <v>0</v>
      </c>
      <c r="K371" s="140"/>
      <c r="L371" s="141"/>
      <c r="M371" s="142" t="s">
        <v>1</v>
      </c>
      <c r="N371" s="143" t="s">
        <v>41</v>
      </c>
      <c r="P371" s="144">
        <f t="shared" si="11"/>
        <v>0</v>
      </c>
      <c r="Q371" s="144">
        <v>5.2999999999999999E-2</v>
      </c>
      <c r="R371" s="144">
        <f t="shared" si="12"/>
        <v>0.26500000000000001</v>
      </c>
      <c r="S371" s="144">
        <v>0</v>
      </c>
      <c r="T371" s="145">
        <f t="shared" si="13"/>
        <v>0</v>
      </c>
      <c r="AR371" s="146" t="s">
        <v>228</v>
      </c>
      <c r="AT371" s="146" t="s">
        <v>225</v>
      </c>
      <c r="AU371" s="146" t="s">
        <v>86</v>
      </c>
      <c r="AY371" s="16" t="s">
        <v>223</v>
      </c>
      <c r="BE371" s="147">
        <f t="shared" si="14"/>
        <v>0</v>
      </c>
      <c r="BF371" s="147">
        <f t="shared" si="15"/>
        <v>0</v>
      </c>
      <c r="BG371" s="147">
        <f t="shared" si="16"/>
        <v>0</v>
      </c>
      <c r="BH371" s="147">
        <f t="shared" si="17"/>
        <v>0</v>
      </c>
      <c r="BI371" s="147">
        <f t="shared" si="18"/>
        <v>0</v>
      </c>
      <c r="BJ371" s="16" t="s">
        <v>84</v>
      </c>
      <c r="BK371" s="147">
        <f t="shared" si="19"/>
        <v>0</v>
      </c>
      <c r="BL371" s="16" t="s">
        <v>229</v>
      </c>
      <c r="BM371" s="146" t="s">
        <v>5031</v>
      </c>
    </row>
    <row r="372" spans="2:65" s="1" customFormat="1" ht="24.2" customHeight="1">
      <c r="B372" s="31"/>
      <c r="C372" s="133" t="s">
        <v>796</v>
      </c>
      <c r="D372" s="133" t="s">
        <v>225</v>
      </c>
      <c r="E372" s="134" t="s">
        <v>5032</v>
      </c>
      <c r="F372" s="135" t="s">
        <v>5033</v>
      </c>
      <c r="G372" s="136" t="s">
        <v>251</v>
      </c>
      <c r="H372" s="137">
        <v>2</v>
      </c>
      <c r="I372" s="138"/>
      <c r="J372" s="139">
        <f t="shared" si="10"/>
        <v>0</v>
      </c>
      <c r="K372" s="140"/>
      <c r="L372" s="141"/>
      <c r="M372" s="142" t="s">
        <v>1</v>
      </c>
      <c r="N372" s="143" t="s">
        <v>41</v>
      </c>
      <c r="P372" s="144">
        <f t="shared" si="11"/>
        <v>0</v>
      </c>
      <c r="Q372" s="144">
        <v>8.1000000000000003E-2</v>
      </c>
      <c r="R372" s="144">
        <f t="shared" si="12"/>
        <v>0.16200000000000001</v>
      </c>
      <c r="S372" s="144">
        <v>0</v>
      </c>
      <c r="T372" s="145">
        <f t="shared" si="13"/>
        <v>0</v>
      </c>
      <c r="AR372" s="146" t="s">
        <v>228</v>
      </c>
      <c r="AT372" s="146" t="s">
        <v>225</v>
      </c>
      <c r="AU372" s="146" t="s">
        <v>86</v>
      </c>
      <c r="AY372" s="16" t="s">
        <v>223</v>
      </c>
      <c r="BE372" s="147">
        <f t="shared" si="14"/>
        <v>0</v>
      </c>
      <c r="BF372" s="147">
        <f t="shared" si="15"/>
        <v>0</v>
      </c>
      <c r="BG372" s="147">
        <f t="shared" si="16"/>
        <v>0</v>
      </c>
      <c r="BH372" s="147">
        <f t="shared" si="17"/>
        <v>0</v>
      </c>
      <c r="BI372" s="147">
        <f t="shared" si="18"/>
        <v>0</v>
      </c>
      <c r="BJ372" s="16" t="s">
        <v>84</v>
      </c>
      <c r="BK372" s="147">
        <f t="shared" si="19"/>
        <v>0</v>
      </c>
      <c r="BL372" s="16" t="s">
        <v>229</v>
      </c>
      <c r="BM372" s="146" t="s">
        <v>5034</v>
      </c>
    </row>
    <row r="373" spans="2:65" s="1" customFormat="1" ht="24.2" customHeight="1">
      <c r="B373" s="31"/>
      <c r="C373" s="133" t="s">
        <v>801</v>
      </c>
      <c r="D373" s="133" t="s">
        <v>225</v>
      </c>
      <c r="E373" s="134" t="s">
        <v>5035</v>
      </c>
      <c r="F373" s="135" t="s">
        <v>5036</v>
      </c>
      <c r="G373" s="136" t="s">
        <v>251</v>
      </c>
      <c r="H373" s="137">
        <v>5</v>
      </c>
      <c r="I373" s="138"/>
      <c r="J373" s="139">
        <f t="shared" si="10"/>
        <v>0</v>
      </c>
      <c r="K373" s="140"/>
      <c r="L373" s="141"/>
      <c r="M373" s="142" t="s">
        <v>1</v>
      </c>
      <c r="N373" s="143" t="s">
        <v>41</v>
      </c>
      <c r="P373" s="144">
        <f t="shared" si="11"/>
        <v>0</v>
      </c>
      <c r="Q373" s="144">
        <v>2.4169999999999998</v>
      </c>
      <c r="R373" s="144">
        <f t="shared" si="12"/>
        <v>12.084999999999999</v>
      </c>
      <c r="S373" s="144">
        <v>0</v>
      </c>
      <c r="T373" s="145">
        <f t="shared" si="13"/>
        <v>0</v>
      </c>
      <c r="AR373" s="146" t="s">
        <v>228</v>
      </c>
      <c r="AT373" s="146" t="s">
        <v>225</v>
      </c>
      <c r="AU373" s="146" t="s">
        <v>86</v>
      </c>
      <c r="AY373" s="16" t="s">
        <v>223</v>
      </c>
      <c r="BE373" s="147">
        <f t="shared" si="14"/>
        <v>0</v>
      </c>
      <c r="BF373" s="147">
        <f t="shared" si="15"/>
        <v>0</v>
      </c>
      <c r="BG373" s="147">
        <f t="shared" si="16"/>
        <v>0</v>
      </c>
      <c r="BH373" s="147">
        <f t="shared" si="17"/>
        <v>0</v>
      </c>
      <c r="BI373" s="147">
        <f t="shared" si="18"/>
        <v>0</v>
      </c>
      <c r="BJ373" s="16" t="s">
        <v>84</v>
      </c>
      <c r="BK373" s="147">
        <f t="shared" si="19"/>
        <v>0</v>
      </c>
      <c r="BL373" s="16" t="s">
        <v>229</v>
      </c>
      <c r="BM373" s="146" t="s">
        <v>5037</v>
      </c>
    </row>
    <row r="374" spans="2:65" s="1" customFormat="1" ht="24.2" customHeight="1">
      <c r="B374" s="31"/>
      <c r="C374" s="133" t="s">
        <v>807</v>
      </c>
      <c r="D374" s="133" t="s">
        <v>225</v>
      </c>
      <c r="E374" s="134" t="s">
        <v>5038</v>
      </c>
      <c r="F374" s="135" t="s">
        <v>5039</v>
      </c>
      <c r="G374" s="136" t="s">
        <v>251</v>
      </c>
      <c r="H374" s="137">
        <v>3</v>
      </c>
      <c r="I374" s="138"/>
      <c r="J374" s="139">
        <f t="shared" si="10"/>
        <v>0</v>
      </c>
      <c r="K374" s="140"/>
      <c r="L374" s="141"/>
      <c r="M374" s="142" t="s">
        <v>1</v>
      </c>
      <c r="N374" s="143" t="s">
        <v>41</v>
      </c>
      <c r="P374" s="144">
        <f t="shared" si="11"/>
        <v>0</v>
      </c>
      <c r="Q374" s="144">
        <v>2.5659999999999998</v>
      </c>
      <c r="R374" s="144">
        <f t="shared" si="12"/>
        <v>7.6979999999999995</v>
      </c>
      <c r="S374" s="144">
        <v>0</v>
      </c>
      <c r="T374" s="145">
        <f t="shared" si="13"/>
        <v>0</v>
      </c>
      <c r="AR374" s="146" t="s">
        <v>228</v>
      </c>
      <c r="AT374" s="146" t="s">
        <v>225</v>
      </c>
      <c r="AU374" s="146" t="s">
        <v>86</v>
      </c>
      <c r="AY374" s="16" t="s">
        <v>223</v>
      </c>
      <c r="BE374" s="147">
        <f t="shared" si="14"/>
        <v>0</v>
      </c>
      <c r="BF374" s="147">
        <f t="shared" si="15"/>
        <v>0</v>
      </c>
      <c r="BG374" s="147">
        <f t="shared" si="16"/>
        <v>0</v>
      </c>
      <c r="BH374" s="147">
        <f t="shared" si="17"/>
        <v>0</v>
      </c>
      <c r="BI374" s="147">
        <f t="shared" si="18"/>
        <v>0</v>
      </c>
      <c r="BJ374" s="16" t="s">
        <v>84</v>
      </c>
      <c r="BK374" s="147">
        <f t="shared" si="19"/>
        <v>0</v>
      </c>
      <c r="BL374" s="16" t="s">
        <v>229</v>
      </c>
      <c r="BM374" s="146" t="s">
        <v>5040</v>
      </c>
    </row>
    <row r="375" spans="2:65" s="1" customFormat="1" ht="24.2" customHeight="1">
      <c r="B375" s="31"/>
      <c r="C375" s="169" t="s">
        <v>812</v>
      </c>
      <c r="D375" s="169" t="s">
        <v>294</v>
      </c>
      <c r="E375" s="170" t="s">
        <v>1986</v>
      </c>
      <c r="F375" s="171" t="s">
        <v>1987</v>
      </c>
      <c r="G375" s="172" t="s">
        <v>251</v>
      </c>
      <c r="H375" s="173">
        <v>7</v>
      </c>
      <c r="I375" s="174"/>
      <c r="J375" s="175">
        <f t="shared" si="10"/>
        <v>0</v>
      </c>
      <c r="K375" s="176"/>
      <c r="L375" s="31"/>
      <c r="M375" s="177" t="s">
        <v>1</v>
      </c>
      <c r="N375" s="178" t="s">
        <v>41</v>
      </c>
      <c r="P375" s="144">
        <f t="shared" si="11"/>
        <v>0</v>
      </c>
      <c r="Q375" s="144">
        <v>4.0050000000000002E-2</v>
      </c>
      <c r="R375" s="144">
        <f t="shared" si="12"/>
        <v>0.28034999999999999</v>
      </c>
      <c r="S375" s="144">
        <v>0</v>
      </c>
      <c r="T375" s="145">
        <f t="shared" si="13"/>
        <v>0</v>
      </c>
      <c r="AR375" s="146" t="s">
        <v>229</v>
      </c>
      <c r="AT375" s="146" t="s">
        <v>294</v>
      </c>
      <c r="AU375" s="146" t="s">
        <v>86</v>
      </c>
      <c r="AY375" s="16" t="s">
        <v>223</v>
      </c>
      <c r="BE375" s="147">
        <f t="shared" si="14"/>
        <v>0</v>
      </c>
      <c r="BF375" s="147">
        <f t="shared" si="15"/>
        <v>0</v>
      </c>
      <c r="BG375" s="147">
        <f t="shared" si="16"/>
        <v>0</v>
      </c>
      <c r="BH375" s="147">
        <f t="shared" si="17"/>
        <v>0</v>
      </c>
      <c r="BI375" s="147">
        <f t="shared" si="18"/>
        <v>0</v>
      </c>
      <c r="BJ375" s="16" t="s">
        <v>84</v>
      </c>
      <c r="BK375" s="147">
        <f t="shared" si="19"/>
        <v>0</v>
      </c>
      <c r="BL375" s="16" t="s">
        <v>229</v>
      </c>
      <c r="BM375" s="146" t="s">
        <v>5041</v>
      </c>
    </row>
    <row r="376" spans="2:65" s="1" customFormat="1" ht="24.2" customHeight="1">
      <c r="B376" s="31"/>
      <c r="C376" s="169" t="s">
        <v>817</v>
      </c>
      <c r="D376" s="169" t="s">
        <v>294</v>
      </c>
      <c r="E376" s="170" t="s">
        <v>3137</v>
      </c>
      <c r="F376" s="171" t="s">
        <v>3138</v>
      </c>
      <c r="G376" s="172" t="s">
        <v>251</v>
      </c>
      <c r="H376" s="173">
        <v>8</v>
      </c>
      <c r="I376" s="174"/>
      <c r="J376" s="175">
        <f t="shared" si="10"/>
        <v>0</v>
      </c>
      <c r="K376" s="176"/>
      <c r="L376" s="31"/>
      <c r="M376" s="177" t="s">
        <v>1</v>
      </c>
      <c r="N376" s="178" t="s">
        <v>41</v>
      </c>
      <c r="P376" s="144">
        <f t="shared" si="11"/>
        <v>0</v>
      </c>
      <c r="Q376" s="144">
        <v>6.4049999999999996E-2</v>
      </c>
      <c r="R376" s="144">
        <f t="shared" si="12"/>
        <v>0.51239999999999997</v>
      </c>
      <c r="S376" s="144">
        <v>0</v>
      </c>
      <c r="T376" s="145">
        <f t="shared" si="13"/>
        <v>0</v>
      </c>
      <c r="AR376" s="146" t="s">
        <v>229</v>
      </c>
      <c r="AT376" s="146" t="s">
        <v>294</v>
      </c>
      <c r="AU376" s="146" t="s">
        <v>86</v>
      </c>
      <c r="AY376" s="16" t="s">
        <v>223</v>
      </c>
      <c r="BE376" s="147">
        <f t="shared" si="14"/>
        <v>0</v>
      </c>
      <c r="BF376" s="147">
        <f t="shared" si="15"/>
        <v>0</v>
      </c>
      <c r="BG376" s="147">
        <f t="shared" si="16"/>
        <v>0</v>
      </c>
      <c r="BH376" s="147">
        <f t="shared" si="17"/>
        <v>0</v>
      </c>
      <c r="BI376" s="147">
        <f t="shared" si="18"/>
        <v>0</v>
      </c>
      <c r="BJ376" s="16" t="s">
        <v>84</v>
      </c>
      <c r="BK376" s="147">
        <f t="shared" si="19"/>
        <v>0</v>
      </c>
      <c r="BL376" s="16" t="s">
        <v>229</v>
      </c>
      <c r="BM376" s="146" t="s">
        <v>5042</v>
      </c>
    </row>
    <row r="377" spans="2:65" s="1" customFormat="1" ht="33" customHeight="1">
      <c r="B377" s="31"/>
      <c r="C377" s="169" t="s">
        <v>821</v>
      </c>
      <c r="D377" s="169" t="s">
        <v>294</v>
      </c>
      <c r="E377" s="170" t="s">
        <v>1989</v>
      </c>
      <c r="F377" s="171" t="s">
        <v>1990</v>
      </c>
      <c r="G377" s="172" t="s">
        <v>251</v>
      </c>
      <c r="H377" s="173">
        <v>10</v>
      </c>
      <c r="I377" s="174"/>
      <c r="J377" s="175">
        <f t="shared" si="10"/>
        <v>0</v>
      </c>
      <c r="K377" s="176"/>
      <c r="L377" s="31"/>
      <c r="M377" s="177" t="s">
        <v>1</v>
      </c>
      <c r="N377" s="178" t="s">
        <v>41</v>
      </c>
      <c r="P377" s="144">
        <f t="shared" si="11"/>
        <v>0</v>
      </c>
      <c r="Q377" s="144">
        <v>3.96E-3</v>
      </c>
      <c r="R377" s="144">
        <f t="shared" si="12"/>
        <v>3.9599999999999996E-2</v>
      </c>
      <c r="S377" s="144">
        <v>0</v>
      </c>
      <c r="T377" s="145">
        <f t="shared" si="13"/>
        <v>0</v>
      </c>
      <c r="AR377" s="146" t="s">
        <v>229</v>
      </c>
      <c r="AT377" s="146" t="s">
        <v>294</v>
      </c>
      <c r="AU377" s="146" t="s">
        <v>86</v>
      </c>
      <c r="AY377" s="16" t="s">
        <v>223</v>
      </c>
      <c r="BE377" s="147">
        <f t="shared" si="14"/>
        <v>0</v>
      </c>
      <c r="BF377" s="147">
        <f t="shared" si="15"/>
        <v>0</v>
      </c>
      <c r="BG377" s="147">
        <f t="shared" si="16"/>
        <v>0</v>
      </c>
      <c r="BH377" s="147">
        <f t="shared" si="17"/>
        <v>0</v>
      </c>
      <c r="BI377" s="147">
        <f t="shared" si="18"/>
        <v>0</v>
      </c>
      <c r="BJ377" s="16" t="s">
        <v>84</v>
      </c>
      <c r="BK377" s="147">
        <f t="shared" si="19"/>
        <v>0</v>
      </c>
      <c r="BL377" s="16" t="s">
        <v>229</v>
      </c>
      <c r="BM377" s="146" t="s">
        <v>5043</v>
      </c>
    </row>
    <row r="378" spans="2:65" s="1" customFormat="1" ht="24.2" customHeight="1">
      <c r="B378" s="31"/>
      <c r="C378" s="169" t="s">
        <v>826</v>
      </c>
      <c r="D378" s="169" t="s">
        <v>294</v>
      </c>
      <c r="E378" s="170" t="s">
        <v>1992</v>
      </c>
      <c r="F378" s="171" t="s">
        <v>1993</v>
      </c>
      <c r="G378" s="172" t="s">
        <v>251</v>
      </c>
      <c r="H378" s="173">
        <v>15</v>
      </c>
      <c r="I378" s="174"/>
      <c r="J378" s="175">
        <f t="shared" si="10"/>
        <v>0</v>
      </c>
      <c r="K378" s="176"/>
      <c r="L378" s="31"/>
      <c r="M378" s="177" t="s">
        <v>1</v>
      </c>
      <c r="N378" s="178" t="s">
        <v>41</v>
      </c>
      <c r="P378" s="144">
        <f t="shared" si="11"/>
        <v>0</v>
      </c>
      <c r="Q378" s="144">
        <v>0</v>
      </c>
      <c r="R378" s="144">
        <f t="shared" si="12"/>
        <v>0</v>
      </c>
      <c r="S378" s="144">
        <v>0</v>
      </c>
      <c r="T378" s="145">
        <f t="shared" si="13"/>
        <v>0</v>
      </c>
      <c r="AR378" s="146" t="s">
        <v>229</v>
      </c>
      <c r="AT378" s="146" t="s">
        <v>294</v>
      </c>
      <c r="AU378" s="146" t="s">
        <v>86</v>
      </c>
      <c r="AY378" s="16" t="s">
        <v>223</v>
      </c>
      <c r="BE378" s="147">
        <f t="shared" si="14"/>
        <v>0</v>
      </c>
      <c r="BF378" s="147">
        <f t="shared" si="15"/>
        <v>0</v>
      </c>
      <c r="BG378" s="147">
        <f t="shared" si="16"/>
        <v>0</v>
      </c>
      <c r="BH378" s="147">
        <f t="shared" si="17"/>
        <v>0</v>
      </c>
      <c r="BI378" s="147">
        <f t="shared" si="18"/>
        <v>0</v>
      </c>
      <c r="BJ378" s="16" t="s">
        <v>84</v>
      </c>
      <c r="BK378" s="147">
        <f t="shared" si="19"/>
        <v>0</v>
      </c>
      <c r="BL378" s="16" t="s">
        <v>229</v>
      </c>
      <c r="BM378" s="146" t="s">
        <v>5044</v>
      </c>
    </row>
    <row r="379" spans="2:65" s="1" customFormat="1" ht="33" customHeight="1">
      <c r="B379" s="31"/>
      <c r="C379" s="169" t="s">
        <v>834</v>
      </c>
      <c r="D379" s="169" t="s">
        <v>294</v>
      </c>
      <c r="E379" s="170" t="s">
        <v>1995</v>
      </c>
      <c r="F379" s="171" t="s">
        <v>1996</v>
      </c>
      <c r="G379" s="172" t="s">
        <v>251</v>
      </c>
      <c r="H379" s="173">
        <v>15</v>
      </c>
      <c r="I379" s="174"/>
      <c r="J379" s="175">
        <f t="shared" si="10"/>
        <v>0</v>
      </c>
      <c r="K379" s="176"/>
      <c r="L379" s="31"/>
      <c r="M379" s="177" t="s">
        <v>1</v>
      </c>
      <c r="N379" s="178" t="s">
        <v>41</v>
      </c>
      <c r="P379" s="144">
        <f t="shared" si="11"/>
        <v>0</v>
      </c>
      <c r="Q379" s="144">
        <v>3.7249999999999998E-2</v>
      </c>
      <c r="R379" s="144">
        <f t="shared" si="12"/>
        <v>0.55874999999999997</v>
      </c>
      <c r="S379" s="144">
        <v>0</v>
      </c>
      <c r="T379" s="145">
        <f t="shared" si="13"/>
        <v>0</v>
      </c>
      <c r="AR379" s="146" t="s">
        <v>229</v>
      </c>
      <c r="AT379" s="146" t="s">
        <v>294</v>
      </c>
      <c r="AU379" s="146" t="s">
        <v>86</v>
      </c>
      <c r="AY379" s="16" t="s">
        <v>223</v>
      </c>
      <c r="BE379" s="147">
        <f t="shared" si="14"/>
        <v>0</v>
      </c>
      <c r="BF379" s="147">
        <f t="shared" si="15"/>
        <v>0</v>
      </c>
      <c r="BG379" s="147">
        <f t="shared" si="16"/>
        <v>0</v>
      </c>
      <c r="BH379" s="147">
        <f t="shared" si="17"/>
        <v>0</v>
      </c>
      <c r="BI379" s="147">
        <f t="shared" si="18"/>
        <v>0</v>
      </c>
      <c r="BJ379" s="16" t="s">
        <v>84</v>
      </c>
      <c r="BK379" s="147">
        <f t="shared" si="19"/>
        <v>0</v>
      </c>
      <c r="BL379" s="16" t="s">
        <v>229</v>
      </c>
      <c r="BM379" s="146" t="s">
        <v>5045</v>
      </c>
    </row>
    <row r="380" spans="2:65" s="1" customFormat="1" ht="24.2" customHeight="1">
      <c r="B380" s="31"/>
      <c r="C380" s="169" t="s">
        <v>840</v>
      </c>
      <c r="D380" s="169" t="s">
        <v>294</v>
      </c>
      <c r="E380" s="170" t="s">
        <v>5046</v>
      </c>
      <c r="F380" s="171" t="s">
        <v>5047</v>
      </c>
      <c r="G380" s="172" t="s">
        <v>251</v>
      </c>
      <c r="H380" s="173">
        <v>5</v>
      </c>
      <c r="I380" s="174"/>
      <c r="J380" s="175">
        <f t="shared" si="10"/>
        <v>0</v>
      </c>
      <c r="K380" s="176"/>
      <c r="L380" s="31"/>
      <c r="M380" s="177" t="s">
        <v>1</v>
      </c>
      <c r="N380" s="178" t="s">
        <v>41</v>
      </c>
      <c r="P380" s="144">
        <f t="shared" si="11"/>
        <v>0</v>
      </c>
      <c r="Q380" s="144">
        <v>0.10921</v>
      </c>
      <c r="R380" s="144">
        <f t="shared" si="12"/>
        <v>0.54605000000000004</v>
      </c>
      <c r="S380" s="144">
        <v>0</v>
      </c>
      <c r="T380" s="145">
        <f t="shared" si="13"/>
        <v>0</v>
      </c>
      <c r="AR380" s="146" t="s">
        <v>229</v>
      </c>
      <c r="AT380" s="146" t="s">
        <v>294</v>
      </c>
      <c r="AU380" s="146" t="s">
        <v>86</v>
      </c>
      <c r="AY380" s="16" t="s">
        <v>223</v>
      </c>
      <c r="BE380" s="147">
        <f t="shared" si="14"/>
        <v>0</v>
      </c>
      <c r="BF380" s="147">
        <f t="shared" si="15"/>
        <v>0</v>
      </c>
      <c r="BG380" s="147">
        <f t="shared" si="16"/>
        <v>0</v>
      </c>
      <c r="BH380" s="147">
        <f t="shared" si="17"/>
        <v>0</v>
      </c>
      <c r="BI380" s="147">
        <f t="shared" si="18"/>
        <v>0</v>
      </c>
      <c r="BJ380" s="16" t="s">
        <v>84</v>
      </c>
      <c r="BK380" s="147">
        <f t="shared" si="19"/>
        <v>0</v>
      </c>
      <c r="BL380" s="16" t="s">
        <v>229</v>
      </c>
      <c r="BM380" s="146" t="s">
        <v>5048</v>
      </c>
    </row>
    <row r="381" spans="2:65" s="1" customFormat="1" ht="24.2" customHeight="1">
      <c r="B381" s="31"/>
      <c r="C381" s="169" t="s">
        <v>855</v>
      </c>
      <c r="D381" s="169" t="s">
        <v>294</v>
      </c>
      <c r="E381" s="170" t="s">
        <v>1998</v>
      </c>
      <c r="F381" s="171" t="s">
        <v>1999</v>
      </c>
      <c r="G381" s="172" t="s">
        <v>251</v>
      </c>
      <c r="H381" s="173">
        <v>5</v>
      </c>
      <c r="I381" s="174"/>
      <c r="J381" s="175">
        <f t="shared" si="10"/>
        <v>0</v>
      </c>
      <c r="K381" s="176"/>
      <c r="L381" s="31"/>
      <c r="M381" s="177" t="s">
        <v>1</v>
      </c>
      <c r="N381" s="178" t="s">
        <v>41</v>
      </c>
      <c r="P381" s="144">
        <f t="shared" si="11"/>
        <v>0</v>
      </c>
      <c r="Q381" s="144">
        <v>0.10833</v>
      </c>
      <c r="R381" s="144">
        <f t="shared" si="12"/>
        <v>0.54164999999999996</v>
      </c>
      <c r="S381" s="144">
        <v>0</v>
      </c>
      <c r="T381" s="145">
        <f t="shared" si="13"/>
        <v>0</v>
      </c>
      <c r="AR381" s="146" t="s">
        <v>229</v>
      </c>
      <c r="AT381" s="146" t="s">
        <v>294</v>
      </c>
      <c r="AU381" s="146" t="s">
        <v>86</v>
      </c>
      <c r="AY381" s="16" t="s">
        <v>223</v>
      </c>
      <c r="BE381" s="147">
        <f t="shared" si="14"/>
        <v>0</v>
      </c>
      <c r="BF381" s="147">
        <f t="shared" si="15"/>
        <v>0</v>
      </c>
      <c r="BG381" s="147">
        <f t="shared" si="16"/>
        <v>0</v>
      </c>
      <c r="BH381" s="147">
        <f t="shared" si="17"/>
        <v>0</v>
      </c>
      <c r="BI381" s="147">
        <f t="shared" si="18"/>
        <v>0</v>
      </c>
      <c r="BJ381" s="16" t="s">
        <v>84</v>
      </c>
      <c r="BK381" s="147">
        <f t="shared" si="19"/>
        <v>0</v>
      </c>
      <c r="BL381" s="16" t="s">
        <v>229</v>
      </c>
      <c r="BM381" s="146" t="s">
        <v>5049</v>
      </c>
    </row>
    <row r="382" spans="2:65" s="1" customFormat="1" ht="24.2" customHeight="1">
      <c r="B382" s="31"/>
      <c r="C382" s="169" t="s">
        <v>860</v>
      </c>
      <c r="D382" s="169" t="s">
        <v>294</v>
      </c>
      <c r="E382" s="170" t="s">
        <v>5050</v>
      </c>
      <c r="F382" s="171" t="s">
        <v>5051</v>
      </c>
      <c r="G382" s="172" t="s">
        <v>251</v>
      </c>
      <c r="H382" s="173">
        <v>4</v>
      </c>
      <c r="I382" s="174"/>
      <c r="J382" s="175">
        <f t="shared" si="10"/>
        <v>0</v>
      </c>
      <c r="K382" s="176"/>
      <c r="L382" s="31"/>
      <c r="M382" s="177" t="s">
        <v>1</v>
      </c>
      <c r="N382" s="178" t="s">
        <v>41</v>
      </c>
      <c r="P382" s="144">
        <f t="shared" si="11"/>
        <v>0</v>
      </c>
      <c r="Q382" s="144">
        <v>0.11217000000000001</v>
      </c>
      <c r="R382" s="144">
        <f t="shared" si="12"/>
        <v>0.44868000000000002</v>
      </c>
      <c r="S382" s="144">
        <v>0</v>
      </c>
      <c r="T382" s="145">
        <f t="shared" si="13"/>
        <v>0</v>
      </c>
      <c r="AR382" s="146" t="s">
        <v>229</v>
      </c>
      <c r="AT382" s="146" t="s">
        <v>294</v>
      </c>
      <c r="AU382" s="146" t="s">
        <v>86</v>
      </c>
      <c r="AY382" s="16" t="s">
        <v>223</v>
      </c>
      <c r="BE382" s="147">
        <f t="shared" si="14"/>
        <v>0</v>
      </c>
      <c r="BF382" s="147">
        <f t="shared" si="15"/>
        <v>0</v>
      </c>
      <c r="BG382" s="147">
        <f t="shared" si="16"/>
        <v>0</v>
      </c>
      <c r="BH382" s="147">
        <f t="shared" si="17"/>
        <v>0</v>
      </c>
      <c r="BI382" s="147">
        <f t="shared" si="18"/>
        <v>0</v>
      </c>
      <c r="BJ382" s="16" t="s">
        <v>84</v>
      </c>
      <c r="BK382" s="147">
        <f t="shared" si="19"/>
        <v>0</v>
      </c>
      <c r="BL382" s="16" t="s">
        <v>229</v>
      </c>
      <c r="BM382" s="146" t="s">
        <v>5052</v>
      </c>
    </row>
    <row r="383" spans="2:65" s="1" customFormat="1" ht="24.2" customHeight="1">
      <c r="B383" s="31"/>
      <c r="C383" s="169" t="s">
        <v>864</v>
      </c>
      <c r="D383" s="169" t="s">
        <v>294</v>
      </c>
      <c r="E383" s="170" t="s">
        <v>2001</v>
      </c>
      <c r="F383" s="171" t="s">
        <v>2002</v>
      </c>
      <c r="G383" s="172" t="s">
        <v>251</v>
      </c>
      <c r="H383" s="173">
        <v>1</v>
      </c>
      <c r="I383" s="174"/>
      <c r="J383" s="175">
        <f t="shared" si="10"/>
        <v>0</v>
      </c>
      <c r="K383" s="176"/>
      <c r="L383" s="31"/>
      <c r="M383" s="177" t="s">
        <v>1</v>
      </c>
      <c r="N383" s="178" t="s">
        <v>41</v>
      </c>
      <c r="P383" s="144">
        <f t="shared" si="11"/>
        <v>0</v>
      </c>
      <c r="Q383" s="144">
        <v>0.11217000000000001</v>
      </c>
      <c r="R383" s="144">
        <f t="shared" si="12"/>
        <v>0.11217000000000001</v>
      </c>
      <c r="S383" s="144">
        <v>0</v>
      </c>
      <c r="T383" s="145">
        <f t="shared" si="13"/>
        <v>0</v>
      </c>
      <c r="AR383" s="146" t="s">
        <v>229</v>
      </c>
      <c r="AT383" s="146" t="s">
        <v>294</v>
      </c>
      <c r="AU383" s="146" t="s">
        <v>86</v>
      </c>
      <c r="AY383" s="16" t="s">
        <v>223</v>
      </c>
      <c r="BE383" s="147">
        <f t="shared" si="14"/>
        <v>0</v>
      </c>
      <c r="BF383" s="147">
        <f t="shared" si="15"/>
        <v>0</v>
      </c>
      <c r="BG383" s="147">
        <f t="shared" si="16"/>
        <v>0</v>
      </c>
      <c r="BH383" s="147">
        <f t="shared" si="17"/>
        <v>0</v>
      </c>
      <c r="BI383" s="147">
        <f t="shared" si="18"/>
        <v>0</v>
      </c>
      <c r="BJ383" s="16" t="s">
        <v>84</v>
      </c>
      <c r="BK383" s="147">
        <f t="shared" si="19"/>
        <v>0</v>
      </c>
      <c r="BL383" s="16" t="s">
        <v>229</v>
      </c>
      <c r="BM383" s="146" t="s">
        <v>5053</v>
      </c>
    </row>
    <row r="384" spans="2:65" s="1" customFormat="1" ht="24.2" customHeight="1">
      <c r="B384" s="31"/>
      <c r="C384" s="169" t="s">
        <v>869</v>
      </c>
      <c r="D384" s="169" t="s">
        <v>294</v>
      </c>
      <c r="E384" s="170" t="s">
        <v>2004</v>
      </c>
      <c r="F384" s="171" t="s">
        <v>2005</v>
      </c>
      <c r="G384" s="172" t="s">
        <v>251</v>
      </c>
      <c r="H384" s="173">
        <v>2</v>
      </c>
      <c r="I384" s="174"/>
      <c r="J384" s="175">
        <f t="shared" si="10"/>
        <v>0</v>
      </c>
      <c r="K384" s="176"/>
      <c r="L384" s="31"/>
      <c r="M384" s="177" t="s">
        <v>1</v>
      </c>
      <c r="N384" s="178" t="s">
        <v>41</v>
      </c>
      <c r="P384" s="144">
        <f t="shared" si="11"/>
        <v>0</v>
      </c>
      <c r="Q384" s="144">
        <v>0.11121</v>
      </c>
      <c r="R384" s="144">
        <f t="shared" si="12"/>
        <v>0.22242000000000001</v>
      </c>
      <c r="S384" s="144">
        <v>0</v>
      </c>
      <c r="T384" s="145">
        <f t="shared" si="13"/>
        <v>0</v>
      </c>
      <c r="AR384" s="146" t="s">
        <v>229</v>
      </c>
      <c r="AT384" s="146" t="s">
        <v>294</v>
      </c>
      <c r="AU384" s="146" t="s">
        <v>86</v>
      </c>
      <c r="AY384" s="16" t="s">
        <v>223</v>
      </c>
      <c r="BE384" s="147">
        <f t="shared" si="14"/>
        <v>0</v>
      </c>
      <c r="BF384" s="147">
        <f t="shared" si="15"/>
        <v>0</v>
      </c>
      <c r="BG384" s="147">
        <f t="shared" si="16"/>
        <v>0</v>
      </c>
      <c r="BH384" s="147">
        <f t="shared" si="17"/>
        <v>0</v>
      </c>
      <c r="BI384" s="147">
        <f t="shared" si="18"/>
        <v>0</v>
      </c>
      <c r="BJ384" s="16" t="s">
        <v>84</v>
      </c>
      <c r="BK384" s="147">
        <f t="shared" si="19"/>
        <v>0</v>
      </c>
      <c r="BL384" s="16" t="s">
        <v>229</v>
      </c>
      <c r="BM384" s="146" t="s">
        <v>5054</v>
      </c>
    </row>
    <row r="385" spans="2:65" s="1" customFormat="1" ht="24.2" customHeight="1">
      <c r="B385" s="31"/>
      <c r="C385" s="169" t="s">
        <v>874</v>
      </c>
      <c r="D385" s="169" t="s">
        <v>294</v>
      </c>
      <c r="E385" s="170" t="s">
        <v>2007</v>
      </c>
      <c r="F385" s="171" t="s">
        <v>2008</v>
      </c>
      <c r="G385" s="172" t="s">
        <v>251</v>
      </c>
      <c r="H385" s="173">
        <v>1</v>
      </c>
      <c r="I385" s="174"/>
      <c r="J385" s="175">
        <f t="shared" si="10"/>
        <v>0</v>
      </c>
      <c r="K385" s="176"/>
      <c r="L385" s="31"/>
      <c r="M385" s="177" t="s">
        <v>1</v>
      </c>
      <c r="N385" s="178" t="s">
        <v>41</v>
      </c>
      <c r="P385" s="144">
        <f t="shared" si="11"/>
        <v>0</v>
      </c>
      <c r="Q385" s="144">
        <v>0.11045000000000001</v>
      </c>
      <c r="R385" s="144">
        <f t="shared" si="12"/>
        <v>0.11045000000000001</v>
      </c>
      <c r="S385" s="144">
        <v>0</v>
      </c>
      <c r="T385" s="145">
        <f t="shared" si="13"/>
        <v>0</v>
      </c>
      <c r="AR385" s="146" t="s">
        <v>229</v>
      </c>
      <c r="AT385" s="146" t="s">
        <v>294</v>
      </c>
      <c r="AU385" s="146" t="s">
        <v>86</v>
      </c>
      <c r="AY385" s="16" t="s">
        <v>223</v>
      </c>
      <c r="BE385" s="147">
        <f t="shared" si="14"/>
        <v>0</v>
      </c>
      <c r="BF385" s="147">
        <f t="shared" si="15"/>
        <v>0</v>
      </c>
      <c r="BG385" s="147">
        <f t="shared" si="16"/>
        <v>0</v>
      </c>
      <c r="BH385" s="147">
        <f t="shared" si="17"/>
        <v>0</v>
      </c>
      <c r="BI385" s="147">
        <f t="shared" si="18"/>
        <v>0</v>
      </c>
      <c r="BJ385" s="16" t="s">
        <v>84</v>
      </c>
      <c r="BK385" s="147">
        <f t="shared" si="19"/>
        <v>0</v>
      </c>
      <c r="BL385" s="16" t="s">
        <v>229</v>
      </c>
      <c r="BM385" s="146" t="s">
        <v>5055</v>
      </c>
    </row>
    <row r="386" spans="2:65" s="1" customFormat="1" ht="24.2" customHeight="1">
      <c r="B386" s="31"/>
      <c r="C386" s="169" t="s">
        <v>878</v>
      </c>
      <c r="D386" s="169" t="s">
        <v>294</v>
      </c>
      <c r="E386" s="170" t="s">
        <v>5056</v>
      </c>
      <c r="F386" s="171" t="s">
        <v>5057</v>
      </c>
      <c r="G386" s="172" t="s">
        <v>251</v>
      </c>
      <c r="H386" s="173">
        <v>2</v>
      </c>
      <c r="I386" s="174"/>
      <c r="J386" s="175">
        <f t="shared" si="10"/>
        <v>0</v>
      </c>
      <c r="K386" s="176"/>
      <c r="L386" s="31"/>
      <c r="M386" s="177" t="s">
        <v>1</v>
      </c>
      <c r="N386" s="178" t="s">
        <v>41</v>
      </c>
      <c r="P386" s="144">
        <f t="shared" si="11"/>
        <v>0</v>
      </c>
      <c r="Q386" s="144">
        <v>0.11337999999999999</v>
      </c>
      <c r="R386" s="144">
        <f t="shared" si="12"/>
        <v>0.22675999999999999</v>
      </c>
      <c r="S386" s="144">
        <v>0</v>
      </c>
      <c r="T386" s="145">
        <f t="shared" si="13"/>
        <v>0</v>
      </c>
      <c r="AR386" s="146" t="s">
        <v>229</v>
      </c>
      <c r="AT386" s="146" t="s">
        <v>294</v>
      </c>
      <c r="AU386" s="146" t="s">
        <v>86</v>
      </c>
      <c r="AY386" s="16" t="s">
        <v>223</v>
      </c>
      <c r="BE386" s="147">
        <f t="shared" si="14"/>
        <v>0</v>
      </c>
      <c r="BF386" s="147">
        <f t="shared" si="15"/>
        <v>0</v>
      </c>
      <c r="BG386" s="147">
        <f t="shared" si="16"/>
        <v>0</v>
      </c>
      <c r="BH386" s="147">
        <f t="shared" si="17"/>
        <v>0</v>
      </c>
      <c r="BI386" s="147">
        <f t="shared" si="18"/>
        <v>0</v>
      </c>
      <c r="BJ386" s="16" t="s">
        <v>84</v>
      </c>
      <c r="BK386" s="147">
        <f t="shared" si="19"/>
        <v>0</v>
      </c>
      <c r="BL386" s="16" t="s">
        <v>229</v>
      </c>
      <c r="BM386" s="146" t="s">
        <v>5058</v>
      </c>
    </row>
    <row r="387" spans="2:65" s="1" customFormat="1" ht="24.2" customHeight="1">
      <c r="B387" s="31"/>
      <c r="C387" s="169" t="s">
        <v>882</v>
      </c>
      <c r="D387" s="169" t="s">
        <v>294</v>
      </c>
      <c r="E387" s="170" t="s">
        <v>2010</v>
      </c>
      <c r="F387" s="171" t="s">
        <v>2011</v>
      </c>
      <c r="G387" s="172" t="s">
        <v>251</v>
      </c>
      <c r="H387" s="173">
        <v>17</v>
      </c>
      <c r="I387" s="174"/>
      <c r="J387" s="175">
        <f t="shared" si="10"/>
        <v>0</v>
      </c>
      <c r="K387" s="176"/>
      <c r="L387" s="31"/>
      <c r="M387" s="177" t="s">
        <v>1</v>
      </c>
      <c r="N387" s="178" t="s">
        <v>41</v>
      </c>
      <c r="P387" s="144">
        <f t="shared" si="11"/>
        <v>0</v>
      </c>
      <c r="Q387" s="144">
        <v>1.2120000000000001E-2</v>
      </c>
      <c r="R387" s="144">
        <f t="shared" si="12"/>
        <v>0.20604</v>
      </c>
      <c r="S387" s="144">
        <v>0</v>
      </c>
      <c r="T387" s="145">
        <f t="shared" si="13"/>
        <v>0</v>
      </c>
      <c r="AR387" s="146" t="s">
        <v>229</v>
      </c>
      <c r="AT387" s="146" t="s">
        <v>294</v>
      </c>
      <c r="AU387" s="146" t="s">
        <v>86</v>
      </c>
      <c r="AY387" s="16" t="s">
        <v>223</v>
      </c>
      <c r="BE387" s="147">
        <f t="shared" si="14"/>
        <v>0</v>
      </c>
      <c r="BF387" s="147">
        <f t="shared" si="15"/>
        <v>0</v>
      </c>
      <c r="BG387" s="147">
        <f t="shared" si="16"/>
        <v>0</v>
      </c>
      <c r="BH387" s="147">
        <f t="shared" si="17"/>
        <v>0</v>
      </c>
      <c r="BI387" s="147">
        <f t="shared" si="18"/>
        <v>0</v>
      </c>
      <c r="BJ387" s="16" t="s">
        <v>84</v>
      </c>
      <c r="BK387" s="147">
        <f t="shared" si="19"/>
        <v>0</v>
      </c>
      <c r="BL387" s="16" t="s">
        <v>229</v>
      </c>
      <c r="BM387" s="146" t="s">
        <v>5059</v>
      </c>
    </row>
    <row r="388" spans="2:65" s="1" customFormat="1" ht="24.2" customHeight="1">
      <c r="B388" s="31"/>
      <c r="C388" s="169" t="s">
        <v>886</v>
      </c>
      <c r="D388" s="169" t="s">
        <v>294</v>
      </c>
      <c r="E388" s="170" t="s">
        <v>2013</v>
      </c>
      <c r="F388" s="171" t="s">
        <v>2014</v>
      </c>
      <c r="G388" s="172" t="s">
        <v>251</v>
      </c>
      <c r="H388" s="173">
        <v>20</v>
      </c>
      <c r="I388" s="174"/>
      <c r="J388" s="175">
        <f t="shared" si="10"/>
        <v>0</v>
      </c>
      <c r="K388" s="176"/>
      <c r="L388" s="31"/>
      <c r="M388" s="177" t="s">
        <v>1</v>
      </c>
      <c r="N388" s="178" t="s">
        <v>41</v>
      </c>
      <c r="P388" s="144">
        <f t="shared" si="11"/>
        <v>0</v>
      </c>
      <c r="Q388" s="144">
        <v>0</v>
      </c>
      <c r="R388" s="144">
        <f t="shared" si="12"/>
        <v>0</v>
      </c>
      <c r="S388" s="144">
        <v>0</v>
      </c>
      <c r="T388" s="145">
        <f t="shared" si="13"/>
        <v>0</v>
      </c>
      <c r="AR388" s="146" t="s">
        <v>229</v>
      </c>
      <c r="AT388" s="146" t="s">
        <v>294</v>
      </c>
      <c r="AU388" s="146" t="s">
        <v>86</v>
      </c>
      <c r="AY388" s="16" t="s">
        <v>223</v>
      </c>
      <c r="BE388" s="147">
        <f t="shared" si="14"/>
        <v>0</v>
      </c>
      <c r="BF388" s="147">
        <f t="shared" si="15"/>
        <v>0</v>
      </c>
      <c r="BG388" s="147">
        <f t="shared" si="16"/>
        <v>0</v>
      </c>
      <c r="BH388" s="147">
        <f t="shared" si="17"/>
        <v>0</v>
      </c>
      <c r="BI388" s="147">
        <f t="shared" si="18"/>
        <v>0</v>
      </c>
      <c r="BJ388" s="16" t="s">
        <v>84</v>
      </c>
      <c r="BK388" s="147">
        <f t="shared" si="19"/>
        <v>0</v>
      </c>
      <c r="BL388" s="16" t="s">
        <v>229</v>
      </c>
      <c r="BM388" s="146" t="s">
        <v>5060</v>
      </c>
    </row>
    <row r="389" spans="2:65" s="1" customFormat="1" ht="33" customHeight="1">
      <c r="B389" s="31"/>
      <c r="C389" s="169" t="s">
        <v>890</v>
      </c>
      <c r="D389" s="169" t="s">
        <v>294</v>
      </c>
      <c r="E389" s="170" t="s">
        <v>2016</v>
      </c>
      <c r="F389" s="171" t="s">
        <v>2017</v>
      </c>
      <c r="G389" s="172" t="s">
        <v>251</v>
      </c>
      <c r="H389" s="173">
        <v>20</v>
      </c>
      <c r="I389" s="174"/>
      <c r="J389" s="175">
        <f t="shared" si="10"/>
        <v>0</v>
      </c>
      <c r="K389" s="176"/>
      <c r="L389" s="31"/>
      <c r="M389" s="177" t="s">
        <v>1</v>
      </c>
      <c r="N389" s="178" t="s">
        <v>41</v>
      </c>
      <c r="P389" s="144">
        <f t="shared" si="11"/>
        <v>0</v>
      </c>
      <c r="Q389" s="144">
        <v>0.21007999999999999</v>
      </c>
      <c r="R389" s="144">
        <f t="shared" si="12"/>
        <v>4.2016</v>
      </c>
      <c r="S389" s="144">
        <v>0</v>
      </c>
      <c r="T389" s="145">
        <f t="shared" si="13"/>
        <v>0</v>
      </c>
      <c r="AR389" s="146" t="s">
        <v>229</v>
      </c>
      <c r="AT389" s="146" t="s">
        <v>294</v>
      </c>
      <c r="AU389" s="146" t="s">
        <v>86</v>
      </c>
      <c r="AY389" s="16" t="s">
        <v>223</v>
      </c>
      <c r="BE389" s="147">
        <f t="shared" si="14"/>
        <v>0</v>
      </c>
      <c r="BF389" s="147">
        <f t="shared" si="15"/>
        <v>0</v>
      </c>
      <c r="BG389" s="147">
        <f t="shared" si="16"/>
        <v>0</v>
      </c>
      <c r="BH389" s="147">
        <f t="shared" si="17"/>
        <v>0</v>
      </c>
      <c r="BI389" s="147">
        <f t="shared" si="18"/>
        <v>0</v>
      </c>
      <c r="BJ389" s="16" t="s">
        <v>84</v>
      </c>
      <c r="BK389" s="147">
        <f t="shared" si="19"/>
        <v>0</v>
      </c>
      <c r="BL389" s="16" t="s">
        <v>229</v>
      </c>
      <c r="BM389" s="146" t="s">
        <v>5061</v>
      </c>
    </row>
    <row r="390" spans="2:65" s="1" customFormat="1" ht="24.2" customHeight="1">
      <c r="B390" s="31"/>
      <c r="C390" s="169" t="s">
        <v>895</v>
      </c>
      <c r="D390" s="169" t="s">
        <v>294</v>
      </c>
      <c r="E390" s="170" t="s">
        <v>2973</v>
      </c>
      <c r="F390" s="171" t="s">
        <v>5062</v>
      </c>
      <c r="G390" s="172" t="s">
        <v>251</v>
      </c>
      <c r="H390" s="173">
        <v>1</v>
      </c>
      <c r="I390" s="174"/>
      <c r="J390" s="175">
        <f t="shared" si="10"/>
        <v>0</v>
      </c>
      <c r="K390" s="176"/>
      <c r="L390" s="31"/>
      <c r="M390" s="177" t="s">
        <v>1</v>
      </c>
      <c r="N390" s="178" t="s">
        <v>41</v>
      </c>
      <c r="P390" s="144">
        <f t="shared" si="11"/>
        <v>0</v>
      </c>
      <c r="Q390" s="144">
        <v>0.21734000000000001</v>
      </c>
      <c r="R390" s="144">
        <f t="shared" si="12"/>
        <v>0.21734000000000001</v>
      </c>
      <c r="S390" s="144">
        <v>0</v>
      </c>
      <c r="T390" s="145">
        <f t="shared" si="13"/>
        <v>0</v>
      </c>
      <c r="AR390" s="146" t="s">
        <v>229</v>
      </c>
      <c r="AT390" s="146" t="s">
        <v>294</v>
      </c>
      <c r="AU390" s="146" t="s">
        <v>86</v>
      </c>
      <c r="AY390" s="16" t="s">
        <v>223</v>
      </c>
      <c r="BE390" s="147">
        <f t="shared" si="14"/>
        <v>0</v>
      </c>
      <c r="BF390" s="147">
        <f t="shared" si="15"/>
        <v>0</v>
      </c>
      <c r="BG390" s="147">
        <f t="shared" si="16"/>
        <v>0</v>
      </c>
      <c r="BH390" s="147">
        <f t="shared" si="17"/>
        <v>0</v>
      </c>
      <c r="BI390" s="147">
        <f t="shared" si="18"/>
        <v>0</v>
      </c>
      <c r="BJ390" s="16" t="s">
        <v>84</v>
      </c>
      <c r="BK390" s="147">
        <f t="shared" si="19"/>
        <v>0</v>
      </c>
      <c r="BL390" s="16" t="s">
        <v>229</v>
      </c>
      <c r="BM390" s="146" t="s">
        <v>5063</v>
      </c>
    </row>
    <row r="391" spans="2:65" s="1" customFormat="1" ht="24.2" customHeight="1">
      <c r="B391" s="31"/>
      <c r="C391" s="169" t="s">
        <v>899</v>
      </c>
      <c r="D391" s="169" t="s">
        <v>294</v>
      </c>
      <c r="E391" s="170" t="s">
        <v>5064</v>
      </c>
      <c r="F391" s="171" t="s">
        <v>5065</v>
      </c>
      <c r="G391" s="172" t="s">
        <v>251</v>
      </c>
      <c r="H391" s="173">
        <v>7</v>
      </c>
      <c r="I391" s="174"/>
      <c r="J391" s="175">
        <f t="shared" si="10"/>
        <v>0</v>
      </c>
      <c r="K391" s="176"/>
      <c r="L391" s="31"/>
      <c r="M391" s="177" t="s">
        <v>1</v>
      </c>
      <c r="N391" s="178" t="s">
        <v>41</v>
      </c>
      <c r="P391" s="144">
        <f t="shared" si="11"/>
        <v>0</v>
      </c>
      <c r="Q391" s="144">
        <v>1.3600000000000001E-3</v>
      </c>
      <c r="R391" s="144">
        <f t="shared" si="12"/>
        <v>9.5200000000000007E-3</v>
      </c>
      <c r="S391" s="144">
        <v>0</v>
      </c>
      <c r="T391" s="145">
        <f t="shared" si="13"/>
        <v>0</v>
      </c>
      <c r="AR391" s="146" t="s">
        <v>229</v>
      </c>
      <c r="AT391" s="146" t="s">
        <v>294</v>
      </c>
      <c r="AU391" s="146" t="s">
        <v>86</v>
      </c>
      <c r="AY391" s="16" t="s">
        <v>223</v>
      </c>
      <c r="BE391" s="147">
        <f t="shared" si="14"/>
        <v>0</v>
      </c>
      <c r="BF391" s="147">
        <f t="shared" si="15"/>
        <v>0</v>
      </c>
      <c r="BG391" s="147">
        <f t="shared" si="16"/>
        <v>0</v>
      </c>
      <c r="BH391" s="147">
        <f t="shared" si="17"/>
        <v>0</v>
      </c>
      <c r="BI391" s="147">
        <f t="shared" si="18"/>
        <v>0</v>
      </c>
      <c r="BJ391" s="16" t="s">
        <v>84</v>
      </c>
      <c r="BK391" s="147">
        <f t="shared" si="19"/>
        <v>0</v>
      </c>
      <c r="BL391" s="16" t="s">
        <v>229</v>
      </c>
      <c r="BM391" s="146" t="s">
        <v>5066</v>
      </c>
    </row>
    <row r="392" spans="2:65" s="1" customFormat="1" ht="24.2" customHeight="1">
      <c r="B392" s="31"/>
      <c r="C392" s="169" t="s">
        <v>907</v>
      </c>
      <c r="D392" s="169" t="s">
        <v>294</v>
      </c>
      <c r="E392" s="170" t="s">
        <v>2019</v>
      </c>
      <c r="F392" s="171" t="s">
        <v>2020</v>
      </c>
      <c r="G392" s="172" t="s">
        <v>251</v>
      </c>
      <c r="H392" s="173">
        <v>8</v>
      </c>
      <c r="I392" s="174"/>
      <c r="J392" s="175">
        <f t="shared" si="10"/>
        <v>0</v>
      </c>
      <c r="K392" s="176"/>
      <c r="L392" s="31"/>
      <c r="M392" s="177" t="s">
        <v>1</v>
      </c>
      <c r="N392" s="178" t="s">
        <v>41</v>
      </c>
      <c r="P392" s="144">
        <f t="shared" si="11"/>
        <v>0</v>
      </c>
      <c r="Q392" s="144">
        <v>0</v>
      </c>
      <c r="R392" s="144">
        <f t="shared" si="12"/>
        <v>0</v>
      </c>
      <c r="S392" s="144">
        <v>0</v>
      </c>
      <c r="T392" s="145">
        <f t="shared" si="13"/>
        <v>0</v>
      </c>
      <c r="AR392" s="146" t="s">
        <v>229</v>
      </c>
      <c r="AT392" s="146" t="s">
        <v>294</v>
      </c>
      <c r="AU392" s="146" t="s">
        <v>86</v>
      </c>
      <c r="AY392" s="16" t="s">
        <v>223</v>
      </c>
      <c r="BE392" s="147">
        <f t="shared" si="14"/>
        <v>0</v>
      </c>
      <c r="BF392" s="147">
        <f t="shared" si="15"/>
        <v>0</v>
      </c>
      <c r="BG392" s="147">
        <f t="shared" si="16"/>
        <v>0</v>
      </c>
      <c r="BH392" s="147">
        <f t="shared" si="17"/>
        <v>0</v>
      </c>
      <c r="BI392" s="147">
        <f t="shared" si="18"/>
        <v>0</v>
      </c>
      <c r="BJ392" s="16" t="s">
        <v>84</v>
      </c>
      <c r="BK392" s="147">
        <f t="shared" si="19"/>
        <v>0</v>
      </c>
      <c r="BL392" s="16" t="s">
        <v>229</v>
      </c>
      <c r="BM392" s="146" t="s">
        <v>5067</v>
      </c>
    </row>
    <row r="393" spans="2:65" s="1" customFormat="1" ht="24.2" customHeight="1">
      <c r="B393" s="31"/>
      <c r="C393" s="169" t="s">
        <v>912</v>
      </c>
      <c r="D393" s="169" t="s">
        <v>294</v>
      </c>
      <c r="E393" s="170" t="s">
        <v>2022</v>
      </c>
      <c r="F393" s="171" t="s">
        <v>2023</v>
      </c>
      <c r="G393" s="172" t="s">
        <v>227</v>
      </c>
      <c r="H393" s="173">
        <v>4</v>
      </c>
      <c r="I393" s="174"/>
      <c r="J393" s="175">
        <f t="shared" si="10"/>
        <v>0</v>
      </c>
      <c r="K393" s="176"/>
      <c r="L393" s="31"/>
      <c r="M393" s="177" t="s">
        <v>1</v>
      </c>
      <c r="N393" s="178" t="s">
        <v>41</v>
      </c>
      <c r="P393" s="144">
        <f t="shared" si="11"/>
        <v>0</v>
      </c>
      <c r="Q393" s="144">
        <v>0</v>
      </c>
      <c r="R393" s="144">
        <f t="shared" si="12"/>
        <v>0</v>
      </c>
      <c r="S393" s="144">
        <v>0</v>
      </c>
      <c r="T393" s="145">
        <f t="shared" si="13"/>
        <v>0</v>
      </c>
      <c r="AR393" s="146" t="s">
        <v>229</v>
      </c>
      <c r="AT393" s="146" t="s">
        <v>294</v>
      </c>
      <c r="AU393" s="146" t="s">
        <v>86</v>
      </c>
      <c r="AY393" s="16" t="s">
        <v>223</v>
      </c>
      <c r="BE393" s="147">
        <f t="shared" si="14"/>
        <v>0</v>
      </c>
      <c r="BF393" s="147">
        <f t="shared" si="15"/>
        <v>0</v>
      </c>
      <c r="BG393" s="147">
        <f t="shared" si="16"/>
        <v>0</v>
      </c>
      <c r="BH393" s="147">
        <f t="shared" si="17"/>
        <v>0</v>
      </c>
      <c r="BI393" s="147">
        <f t="shared" si="18"/>
        <v>0</v>
      </c>
      <c r="BJ393" s="16" t="s">
        <v>84</v>
      </c>
      <c r="BK393" s="147">
        <f t="shared" si="19"/>
        <v>0</v>
      </c>
      <c r="BL393" s="16" t="s">
        <v>229</v>
      </c>
      <c r="BM393" s="146" t="s">
        <v>5068</v>
      </c>
    </row>
    <row r="394" spans="2:65" s="1" customFormat="1" ht="16.5" customHeight="1">
      <c r="B394" s="31"/>
      <c r="C394" s="133" t="s">
        <v>917</v>
      </c>
      <c r="D394" s="133" t="s">
        <v>225</v>
      </c>
      <c r="E394" s="134" t="s">
        <v>5069</v>
      </c>
      <c r="F394" s="135" t="s">
        <v>5070</v>
      </c>
      <c r="G394" s="136" t="s">
        <v>251</v>
      </c>
      <c r="H394" s="137">
        <v>8</v>
      </c>
      <c r="I394" s="138"/>
      <c r="J394" s="139">
        <f t="shared" si="10"/>
        <v>0</v>
      </c>
      <c r="K394" s="140"/>
      <c r="L394" s="141"/>
      <c r="M394" s="142" t="s">
        <v>1</v>
      </c>
      <c r="N394" s="143" t="s">
        <v>41</v>
      </c>
      <c r="P394" s="144">
        <f t="shared" si="11"/>
        <v>0</v>
      </c>
      <c r="Q394" s="144">
        <v>0</v>
      </c>
      <c r="R394" s="144">
        <f t="shared" si="12"/>
        <v>0</v>
      </c>
      <c r="S394" s="144">
        <v>0</v>
      </c>
      <c r="T394" s="145">
        <f t="shared" si="13"/>
        <v>0</v>
      </c>
      <c r="AR394" s="146" t="s">
        <v>228</v>
      </c>
      <c r="AT394" s="146" t="s">
        <v>225</v>
      </c>
      <c r="AU394" s="146" t="s">
        <v>86</v>
      </c>
      <c r="AY394" s="16" t="s">
        <v>223</v>
      </c>
      <c r="BE394" s="147">
        <f t="shared" si="14"/>
        <v>0</v>
      </c>
      <c r="BF394" s="147">
        <f t="shared" si="15"/>
        <v>0</v>
      </c>
      <c r="BG394" s="147">
        <f t="shared" si="16"/>
        <v>0</v>
      </c>
      <c r="BH394" s="147">
        <f t="shared" si="17"/>
        <v>0</v>
      </c>
      <c r="BI394" s="147">
        <f t="shared" si="18"/>
        <v>0</v>
      </c>
      <c r="BJ394" s="16" t="s">
        <v>84</v>
      </c>
      <c r="BK394" s="147">
        <f t="shared" si="19"/>
        <v>0</v>
      </c>
      <c r="BL394" s="16" t="s">
        <v>229</v>
      </c>
      <c r="BM394" s="146" t="s">
        <v>5071</v>
      </c>
    </row>
    <row r="395" spans="2:65" s="11" customFormat="1" ht="22.9" customHeight="1">
      <c r="B395" s="121"/>
      <c r="D395" s="122" t="s">
        <v>75</v>
      </c>
      <c r="E395" s="131" t="s">
        <v>249</v>
      </c>
      <c r="F395" s="131" t="s">
        <v>1164</v>
      </c>
      <c r="I395" s="124"/>
      <c r="J395" s="132">
        <f>BK395</f>
        <v>0</v>
      </c>
      <c r="L395" s="121"/>
      <c r="M395" s="126"/>
      <c r="P395" s="127">
        <f>SUM(P396:P411)</f>
        <v>0</v>
      </c>
      <c r="R395" s="127">
        <f>SUM(R396:R411)</f>
        <v>0.11564149999999998</v>
      </c>
      <c r="T395" s="128">
        <f>SUM(T396:T411)</f>
        <v>1.0283500000000001</v>
      </c>
      <c r="AR395" s="122" t="s">
        <v>84</v>
      </c>
      <c r="AT395" s="129" t="s">
        <v>75</v>
      </c>
      <c r="AU395" s="129" t="s">
        <v>84</v>
      </c>
      <c r="AY395" s="122" t="s">
        <v>223</v>
      </c>
      <c r="BK395" s="130">
        <f>SUM(BK396:BK411)</f>
        <v>0</v>
      </c>
    </row>
    <row r="396" spans="2:65" s="1" customFormat="1" ht="24.2" customHeight="1">
      <c r="B396" s="31"/>
      <c r="C396" s="169" t="s">
        <v>922</v>
      </c>
      <c r="D396" s="169" t="s">
        <v>294</v>
      </c>
      <c r="E396" s="170" t="s">
        <v>5072</v>
      </c>
      <c r="F396" s="171" t="s">
        <v>5073</v>
      </c>
      <c r="G396" s="172" t="s">
        <v>196</v>
      </c>
      <c r="H396" s="173">
        <v>100.8</v>
      </c>
      <c r="I396" s="174"/>
      <c r="J396" s="175">
        <f>ROUND(I396*H396,2)</f>
        <v>0</v>
      </c>
      <c r="K396" s="176"/>
      <c r="L396" s="31"/>
      <c r="M396" s="177" t="s">
        <v>1</v>
      </c>
      <c r="N396" s="178" t="s">
        <v>41</v>
      </c>
      <c r="P396" s="144">
        <f>O396*H396</f>
        <v>0</v>
      </c>
      <c r="Q396" s="144">
        <v>9.7999999999999997E-4</v>
      </c>
      <c r="R396" s="144">
        <f>Q396*H396</f>
        <v>9.8783999999999997E-2</v>
      </c>
      <c r="S396" s="144">
        <v>0</v>
      </c>
      <c r="T396" s="145">
        <f>S396*H396</f>
        <v>0</v>
      </c>
      <c r="AR396" s="146" t="s">
        <v>229</v>
      </c>
      <c r="AT396" s="146" t="s">
        <v>294</v>
      </c>
      <c r="AU396" s="146" t="s">
        <v>86</v>
      </c>
      <c r="AY396" s="16" t="s">
        <v>223</v>
      </c>
      <c r="BE396" s="147">
        <f>IF(N396="základní",J396,0)</f>
        <v>0</v>
      </c>
      <c r="BF396" s="147">
        <f>IF(N396="snížená",J396,0)</f>
        <v>0</v>
      </c>
      <c r="BG396" s="147">
        <f>IF(N396="zákl. přenesená",J396,0)</f>
        <v>0</v>
      </c>
      <c r="BH396" s="147">
        <f>IF(N396="sníž. přenesená",J396,0)</f>
        <v>0</v>
      </c>
      <c r="BI396" s="147">
        <f>IF(N396="nulová",J396,0)</f>
        <v>0</v>
      </c>
      <c r="BJ396" s="16" t="s">
        <v>84</v>
      </c>
      <c r="BK396" s="147">
        <f>ROUND(I396*H396,2)</f>
        <v>0</v>
      </c>
      <c r="BL396" s="16" t="s">
        <v>229</v>
      </c>
      <c r="BM396" s="146" t="s">
        <v>5074</v>
      </c>
    </row>
    <row r="397" spans="2:65" s="13" customFormat="1" ht="11.25">
      <c r="B397" s="155"/>
      <c r="D397" s="149" t="s">
        <v>253</v>
      </c>
      <c r="E397" s="156" t="s">
        <v>1</v>
      </c>
      <c r="F397" s="157" t="s">
        <v>5075</v>
      </c>
      <c r="H397" s="158">
        <v>100.8</v>
      </c>
      <c r="I397" s="159"/>
      <c r="L397" s="155"/>
      <c r="M397" s="160"/>
      <c r="T397" s="161"/>
      <c r="AT397" s="156" t="s">
        <v>253</v>
      </c>
      <c r="AU397" s="156" t="s">
        <v>86</v>
      </c>
      <c r="AV397" s="13" t="s">
        <v>86</v>
      </c>
      <c r="AW397" s="13" t="s">
        <v>32</v>
      </c>
      <c r="AX397" s="13" t="s">
        <v>84</v>
      </c>
      <c r="AY397" s="156" t="s">
        <v>223</v>
      </c>
    </row>
    <row r="398" spans="2:65" s="1" customFormat="1" ht="24.2" customHeight="1">
      <c r="B398" s="31"/>
      <c r="C398" s="169" t="s">
        <v>927</v>
      </c>
      <c r="D398" s="169" t="s">
        <v>294</v>
      </c>
      <c r="E398" s="170" t="s">
        <v>2025</v>
      </c>
      <c r="F398" s="171" t="s">
        <v>2026</v>
      </c>
      <c r="G398" s="172" t="s">
        <v>196</v>
      </c>
      <c r="H398" s="173">
        <v>1.65</v>
      </c>
      <c r="I398" s="174"/>
      <c r="J398" s="175">
        <f>ROUND(I398*H398,2)</f>
        <v>0</v>
      </c>
      <c r="K398" s="176"/>
      <c r="L398" s="31"/>
      <c r="M398" s="177" t="s">
        <v>1</v>
      </c>
      <c r="N398" s="178" t="s">
        <v>41</v>
      </c>
      <c r="P398" s="144">
        <f>O398*H398</f>
        <v>0</v>
      </c>
      <c r="Q398" s="144">
        <v>3.16E-3</v>
      </c>
      <c r="R398" s="144">
        <f>Q398*H398</f>
        <v>5.2139999999999999E-3</v>
      </c>
      <c r="S398" s="144">
        <v>6.9000000000000006E-2</v>
      </c>
      <c r="T398" s="145">
        <f>S398*H398</f>
        <v>0.11385000000000001</v>
      </c>
      <c r="AR398" s="146" t="s">
        <v>229</v>
      </c>
      <c r="AT398" s="146" t="s">
        <v>294</v>
      </c>
      <c r="AU398" s="146" t="s">
        <v>86</v>
      </c>
      <c r="AY398" s="16" t="s">
        <v>223</v>
      </c>
      <c r="BE398" s="147">
        <f>IF(N398="základní",J398,0)</f>
        <v>0</v>
      </c>
      <c r="BF398" s="147">
        <f>IF(N398="snížená",J398,0)</f>
        <v>0</v>
      </c>
      <c r="BG398" s="147">
        <f>IF(N398="zákl. přenesená",J398,0)</f>
        <v>0</v>
      </c>
      <c r="BH398" s="147">
        <f>IF(N398="sníž. přenesená",J398,0)</f>
        <v>0</v>
      </c>
      <c r="BI398" s="147">
        <f>IF(N398="nulová",J398,0)</f>
        <v>0</v>
      </c>
      <c r="BJ398" s="16" t="s">
        <v>84</v>
      </c>
      <c r="BK398" s="147">
        <f>ROUND(I398*H398,2)</f>
        <v>0</v>
      </c>
      <c r="BL398" s="16" t="s">
        <v>229</v>
      </c>
      <c r="BM398" s="146" t="s">
        <v>5076</v>
      </c>
    </row>
    <row r="399" spans="2:65" s="13" customFormat="1" ht="11.25">
      <c r="B399" s="155"/>
      <c r="D399" s="149" t="s">
        <v>253</v>
      </c>
      <c r="E399" s="156" t="s">
        <v>1</v>
      </c>
      <c r="F399" s="157" t="s">
        <v>5077</v>
      </c>
      <c r="H399" s="158">
        <v>0.6</v>
      </c>
      <c r="I399" s="159"/>
      <c r="L399" s="155"/>
      <c r="M399" s="160"/>
      <c r="T399" s="161"/>
      <c r="AT399" s="156" t="s">
        <v>253</v>
      </c>
      <c r="AU399" s="156" t="s">
        <v>86</v>
      </c>
      <c r="AV399" s="13" t="s">
        <v>86</v>
      </c>
      <c r="AW399" s="13" t="s">
        <v>32</v>
      </c>
      <c r="AX399" s="13" t="s">
        <v>76</v>
      </c>
      <c r="AY399" s="156" t="s">
        <v>223</v>
      </c>
    </row>
    <row r="400" spans="2:65" s="13" customFormat="1" ht="11.25">
      <c r="B400" s="155"/>
      <c r="D400" s="149" t="s">
        <v>253</v>
      </c>
      <c r="E400" s="156" t="s">
        <v>1</v>
      </c>
      <c r="F400" s="157" t="s">
        <v>5078</v>
      </c>
      <c r="H400" s="158">
        <v>1.05</v>
      </c>
      <c r="I400" s="159"/>
      <c r="L400" s="155"/>
      <c r="M400" s="160"/>
      <c r="T400" s="161"/>
      <c r="AT400" s="156" t="s">
        <v>253</v>
      </c>
      <c r="AU400" s="156" t="s">
        <v>86</v>
      </c>
      <c r="AV400" s="13" t="s">
        <v>86</v>
      </c>
      <c r="AW400" s="13" t="s">
        <v>32</v>
      </c>
      <c r="AX400" s="13" t="s">
        <v>76</v>
      </c>
      <c r="AY400" s="156" t="s">
        <v>223</v>
      </c>
    </row>
    <row r="401" spans="2:65" s="14" customFormat="1" ht="11.25">
      <c r="B401" s="162"/>
      <c r="D401" s="149" t="s">
        <v>253</v>
      </c>
      <c r="E401" s="163" t="s">
        <v>1</v>
      </c>
      <c r="F401" s="164" t="s">
        <v>258</v>
      </c>
      <c r="H401" s="165">
        <v>1.65</v>
      </c>
      <c r="I401" s="166"/>
      <c r="L401" s="162"/>
      <c r="M401" s="167"/>
      <c r="T401" s="168"/>
      <c r="AT401" s="163" t="s">
        <v>253</v>
      </c>
      <c r="AU401" s="163" t="s">
        <v>86</v>
      </c>
      <c r="AV401" s="14" t="s">
        <v>229</v>
      </c>
      <c r="AW401" s="14" t="s">
        <v>32</v>
      </c>
      <c r="AX401" s="14" t="s">
        <v>84</v>
      </c>
      <c r="AY401" s="163" t="s">
        <v>223</v>
      </c>
    </row>
    <row r="402" spans="2:65" s="1" customFormat="1" ht="24.2" customHeight="1">
      <c r="B402" s="31"/>
      <c r="C402" s="169" t="s">
        <v>935</v>
      </c>
      <c r="D402" s="169" t="s">
        <v>294</v>
      </c>
      <c r="E402" s="170" t="s">
        <v>3964</v>
      </c>
      <c r="F402" s="171" t="s">
        <v>3965</v>
      </c>
      <c r="G402" s="172" t="s">
        <v>196</v>
      </c>
      <c r="H402" s="173">
        <v>0.15</v>
      </c>
      <c r="I402" s="174"/>
      <c r="J402" s="175">
        <f>ROUND(I402*H402,2)</f>
        <v>0</v>
      </c>
      <c r="K402" s="176"/>
      <c r="L402" s="31"/>
      <c r="M402" s="177" t="s">
        <v>1</v>
      </c>
      <c r="N402" s="178" t="s">
        <v>41</v>
      </c>
      <c r="P402" s="144">
        <f>O402*H402</f>
        <v>0</v>
      </c>
      <c r="Q402" s="144">
        <v>3.3E-3</v>
      </c>
      <c r="R402" s="144">
        <f>Q402*H402</f>
        <v>4.95E-4</v>
      </c>
      <c r="S402" s="144">
        <v>0.11</v>
      </c>
      <c r="T402" s="145">
        <f>S402*H402</f>
        <v>1.6500000000000001E-2</v>
      </c>
      <c r="AR402" s="146" t="s">
        <v>229</v>
      </c>
      <c r="AT402" s="146" t="s">
        <v>294</v>
      </c>
      <c r="AU402" s="146" t="s">
        <v>86</v>
      </c>
      <c r="AY402" s="16" t="s">
        <v>223</v>
      </c>
      <c r="BE402" s="147">
        <f>IF(N402="základní",J402,0)</f>
        <v>0</v>
      </c>
      <c r="BF402" s="147">
        <f>IF(N402="snížená",J402,0)</f>
        <v>0</v>
      </c>
      <c r="BG402" s="147">
        <f>IF(N402="zákl. přenesená",J402,0)</f>
        <v>0</v>
      </c>
      <c r="BH402" s="147">
        <f>IF(N402="sníž. přenesená",J402,0)</f>
        <v>0</v>
      </c>
      <c r="BI402" s="147">
        <f>IF(N402="nulová",J402,0)</f>
        <v>0</v>
      </c>
      <c r="BJ402" s="16" t="s">
        <v>84</v>
      </c>
      <c r="BK402" s="147">
        <f>ROUND(I402*H402,2)</f>
        <v>0</v>
      </c>
      <c r="BL402" s="16" t="s">
        <v>229</v>
      </c>
      <c r="BM402" s="146" t="s">
        <v>5079</v>
      </c>
    </row>
    <row r="403" spans="2:65" s="13" customFormat="1" ht="11.25">
      <c r="B403" s="155"/>
      <c r="D403" s="149" t="s">
        <v>253</v>
      </c>
      <c r="E403" s="156" t="s">
        <v>1</v>
      </c>
      <c r="F403" s="157" t="s">
        <v>3967</v>
      </c>
      <c r="H403" s="158">
        <v>0.15</v>
      </c>
      <c r="I403" s="159"/>
      <c r="L403" s="155"/>
      <c r="M403" s="160"/>
      <c r="T403" s="161"/>
      <c r="AT403" s="156" t="s">
        <v>253</v>
      </c>
      <c r="AU403" s="156" t="s">
        <v>86</v>
      </c>
      <c r="AV403" s="13" t="s">
        <v>86</v>
      </c>
      <c r="AW403" s="13" t="s">
        <v>32</v>
      </c>
      <c r="AX403" s="13" t="s">
        <v>84</v>
      </c>
      <c r="AY403" s="156" t="s">
        <v>223</v>
      </c>
    </row>
    <row r="404" spans="2:65" s="1" customFormat="1" ht="24.2" customHeight="1">
      <c r="B404" s="31"/>
      <c r="C404" s="169" t="s">
        <v>941</v>
      </c>
      <c r="D404" s="169" t="s">
        <v>294</v>
      </c>
      <c r="E404" s="170" t="s">
        <v>5080</v>
      </c>
      <c r="F404" s="171" t="s">
        <v>5081</v>
      </c>
      <c r="G404" s="172" t="s">
        <v>196</v>
      </c>
      <c r="H404" s="173">
        <v>0.45</v>
      </c>
      <c r="I404" s="174"/>
      <c r="J404" s="175">
        <f>ROUND(I404*H404,2)</f>
        <v>0</v>
      </c>
      <c r="K404" s="176"/>
      <c r="L404" s="31"/>
      <c r="M404" s="177" t="s">
        <v>1</v>
      </c>
      <c r="N404" s="178" t="s">
        <v>41</v>
      </c>
      <c r="P404" s="144">
        <f>O404*H404</f>
        <v>0</v>
      </c>
      <c r="Q404" s="144">
        <v>3.8800000000000002E-3</v>
      </c>
      <c r="R404" s="144">
        <f>Q404*H404</f>
        <v>1.7460000000000002E-3</v>
      </c>
      <c r="S404" s="144">
        <v>0.21</v>
      </c>
      <c r="T404" s="145">
        <f>S404*H404</f>
        <v>9.4500000000000001E-2</v>
      </c>
      <c r="AR404" s="146" t="s">
        <v>229</v>
      </c>
      <c r="AT404" s="146" t="s">
        <v>294</v>
      </c>
      <c r="AU404" s="146" t="s">
        <v>86</v>
      </c>
      <c r="AY404" s="16" t="s">
        <v>223</v>
      </c>
      <c r="BE404" s="147">
        <f>IF(N404="základní",J404,0)</f>
        <v>0</v>
      </c>
      <c r="BF404" s="147">
        <f>IF(N404="snížená",J404,0)</f>
        <v>0</v>
      </c>
      <c r="BG404" s="147">
        <f>IF(N404="zákl. přenesená",J404,0)</f>
        <v>0</v>
      </c>
      <c r="BH404" s="147">
        <f>IF(N404="sníž. přenesená",J404,0)</f>
        <v>0</v>
      </c>
      <c r="BI404" s="147">
        <f>IF(N404="nulová",J404,0)</f>
        <v>0</v>
      </c>
      <c r="BJ404" s="16" t="s">
        <v>84</v>
      </c>
      <c r="BK404" s="147">
        <f>ROUND(I404*H404,2)</f>
        <v>0</v>
      </c>
      <c r="BL404" s="16" t="s">
        <v>229</v>
      </c>
      <c r="BM404" s="146" t="s">
        <v>5082</v>
      </c>
    </row>
    <row r="405" spans="2:65" s="13" customFormat="1" ht="11.25">
      <c r="B405" s="155"/>
      <c r="D405" s="149" t="s">
        <v>253</v>
      </c>
      <c r="E405" s="156" t="s">
        <v>1</v>
      </c>
      <c r="F405" s="157" t="s">
        <v>3963</v>
      </c>
      <c r="H405" s="158">
        <v>0.45</v>
      </c>
      <c r="I405" s="159"/>
      <c r="L405" s="155"/>
      <c r="M405" s="160"/>
      <c r="T405" s="161"/>
      <c r="AT405" s="156" t="s">
        <v>253</v>
      </c>
      <c r="AU405" s="156" t="s">
        <v>86</v>
      </c>
      <c r="AV405" s="13" t="s">
        <v>86</v>
      </c>
      <c r="AW405" s="13" t="s">
        <v>32</v>
      </c>
      <c r="AX405" s="13" t="s">
        <v>84</v>
      </c>
      <c r="AY405" s="156" t="s">
        <v>223</v>
      </c>
    </row>
    <row r="406" spans="2:65" s="1" customFormat="1" ht="24.2" customHeight="1">
      <c r="B406" s="31"/>
      <c r="C406" s="169" t="s">
        <v>946</v>
      </c>
      <c r="D406" s="169" t="s">
        <v>294</v>
      </c>
      <c r="E406" s="170" t="s">
        <v>2029</v>
      </c>
      <c r="F406" s="171" t="s">
        <v>2030</v>
      </c>
      <c r="G406" s="172" t="s">
        <v>196</v>
      </c>
      <c r="H406" s="173">
        <v>0.45</v>
      </c>
      <c r="I406" s="174"/>
      <c r="J406" s="175">
        <f>ROUND(I406*H406,2)</f>
        <v>0</v>
      </c>
      <c r="K406" s="176"/>
      <c r="L406" s="31"/>
      <c r="M406" s="177" t="s">
        <v>1</v>
      </c>
      <c r="N406" s="178" t="s">
        <v>41</v>
      </c>
      <c r="P406" s="144">
        <f>O406*H406</f>
        <v>0</v>
      </c>
      <c r="Q406" s="144">
        <v>4.15E-3</v>
      </c>
      <c r="R406" s="144">
        <f>Q406*H406</f>
        <v>1.8675E-3</v>
      </c>
      <c r="S406" s="144">
        <v>0.27</v>
      </c>
      <c r="T406" s="145">
        <f>S406*H406</f>
        <v>0.12150000000000001</v>
      </c>
      <c r="AR406" s="146" t="s">
        <v>229</v>
      </c>
      <c r="AT406" s="146" t="s">
        <v>294</v>
      </c>
      <c r="AU406" s="146" t="s">
        <v>86</v>
      </c>
      <c r="AY406" s="16" t="s">
        <v>223</v>
      </c>
      <c r="BE406" s="147">
        <f>IF(N406="základní",J406,0)</f>
        <v>0</v>
      </c>
      <c r="BF406" s="147">
        <f>IF(N406="snížená",J406,0)</f>
        <v>0</v>
      </c>
      <c r="BG406" s="147">
        <f>IF(N406="zákl. přenesená",J406,0)</f>
        <v>0</v>
      </c>
      <c r="BH406" s="147">
        <f>IF(N406="sníž. přenesená",J406,0)</f>
        <v>0</v>
      </c>
      <c r="BI406" s="147">
        <f>IF(N406="nulová",J406,0)</f>
        <v>0</v>
      </c>
      <c r="BJ406" s="16" t="s">
        <v>84</v>
      </c>
      <c r="BK406" s="147">
        <f>ROUND(I406*H406,2)</f>
        <v>0</v>
      </c>
      <c r="BL406" s="16" t="s">
        <v>229</v>
      </c>
      <c r="BM406" s="146" t="s">
        <v>5083</v>
      </c>
    </row>
    <row r="407" spans="2:65" s="13" customFormat="1" ht="11.25">
      <c r="B407" s="155"/>
      <c r="D407" s="149" t="s">
        <v>253</v>
      </c>
      <c r="E407" s="156" t="s">
        <v>1</v>
      </c>
      <c r="F407" s="157" t="s">
        <v>3963</v>
      </c>
      <c r="H407" s="158">
        <v>0.45</v>
      </c>
      <c r="I407" s="159"/>
      <c r="L407" s="155"/>
      <c r="M407" s="160"/>
      <c r="T407" s="161"/>
      <c r="AT407" s="156" t="s">
        <v>253</v>
      </c>
      <c r="AU407" s="156" t="s">
        <v>86</v>
      </c>
      <c r="AV407" s="13" t="s">
        <v>86</v>
      </c>
      <c r="AW407" s="13" t="s">
        <v>32</v>
      </c>
      <c r="AX407" s="13" t="s">
        <v>84</v>
      </c>
      <c r="AY407" s="156" t="s">
        <v>223</v>
      </c>
    </row>
    <row r="408" spans="2:65" s="1" customFormat="1" ht="24.2" customHeight="1">
      <c r="B408" s="31"/>
      <c r="C408" s="169" t="s">
        <v>950</v>
      </c>
      <c r="D408" s="169" t="s">
        <v>294</v>
      </c>
      <c r="E408" s="170" t="s">
        <v>5084</v>
      </c>
      <c r="F408" s="171" t="s">
        <v>5085</v>
      </c>
      <c r="G408" s="172" t="s">
        <v>196</v>
      </c>
      <c r="H408" s="173">
        <v>1.1000000000000001</v>
      </c>
      <c r="I408" s="174"/>
      <c r="J408" s="175">
        <f>ROUND(I408*H408,2)</f>
        <v>0</v>
      </c>
      <c r="K408" s="176"/>
      <c r="L408" s="31"/>
      <c r="M408" s="177" t="s">
        <v>1</v>
      </c>
      <c r="N408" s="178" t="s">
        <v>41</v>
      </c>
      <c r="P408" s="144">
        <f>O408*H408</f>
        <v>0</v>
      </c>
      <c r="Q408" s="144">
        <v>6.8500000000000002E-3</v>
      </c>
      <c r="R408" s="144">
        <f>Q408*H408</f>
        <v>7.5350000000000009E-3</v>
      </c>
      <c r="S408" s="144">
        <v>0.62</v>
      </c>
      <c r="T408" s="145">
        <f>S408*H408</f>
        <v>0.68200000000000005</v>
      </c>
      <c r="AR408" s="146" t="s">
        <v>229</v>
      </c>
      <c r="AT408" s="146" t="s">
        <v>294</v>
      </c>
      <c r="AU408" s="146" t="s">
        <v>86</v>
      </c>
      <c r="AY408" s="16" t="s">
        <v>223</v>
      </c>
      <c r="BE408" s="147">
        <f>IF(N408="základní",J408,0)</f>
        <v>0</v>
      </c>
      <c r="BF408" s="147">
        <f>IF(N408="snížená",J408,0)</f>
        <v>0</v>
      </c>
      <c r="BG408" s="147">
        <f>IF(N408="zákl. přenesená",J408,0)</f>
        <v>0</v>
      </c>
      <c r="BH408" s="147">
        <f>IF(N408="sníž. přenesená",J408,0)</f>
        <v>0</v>
      </c>
      <c r="BI408" s="147">
        <f>IF(N408="nulová",J408,0)</f>
        <v>0</v>
      </c>
      <c r="BJ408" s="16" t="s">
        <v>84</v>
      </c>
      <c r="BK408" s="147">
        <f>ROUND(I408*H408,2)</f>
        <v>0</v>
      </c>
      <c r="BL408" s="16" t="s">
        <v>229</v>
      </c>
      <c r="BM408" s="146" t="s">
        <v>5086</v>
      </c>
    </row>
    <row r="409" spans="2:65" s="12" customFormat="1" ht="11.25">
      <c r="B409" s="148"/>
      <c r="D409" s="149" t="s">
        <v>253</v>
      </c>
      <c r="E409" s="150" t="s">
        <v>1</v>
      </c>
      <c r="F409" s="151" t="s">
        <v>5087</v>
      </c>
      <c r="H409" s="150" t="s">
        <v>1</v>
      </c>
      <c r="I409" s="152"/>
      <c r="L409" s="148"/>
      <c r="M409" s="153"/>
      <c r="T409" s="154"/>
      <c r="AT409" s="150" t="s">
        <v>253</v>
      </c>
      <c r="AU409" s="150" t="s">
        <v>86</v>
      </c>
      <c r="AV409" s="12" t="s">
        <v>84</v>
      </c>
      <c r="AW409" s="12" t="s">
        <v>32</v>
      </c>
      <c r="AX409" s="12" t="s">
        <v>76</v>
      </c>
      <c r="AY409" s="150" t="s">
        <v>223</v>
      </c>
    </row>
    <row r="410" spans="2:65" s="13" customFormat="1" ht="11.25">
      <c r="B410" s="155"/>
      <c r="D410" s="149" t="s">
        <v>253</v>
      </c>
      <c r="E410" s="156" t="s">
        <v>1</v>
      </c>
      <c r="F410" s="157" t="s">
        <v>5088</v>
      </c>
      <c r="H410" s="158">
        <v>1.1000000000000001</v>
      </c>
      <c r="I410" s="159"/>
      <c r="L410" s="155"/>
      <c r="M410" s="160"/>
      <c r="T410" s="161"/>
      <c r="AT410" s="156" t="s">
        <v>253</v>
      </c>
      <c r="AU410" s="156" t="s">
        <v>86</v>
      </c>
      <c r="AV410" s="13" t="s">
        <v>86</v>
      </c>
      <c r="AW410" s="13" t="s">
        <v>32</v>
      </c>
      <c r="AX410" s="13" t="s">
        <v>84</v>
      </c>
      <c r="AY410" s="156" t="s">
        <v>223</v>
      </c>
    </row>
    <row r="411" spans="2:65" s="1" customFormat="1" ht="21.75" customHeight="1">
      <c r="B411" s="31"/>
      <c r="C411" s="133" t="s">
        <v>955</v>
      </c>
      <c r="D411" s="133" t="s">
        <v>225</v>
      </c>
      <c r="E411" s="134" t="s">
        <v>5089</v>
      </c>
      <c r="F411" s="135" t="s">
        <v>5090</v>
      </c>
      <c r="G411" s="136" t="s">
        <v>251</v>
      </c>
      <c r="H411" s="137">
        <v>2</v>
      </c>
      <c r="I411" s="138"/>
      <c r="J411" s="139">
        <f>ROUND(I411*H411,2)</f>
        <v>0</v>
      </c>
      <c r="K411" s="140"/>
      <c r="L411" s="141"/>
      <c r="M411" s="142" t="s">
        <v>1</v>
      </c>
      <c r="N411" s="143" t="s">
        <v>41</v>
      </c>
      <c r="P411" s="144">
        <f>O411*H411</f>
        <v>0</v>
      </c>
      <c r="Q411" s="144">
        <v>0</v>
      </c>
      <c r="R411" s="144">
        <f>Q411*H411</f>
        <v>0</v>
      </c>
      <c r="S411" s="144">
        <v>0</v>
      </c>
      <c r="T411" s="145">
        <f>S411*H411</f>
        <v>0</v>
      </c>
      <c r="AR411" s="146" t="s">
        <v>228</v>
      </c>
      <c r="AT411" s="146" t="s">
        <v>225</v>
      </c>
      <c r="AU411" s="146" t="s">
        <v>86</v>
      </c>
      <c r="AY411" s="16" t="s">
        <v>223</v>
      </c>
      <c r="BE411" s="147">
        <f>IF(N411="základní",J411,0)</f>
        <v>0</v>
      </c>
      <c r="BF411" s="147">
        <f>IF(N411="snížená",J411,0)</f>
        <v>0</v>
      </c>
      <c r="BG411" s="147">
        <f>IF(N411="zákl. přenesená",J411,0)</f>
        <v>0</v>
      </c>
      <c r="BH411" s="147">
        <f>IF(N411="sníž. přenesená",J411,0)</f>
        <v>0</v>
      </c>
      <c r="BI411" s="147">
        <f>IF(N411="nulová",J411,0)</f>
        <v>0</v>
      </c>
      <c r="BJ411" s="16" t="s">
        <v>84</v>
      </c>
      <c r="BK411" s="147">
        <f>ROUND(I411*H411,2)</f>
        <v>0</v>
      </c>
      <c r="BL411" s="16" t="s">
        <v>229</v>
      </c>
      <c r="BM411" s="146" t="s">
        <v>5091</v>
      </c>
    </row>
    <row r="412" spans="2:65" s="11" customFormat="1" ht="22.9" customHeight="1">
      <c r="B412" s="121"/>
      <c r="D412" s="122" t="s">
        <v>75</v>
      </c>
      <c r="E412" s="131" t="s">
        <v>1523</v>
      </c>
      <c r="F412" s="131" t="s">
        <v>1524</v>
      </c>
      <c r="I412" s="124"/>
      <c r="J412" s="132">
        <f>BK412</f>
        <v>0</v>
      </c>
      <c r="L412" s="121"/>
      <c r="M412" s="126"/>
      <c r="P412" s="127">
        <f>P413</f>
        <v>0</v>
      </c>
      <c r="R412" s="127">
        <f>R413</f>
        <v>0</v>
      </c>
      <c r="T412" s="128">
        <f>T413</f>
        <v>0</v>
      </c>
      <c r="AR412" s="122" t="s">
        <v>84</v>
      </c>
      <c r="AT412" s="129" t="s">
        <v>75</v>
      </c>
      <c r="AU412" s="129" t="s">
        <v>84</v>
      </c>
      <c r="AY412" s="122" t="s">
        <v>223</v>
      </c>
      <c r="BK412" s="130">
        <f>BK413</f>
        <v>0</v>
      </c>
    </row>
    <row r="413" spans="2:65" s="1" customFormat="1" ht="21.75" customHeight="1">
      <c r="B413" s="31"/>
      <c r="C413" s="169" t="s">
        <v>960</v>
      </c>
      <c r="D413" s="169" t="s">
        <v>294</v>
      </c>
      <c r="E413" s="170" t="s">
        <v>2038</v>
      </c>
      <c r="F413" s="171" t="s">
        <v>2039</v>
      </c>
      <c r="G413" s="172" t="s">
        <v>390</v>
      </c>
      <c r="H413" s="173">
        <v>3319.375</v>
      </c>
      <c r="I413" s="174"/>
      <c r="J413" s="175">
        <f>ROUND(I413*H413,2)</f>
        <v>0</v>
      </c>
      <c r="K413" s="176"/>
      <c r="L413" s="31"/>
      <c r="M413" s="177" t="s">
        <v>1</v>
      </c>
      <c r="N413" s="178" t="s">
        <v>41</v>
      </c>
      <c r="P413" s="144">
        <f>O413*H413</f>
        <v>0</v>
      </c>
      <c r="Q413" s="144">
        <v>0</v>
      </c>
      <c r="R413" s="144">
        <f>Q413*H413</f>
        <v>0</v>
      </c>
      <c r="S413" s="144">
        <v>0</v>
      </c>
      <c r="T413" s="145">
        <f>S413*H413</f>
        <v>0</v>
      </c>
      <c r="AR413" s="146" t="s">
        <v>229</v>
      </c>
      <c r="AT413" s="146" t="s">
        <v>294</v>
      </c>
      <c r="AU413" s="146" t="s">
        <v>86</v>
      </c>
      <c r="AY413" s="16" t="s">
        <v>223</v>
      </c>
      <c r="BE413" s="147">
        <f>IF(N413="základní",J413,0)</f>
        <v>0</v>
      </c>
      <c r="BF413" s="147">
        <f>IF(N413="snížená",J413,0)</f>
        <v>0</v>
      </c>
      <c r="BG413" s="147">
        <f>IF(N413="zákl. přenesená",J413,0)</f>
        <v>0</v>
      </c>
      <c r="BH413" s="147">
        <f>IF(N413="sníž. přenesená",J413,0)</f>
        <v>0</v>
      </c>
      <c r="BI413" s="147">
        <f>IF(N413="nulová",J413,0)</f>
        <v>0</v>
      </c>
      <c r="BJ413" s="16" t="s">
        <v>84</v>
      </c>
      <c r="BK413" s="147">
        <f>ROUND(I413*H413,2)</f>
        <v>0</v>
      </c>
      <c r="BL413" s="16" t="s">
        <v>229</v>
      </c>
      <c r="BM413" s="146" t="s">
        <v>5092</v>
      </c>
    </row>
    <row r="414" spans="2:65" s="11" customFormat="1" ht="25.9" customHeight="1">
      <c r="B414" s="121"/>
      <c r="D414" s="122" t="s">
        <v>75</v>
      </c>
      <c r="E414" s="123" t="s">
        <v>1529</v>
      </c>
      <c r="F414" s="123" t="s">
        <v>1530</v>
      </c>
      <c r="I414" s="124"/>
      <c r="J414" s="125">
        <f>BK414</f>
        <v>0</v>
      </c>
      <c r="L414" s="121"/>
      <c r="M414" s="126"/>
      <c r="P414" s="127">
        <f>P415+P426</f>
        <v>0</v>
      </c>
      <c r="R414" s="127">
        <f>R415+R426</f>
        <v>4.4758446000000003</v>
      </c>
      <c r="T414" s="128">
        <f>T415+T426</f>
        <v>0</v>
      </c>
      <c r="AR414" s="122" t="s">
        <v>86</v>
      </c>
      <c r="AT414" s="129" t="s">
        <v>75</v>
      </c>
      <c r="AU414" s="129" t="s">
        <v>76</v>
      </c>
      <c r="AY414" s="122" t="s">
        <v>223</v>
      </c>
      <c r="BK414" s="130">
        <f>BK415+BK426</f>
        <v>0</v>
      </c>
    </row>
    <row r="415" spans="2:65" s="11" customFormat="1" ht="22.9" customHeight="1">
      <c r="B415" s="121"/>
      <c r="D415" s="122" t="s">
        <v>75</v>
      </c>
      <c r="E415" s="131" t="s">
        <v>1531</v>
      </c>
      <c r="F415" s="131" t="s">
        <v>1532</v>
      </c>
      <c r="I415" s="124"/>
      <c r="J415" s="132">
        <f>BK415</f>
        <v>0</v>
      </c>
      <c r="L415" s="121"/>
      <c r="M415" s="126"/>
      <c r="P415" s="127">
        <f>SUM(P416:P425)</f>
        <v>0</v>
      </c>
      <c r="R415" s="127">
        <f>SUM(R416:R425)</f>
        <v>4.3884446000000006</v>
      </c>
      <c r="T415" s="128">
        <f>SUM(T416:T425)</f>
        <v>0</v>
      </c>
      <c r="AR415" s="122" t="s">
        <v>86</v>
      </c>
      <c r="AT415" s="129" t="s">
        <v>75</v>
      </c>
      <c r="AU415" s="129" t="s">
        <v>84</v>
      </c>
      <c r="AY415" s="122" t="s">
        <v>223</v>
      </c>
      <c r="BK415" s="130">
        <f>SUM(BK416:BK425)</f>
        <v>0</v>
      </c>
    </row>
    <row r="416" spans="2:65" s="1" customFormat="1" ht="24.2" customHeight="1">
      <c r="B416" s="31"/>
      <c r="C416" s="169" t="s">
        <v>966</v>
      </c>
      <c r="D416" s="169" t="s">
        <v>294</v>
      </c>
      <c r="E416" s="170" t="s">
        <v>2041</v>
      </c>
      <c r="F416" s="171" t="s">
        <v>2042</v>
      </c>
      <c r="G416" s="172" t="s">
        <v>311</v>
      </c>
      <c r="H416" s="173">
        <v>681.36500000000001</v>
      </c>
      <c r="I416" s="174"/>
      <c r="J416" s="175">
        <f>ROUND(I416*H416,2)</f>
        <v>0</v>
      </c>
      <c r="K416" s="176"/>
      <c r="L416" s="31"/>
      <c r="M416" s="177" t="s">
        <v>1</v>
      </c>
      <c r="N416" s="178" t="s">
        <v>41</v>
      </c>
      <c r="P416" s="144">
        <f>O416*H416</f>
        <v>0</v>
      </c>
      <c r="Q416" s="144">
        <v>0</v>
      </c>
      <c r="R416" s="144">
        <f>Q416*H416</f>
        <v>0</v>
      </c>
      <c r="S416" s="144">
        <v>0</v>
      </c>
      <c r="T416" s="145">
        <f>S416*H416</f>
        <v>0</v>
      </c>
      <c r="AR416" s="146" t="s">
        <v>276</v>
      </c>
      <c r="AT416" s="146" t="s">
        <v>294</v>
      </c>
      <c r="AU416" s="146" t="s">
        <v>86</v>
      </c>
      <c r="AY416" s="16" t="s">
        <v>223</v>
      </c>
      <c r="BE416" s="147">
        <f>IF(N416="základní",J416,0)</f>
        <v>0</v>
      </c>
      <c r="BF416" s="147">
        <f>IF(N416="snížená",J416,0)</f>
        <v>0</v>
      </c>
      <c r="BG416" s="147">
        <f>IF(N416="zákl. přenesená",J416,0)</f>
        <v>0</v>
      </c>
      <c r="BH416" s="147">
        <f>IF(N416="sníž. přenesená",J416,0)</f>
        <v>0</v>
      </c>
      <c r="BI416" s="147">
        <f>IF(N416="nulová",J416,0)</f>
        <v>0</v>
      </c>
      <c r="BJ416" s="16" t="s">
        <v>84</v>
      </c>
      <c r="BK416" s="147">
        <f>ROUND(I416*H416,2)</f>
        <v>0</v>
      </c>
      <c r="BL416" s="16" t="s">
        <v>276</v>
      </c>
      <c r="BM416" s="146" t="s">
        <v>5093</v>
      </c>
    </row>
    <row r="417" spans="2:65" s="13" customFormat="1" ht="22.5">
      <c r="B417" s="155"/>
      <c r="D417" s="149" t="s">
        <v>253</v>
      </c>
      <c r="E417" s="156" t="s">
        <v>1802</v>
      </c>
      <c r="F417" s="157" t="s">
        <v>5094</v>
      </c>
      <c r="H417" s="158">
        <v>681.36500000000001</v>
      </c>
      <c r="I417" s="159"/>
      <c r="L417" s="155"/>
      <c r="M417" s="160"/>
      <c r="T417" s="161"/>
      <c r="AT417" s="156" t="s">
        <v>253</v>
      </c>
      <c r="AU417" s="156" t="s">
        <v>86</v>
      </c>
      <c r="AV417" s="13" t="s">
        <v>86</v>
      </c>
      <c r="AW417" s="13" t="s">
        <v>32</v>
      </c>
      <c r="AX417" s="13" t="s">
        <v>84</v>
      </c>
      <c r="AY417" s="156" t="s">
        <v>223</v>
      </c>
    </row>
    <row r="418" spans="2:65" s="1" customFormat="1" ht="16.5" customHeight="1">
      <c r="B418" s="31"/>
      <c r="C418" s="133" t="s">
        <v>972</v>
      </c>
      <c r="D418" s="133" t="s">
        <v>225</v>
      </c>
      <c r="E418" s="134" t="s">
        <v>2045</v>
      </c>
      <c r="F418" s="135" t="s">
        <v>2046</v>
      </c>
      <c r="G418" s="136" t="s">
        <v>390</v>
      </c>
      <c r="H418" s="137">
        <v>0.27300000000000002</v>
      </c>
      <c r="I418" s="138"/>
      <c r="J418" s="139">
        <f>ROUND(I418*H418,2)</f>
        <v>0</v>
      </c>
      <c r="K418" s="140"/>
      <c r="L418" s="141"/>
      <c r="M418" s="142" t="s">
        <v>1</v>
      </c>
      <c r="N418" s="143" t="s">
        <v>41</v>
      </c>
      <c r="P418" s="144">
        <f>O418*H418</f>
        <v>0</v>
      </c>
      <c r="Q418" s="144">
        <v>1</v>
      </c>
      <c r="R418" s="144">
        <f>Q418*H418</f>
        <v>0.27300000000000002</v>
      </c>
      <c r="S418" s="144">
        <v>0</v>
      </c>
      <c r="T418" s="145">
        <f>S418*H418</f>
        <v>0</v>
      </c>
      <c r="AR418" s="146" t="s">
        <v>566</v>
      </c>
      <c r="AT418" s="146" t="s">
        <v>225</v>
      </c>
      <c r="AU418" s="146" t="s">
        <v>86</v>
      </c>
      <c r="AY418" s="16" t="s">
        <v>223</v>
      </c>
      <c r="BE418" s="147">
        <f>IF(N418="základní",J418,0)</f>
        <v>0</v>
      </c>
      <c r="BF418" s="147">
        <f>IF(N418="snížená",J418,0)</f>
        <v>0</v>
      </c>
      <c r="BG418" s="147">
        <f>IF(N418="zákl. přenesená",J418,0)</f>
        <v>0</v>
      </c>
      <c r="BH418" s="147">
        <f>IF(N418="sníž. přenesená",J418,0)</f>
        <v>0</v>
      </c>
      <c r="BI418" s="147">
        <f>IF(N418="nulová",J418,0)</f>
        <v>0</v>
      </c>
      <c r="BJ418" s="16" t="s">
        <v>84</v>
      </c>
      <c r="BK418" s="147">
        <f>ROUND(I418*H418,2)</f>
        <v>0</v>
      </c>
      <c r="BL418" s="16" t="s">
        <v>276</v>
      </c>
      <c r="BM418" s="146" t="s">
        <v>5095</v>
      </c>
    </row>
    <row r="419" spans="2:65" s="13" customFormat="1" ht="11.25">
      <c r="B419" s="155"/>
      <c r="D419" s="149" t="s">
        <v>253</v>
      </c>
      <c r="E419" s="156" t="s">
        <v>1</v>
      </c>
      <c r="F419" s="157" t="s">
        <v>2048</v>
      </c>
      <c r="H419" s="158">
        <v>0.27300000000000002</v>
      </c>
      <c r="I419" s="159"/>
      <c r="L419" s="155"/>
      <c r="M419" s="160"/>
      <c r="T419" s="161"/>
      <c r="AT419" s="156" t="s">
        <v>253</v>
      </c>
      <c r="AU419" s="156" t="s">
        <v>86</v>
      </c>
      <c r="AV419" s="13" t="s">
        <v>86</v>
      </c>
      <c r="AW419" s="13" t="s">
        <v>32</v>
      </c>
      <c r="AX419" s="13" t="s">
        <v>84</v>
      </c>
      <c r="AY419" s="156" t="s">
        <v>223</v>
      </c>
    </row>
    <row r="420" spans="2:65" s="1" customFormat="1" ht="24.2" customHeight="1">
      <c r="B420" s="31"/>
      <c r="C420" s="169" t="s">
        <v>979</v>
      </c>
      <c r="D420" s="169" t="s">
        <v>294</v>
      </c>
      <c r="E420" s="170" t="s">
        <v>2049</v>
      </c>
      <c r="F420" s="171" t="s">
        <v>2050</v>
      </c>
      <c r="G420" s="172" t="s">
        <v>311</v>
      </c>
      <c r="H420" s="173">
        <v>681.36500000000001</v>
      </c>
      <c r="I420" s="174"/>
      <c r="J420" s="175">
        <f>ROUND(I420*H420,2)</f>
        <v>0</v>
      </c>
      <c r="K420" s="176"/>
      <c r="L420" s="31"/>
      <c r="M420" s="177" t="s">
        <v>1</v>
      </c>
      <c r="N420" s="178" t="s">
        <v>41</v>
      </c>
      <c r="P420" s="144">
        <f>O420*H420</f>
        <v>0</v>
      </c>
      <c r="Q420" s="144">
        <v>4.0000000000000002E-4</v>
      </c>
      <c r="R420" s="144">
        <f>Q420*H420</f>
        <v>0.27254600000000001</v>
      </c>
      <c r="S420" s="144">
        <v>0</v>
      </c>
      <c r="T420" s="145">
        <f>S420*H420</f>
        <v>0</v>
      </c>
      <c r="AR420" s="146" t="s">
        <v>276</v>
      </c>
      <c r="AT420" s="146" t="s">
        <v>294</v>
      </c>
      <c r="AU420" s="146" t="s">
        <v>86</v>
      </c>
      <c r="AY420" s="16" t="s">
        <v>223</v>
      </c>
      <c r="BE420" s="147">
        <f>IF(N420="základní",J420,0)</f>
        <v>0</v>
      </c>
      <c r="BF420" s="147">
        <f>IF(N420="snížená",J420,0)</f>
        <v>0</v>
      </c>
      <c r="BG420" s="147">
        <f>IF(N420="zákl. přenesená",J420,0)</f>
        <v>0</v>
      </c>
      <c r="BH420" s="147">
        <f>IF(N420="sníž. přenesená",J420,0)</f>
        <v>0</v>
      </c>
      <c r="BI420" s="147">
        <f>IF(N420="nulová",J420,0)</f>
        <v>0</v>
      </c>
      <c r="BJ420" s="16" t="s">
        <v>84</v>
      </c>
      <c r="BK420" s="147">
        <f>ROUND(I420*H420,2)</f>
        <v>0</v>
      </c>
      <c r="BL420" s="16" t="s">
        <v>276</v>
      </c>
      <c r="BM420" s="146" t="s">
        <v>5096</v>
      </c>
    </row>
    <row r="421" spans="2:65" s="13" customFormat="1" ht="11.25">
      <c r="B421" s="155"/>
      <c r="D421" s="149" t="s">
        <v>253</v>
      </c>
      <c r="E421" s="156" t="s">
        <v>1</v>
      </c>
      <c r="F421" s="157" t="s">
        <v>1802</v>
      </c>
      <c r="H421" s="158">
        <v>681.36500000000001</v>
      </c>
      <c r="I421" s="159"/>
      <c r="L421" s="155"/>
      <c r="M421" s="160"/>
      <c r="T421" s="161"/>
      <c r="AT421" s="156" t="s">
        <v>253</v>
      </c>
      <c r="AU421" s="156" t="s">
        <v>86</v>
      </c>
      <c r="AV421" s="13" t="s">
        <v>86</v>
      </c>
      <c r="AW421" s="13" t="s">
        <v>32</v>
      </c>
      <c r="AX421" s="13" t="s">
        <v>84</v>
      </c>
      <c r="AY421" s="156" t="s">
        <v>223</v>
      </c>
    </row>
    <row r="422" spans="2:65" s="1" customFormat="1" ht="37.9" customHeight="1">
      <c r="B422" s="31"/>
      <c r="C422" s="133" t="s">
        <v>983</v>
      </c>
      <c r="D422" s="133" t="s">
        <v>225</v>
      </c>
      <c r="E422" s="134" t="s">
        <v>2052</v>
      </c>
      <c r="F422" s="135" t="s">
        <v>2053</v>
      </c>
      <c r="G422" s="136" t="s">
        <v>311</v>
      </c>
      <c r="H422" s="137">
        <v>817.63800000000003</v>
      </c>
      <c r="I422" s="138"/>
      <c r="J422" s="139">
        <f>ROUND(I422*H422,2)</f>
        <v>0</v>
      </c>
      <c r="K422" s="140"/>
      <c r="L422" s="141"/>
      <c r="M422" s="142" t="s">
        <v>1</v>
      </c>
      <c r="N422" s="143" t="s">
        <v>41</v>
      </c>
      <c r="P422" s="144">
        <f>O422*H422</f>
        <v>0</v>
      </c>
      <c r="Q422" s="144">
        <v>4.7000000000000002E-3</v>
      </c>
      <c r="R422" s="144">
        <f>Q422*H422</f>
        <v>3.8428986000000003</v>
      </c>
      <c r="S422" s="144">
        <v>0</v>
      </c>
      <c r="T422" s="145">
        <f>S422*H422</f>
        <v>0</v>
      </c>
      <c r="AR422" s="146" t="s">
        <v>566</v>
      </c>
      <c r="AT422" s="146" t="s">
        <v>225</v>
      </c>
      <c r="AU422" s="146" t="s">
        <v>86</v>
      </c>
      <c r="AY422" s="16" t="s">
        <v>223</v>
      </c>
      <c r="BE422" s="147">
        <f>IF(N422="základní",J422,0)</f>
        <v>0</v>
      </c>
      <c r="BF422" s="147">
        <f>IF(N422="snížená",J422,0)</f>
        <v>0</v>
      </c>
      <c r="BG422" s="147">
        <f>IF(N422="zákl. přenesená",J422,0)</f>
        <v>0</v>
      </c>
      <c r="BH422" s="147">
        <f>IF(N422="sníž. přenesená",J422,0)</f>
        <v>0</v>
      </c>
      <c r="BI422" s="147">
        <f>IF(N422="nulová",J422,0)</f>
        <v>0</v>
      </c>
      <c r="BJ422" s="16" t="s">
        <v>84</v>
      </c>
      <c r="BK422" s="147">
        <f>ROUND(I422*H422,2)</f>
        <v>0</v>
      </c>
      <c r="BL422" s="16" t="s">
        <v>276</v>
      </c>
      <c r="BM422" s="146" t="s">
        <v>5097</v>
      </c>
    </row>
    <row r="423" spans="2:65" s="13" customFormat="1" ht="11.25">
      <c r="B423" s="155"/>
      <c r="D423" s="149" t="s">
        <v>253</v>
      </c>
      <c r="E423" s="156" t="s">
        <v>1</v>
      </c>
      <c r="F423" s="157" t="s">
        <v>1802</v>
      </c>
      <c r="H423" s="158">
        <v>681.36500000000001</v>
      </c>
      <c r="I423" s="159"/>
      <c r="L423" s="155"/>
      <c r="M423" s="160"/>
      <c r="T423" s="161"/>
      <c r="AT423" s="156" t="s">
        <v>253</v>
      </c>
      <c r="AU423" s="156" t="s">
        <v>86</v>
      </c>
      <c r="AV423" s="13" t="s">
        <v>86</v>
      </c>
      <c r="AW423" s="13" t="s">
        <v>32</v>
      </c>
      <c r="AX423" s="13" t="s">
        <v>84</v>
      </c>
      <c r="AY423" s="156" t="s">
        <v>223</v>
      </c>
    </row>
    <row r="424" spans="2:65" s="13" customFormat="1" ht="11.25">
      <c r="B424" s="155"/>
      <c r="D424" s="149" t="s">
        <v>253</v>
      </c>
      <c r="F424" s="157" t="s">
        <v>5098</v>
      </c>
      <c r="H424" s="158">
        <v>817.63800000000003</v>
      </c>
      <c r="I424" s="159"/>
      <c r="L424" s="155"/>
      <c r="M424" s="160"/>
      <c r="T424" s="161"/>
      <c r="AT424" s="156" t="s">
        <v>253</v>
      </c>
      <c r="AU424" s="156" t="s">
        <v>86</v>
      </c>
      <c r="AV424" s="13" t="s">
        <v>86</v>
      </c>
      <c r="AW424" s="13" t="s">
        <v>4</v>
      </c>
      <c r="AX424" s="13" t="s">
        <v>84</v>
      </c>
      <c r="AY424" s="156" t="s">
        <v>223</v>
      </c>
    </row>
    <row r="425" spans="2:65" s="1" customFormat="1" ht="24.2" customHeight="1">
      <c r="B425" s="31"/>
      <c r="C425" s="169" t="s">
        <v>988</v>
      </c>
      <c r="D425" s="169" t="s">
        <v>294</v>
      </c>
      <c r="E425" s="170" t="s">
        <v>1543</v>
      </c>
      <c r="F425" s="171" t="s">
        <v>1544</v>
      </c>
      <c r="G425" s="172" t="s">
        <v>390</v>
      </c>
      <c r="H425" s="173">
        <v>4.3879999999999999</v>
      </c>
      <c r="I425" s="174"/>
      <c r="J425" s="175">
        <f>ROUND(I425*H425,2)</f>
        <v>0</v>
      </c>
      <c r="K425" s="176"/>
      <c r="L425" s="31"/>
      <c r="M425" s="177" t="s">
        <v>1</v>
      </c>
      <c r="N425" s="178" t="s">
        <v>41</v>
      </c>
      <c r="P425" s="144">
        <f>O425*H425</f>
        <v>0</v>
      </c>
      <c r="Q425" s="144">
        <v>0</v>
      </c>
      <c r="R425" s="144">
        <f>Q425*H425</f>
        <v>0</v>
      </c>
      <c r="S425" s="144">
        <v>0</v>
      </c>
      <c r="T425" s="145">
        <f>S425*H425</f>
        <v>0</v>
      </c>
      <c r="AR425" s="146" t="s">
        <v>276</v>
      </c>
      <c r="AT425" s="146" t="s">
        <v>294</v>
      </c>
      <c r="AU425" s="146" t="s">
        <v>86</v>
      </c>
      <c r="AY425" s="16" t="s">
        <v>223</v>
      </c>
      <c r="BE425" s="147">
        <f>IF(N425="základní",J425,0)</f>
        <v>0</v>
      </c>
      <c r="BF425" s="147">
        <f>IF(N425="snížená",J425,0)</f>
        <v>0</v>
      </c>
      <c r="BG425" s="147">
        <f>IF(N425="zákl. přenesená",J425,0)</f>
        <v>0</v>
      </c>
      <c r="BH425" s="147">
        <f>IF(N425="sníž. přenesená",J425,0)</f>
        <v>0</v>
      </c>
      <c r="BI425" s="147">
        <f>IF(N425="nulová",J425,0)</f>
        <v>0</v>
      </c>
      <c r="BJ425" s="16" t="s">
        <v>84</v>
      </c>
      <c r="BK425" s="147">
        <f>ROUND(I425*H425,2)</f>
        <v>0</v>
      </c>
      <c r="BL425" s="16" t="s">
        <v>276</v>
      </c>
      <c r="BM425" s="146" t="s">
        <v>5099</v>
      </c>
    </row>
    <row r="426" spans="2:65" s="11" customFormat="1" ht="22.9" customHeight="1">
      <c r="B426" s="121"/>
      <c r="D426" s="122" t="s">
        <v>75</v>
      </c>
      <c r="E426" s="131" t="s">
        <v>2057</v>
      </c>
      <c r="F426" s="131" t="s">
        <v>2058</v>
      </c>
      <c r="I426" s="124"/>
      <c r="J426" s="132">
        <f>BK426</f>
        <v>0</v>
      </c>
      <c r="L426" s="121"/>
      <c r="M426" s="126"/>
      <c r="P426" s="127">
        <f>SUM(P427:P431)</f>
        <v>0</v>
      </c>
      <c r="R426" s="127">
        <f>SUM(R427:R431)</f>
        <v>8.7400000000000005E-2</v>
      </c>
      <c r="T426" s="128">
        <f>SUM(T427:T431)</f>
        <v>0</v>
      </c>
      <c r="AR426" s="122" t="s">
        <v>86</v>
      </c>
      <c r="AT426" s="129" t="s">
        <v>75</v>
      </c>
      <c r="AU426" s="129" t="s">
        <v>84</v>
      </c>
      <c r="AY426" s="122" t="s">
        <v>223</v>
      </c>
      <c r="BK426" s="130">
        <f>SUM(BK427:BK431)</f>
        <v>0</v>
      </c>
    </row>
    <row r="427" spans="2:65" s="1" customFormat="1" ht="24.2" customHeight="1">
      <c r="B427" s="31"/>
      <c r="C427" s="169" t="s">
        <v>993</v>
      </c>
      <c r="D427" s="169" t="s">
        <v>294</v>
      </c>
      <c r="E427" s="170" t="s">
        <v>2059</v>
      </c>
      <c r="F427" s="171" t="s">
        <v>2060</v>
      </c>
      <c r="G427" s="172" t="s">
        <v>251</v>
      </c>
      <c r="H427" s="173">
        <v>38</v>
      </c>
      <c r="I427" s="174"/>
      <c r="J427" s="175">
        <f>ROUND(I427*H427,2)</f>
        <v>0</v>
      </c>
      <c r="K427" s="176"/>
      <c r="L427" s="31"/>
      <c r="M427" s="177" t="s">
        <v>1</v>
      </c>
      <c r="N427" s="178" t="s">
        <v>41</v>
      </c>
      <c r="P427" s="144">
        <f>O427*H427</f>
        <v>0</v>
      </c>
      <c r="Q427" s="144">
        <v>1.5E-3</v>
      </c>
      <c r="R427" s="144">
        <f>Q427*H427</f>
        <v>5.7000000000000002E-2</v>
      </c>
      <c r="S427" s="144">
        <v>0</v>
      </c>
      <c r="T427" s="145">
        <f>S427*H427</f>
        <v>0</v>
      </c>
      <c r="AR427" s="146" t="s">
        <v>276</v>
      </c>
      <c r="AT427" s="146" t="s">
        <v>294</v>
      </c>
      <c r="AU427" s="146" t="s">
        <v>86</v>
      </c>
      <c r="AY427" s="16" t="s">
        <v>223</v>
      </c>
      <c r="BE427" s="147">
        <f>IF(N427="základní",J427,0)</f>
        <v>0</v>
      </c>
      <c r="BF427" s="147">
        <f>IF(N427="snížená",J427,0)</f>
        <v>0</v>
      </c>
      <c r="BG427" s="147">
        <f>IF(N427="zákl. přenesená",J427,0)</f>
        <v>0</v>
      </c>
      <c r="BH427" s="147">
        <f>IF(N427="sníž. přenesená",J427,0)</f>
        <v>0</v>
      </c>
      <c r="BI427" s="147">
        <f>IF(N427="nulová",J427,0)</f>
        <v>0</v>
      </c>
      <c r="BJ427" s="16" t="s">
        <v>84</v>
      </c>
      <c r="BK427" s="147">
        <f>ROUND(I427*H427,2)</f>
        <v>0</v>
      </c>
      <c r="BL427" s="16" t="s">
        <v>276</v>
      </c>
      <c r="BM427" s="146" t="s">
        <v>5100</v>
      </c>
    </row>
    <row r="428" spans="2:65" s="1" customFormat="1" ht="24.2" customHeight="1">
      <c r="B428" s="31"/>
      <c r="C428" s="169" t="s">
        <v>997</v>
      </c>
      <c r="D428" s="169" t="s">
        <v>294</v>
      </c>
      <c r="E428" s="170" t="s">
        <v>5101</v>
      </c>
      <c r="F428" s="171" t="s">
        <v>5102</v>
      </c>
      <c r="G428" s="172" t="s">
        <v>251</v>
      </c>
      <c r="H428" s="173">
        <v>8</v>
      </c>
      <c r="I428" s="174"/>
      <c r="J428" s="175">
        <f>ROUND(I428*H428,2)</f>
        <v>0</v>
      </c>
      <c r="K428" s="176"/>
      <c r="L428" s="31"/>
      <c r="M428" s="177" t="s">
        <v>1</v>
      </c>
      <c r="N428" s="178" t="s">
        <v>41</v>
      </c>
      <c r="P428" s="144">
        <f>O428*H428</f>
        <v>0</v>
      </c>
      <c r="Q428" s="144">
        <v>3.8E-3</v>
      </c>
      <c r="R428" s="144">
        <f>Q428*H428</f>
        <v>3.04E-2</v>
      </c>
      <c r="S428" s="144">
        <v>0</v>
      </c>
      <c r="T428" s="145">
        <f>S428*H428</f>
        <v>0</v>
      </c>
      <c r="AR428" s="146" t="s">
        <v>276</v>
      </c>
      <c r="AT428" s="146" t="s">
        <v>294</v>
      </c>
      <c r="AU428" s="146" t="s">
        <v>86</v>
      </c>
      <c r="AY428" s="16" t="s">
        <v>223</v>
      </c>
      <c r="BE428" s="147">
        <f>IF(N428="základní",J428,0)</f>
        <v>0</v>
      </c>
      <c r="BF428" s="147">
        <f>IF(N428="snížená",J428,0)</f>
        <v>0</v>
      </c>
      <c r="BG428" s="147">
        <f>IF(N428="zákl. přenesená",J428,0)</f>
        <v>0</v>
      </c>
      <c r="BH428" s="147">
        <f>IF(N428="sníž. přenesená",J428,0)</f>
        <v>0</v>
      </c>
      <c r="BI428" s="147">
        <f>IF(N428="nulová",J428,0)</f>
        <v>0</v>
      </c>
      <c r="BJ428" s="16" t="s">
        <v>84</v>
      </c>
      <c r="BK428" s="147">
        <f>ROUND(I428*H428,2)</f>
        <v>0</v>
      </c>
      <c r="BL428" s="16" t="s">
        <v>276</v>
      </c>
      <c r="BM428" s="146" t="s">
        <v>5103</v>
      </c>
    </row>
    <row r="429" spans="2:65" s="12" customFormat="1" ht="11.25">
      <c r="B429" s="148"/>
      <c r="D429" s="149" t="s">
        <v>253</v>
      </c>
      <c r="E429" s="150" t="s">
        <v>1</v>
      </c>
      <c r="F429" s="151" t="s">
        <v>5104</v>
      </c>
      <c r="H429" s="150" t="s">
        <v>1</v>
      </c>
      <c r="I429" s="152"/>
      <c r="L429" s="148"/>
      <c r="M429" s="153"/>
      <c r="T429" s="154"/>
      <c r="AT429" s="150" t="s">
        <v>253</v>
      </c>
      <c r="AU429" s="150" t="s">
        <v>86</v>
      </c>
      <c r="AV429" s="12" t="s">
        <v>84</v>
      </c>
      <c r="AW429" s="12" t="s">
        <v>32</v>
      </c>
      <c r="AX429" s="12" t="s">
        <v>76</v>
      </c>
      <c r="AY429" s="150" t="s">
        <v>223</v>
      </c>
    </row>
    <row r="430" spans="2:65" s="13" customFormat="1" ht="11.25">
      <c r="B430" s="155"/>
      <c r="D430" s="149" t="s">
        <v>253</v>
      </c>
      <c r="E430" s="156" t="s">
        <v>1</v>
      </c>
      <c r="F430" s="157" t="s">
        <v>5105</v>
      </c>
      <c r="H430" s="158">
        <v>8</v>
      </c>
      <c r="I430" s="159"/>
      <c r="L430" s="155"/>
      <c r="M430" s="160"/>
      <c r="T430" s="161"/>
      <c r="AT430" s="156" t="s">
        <v>253</v>
      </c>
      <c r="AU430" s="156" t="s">
        <v>86</v>
      </c>
      <c r="AV430" s="13" t="s">
        <v>86</v>
      </c>
      <c r="AW430" s="13" t="s">
        <v>32</v>
      </c>
      <c r="AX430" s="13" t="s">
        <v>84</v>
      </c>
      <c r="AY430" s="156" t="s">
        <v>223</v>
      </c>
    </row>
    <row r="431" spans="2:65" s="1" customFormat="1" ht="24.2" customHeight="1">
      <c r="B431" s="31"/>
      <c r="C431" s="169" t="s">
        <v>1002</v>
      </c>
      <c r="D431" s="169" t="s">
        <v>294</v>
      </c>
      <c r="E431" s="170" t="s">
        <v>5106</v>
      </c>
      <c r="F431" s="171" t="s">
        <v>5107</v>
      </c>
      <c r="G431" s="172" t="s">
        <v>1633</v>
      </c>
      <c r="H431" s="185"/>
      <c r="I431" s="174"/>
      <c r="J431" s="175">
        <f>ROUND(I431*H431,2)</f>
        <v>0</v>
      </c>
      <c r="K431" s="176"/>
      <c r="L431" s="31"/>
      <c r="M431" s="179" t="s">
        <v>1</v>
      </c>
      <c r="N431" s="180" t="s">
        <v>41</v>
      </c>
      <c r="O431" s="181"/>
      <c r="P431" s="182">
        <f>O431*H431</f>
        <v>0</v>
      </c>
      <c r="Q431" s="182">
        <v>0</v>
      </c>
      <c r="R431" s="182">
        <f>Q431*H431</f>
        <v>0</v>
      </c>
      <c r="S431" s="182">
        <v>0</v>
      </c>
      <c r="T431" s="183">
        <f>S431*H431</f>
        <v>0</v>
      </c>
      <c r="AR431" s="146" t="s">
        <v>276</v>
      </c>
      <c r="AT431" s="146" t="s">
        <v>294</v>
      </c>
      <c r="AU431" s="146" t="s">
        <v>86</v>
      </c>
      <c r="AY431" s="16" t="s">
        <v>223</v>
      </c>
      <c r="BE431" s="147">
        <f>IF(N431="základní",J431,0)</f>
        <v>0</v>
      </c>
      <c r="BF431" s="147">
        <f>IF(N431="snížená",J431,0)</f>
        <v>0</v>
      </c>
      <c r="BG431" s="147">
        <f>IF(N431="zákl. přenesená",J431,0)</f>
        <v>0</v>
      </c>
      <c r="BH431" s="147">
        <f>IF(N431="sníž. přenesená",J431,0)</f>
        <v>0</v>
      </c>
      <c r="BI431" s="147">
        <f>IF(N431="nulová",J431,0)</f>
        <v>0</v>
      </c>
      <c r="BJ431" s="16" t="s">
        <v>84</v>
      </c>
      <c r="BK431" s="147">
        <f>ROUND(I431*H431,2)</f>
        <v>0</v>
      </c>
      <c r="BL431" s="16" t="s">
        <v>276</v>
      </c>
      <c r="BM431" s="146" t="s">
        <v>5108</v>
      </c>
    </row>
    <row r="432" spans="2:65" s="1" customFormat="1" ht="6.95" customHeight="1">
      <c r="B432" s="43"/>
      <c r="C432" s="44"/>
      <c r="D432" s="44"/>
      <c r="E432" s="44"/>
      <c r="F432" s="44"/>
      <c r="G432" s="44"/>
      <c r="H432" s="44"/>
      <c r="I432" s="44"/>
      <c r="J432" s="44"/>
      <c r="K432" s="44"/>
      <c r="L432" s="31"/>
    </row>
  </sheetData>
  <sheetProtection algorithmName="SHA-512" hashValue="hj7AJvCbvJE6qfw5tS2REE6yiyUxy6MEWVqr5/mCN6zVPKNgcSiJNCdWCovaVyVXc/MpikHrspKZlATQyZPt1g==" saltValue="EcwTP2RPjiYZ3dZ95JW8U28MGHimrRl6IpUrmXnW6EZlDlitlTu3aEyfZ3bsXh9zyeqIfsWwJh3gs1BSN+6JgA==" spinCount="100000" sheet="1" objects="1" scenarios="1" formatColumns="0" formatRows="0" autoFilter="0"/>
  <autoFilter ref="C128:K431" xr:uid="{00000000-0009-0000-0000-000016000000}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2:BM50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152</v>
      </c>
      <c r="AZ2" s="87" t="s">
        <v>1775</v>
      </c>
      <c r="BA2" s="87" t="s">
        <v>1775</v>
      </c>
      <c r="BB2" s="87" t="s">
        <v>325</v>
      </c>
      <c r="BC2" s="87" t="s">
        <v>5109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3145</v>
      </c>
      <c r="BA3" s="87" t="s">
        <v>3145</v>
      </c>
      <c r="BB3" s="87" t="s">
        <v>196</v>
      </c>
      <c r="BC3" s="87" t="s">
        <v>5110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2068</v>
      </c>
      <c r="BA4" s="87" t="s">
        <v>2068</v>
      </c>
      <c r="BB4" s="87" t="s">
        <v>325</v>
      </c>
      <c r="BC4" s="87" t="s">
        <v>5111</v>
      </c>
      <c r="BD4" s="87" t="s">
        <v>86</v>
      </c>
    </row>
    <row r="5" spans="2:56" ht="6.95" customHeight="1">
      <c r="B5" s="19"/>
      <c r="L5" s="19"/>
      <c r="AZ5" s="87" t="s">
        <v>1791</v>
      </c>
      <c r="BA5" s="87" t="s">
        <v>1791</v>
      </c>
      <c r="BB5" s="87" t="s">
        <v>325</v>
      </c>
      <c r="BC5" s="87" t="s">
        <v>5112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343</v>
      </c>
      <c r="BA6" s="87" t="s">
        <v>343</v>
      </c>
      <c r="BB6" s="87" t="s">
        <v>325</v>
      </c>
      <c r="BC6" s="87" t="s">
        <v>5113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5114</v>
      </c>
      <c r="BA7" s="87" t="s">
        <v>5114</v>
      </c>
      <c r="BB7" s="87" t="s">
        <v>325</v>
      </c>
      <c r="BC7" s="87" t="s">
        <v>5115</v>
      </c>
      <c r="BD7" s="87" t="s">
        <v>86</v>
      </c>
    </row>
    <row r="8" spans="2:56" s="1" customFormat="1" ht="12" customHeight="1">
      <c r="B8" s="31"/>
      <c r="D8" s="26" t="s">
        <v>199</v>
      </c>
      <c r="L8" s="31"/>
      <c r="AZ8" s="87" t="s">
        <v>5116</v>
      </c>
      <c r="BA8" s="87" t="s">
        <v>5116</v>
      </c>
      <c r="BB8" s="87" t="s">
        <v>325</v>
      </c>
      <c r="BC8" s="87" t="s">
        <v>5117</v>
      </c>
      <c r="BD8" s="87" t="s">
        <v>86</v>
      </c>
    </row>
    <row r="9" spans="2:56" s="1" customFormat="1" ht="16.5" customHeight="1">
      <c r="B9" s="31"/>
      <c r="E9" s="233" t="s">
        <v>5118</v>
      </c>
      <c r="F9" s="239"/>
      <c r="G9" s="239"/>
      <c r="H9" s="239"/>
      <c r="L9" s="31"/>
      <c r="AZ9" s="87" t="s">
        <v>339</v>
      </c>
      <c r="BA9" s="87" t="s">
        <v>339</v>
      </c>
      <c r="BB9" s="87" t="s">
        <v>325</v>
      </c>
      <c r="BC9" s="87" t="s">
        <v>5119</v>
      </c>
      <c r="BD9" s="87" t="s">
        <v>86</v>
      </c>
    </row>
    <row r="10" spans="2:56" s="1" customFormat="1" ht="11.25">
      <c r="B10" s="31"/>
      <c r="L10" s="31"/>
      <c r="AZ10" s="87" t="s">
        <v>3147</v>
      </c>
      <c r="BA10" s="87" t="s">
        <v>3147</v>
      </c>
      <c r="BB10" s="87" t="s">
        <v>196</v>
      </c>
      <c r="BC10" s="87" t="s">
        <v>5120</v>
      </c>
      <c r="BD10" s="87" t="s">
        <v>86</v>
      </c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  <c r="AZ11" s="87" t="s">
        <v>5121</v>
      </c>
      <c r="BA11" s="87" t="s">
        <v>5121</v>
      </c>
      <c r="BB11" s="87" t="s">
        <v>311</v>
      </c>
      <c r="BC11" s="87" t="s">
        <v>5122</v>
      </c>
      <c r="BD11" s="87" t="s">
        <v>86</v>
      </c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  <c r="AZ12" s="87" t="s">
        <v>2065</v>
      </c>
      <c r="BA12" s="87" t="s">
        <v>2065</v>
      </c>
      <c r="BB12" s="87" t="s">
        <v>196</v>
      </c>
      <c r="BC12" s="87" t="s">
        <v>5123</v>
      </c>
      <c r="BD12" s="87" t="s">
        <v>86</v>
      </c>
    </row>
    <row r="13" spans="2:56" s="1" customFormat="1" ht="10.9" customHeight="1">
      <c r="B13" s="31"/>
      <c r="L13" s="31"/>
      <c r="AZ13" s="87" t="s">
        <v>2062</v>
      </c>
      <c r="BA13" s="87" t="s">
        <v>2062</v>
      </c>
      <c r="BB13" s="87" t="s">
        <v>196</v>
      </c>
      <c r="BC13" s="87" t="s">
        <v>584</v>
      </c>
      <c r="BD13" s="87" t="s">
        <v>86</v>
      </c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  <c r="AZ14" s="87" t="s">
        <v>5124</v>
      </c>
      <c r="BA14" s="87" t="s">
        <v>5124</v>
      </c>
      <c r="BB14" s="87" t="s">
        <v>196</v>
      </c>
      <c r="BC14" s="87" t="s">
        <v>288</v>
      </c>
      <c r="BD14" s="87" t="s">
        <v>86</v>
      </c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  <c r="AZ15" s="87" t="s">
        <v>5125</v>
      </c>
      <c r="BA15" s="87" t="s">
        <v>5125</v>
      </c>
      <c r="BB15" s="87" t="s">
        <v>196</v>
      </c>
      <c r="BC15" s="87" t="s">
        <v>801</v>
      </c>
      <c r="BD15" s="87" t="s">
        <v>86</v>
      </c>
    </row>
    <row r="16" spans="2:56" s="1" customFormat="1" ht="6.95" customHeight="1">
      <c r="B16" s="31"/>
      <c r="L16" s="31"/>
      <c r="AZ16" s="87" t="s">
        <v>5126</v>
      </c>
      <c r="BA16" s="87" t="s">
        <v>5126</v>
      </c>
      <c r="BB16" s="87" t="s">
        <v>196</v>
      </c>
      <c r="BC16" s="87" t="s">
        <v>655</v>
      </c>
      <c r="BD16" s="87" t="s">
        <v>86</v>
      </c>
    </row>
    <row r="17" spans="2:56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  <c r="AZ17" s="87" t="s">
        <v>5127</v>
      </c>
      <c r="BA17" s="87" t="s">
        <v>5127</v>
      </c>
      <c r="BB17" s="87" t="s">
        <v>196</v>
      </c>
      <c r="BC17" s="87" t="s">
        <v>256</v>
      </c>
      <c r="BD17" s="87" t="s">
        <v>86</v>
      </c>
    </row>
    <row r="18" spans="2:56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56" s="1" customFormat="1" ht="6.95" customHeight="1">
      <c r="B19" s="31"/>
      <c r="L19" s="31"/>
    </row>
    <row r="20" spans="2:56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56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56" s="1" customFormat="1" ht="6.95" customHeight="1">
      <c r="B22" s="31"/>
      <c r="L22" s="31"/>
    </row>
    <row r="23" spans="2:56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56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56" s="1" customFormat="1" ht="6.95" customHeight="1">
      <c r="B25" s="31"/>
      <c r="L25" s="31"/>
    </row>
    <row r="26" spans="2:56" s="1" customFormat="1" ht="12" customHeight="1">
      <c r="B26" s="31"/>
      <c r="D26" s="26" t="s">
        <v>35</v>
      </c>
      <c r="L26" s="31"/>
    </row>
    <row r="27" spans="2:56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56" s="1" customFormat="1" ht="6.95" customHeight="1">
      <c r="B28" s="31"/>
      <c r="L28" s="31"/>
    </row>
    <row r="29" spans="2:56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56" s="1" customFormat="1" ht="25.35" customHeight="1">
      <c r="B30" s="31"/>
      <c r="D30" s="90" t="s">
        <v>36</v>
      </c>
      <c r="J30" s="65">
        <f>ROUND(J135, 2)</f>
        <v>0</v>
      </c>
      <c r="L30" s="31"/>
    </row>
    <row r="31" spans="2:56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56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ROUND((SUM(BE135:BE500)),  2)</f>
        <v>0</v>
      </c>
      <c r="I33" s="92">
        <v>0.21</v>
      </c>
      <c r="J33" s="91">
        <f>ROUND(((SUM(BE135:BE500))*I33),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ROUND((SUM(BF135:BF500)),  2)</f>
        <v>0</v>
      </c>
      <c r="I34" s="92">
        <v>0.12</v>
      </c>
      <c r="J34" s="91">
        <f>ROUND(((SUM(BF135:BF500))*I34),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ROUND((SUM(BG135:BG500)),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ROUND((SUM(BH135:BH500)),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ROUND((SUM(BI135:BI500)),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023 - SO 302 VODNÍ PRVKY - 4.etapa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J135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J136</f>
        <v>0</v>
      </c>
      <c r="L97" s="104"/>
    </row>
    <row r="98" spans="2:12" s="9" customFormat="1" ht="19.899999999999999" customHeight="1">
      <c r="B98" s="108"/>
      <c r="D98" s="109" t="s">
        <v>407</v>
      </c>
      <c r="E98" s="110"/>
      <c r="F98" s="110"/>
      <c r="G98" s="110"/>
      <c r="H98" s="110"/>
      <c r="I98" s="110"/>
      <c r="J98" s="111">
        <f>J137</f>
        <v>0</v>
      </c>
      <c r="L98" s="108"/>
    </row>
    <row r="99" spans="2:12" s="9" customFormat="1" ht="19.899999999999999" customHeight="1">
      <c r="B99" s="108"/>
      <c r="D99" s="109" t="s">
        <v>408</v>
      </c>
      <c r="E99" s="110"/>
      <c r="F99" s="110"/>
      <c r="G99" s="110"/>
      <c r="H99" s="110"/>
      <c r="I99" s="110"/>
      <c r="J99" s="111">
        <f>J170</f>
        <v>0</v>
      </c>
      <c r="L99" s="108"/>
    </row>
    <row r="100" spans="2:12" s="9" customFormat="1" ht="19.899999999999999" customHeight="1">
      <c r="B100" s="108"/>
      <c r="D100" s="109" t="s">
        <v>410</v>
      </c>
      <c r="E100" s="110"/>
      <c r="F100" s="110"/>
      <c r="G100" s="110"/>
      <c r="H100" s="110"/>
      <c r="I100" s="110"/>
      <c r="J100" s="111">
        <f>J190</f>
        <v>0</v>
      </c>
      <c r="L100" s="108"/>
    </row>
    <row r="101" spans="2:12" s="9" customFormat="1" ht="19.899999999999999" customHeight="1">
      <c r="B101" s="108"/>
      <c r="D101" s="109" t="s">
        <v>413</v>
      </c>
      <c r="E101" s="110"/>
      <c r="F101" s="110"/>
      <c r="G101" s="110"/>
      <c r="H101" s="110"/>
      <c r="I101" s="110"/>
      <c r="J101" s="111">
        <f>J195</f>
        <v>0</v>
      </c>
      <c r="L101" s="108"/>
    </row>
    <row r="102" spans="2:12" s="9" customFormat="1" ht="19.899999999999999" customHeight="1">
      <c r="B102" s="108"/>
      <c r="D102" s="109" t="s">
        <v>414</v>
      </c>
      <c r="E102" s="110"/>
      <c r="F102" s="110"/>
      <c r="G102" s="110"/>
      <c r="H102" s="110"/>
      <c r="I102" s="110"/>
      <c r="J102" s="111">
        <f>J299</f>
        <v>0</v>
      </c>
      <c r="L102" s="108"/>
    </row>
    <row r="103" spans="2:12" s="9" customFormat="1" ht="19.899999999999999" customHeight="1">
      <c r="B103" s="108"/>
      <c r="D103" s="109" t="s">
        <v>416</v>
      </c>
      <c r="E103" s="110"/>
      <c r="F103" s="110"/>
      <c r="G103" s="110"/>
      <c r="H103" s="110"/>
      <c r="I103" s="110"/>
      <c r="J103" s="111">
        <f>J305</f>
        <v>0</v>
      </c>
      <c r="L103" s="108"/>
    </row>
    <row r="104" spans="2:12" s="8" customFormat="1" ht="24.95" customHeight="1">
      <c r="B104" s="104"/>
      <c r="D104" s="105" t="s">
        <v>417</v>
      </c>
      <c r="E104" s="106"/>
      <c r="F104" s="106"/>
      <c r="G104" s="106"/>
      <c r="H104" s="106"/>
      <c r="I104" s="106"/>
      <c r="J104" s="107">
        <f>J307</f>
        <v>0</v>
      </c>
      <c r="L104" s="104"/>
    </row>
    <row r="105" spans="2:12" s="9" customFormat="1" ht="19.899999999999999" customHeight="1">
      <c r="B105" s="108"/>
      <c r="D105" s="109" t="s">
        <v>418</v>
      </c>
      <c r="E105" s="110"/>
      <c r="F105" s="110"/>
      <c r="G105" s="110"/>
      <c r="H105" s="110"/>
      <c r="I105" s="110"/>
      <c r="J105" s="111">
        <f>J308</f>
        <v>0</v>
      </c>
      <c r="L105" s="108"/>
    </row>
    <row r="106" spans="2:12" s="9" customFormat="1" ht="19.899999999999999" customHeight="1">
      <c r="B106" s="108"/>
      <c r="D106" s="109" t="s">
        <v>5128</v>
      </c>
      <c r="E106" s="110"/>
      <c r="F106" s="110"/>
      <c r="G106" s="110"/>
      <c r="H106" s="110"/>
      <c r="I106" s="110"/>
      <c r="J106" s="111">
        <f>J319</f>
        <v>0</v>
      </c>
      <c r="L106" s="108"/>
    </row>
    <row r="107" spans="2:12" s="9" customFormat="1" ht="19.899999999999999" customHeight="1">
      <c r="B107" s="108"/>
      <c r="D107" s="109" t="s">
        <v>1808</v>
      </c>
      <c r="E107" s="110"/>
      <c r="F107" s="110"/>
      <c r="G107" s="110"/>
      <c r="H107" s="110"/>
      <c r="I107" s="110"/>
      <c r="J107" s="111">
        <f>J335</f>
        <v>0</v>
      </c>
      <c r="L107" s="108"/>
    </row>
    <row r="108" spans="2:12" s="9" customFormat="1" ht="19.899999999999999" customHeight="1">
      <c r="B108" s="108"/>
      <c r="D108" s="109" t="s">
        <v>3154</v>
      </c>
      <c r="E108" s="110"/>
      <c r="F108" s="110"/>
      <c r="G108" s="110"/>
      <c r="H108" s="110"/>
      <c r="I108" s="110"/>
      <c r="J108" s="111">
        <f>J347</f>
        <v>0</v>
      </c>
      <c r="L108" s="108"/>
    </row>
    <row r="109" spans="2:12" s="9" customFormat="1" ht="19.899999999999999" customHeight="1">
      <c r="B109" s="108"/>
      <c r="D109" s="109" t="s">
        <v>5129</v>
      </c>
      <c r="E109" s="110"/>
      <c r="F109" s="110"/>
      <c r="G109" s="110"/>
      <c r="H109" s="110"/>
      <c r="I109" s="110"/>
      <c r="J109" s="111">
        <f>J371</f>
        <v>0</v>
      </c>
      <c r="L109" s="108"/>
    </row>
    <row r="110" spans="2:12" s="9" customFormat="1" ht="19.899999999999999" customHeight="1">
      <c r="B110" s="108"/>
      <c r="D110" s="109" t="s">
        <v>2074</v>
      </c>
      <c r="E110" s="110"/>
      <c r="F110" s="110"/>
      <c r="G110" s="110"/>
      <c r="H110" s="110"/>
      <c r="I110" s="110"/>
      <c r="J110" s="111">
        <f>J377</f>
        <v>0</v>
      </c>
      <c r="L110" s="108"/>
    </row>
    <row r="111" spans="2:12" s="9" customFormat="1" ht="19.899999999999999" customHeight="1">
      <c r="B111" s="108"/>
      <c r="D111" s="109" t="s">
        <v>5130</v>
      </c>
      <c r="E111" s="110"/>
      <c r="F111" s="110"/>
      <c r="G111" s="110"/>
      <c r="H111" s="110"/>
      <c r="I111" s="110"/>
      <c r="J111" s="111">
        <f>J465</f>
        <v>0</v>
      </c>
      <c r="L111" s="108"/>
    </row>
    <row r="112" spans="2:12" s="9" customFormat="1" ht="19.899999999999999" customHeight="1">
      <c r="B112" s="108"/>
      <c r="D112" s="109" t="s">
        <v>420</v>
      </c>
      <c r="E112" s="110"/>
      <c r="F112" s="110"/>
      <c r="G112" s="110"/>
      <c r="H112" s="110"/>
      <c r="I112" s="110"/>
      <c r="J112" s="111">
        <f>J468</f>
        <v>0</v>
      </c>
      <c r="L112" s="108"/>
    </row>
    <row r="113" spans="2:12" s="8" customFormat="1" ht="24.95" customHeight="1">
      <c r="B113" s="104"/>
      <c r="D113" s="105" t="s">
        <v>422</v>
      </c>
      <c r="E113" s="106"/>
      <c r="F113" s="106"/>
      <c r="G113" s="106"/>
      <c r="H113" s="106"/>
      <c r="I113" s="106"/>
      <c r="J113" s="107">
        <f>J477</f>
        <v>0</v>
      </c>
      <c r="L113" s="104"/>
    </row>
    <row r="114" spans="2:12" s="9" customFormat="1" ht="19.899999999999999" customHeight="1">
      <c r="B114" s="108"/>
      <c r="D114" s="109" t="s">
        <v>2075</v>
      </c>
      <c r="E114" s="110"/>
      <c r="F114" s="110"/>
      <c r="G114" s="110"/>
      <c r="H114" s="110"/>
      <c r="I114" s="110"/>
      <c r="J114" s="111">
        <f>J478</f>
        <v>0</v>
      </c>
      <c r="L114" s="108"/>
    </row>
    <row r="115" spans="2:12" s="9" customFormat="1" ht="19.899999999999999" customHeight="1">
      <c r="B115" s="108"/>
      <c r="D115" s="109" t="s">
        <v>423</v>
      </c>
      <c r="E115" s="110"/>
      <c r="F115" s="110"/>
      <c r="G115" s="110"/>
      <c r="H115" s="110"/>
      <c r="I115" s="110"/>
      <c r="J115" s="111">
        <f>J493</f>
        <v>0</v>
      </c>
      <c r="L115" s="108"/>
    </row>
    <row r="116" spans="2:12" s="1" customFormat="1" ht="21.75" customHeight="1">
      <c r="B116" s="31"/>
      <c r="L116" s="31"/>
    </row>
    <row r="117" spans="2:12" s="1" customFormat="1" ht="6.95" customHeight="1">
      <c r="B117" s="43"/>
      <c r="C117" s="44"/>
      <c r="D117" s="44"/>
      <c r="E117" s="44"/>
      <c r="F117" s="44"/>
      <c r="G117" s="44"/>
      <c r="H117" s="44"/>
      <c r="I117" s="44"/>
      <c r="J117" s="44"/>
      <c r="K117" s="44"/>
      <c r="L117" s="31"/>
    </row>
    <row r="121" spans="2:12" s="1" customFormat="1" ht="6.95" customHeight="1">
      <c r="B121" s="45"/>
      <c r="C121" s="46"/>
      <c r="D121" s="46"/>
      <c r="E121" s="46"/>
      <c r="F121" s="46"/>
      <c r="G121" s="46"/>
      <c r="H121" s="46"/>
      <c r="I121" s="46"/>
      <c r="J121" s="46"/>
      <c r="K121" s="46"/>
      <c r="L121" s="31"/>
    </row>
    <row r="122" spans="2:12" s="1" customFormat="1" ht="24.95" customHeight="1">
      <c r="B122" s="31"/>
      <c r="C122" s="20" t="s">
        <v>208</v>
      </c>
      <c r="L122" s="31"/>
    </row>
    <row r="123" spans="2:12" s="1" customFormat="1" ht="6.95" customHeight="1">
      <c r="B123" s="31"/>
      <c r="L123" s="31"/>
    </row>
    <row r="124" spans="2:12" s="1" customFormat="1" ht="12" customHeight="1">
      <c r="B124" s="31"/>
      <c r="C124" s="26" t="s">
        <v>16</v>
      </c>
      <c r="L124" s="31"/>
    </row>
    <row r="125" spans="2:12" s="1" customFormat="1" ht="16.5" customHeight="1">
      <c r="B125" s="31"/>
      <c r="E125" s="237" t="str">
        <f>E7</f>
        <v>Rekonstrukce Náměstí a přilehlých ulic</v>
      </c>
      <c r="F125" s="238"/>
      <c r="G125" s="238"/>
      <c r="H125" s="238"/>
      <c r="L125" s="31"/>
    </row>
    <row r="126" spans="2:12" s="1" customFormat="1" ht="12" customHeight="1">
      <c r="B126" s="31"/>
      <c r="C126" s="26" t="s">
        <v>199</v>
      </c>
      <c r="L126" s="31"/>
    </row>
    <row r="127" spans="2:12" s="1" customFormat="1" ht="16.5" customHeight="1">
      <c r="B127" s="31"/>
      <c r="E127" s="233" t="str">
        <f>E9</f>
        <v>023 - SO 302 VODNÍ PRVKY - 4.etapa</v>
      </c>
      <c r="F127" s="239"/>
      <c r="G127" s="239"/>
      <c r="H127" s="239"/>
      <c r="L127" s="31"/>
    </row>
    <row r="128" spans="2:12" s="1" customFormat="1" ht="6.95" customHeight="1">
      <c r="B128" s="31"/>
      <c r="L128" s="31"/>
    </row>
    <row r="129" spans="2:65" s="1" customFormat="1" ht="12" customHeight="1">
      <c r="B129" s="31"/>
      <c r="C129" s="26" t="s">
        <v>20</v>
      </c>
      <c r="F129" s="24" t="str">
        <f>F12</f>
        <v>historické centrum</v>
      </c>
      <c r="I129" s="26" t="s">
        <v>22</v>
      </c>
      <c r="J129" s="51" t="str">
        <f>IF(J12="","",J12)</f>
        <v>12. 11. 2024</v>
      </c>
      <c r="L129" s="31"/>
    </row>
    <row r="130" spans="2:65" s="1" customFormat="1" ht="6.95" customHeight="1">
      <c r="B130" s="31"/>
      <c r="L130" s="31"/>
    </row>
    <row r="131" spans="2:65" s="1" customFormat="1" ht="25.7" customHeight="1">
      <c r="B131" s="31"/>
      <c r="C131" s="26" t="s">
        <v>24</v>
      </c>
      <c r="F131" s="24" t="str">
        <f>E15</f>
        <v>Město Velké Meziříčí</v>
      </c>
      <c r="I131" s="26" t="s">
        <v>30</v>
      </c>
      <c r="J131" s="29" t="str">
        <f>E21</f>
        <v>FILDMAN PROJEKT s.r.o.</v>
      </c>
      <c r="L131" s="31"/>
    </row>
    <row r="132" spans="2:65" s="1" customFormat="1" ht="25.7" customHeight="1">
      <c r="B132" s="31"/>
      <c r="C132" s="26" t="s">
        <v>28</v>
      </c>
      <c r="F132" s="24" t="str">
        <f>IF(E18="","",E18)</f>
        <v>Vyplň údaj</v>
      </c>
      <c r="I132" s="26" t="s">
        <v>33</v>
      </c>
      <c r="J132" s="29" t="str">
        <f>E24</f>
        <v>Ing. Bc. Roman Fildán</v>
      </c>
      <c r="L132" s="31"/>
    </row>
    <row r="133" spans="2:65" s="1" customFormat="1" ht="10.35" customHeight="1">
      <c r="B133" s="31"/>
      <c r="L133" s="31"/>
    </row>
    <row r="134" spans="2:65" s="10" customFormat="1" ht="29.25" customHeight="1">
      <c r="B134" s="112"/>
      <c r="C134" s="113" t="s">
        <v>209</v>
      </c>
      <c r="D134" s="114" t="s">
        <v>61</v>
      </c>
      <c r="E134" s="114" t="s">
        <v>57</v>
      </c>
      <c r="F134" s="114" t="s">
        <v>58</v>
      </c>
      <c r="G134" s="114" t="s">
        <v>210</v>
      </c>
      <c r="H134" s="114" t="s">
        <v>211</v>
      </c>
      <c r="I134" s="114" t="s">
        <v>212</v>
      </c>
      <c r="J134" s="115" t="s">
        <v>203</v>
      </c>
      <c r="K134" s="116" t="s">
        <v>213</v>
      </c>
      <c r="L134" s="112"/>
      <c r="M134" s="58" t="s">
        <v>1</v>
      </c>
      <c r="N134" s="59" t="s">
        <v>40</v>
      </c>
      <c r="O134" s="59" t="s">
        <v>214</v>
      </c>
      <c r="P134" s="59" t="s">
        <v>215</v>
      </c>
      <c r="Q134" s="59" t="s">
        <v>216</v>
      </c>
      <c r="R134" s="59" t="s">
        <v>217</v>
      </c>
      <c r="S134" s="59" t="s">
        <v>218</v>
      </c>
      <c r="T134" s="60" t="s">
        <v>219</v>
      </c>
    </row>
    <row r="135" spans="2:65" s="1" customFormat="1" ht="22.9" customHeight="1">
      <c r="B135" s="31"/>
      <c r="C135" s="63" t="s">
        <v>220</v>
      </c>
      <c r="J135" s="117">
        <f>BK135</f>
        <v>0</v>
      </c>
      <c r="L135" s="31"/>
      <c r="M135" s="61"/>
      <c r="N135" s="52"/>
      <c r="O135" s="52"/>
      <c r="P135" s="118">
        <f>P136+P307+P477</f>
        <v>0</v>
      </c>
      <c r="Q135" s="52"/>
      <c r="R135" s="118">
        <f>R136+R307+R477</f>
        <v>326.65613500000001</v>
      </c>
      <c r="S135" s="52"/>
      <c r="T135" s="119">
        <f>T136+T307+T477</f>
        <v>2.1389999999999999E-2</v>
      </c>
      <c r="AT135" s="16" t="s">
        <v>75</v>
      </c>
      <c r="AU135" s="16" t="s">
        <v>205</v>
      </c>
      <c r="BK135" s="120">
        <f>BK136+BK307+BK477</f>
        <v>0</v>
      </c>
    </row>
    <row r="136" spans="2:65" s="11" customFormat="1" ht="25.9" customHeight="1">
      <c r="B136" s="121"/>
      <c r="D136" s="122" t="s">
        <v>75</v>
      </c>
      <c r="E136" s="123" t="s">
        <v>221</v>
      </c>
      <c r="F136" s="123" t="s">
        <v>222</v>
      </c>
      <c r="I136" s="124"/>
      <c r="J136" s="125">
        <f>BK136</f>
        <v>0</v>
      </c>
      <c r="L136" s="121"/>
      <c r="M136" s="126"/>
      <c r="P136" s="127">
        <f>P137+P170+P190+P195+P299+P305</f>
        <v>0</v>
      </c>
      <c r="R136" s="127">
        <f>R137+R170+R190+R195+R299+R305</f>
        <v>326.13273576</v>
      </c>
      <c r="T136" s="128">
        <f>T137+T170+T190+T195+T299+T305</f>
        <v>2.1389999999999999E-2</v>
      </c>
      <c r="AR136" s="122" t="s">
        <v>84</v>
      </c>
      <c r="AT136" s="129" t="s">
        <v>75</v>
      </c>
      <c r="AU136" s="129" t="s">
        <v>76</v>
      </c>
      <c r="AY136" s="122" t="s">
        <v>223</v>
      </c>
      <c r="BK136" s="130">
        <f>BK137+BK170+BK190+BK195+BK299+BK305</f>
        <v>0</v>
      </c>
    </row>
    <row r="137" spans="2:65" s="11" customFormat="1" ht="22.9" customHeight="1">
      <c r="B137" s="121"/>
      <c r="D137" s="122" t="s">
        <v>75</v>
      </c>
      <c r="E137" s="131" t="s">
        <v>84</v>
      </c>
      <c r="F137" s="131" t="s">
        <v>424</v>
      </c>
      <c r="I137" s="124"/>
      <c r="J137" s="132">
        <f>BK137</f>
        <v>0</v>
      </c>
      <c r="L137" s="121"/>
      <c r="M137" s="126"/>
      <c r="P137" s="127">
        <f>SUM(P138:P169)</f>
        <v>0</v>
      </c>
      <c r="R137" s="127">
        <f>SUM(R138:R169)</f>
        <v>270.030529</v>
      </c>
      <c r="T137" s="128">
        <f>SUM(T138:T169)</f>
        <v>0</v>
      </c>
      <c r="AR137" s="122" t="s">
        <v>84</v>
      </c>
      <c r="AT137" s="129" t="s">
        <v>75</v>
      </c>
      <c r="AU137" s="129" t="s">
        <v>84</v>
      </c>
      <c r="AY137" s="122" t="s">
        <v>223</v>
      </c>
      <c r="BK137" s="130">
        <f>SUM(BK138:BK169)</f>
        <v>0</v>
      </c>
    </row>
    <row r="138" spans="2:65" s="1" customFormat="1" ht="33" customHeight="1">
      <c r="B138" s="31"/>
      <c r="C138" s="169" t="s">
        <v>84</v>
      </c>
      <c r="D138" s="169" t="s">
        <v>294</v>
      </c>
      <c r="E138" s="170" t="s">
        <v>1819</v>
      </c>
      <c r="F138" s="171" t="s">
        <v>1820</v>
      </c>
      <c r="G138" s="172" t="s">
        <v>325</v>
      </c>
      <c r="H138" s="173">
        <v>65.275000000000006</v>
      </c>
      <c r="I138" s="174"/>
      <c r="J138" s="175">
        <f>ROUND(I138*H138,2)</f>
        <v>0</v>
      </c>
      <c r="K138" s="176"/>
      <c r="L138" s="31"/>
      <c r="M138" s="177" t="s">
        <v>1</v>
      </c>
      <c r="N138" s="178" t="s">
        <v>41</v>
      </c>
      <c r="P138" s="144">
        <f>O138*H138</f>
        <v>0</v>
      </c>
      <c r="Q138" s="144">
        <v>0</v>
      </c>
      <c r="R138" s="144">
        <f>Q138*H138</f>
        <v>0</v>
      </c>
      <c r="S138" s="144">
        <v>0</v>
      </c>
      <c r="T138" s="145">
        <f>S138*H138</f>
        <v>0</v>
      </c>
      <c r="AR138" s="146" t="s">
        <v>229</v>
      </c>
      <c r="AT138" s="146" t="s">
        <v>294</v>
      </c>
      <c r="AU138" s="146" t="s">
        <v>86</v>
      </c>
      <c r="AY138" s="16" t="s">
        <v>223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6" t="s">
        <v>84</v>
      </c>
      <c r="BK138" s="147">
        <f>ROUND(I138*H138,2)</f>
        <v>0</v>
      </c>
      <c r="BL138" s="16" t="s">
        <v>229</v>
      </c>
      <c r="BM138" s="146" t="s">
        <v>5131</v>
      </c>
    </row>
    <row r="139" spans="2:65" s="13" customFormat="1" ht="11.25">
      <c r="B139" s="155"/>
      <c r="D139" s="149" t="s">
        <v>253</v>
      </c>
      <c r="E139" s="156" t="s">
        <v>1</v>
      </c>
      <c r="F139" s="157" t="s">
        <v>5132</v>
      </c>
      <c r="H139" s="158">
        <v>65.275000000000006</v>
      </c>
      <c r="I139" s="159"/>
      <c r="L139" s="155"/>
      <c r="M139" s="160"/>
      <c r="T139" s="161"/>
      <c r="AT139" s="156" t="s">
        <v>253</v>
      </c>
      <c r="AU139" s="156" t="s">
        <v>86</v>
      </c>
      <c r="AV139" s="13" t="s">
        <v>86</v>
      </c>
      <c r="AW139" s="13" t="s">
        <v>32</v>
      </c>
      <c r="AX139" s="13" t="s">
        <v>76</v>
      </c>
      <c r="AY139" s="156" t="s">
        <v>223</v>
      </c>
    </row>
    <row r="140" spans="2:65" s="14" customFormat="1" ht="11.25">
      <c r="B140" s="162"/>
      <c r="D140" s="149" t="s">
        <v>253</v>
      </c>
      <c r="E140" s="163" t="s">
        <v>1775</v>
      </c>
      <c r="F140" s="164" t="s">
        <v>258</v>
      </c>
      <c r="H140" s="165">
        <v>65.275000000000006</v>
      </c>
      <c r="I140" s="166"/>
      <c r="L140" s="162"/>
      <c r="M140" s="167"/>
      <c r="T140" s="168"/>
      <c r="AT140" s="163" t="s">
        <v>253</v>
      </c>
      <c r="AU140" s="163" t="s">
        <v>86</v>
      </c>
      <c r="AV140" s="14" t="s">
        <v>229</v>
      </c>
      <c r="AW140" s="14" t="s">
        <v>32</v>
      </c>
      <c r="AX140" s="14" t="s">
        <v>84</v>
      </c>
      <c r="AY140" s="163" t="s">
        <v>223</v>
      </c>
    </row>
    <row r="141" spans="2:65" s="1" customFormat="1" ht="33" customHeight="1">
      <c r="B141" s="31"/>
      <c r="C141" s="169" t="s">
        <v>86</v>
      </c>
      <c r="D141" s="169" t="s">
        <v>294</v>
      </c>
      <c r="E141" s="170" t="s">
        <v>3155</v>
      </c>
      <c r="F141" s="171" t="s">
        <v>3156</v>
      </c>
      <c r="G141" s="172" t="s">
        <v>325</v>
      </c>
      <c r="H141" s="173">
        <v>133.488</v>
      </c>
      <c r="I141" s="174"/>
      <c r="J141" s="175">
        <f>ROUND(I141*H141,2)</f>
        <v>0</v>
      </c>
      <c r="K141" s="176"/>
      <c r="L141" s="31"/>
      <c r="M141" s="177" t="s">
        <v>1</v>
      </c>
      <c r="N141" s="178" t="s">
        <v>41</v>
      </c>
      <c r="P141" s="144">
        <f>O141*H141</f>
        <v>0</v>
      </c>
      <c r="Q141" s="144">
        <v>0</v>
      </c>
      <c r="R141" s="144">
        <f>Q141*H141</f>
        <v>0</v>
      </c>
      <c r="S141" s="144">
        <v>0</v>
      </c>
      <c r="T141" s="145">
        <f>S141*H141</f>
        <v>0</v>
      </c>
      <c r="AR141" s="146" t="s">
        <v>229</v>
      </c>
      <c r="AT141" s="146" t="s">
        <v>294</v>
      </c>
      <c r="AU141" s="146" t="s">
        <v>86</v>
      </c>
      <c r="AY141" s="16" t="s">
        <v>223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6" t="s">
        <v>84</v>
      </c>
      <c r="BK141" s="147">
        <f>ROUND(I141*H141,2)</f>
        <v>0</v>
      </c>
      <c r="BL141" s="16" t="s">
        <v>229</v>
      </c>
      <c r="BM141" s="146" t="s">
        <v>5133</v>
      </c>
    </row>
    <row r="142" spans="2:65" s="13" customFormat="1" ht="11.25">
      <c r="B142" s="155"/>
      <c r="D142" s="149" t="s">
        <v>253</v>
      </c>
      <c r="E142" s="156" t="s">
        <v>1</v>
      </c>
      <c r="F142" s="157" t="s">
        <v>5134</v>
      </c>
      <c r="H142" s="158">
        <v>66.709999999999994</v>
      </c>
      <c r="I142" s="159"/>
      <c r="L142" s="155"/>
      <c r="M142" s="160"/>
      <c r="T142" s="161"/>
      <c r="AT142" s="156" t="s">
        <v>253</v>
      </c>
      <c r="AU142" s="156" t="s">
        <v>86</v>
      </c>
      <c r="AV142" s="13" t="s">
        <v>86</v>
      </c>
      <c r="AW142" s="13" t="s">
        <v>32</v>
      </c>
      <c r="AX142" s="13" t="s">
        <v>76</v>
      </c>
      <c r="AY142" s="156" t="s">
        <v>223</v>
      </c>
    </row>
    <row r="143" spans="2:65" s="13" customFormat="1" ht="11.25">
      <c r="B143" s="155"/>
      <c r="D143" s="149" t="s">
        <v>253</v>
      </c>
      <c r="E143" s="156" t="s">
        <v>1</v>
      </c>
      <c r="F143" s="157" t="s">
        <v>3159</v>
      </c>
      <c r="H143" s="158">
        <v>8.6020000000000003</v>
      </c>
      <c r="I143" s="159"/>
      <c r="L143" s="155"/>
      <c r="M143" s="160"/>
      <c r="T143" s="161"/>
      <c r="AT143" s="156" t="s">
        <v>253</v>
      </c>
      <c r="AU143" s="156" t="s">
        <v>86</v>
      </c>
      <c r="AV143" s="13" t="s">
        <v>86</v>
      </c>
      <c r="AW143" s="13" t="s">
        <v>32</v>
      </c>
      <c r="AX143" s="13" t="s">
        <v>76</v>
      </c>
      <c r="AY143" s="156" t="s">
        <v>223</v>
      </c>
    </row>
    <row r="144" spans="2:65" s="13" customFormat="1" ht="11.25">
      <c r="B144" s="155"/>
      <c r="D144" s="149" t="s">
        <v>253</v>
      </c>
      <c r="E144" s="156" t="s">
        <v>1</v>
      </c>
      <c r="F144" s="157" t="s">
        <v>5135</v>
      </c>
      <c r="H144" s="158">
        <v>58.176000000000002</v>
      </c>
      <c r="I144" s="159"/>
      <c r="L144" s="155"/>
      <c r="M144" s="160"/>
      <c r="T144" s="161"/>
      <c r="AT144" s="156" t="s">
        <v>253</v>
      </c>
      <c r="AU144" s="156" t="s">
        <v>86</v>
      </c>
      <c r="AV144" s="13" t="s">
        <v>86</v>
      </c>
      <c r="AW144" s="13" t="s">
        <v>32</v>
      </c>
      <c r="AX144" s="13" t="s">
        <v>76</v>
      </c>
      <c r="AY144" s="156" t="s">
        <v>223</v>
      </c>
    </row>
    <row r="145" spans="2:65" s="14" customFormat="1" ht="11.25">
      <c r="B145" s="162"/>
      <c r="D145" s="149" t="s">
        <v>253</v>
      </c>
      <c r="E145" s="163" t="s">
        <v>2068</v>
      </c>
      <c r="F145" s="164" t="s">
        <v>258</v>
      </c>
      <c r="H145" s="165">
        <v>133.488</v>
      </c>
      <c r="I145" s="166"/>
      <c r="L145" s="162"/>
      <c r="M145" s="167"/>
      <c r="T145" s="168"/>
      <c r="AT145" s="163" t="s">
        <v>253</v>
      </c>
      <c r="AU145" s="163" t="s">
        <v>86</v>
      </c>
      <c r="AV145" s="14" t="s">
        <v>229</v>
      </c>
      <c r="AW145" s="14" t="s">
        <v>32</v>
      </c>
      <c r="AX145" s="14" t="s">
        <v>84</v>
      </c>
      <c r="AY145" s="163" t="s">
        <v>223</v>
      </c>
    </row>
    <row r="146" spans="2:65" s="1" customFormat="1" ht="21.75" customHeight="1">
      <c r="B146" s="31"/>
      <c r="C146" s="169" t="s">
        <v>233</v>
      </c>
      <c r="D146" s="169" t="s">
        <v>294</v>
      </c>
      <c r="E146" s="170" t="s">
        <v>1834</v>
      </c>
      <c r="F146" s="171" t="s">
        <v>1835</v>
      </c>
      <c r="G146" s="172" t="s">
        <v>311</v>
      </c>
      <c r="H146" s="173">
        <v>86.47</v>
      </c>
      <c r="I146" s="174"/>
      <c r="J146" s="175">
        <f>ROUND(I146*H146,2)</f>
        <v>0</v>
      </c>
      <c r="K146" s="176"/>
      <c r="L146" s="31"/>
      <c r="M146" s="177" t="s">
        <v>1</v>
      </c>
      <c r="N146" s="178" t="s">
        <v>41</v>
      </c>
      <c r="P146" s="144">
        <f>O146*H146</f>
        <v>0</v>
      </c>
      <c r="Q146" s="144">
        <v>6.9999999999999999E-4</v>
      </c>
      <c r="R146" s="144">
        <f>Q146*H146</f>
        <v>6.0528999999999999E-2</v>
      </c>
      <c r="S146" s="144">
        <v>0</v>
      </c>
      <c r="T146" s="145">
        <f>S146*H146</f>
        <v>0</v>
      </c>
      <c r="AR146" s="146" t="s">
        <v>229</v>
      </c>
      <c r="AT146" s="146" t="s">
        <v>294</v>
      </c>
      <c r="AU146" s="146" t="s">
        <v>86</v>
      </c>
      <c r="AY146" s="16" t="s">
        <v>223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6" t="s">
        <v>84</v>
      </c>
      <c r="BK146" s="147">
        <f>ROUND(I146*H146,2)</f>
        <v>0</v>
      </c>
      <c r="BL146" s="16" t="s">
        <v>229</v>
      </c>
      <c r="BM146" s="146" t="s">
        <v>5136</v>
      </c>
    </row>
    <row r="147" spans="2:65" s="13" customFormat="1" ht="11.25">
      <c r="B147" s="155"/>
      <c r="D147" s="149" t="s">
        <v>253</v>
      </c>
      <c r="E147" s="156" t="s">
        <v>1</v>
      </c>
      <c r="F147" s="157" t="s">
        <v>5137</v>
      </c>
      <c r="H147" s="158">
        <v>86.47</v>
      </c>
      <c r="I147" s="159"/>
      <c r="L147" s="155"/>
      <c r="M147" s="160"/>
      <c r="T147" s="161"/>
      <c r="AT147" s="156" t="s">
        <v>253</v>
      </c>
      <c r="AU147" s="156" t="s">
        <v>86</v>
      </c>
      <c r="AV147" s="13" t="s">
        <v>86</v>
      </c>
      <c r="AW147" s="13" t="s">
        <v>32</v>
      </c>
      <c r="AX147" s="13" t="s">
        <v>84</v>
      </c>
      <c r="AY147" s="156" t="s">
        <v>223</v>
      </c>
    </row>
    <row r="148" spans="2:65" s="1" customFormat="1" ht="16.5" customHeight="1">
      <c r="B148" s="31"/>
      <c r="C148" s="169" t="s">
        <v>229</v>
      </c>
      <c r="D148" s="169" t="s">
        <v>294</v>
      </c>
      <c r="E148" s="170" t="s">
        <v>1838</v>
      </c>
      <c r="F148" s="171" t="s">
        <v>1839</v>
      </c>
      <c r="G148" s="172" t="s">
        <v>311</v>
      </c>
      <c r="H148" s="173">
        <v>86.47</v>
      </c>
      <c r="I148" s="174"/>
      <c r="J148" s="175">
        <f>ROUND(I148*H148,2)</f>
        <v>0</v>
      </c>
      <c r="K148" s="176"/>
      <c r="L148" s="31"/>
      <c r="M148" s="177" t="s">
        <v>1</v>
      </c>
      <c r="N148" s="178" t="s">
        <v>41</v>
      </c>
      <c r="P148" s="144">
        <f>O148*H148</f>
        <v>0</v>
      </c>
      <c r="Q148" s="144">
        <v>0</v>
      </c>
      <c r="R148" s="144">
        <f>Q148*H148</f>
        <v>0</v>
      </c>
      <c r="S148" s="144">
        <v>0</v>
      </c>
      <c r="T148" s="145">
        <f>S148*H148</f>
        <v>0</v>
      </c>
      <c r="AR148" s="146" t="s">
        <v>229</v>
      </c>
      <c r="AT148" s="146" t="s">
        <v>294</v>
      </c>
      <c r="AU148" s="146" t="s">
        <v>86</v>
      </c>
      <c r="AY148" s="16" t="s">
        <v>223</v>
      </c>
      <c r="BE148" s="147">
        <f>IF(N148="základní",J148,0)</f>
        <v>0</v>
      </c>
      <c r="BF148" s="147">
        <f>IF(N148="snížená",J148,0)</f>
        <v>0</v>
      </c>
      <c r="BG148" s="147">
        <f>IF(N148="zákl. přenesená",J148,0)</f>
        <v>0</v>
      </c>
      <c r="BH148" s="147">
        <f>IF(N148="sníž. přenesená",J148,0)</f>
        <v>0</v>
      </c>
      <c r="BI148" s="147">
        <f>IF(N148="nulová",J148,0)</f>
        <v>0</v>
      </c>
      <c r="BJ148" s="16" t="s">
        <v>84</v>
      </c>
      <c r="BK148" s="147">
        <f>ROUND(I148*H148,2)</f>
        <v>0</v>
      </c>
      <c r="BL148" s="16" t="s">
        <v>229</v>
      </c>
      <c r="BM148" s="146" t="s">
        <v>5138</v>
      </c>
    </row>
    <row r="149" spans="2:65" s="1" customFormat="1" ht="24.2" customHeight="1">
      <c r="B149" s="31"/>
      <c r="C149" s="169" t="s">
        <v>238</v>
      </c>
      <c r="D149" s="169" t="s">
        <v>294</v>
      </c>
      <c r="E149" s="170" t="s">
        <v>1855</v>
      </c>
      <c r="F149" s="171" t="s">
        <v>1856</v>
      </c>
      <c r="G149" s="172" t="s">
        <v>325</v>
      </c>
      <c r="H149" s="173">
        <v>198.76300000000001</v>
      </c>
      <c r="I149" s="174"/>
      <c r="J149" s="175">
        <f>ROUND(I149*H149,2)</f>
        <v>0</v>
      </c>
      <c r="K149" s="176"/>
      <c r="L149" s="31"/>
      <c r="M149" s="177" t="s">
        <v>1</v>
      </c>
      <c r="N149" s="178" t="s">
        <v>41</v>
      </c>
      <c r="P149" s="144">
        <f>O149*H149</f>
        <v>0</v>
      </c>
      <c r="Q149" s="144">
        <v>0</v>
      </c>
      <c r="R149" s="144">
        <f>Q149*H149</f>
        <v>0</v>
      </c>
      <c r="S149" s="144">
        <v>0</v>
      </c>
      <c r="T149" s="145">
        <f>S149*H149</f>
        <v>0</v>
      </c>
      <c r="AR149" s="146" t="s">
        <v>229</v>
      </c>
      <c r="AT149" s="146" t="s">
        <v>294</v>
      </c>
      <c r="AU149" s="146" t="s">
        <v>86</v>
      </c>
      <c r="AY149" s="16" t="s">
        <v>223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6" t="s">
        <v>84</v>
      </c>
      <c r="BK149" s="147">
        <f>ROUND(I149*H149,2)</f>
        <v>0</v>
      </c>
      <c r="BL149" s="16" t="s">
        <v>229</v>
      </c>
      <c r="BM149" s="146" t="s">
        <v>5139</v>
      </c>
    </row>
    <row r="150" spans="2:65" s="13" customFormat="1" ht="11.25">
      <c r="B150" s="155"/>
      <c r="D150" s="149" t="s">
        <v>253</v>
      </c>
      <c r="E150" s="156" t="s">
        <v>1</v>
      </c>
      <c r="F150" s="157" t="s">
        <v>5140</v>
      </c>
      <c r="H150" s="158">
        <v>198.76300000000001</v>
      </c>
      <c r="I150" s="159"/>
      <c r="L150" s="155"/>
      <c r="M150" s="160"/>
      <c r="T150" s="161"/>
      <c r="AT150" s="156" t="s">
        <v>253</v>
      </c>
      <c r="AU150" s="156" t="s">
        <v>86</v>
      </c>
      <c r="AV150" s="13" t="s">
        <v>86</v>
      </c>
      <c r="AW150" s="13" t="s">
        <v>32</v>
      </c>
      <c r="AX150" s="13" t="s">
        <v>84</v>
      </c>
      <c r="AY150" s="156" t="s">
        <v>223</v>
      </c>
    </row>
    <row r="151" spans="2:65" s="1" customFormat="1" ht="33" customHeight="1">
      <c r="B151" s="31"/>
      <c r="C151" s="169" t="s">
        <v>241</v>
      </c>
      <c r="D151" s="169" t="s">
        <v>294</v>
      </c>
      <c r="E151" s="170" t="s">
        <v>1859</v>
      </c>
      <c r="F151" s="171" t="s">
        <v>1860</v>
      </c>
      <c r="G151" s="172" t="s">
        <v>325</v>
      </c>
      <c r="H151" s="173">
        <v>2782.6819999999998</v>
      </c>
      <c r="I151" s="174"/>
      <c r="J151" s="175">
        <f>ROUND(I151*H151,2)</f>
        <v>0</v>
      </c>
      <c r="K151" s="176"/>
      <c r="L151" s="31"/>
      <c r="M151" s="177" t="s">
        <v>1</v>
      </c>
      <c r="N151" s="178" t="s">
        <v>41</v>
      </c>
      <c r="P151" s="144">
        <f>O151*H151</f>
        <v>0</v>
      </c>
      <c r="Q151" s="144">
        <v>0</v>
      </c>
      <c r="R151" s="144">
        <f>Q151*H151</f>
        <v>0</v>
      </c>
      <c r="S151" s="144">
        <v>0</v>
      </c>
      <c r="T151" s="145">
        <f>S151*H151</f>
        <v>0</v>
      </c>
      <c r="AR151" s="146" t="s">
        <v>229</v>
      </c>
      <c r="AT151" s="146" t="s">
        <v>294</v>
      </c>
      <c r="AU151" s="146" t="s">
        <v>86</v>
      </c>
      <c r="AY151" s="16" t="s">
        <v>223</v>
      </c>
      <c r="BE151" s="147">
        <f>IF(N151="základní",J151,0)</f>
        <v>0</v>
      </c>
      <c r="BF151" s="147">
        <f>IF(N151="snížená",J151,0)</f>
        <v>0</v>
      </c>
      <c r="BG151" s="147">
        <f>IF(N151="zákl. přenesená",J151,0)</f>
        <v>0</v>
      </c>
      <c r="BH151" s="147">
        <f>IF(N151="sníž. přenesená",J151,0)</f>
        <v>0</v>
      </c>
      <c r="BI151" s="147">
        <f>IF(N151="nulová",J151,0)</f>
        <v>0</v>
      </c>
      <c r="BJ151" s="16" t="s">
        <v>84</v>
      </c>
      <c r="BK151" s="147">
        <f>ROUND(I151*H151,2)</f>
        <v>0</v>
      </c>
      <c r="BL151" s="16" t="s">
        <v>229</v>
      </c>
      <c r="BM151" s="146" t="s">
        <v>5141</v>
      </c>
    </row>
    <row r="152" spans="2:65" s="13" customFormat="1" ht="11.25">
      <c r="B152" s="155"/>
      <c r="D152" s="149" t="s">
        <v>253</v>
      </c>
      <c r="E152" s="156" t="s">
        <v>1</v>
      </c>
      <c r="F152" s="157" t="s">
        <v>5140</v>
      </c>
      <c r="H152" s="158">
        <v>198.76300000000001</v>
      </c>
      <c r="I152" s="159"/>
      <c r="L152" s="155"/>
      <c r="M152" s="160"/>
      <c r="T152" s="161"/>
      <c r="AT152" s="156" t="s">
        <v>253</v>
      </c>
      <c r="AU152" s="156" t="s">
        <v>86</v>
      </c>
      <c r="AV152" s="13" t="s">
        <v>86</v>
      </c>
      <c r="AW152" s="13" t="s">
        <v>32</v>
      </c>
      <c r="AX152" s="13" t="s">
        <v>84</v>
      </c>
      <c r="AY152" s="156" t="s">
        <v>223</v>
      </c>
    </row>
    <row r="153" spans="2:65" s="13" customFormat="1" ht="11.25">
      <c r="B153" s="155"/>
      <c r="D153" s="149" t="s">
        <v>253</v>
      </c>
      <c r="F153" s="157" t="s">
        <v>5142</v>
      </c>
      <c r="H153" s="158">
        <v>2782.6819999999998</v>
      </c>
      <c r="I153" s="159"/>
      <c r="L153" s="155"/>
      <c r="M153" s="160"/>
      <c r="T153" s="161"/>
      <c r="AT153" s="156" t="s">
        <v>253</v>
      </c>
      <c r="AU153" s="156" t="s">
        <v>86</v>
      </c>
      <c r="AV153" s="13" t="s">
        <v>86</v>
      </c>
      <c r="AW153" s="13" t="s">
        <v>4</v>
      </c>
      <c r="AX153" s="13" t="s">
        <v>84</v>
      </c>
      <c r="AY153" s="156" t="s">
        <v>223</v>
      </c>
    </row>
    <row r="154" spans="2:65" s="1" customFormat="1" ht="21.75" customHeight="1">
      <c r="B154" s="31"/>
      <c r="C154" s="169" t="s">
        <v>244</v>
      </c>
      <c r="D154" s="169" t="s">
        <v>294</v>
      </c>
      <c r="E154" s="170" t="s">
        <v>1863</v>
      </c>
      <c r="F154" s="171" t="s">
        <v>1864</v>
      </c>
      <c r="G154" s="172" t="s">
        <v>325</v>
      </c>
      <c r="H154" s="173">
        <v>198.76300000000001</v>
      </c>
      <c r="I154" s="174"/>
      <c r="J154" s="175">
        <f>ROUND(I154*H154,2)</f>
        <v>0</v>
      </c>
      <c r="K154" s="176"/>
      <c r="L154" s="31"/>
      <c r="M154" s="177" t="s">
        <v>1</v>
      </c>
      <c r="N154" s="178" t="s">
        <v>41</v>
      </c>
      <c r="P154" s="144">
        <f>O154*H154</f>
        <v>0</v>
      </c>
      <c r="Q154" s="144">
        <v>0</v>
      </c>
      <c r="R154" s="144">
        <f>Q154*H154</f>
        <v>0</v>
      </c>
      <c r="S154" s="144">
        <v>0</v>
      </c>
      <c r="T154" s="145">
        <f>S154*H154</f>
        <v>0</v>
      </c>
      <c r="AR154" s="146" t="s">
        <v>229</v>
      </c>
      <c r="AT154" s="146" t="s">
        <v>294</v>
      </c>
      <c r="AU154" s="146" t="s">
        <v>86</v>
      </c>
      <c r="AY154" s="16" t="s">
        <v>223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6" t="s">
        <v>84</v>
      </c>
      <c r="BK154" s="147">
        <f>ROUND(I154*H154,2)</f>
        <v>0</v>
      </c>
      <c r="BL154" s="16" t="s">
        <v>229</v>
      </c>
      <c r="BM154" s="146" t="s">
        <v>5143</v>
      </c>
    </row>
    <row r="155" spans="2:65" s="13" customFormat="1" ht="11.25">
      <c r="B155" s="155"/>
      <c r="D155" s="149" t="s">
        <v>253</v>
      </c>
      <c r="E155" s="156" t="s">
        <v>1</v>
      </c>
      <c r="F155" s="157" t="s">
        <v>5140</v>
      </c>
      <c r="H155" s="158">
        <v>198.76300000000001</v>
      </c>
      <c r="I155" s="159"/>
      <c r="L155" s="155"/>
      <c r="M155" s="160"/>
      <c r="T155" s="161"/>
      <c r="AT155" s="156" t="s">
        <v>253</v>
      </c>
      <c r="AU155" s="156" t="s">
        <v>86</v>
      </c>
      <c r="AV155" s="13" t="s">
        <v>86</v>
      </c>
      <c r="AW155" s="13" t="s">
        <v>32</v>
      </c>
      <c r="AX155" s="13" t="s">
        <v>84</v>
      </c>
      <c r="AY155" s="156" t="s">
        <v>223</v>
      </c>
    </row>
    <row r="156" spans="2:65" s="1" customFormat="1" ht="16.5" customHeight="1">
      <c r="B156" s="31"/>
      <c r="C156" s="169" t="s">
        <v>228</v>
      </c>
      <c r="D156" s="169" t="s">
        <v>294</v>
      </c>
      <c r="E156" s="170" t="s">
        <v>567</v>
      </c>
      <c r="F156" s="171" t="s">
        <v>568</v>
      </c>
      <c r="G156" s="172" t="s">
        <v>325</v>
      </c>
      <c r="H156" s="173">
        <v>198.76300000000001</v>
      </c>
      <c r="I156" s="174"/>
      <c r="J156" s="175">
        <f>ROUND(I156*H156,2)</f>
        <v>0</v>
      </c>
      <c r="K156" s="176"/>
      <c r="L156" s="31"/>
      <c r="M156" s="177" t="s">
        <v>1</v>
      </c>
      <c r="N156" s="178" t="s">
        <v>41</v>
      </c>
      <c r="P156" s="144">
        <f>O156*H156</f>
        <v>0</v>
      </c>
      <c r="Q156" s="144">
        <v>0</v>
      </c>
      <c r="R156" s="144">
        <f>Q156*H156</f>
        <v>0</v>
      </c>
      <c r="S156" s="144">
        <v>0</v>
      </c>
      <c r="T156" s="145">
        <f>S156*H156</f>
        <v>0</v>
      </c>
      <c r="AR156" s="146" t="s">
        <v>229</v>
      </c>
      <c r="AT156" s="146" t="s">
        <v>294</v>
      </c>
      <c r="AU156" s="146" t="s">
        <v>86</v>
      </c>
      <c r="AY156" s="16" t="s">
        <v>223</v>
      </c>
      <c r="BE156" s="147">
        <f>IF(N156="základní",J156,0)</f>
        <v>0</v>
      </c>
      <c r="BF156" s="147">
        <f>IF(N156="snížená",J156,0)</f>
        <v>0</v>
      </c>
      <c r="BG156" s="147">
        <f>IF(N156="zákl. přenesená",J156,0)</f>
        <v>0</v>
      </c>
      <c r="BH156" s="147">
        <f>IF(N156="sníž. přenesená",J156,0)</f>
        <v>0</v>
      </c>
      <c r="BI156" s="147">
        <f>IF(N156="nulová",J156,0)</f>
        <v>0</v>
      </c>
      <c r="BJ156" s="16" t="s">
        <v>84</v>
      </c>
      <c r="BK156" s="147">
        <f>ROUND(I156*H156,2)</f>
        <v>0</v>
      </c>
      <c r="BL156" s="16" t="s">
        <v>229</v>
      </c>
      <c r="BM156" s="146" t="s">
        <v>5144</v>
      </c>
    </row>
    <row r="157" spans="2:65" s="13" customFormat="1" ht="11.25">
      <c r="B157" s="155"/>
      <c r="D157" s="149" t="s">
        <v>253</v>
      </c>
      <c r="E157" s="156" t="s">
        <v>1</v>
      </c>
      <c r="F157" s="157" t="s">
        <v>5140</v>
      </c>
      <c r="H157" s="158">
        <v>198.76300000000001</v>
      </c>
      <c r="I157" s="159"/>
      <c r="L157" s="155"/>
      <c r="M157" s="160"/>
      <c r="T157" s="161"/>
      <c r="AT157" s="156" t="s">
        <v>253</v>
      </c>
      <c r="AU157" s="156" t="s">
        <v>86</v>
      </c>
      <c r="AV157" s="13" t="s">
        <v>86</v>
      </c>
      <c r="AW157" s="13" t="s">
        <v>32</v>
      </c>
      <c r="AX157" s="13" t="s">
        <v>84</v>
      </c>
      <c r="AY157" s="156" t="s">
        <v>223</v>
      </c>
    </row>
    <row r="158" spans="2:65" s="1" customFormat="1" ht="24.2" customHeight="1">
      <c r="B158" s="31"/>
      <c r="C158" s="169" t="s">
        <v>249</v>
      </c>
      <c r="D158" s="169" t="s">
        <v>294</v>
      </c>
      <c r="E158" s="170" t="s">
        <v>1869</v>
      </c>
      <c r="F158" s="171" t="s">
        <v>1870</v>
      </c>
      <c r="G158" s="172" t="s">
        <v>390</v>
      </c>
      <c r="H158" s="173">
        <v>337.89699999999999</v>
      </c>
      <c r="I158" s="174"/>
      <c r="J158" s="175">
        <f>ROUND(I158*H158,2)</f>
        <v>0</v>
      </c>
      <c r="K158" s="176"/>
      <c r="L158" s="31"/>
      <c r="M158" s="177" t="s">
        <v>1</v>
      </c>
      <c r="N158" s="178" t="s">
        <v>41</v>
      </c>
      <c r="P158" s="144">
        <f>O158*H158</f>
        <v>0</v>
      </c>
      <c r="Q158" s="144">
        <v>0</v>
      </c>
      <c r="R158" s="144">
        <f>Q158*H158</f>
        <v>0</v>
      </c>
      <c r="S158" s="144">
        <v>0</v>
      </c>
      <c r="T158" s="145">
        <f>S158*H158</f>
        <v>0</v>
      </c>
      <c r="AR158" s="146" t="s">
        <v>229</v>
      </c>
      <c r="AT158" s="146" t="s">
        <v>294</v>
      </c>
      <c r="AU158" s="146" t="s">
        <v>86</v>
      </c>
      <c r="AY158" s="16" t="s">
        <v>223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6" t="s">
        <v>84</v>
      </c>
      <c r="BK158" s="147">
        <f>ROUND(I158*H158,2)</f>
        <v>0</v>
      </c>
      <c r="BL158" s="16" t="s">
        <v>229</v>
      </c>
      <c r="BM158" s="146" t="s">
        <v>5145</v>
      </c>
    </row>
    <row r="159" spans="2:65" s="13" customFormat="1" ht="11.25">
      <c r="B159" s="155"/>
      <c r="D159" s="149" t="s">
        <v>253</v>
      </c>
      <c r="E159" s="156" t="s">
        <v>1</v>
      </c>
      <c r="F159" s="157" t="s">
        <v>5146</v>
      </c>
      <c r="H159" s="158">
        <v>337.89699999999999</v>
      </c>
      <c r="I159" s="159"/>
      <c r="L159" s="155"/>
      <c r="M159" s="160"/>
      <c r="T159" s="161"/>
      <c r="AT159" s="156" t="s">
        <v>253</v>
      </c>
      <c r="AU159" s="156" t="s">
        <v>86</v>
      </c>
      <c r="AV159" s="13" t="s">
        <v>86</v>
      </c>
      <c r="AW159" s="13" t="s">
        <v>32</v>
      </c>
      <c r="AX159" s="13" t="s">
        <v>84</v>
      </c>
      <c r="AY159" s="156" t="s">
        <v>223</v>
      </c>
    </row>
    <row r="160" spans="2:65" s="1" customFormat="1" ht="24.2" customHeight="1">
      <c r="B160" s="31"/>
      <c r="C160" s="169" t="s">
        <v>259</v>
      </c>
      <c r="D160" s="169" t="s">
        <v>294</v>
      </c>
      <c r="E160" s="170" t="s">
        <v>1872</v>
      </c>
      <c r="F160" s="171" t="s">
        <v>578</v>
      </c>
      <c r="G160" s="172" t="s">
        <v>325</v>
      </c>
      <c r="H160" s="173">
        <v>81.811000000000007</v>
      </c>
      <c r="I160" s="174"/>
      <c r="J160" s="175">
        <f>ROUND(I160*H160,2)</f>
        <v>0</v>
      </c>
      <c r="K160" s="176"/>
      <c r="L160" s="31"/>
      <c r="M160" s="177" t="s">
        <v>1</v>
      </c>
      <c r="N160" s="178" t="s">
        <v>41</v>
      </c>
      <c r="P160" s="144">
        <f>O160*H160</f>
        <v>0</v>
      </c>
      <c r="Q160" s="144">
        <v>0</v>
      </c>
      <c r="R160" s="144">
        <f>Q160*H160</f>
        <v>0</v>
      </c>
      <c r="S160" s="144">
        <v>0</v>
      </c>
      <c r="T160" s="145">
        <f>S160*H160</f>
        <v>0</v>
      </c>
      <c r="AR160" s="146" t="s">
        <v>229</v>
      </c>
      <c r="AT160" s="146" t="s">
        <v>294</v>
      </c>
      <c r="AU160" s="146" t="s">
        <v>86</v>
      </c>
      <c r="AY160" s="16" t="s">
        <v>223</v>
      </c>
      <c r="BE160" s="147">
        <f>IF(N160="základní",J160,0)</f>
        <v>0</v>
      </c>
      <c r="BF160" s="147">
        <f>IF(N160="snížená",J160,0)</f>
        <v>0</v>
      </c>
      <c r="BG160" s="147">
        <f>IF(N160="zákl. přenesená",J160,0)</f>
        <v>0</v>
      </c>
      <c r="BH160" s="147">
        <f>IF(N160="sníž. přenesená",J160,0)</f>
        <v>0</v>
      </c>
      <c r="BI160" s="147">
        <f>IF(N160="nulová",J160,0)</f>
        <v>0</v>
      </c>
      <c r="BJ160" s="16" t="s">
        <v>84</v>
      </c>
      <c r="BK160" s="147">
        <f>ROUND(I160*H160,2)</f>
        <v>0</v>
      </c>
      <c r="BL160" s="16" t="s">
        <v>229</v>
      </c>
      <c r="BM160" s="146" t="s">
        <v>5147</v>
      </c>
    </row>
    <row r="161" spans="2:65" s="13" customFormat="1" ht="33.75">
      <c r="B161" s="155"/>
      <c r="D161" s="149" t="s">
        <v>253</v>
      </c>
      <c r="E161" s="156" t="s">
        <v>339</v>
      </c>
      <c r="F161" s="157" t="s">
        <v>5148</v>
      </c>
      <c r="H161" s="158">
        <v>81.811000000000007</v>
      </c>
      <c r="I161" s="159"/>
      <c r="L161" s="155"/>
      <c r="M161" s="160"/>
      <c r="T161" s="161"/>
      <c r="AT161" s="156" t="s">
        <v>253</v>
      </c>
      <c r="AU161" s="156" t="s">
        <v>86</v>
      </c>
      <c r="AV161" s="13" t="s">
        <v>86</v>
      </c>
      <c r="AW161" s="13" t="s">
        <v>32</v>
      </c>
      <c r="AX161" s="13" t="s">
        <v>84</v>
      </c>
      <c r="AY161" s="156" t="s">
        <v>223</v>
      </c>
    </row>
    <row r="162" spans="2:65" s="1" customFormat="1" ht="24.2" customHeight="1">
      <c r="B162" s="31"/>
      <c r="C162" s="169" t="s">
        <v>263</v>
      </c>
      <c r="D162" s="169" t="s">
        <v>294</v>
      </c>
      <c r="E162" s="170" t="s">
        <v>585</v>
      </c>
      <c r="F162" s="171" t="s">
        <v>586</v>
      </c>
      <c r="G162" s="172" t="s">
        <v>325</v>
      </c>
      <c r="H162" s="173">
        <v>64.584000000000003</v>
      </c>
      <c r="I162" s="174"/>
      <c r="J162" s="175">
        <f>ROUND(I162*H162,2)</f>
        <v>0</v>
      </c>
      <c r="K162" s="176"/>
      <c r="L162" s="31"/>
      <c r="M162" s="177" t="s">
        <v>1</v>
      </c>
      <c r="N162" s="178" t="s">
        <v>41</v>
      </c>
      <c r="P162" s="144">
        <f>O162*H162</f>
        <v>0</v>
      </c>
      <c r="Q162" s="144">
        <v>0</v>
      </c>
      <c r="R162" s="144">
        <f>Q162*H162</f>
        <v>0</v>
      </c>
      <c r="S162" s="144">
        <v>0</v>
      </c>
      <c r="T162" s="145">
        <f>S162*H162</f>
        <v>0</v>
      </c>
      <c r="AR162" s="146" t="s">
        <v>229</v>
      </c>
      <c r="AT162" s="146" t="s">
        <v>294</v>
      </c>
      <c r="AU162" s="146" t="s">
        <v>86</v>
      </c>
      <c r="AY162" s="16" t="s">
        <v>223</v>
      </c>
      <c r="BE162" s="147">
        <f>IF(N162="základní",J162,0)</f>
        <v>0</v>
      </c>
      <c r="BF162" s="147">
        <f>IF(N162="snížená",J162,0)</f>
        <v>0</v>
      </c>
      <c r="BG162" s="147">
        <f>IF(N162="zákl. přenesená",J162,0)</f>
        <v>0</v>
      </c>
      <c r="BH162" s="147">
        <f>IF(N162="sníž. přenesená",J162,0)</f>
        <v>0</v>
      </c>
      <c r="BI162" s="147">
        <f>IF(N162="nulová",J162,0)</f>
        <v>0</v>
      </c>
      <c r="BJ162" s="16" t="s">
        <v>84</v>
      </c>
      <c r="BK162" s="147">
        <f>ROUND(I162*H162,2)</f>
        <v>0</v>
      </c>
      <c r="BL162" s="16" t="s">
        <v>229</v>
      </c>
      <c r="BM162" s="146" t="s">
        <v>5149</v>
      </c>
    </row>
    <row r="163" spans="2:65" s="13" customFormat="1" ht="11.25">
      <c r="B163" s="155"/>
      <c r="D163" s="149" t="s">
        <v>253</v>
      </c>
      <c r="E163" s="156" t="s">
        <v>1</v>
      </c>
      <c r="F163" s="157" t="s">
        <v>5150</v>
      </c>
      <c r="H163" s="158">
        <v>22.623999999999999</v>
      </c>
      <c r="I163" s="159"/>
      <c r="L163" s="155"/>
      <c r="M163" s="160"/>
      <c r="T163" s="161"/>
      <c r="AT163" s="156" t="s">
        <v>253</v>
      </c>
      <c r="AU163" s="156" t="s">
        <v>86</v>
      </c>
      <c r="AV163" s="13" t="s">
        <v>86</v>
      </c>
      <c r="AW163" s="13" t="s">
        <v>32</v>
      </c>
      <c r="AX163" s="13" t="s">
        <v>76</v>
      </c>
      <c r="AY163" s="156" t="s">
        <v>223</v>
      </c>
    </row>
    <row r="164" spans="2:65" s="13" customFormat="1" ht="11.25">
      <c r="B164" s="155"/>
      <c r="D164" s="149" t="s">
        <v>253</v>
      </c>
      <c r="E164" s="156" t="s">
        <v>1</v>
      </c>
      <c r="F164" s="157" t="s">
        <v>3172</v>
      </c>
      <c r="H164" s="158">
        <v>41.96</v>
      </c>
      <c r="I164" s="159"/>
      <c r="L164" s="155"/>
      <c r="M164" s="160"/>
      <c r="T164" s="161"/>
      <c r="AT164" s="156" t="s">
        <v>253</v>
      </c>
      <c r="AU164" s="156" t="s">
        <v>86</v>
      </c>
      <c r="AV164" s="13" t="s">
        <v>86</v>
      </c>
      <c r="AW164" s="13" t="s">
        <v>32</v>
      </c>
      <c r="AX164" s="13" t="s">
        <v>76</v>
      </c>
      <c r="AY164" s="156" t="s">
        <v>223</v>
      </c>
    </row>
    <row r="165" spans="2:65" s="14" customFormat="1" ht="11.25">
      <c r="B165" s="162"/>
      <c r="D165" s="149" t="s">
        <v>253</v>
      </c>
      <c r="E165" s="163" t="s">
        <v>343</v>
      </c>
      <c r="F165" s="164" t="s">
        <v>258</v>
      </c>
      <c r="H165" s="165">
        <v>64.584000000000003</v>
      </c>
      <c r="I165" s="166"/>
      <c r="L165" s="162"/>
      <c r="M165" s="167"/>
      <c r="T165" s="168"/>
      <c r="AT165" s="163" t="s">
        <v>253</v>
      </c>
      <c r="AU165" s="163" t="s">
        <v>86</v>
      </c>
      <c r="AV165" s="14" t="s">
        <v>229</v>
      </c>
      <c r="AW165" s="14" t="s">
        <v>32</v>
      </c>
      <c r="AX165" s="14" t="s">
        <v>84</v>
      </c>
      <c r="AY165" s="163" t="s">
        <v>223</v>
      </c>
    </row>
    <row r="166" spans="2:65" s="1" customFormat="1" ht="16.5" customHeight="1">
      <c r="B166" s="31"/>
      <c r="C166" s="133" t="s">
        <v>8</v>
      </c>
      <c r="D166" s="133" t="s">
        <v>225</v>
      </c>
      <c r="E166" s="134" t="s">
        <v>1887</v>
      </c>
      <c r="F166" s="135" t="s">
        <v>1888</v>
      </c>
      <c r="G166" s="136" t="s">
        <v>390</v>
      </c>
      <c r="H166" s="137">
        <v>122.71</v>
      </c>
      <c r="I166" s="138"/>
      <c r="J166" s="139">
        <f>ROUND(I166*H166,2)</f>
        <v>0</v>
      </c>
      <c r="K166" s="140"/>
      <c r="L166" s="141"/>
      <c r="M166" s="142" t="s">
        <v>1</v>
      </c>
      <c r="N166" s="143" t="s">
        <v>41</v>
      </c>
      <c r="P166" s="144">
        <f>O166*H166</f>
        <v>0</v>
      </c>
      <c r="Q166" s="144">
        <v>1</v>
      </c>
      <c r="R166" s="144">
        <f>Q166*H166</f>
        <v>122.71</v>
      </c>
      <c r="S166" s="144">
        <v>0</v>
      </c>
      <c r="T166" s="145">
        <f>S166*H166</f>
        <v>0</v>
      </c>
      <c r="AR166" s="146" t="s">
        <v>228</v>
      </c>
      <c r="AT166" s="146" t="s">
        <v>225</v>
      </c>
      <c r="AU166" s="146" t="s">
        <v>86</v>
      </c>
      <c r="AY166" s="16" t="s">
        <v>223</v>
      </c>
      <c r="BE166" s="147">
        <f>IF(N166="základní",J166,0)</f>
        <v>0</v>
      </c>
      <c r="BF166" s="147">
        <f>IF(N166="snížená",J166,0)</f>
        <v>0</v>
      </c>
      <c r="BG166" s="147">
        <f>IF(N166="zákl. přenesená",J166,0)</f>
        <v>0</v>
      </c>
      <c r="BH166" s="147">
        <f>IF(N166="sníž. přenesená",J166,0)</f>
        <v>0</v>
      </c>
      <c r="BI166" s="147">
        <f>IF(N166="nulová",J166,0)</f>
        <v>0</v>
      </c>
      <c r="BJ166" s="16" t="s">
        <v>84</v>
      </c>
      <c r="BK166" s="147">
        <f>ROUND(I166*H166,2)</f>
        <v>0</v>
      </c>
      <c r="BL166" s="16" t="s">
        <v>229</v>
      </c>
      <c r="BM166" s="146" t="s">
        <v>5151</v>
      </c>
    </row>
    <row r="167" spans="2:65" s="13" customFormat="1" ht="11.25">
      <c r="B167" s="155"/>
      <c r="D167" s="149" t="s">
        <v>253</v>
      </c>
      <c r="E167" s="156" t="s">
        <v>1</v>
      </c>
      <c r="F167" s="157" t="s">
        <v>604</v>
      </c>
      <c r="H167" s="158">
        <v>122.71</v>
      </c>
      <c r="I167" s="159"/>
      <c r="L167" s="155"/>
      <c r="M167" s="160"/>
      <c r="T167" s="161"/>
      <c r="AT167" s="156" t="s">
        <v>253</v>
      </c>
      <c r="AU167" s="156" t="s">
        <v>86</v>
      </c>
      <c r="AV167" s="13" t="s">
        <v>86</v>
      </c>
      <c r="AW167" s="13" t="s">
        <v>32</v>
      </c>
      <c r="AX167" s="13" t="s">
        <v>84</v>
      </c>
      <c r="AY167" s="156" t="s">
        <v>223</v>
      </c>
    </row>
    <row r="168" spans="2:65" s="1" customFormat="1" ht="16.5" customHeight="1">
      <c r="B168" s="31"/>
      <c r="C168" s="133" t="s">
        <v>268</v>
      </c>
      <c r="D168" s="133" t="s">
        <v>225</v>
      </c>
      <c r="E168" s="134" t="s">
        <v>596</v>
      </c>
      <c r="F168" s="135" t="s">
        <v>597</v>
      </c>
      <c r="G168" s="136" t="s">
        <v>390</v>
      </c>
      <c r="H168" s="137">
        <v>147.26</v>
      </c>
      <c r="I168" s="138"/>
      <c r="J168" s="139">
        <f>ROUND(I168*H168,2)</f>
        <v>0</v>
      </c>
      <c r="K168" s="140"/>
      <c r="L168" s="141"/>
      <c r="M168" s="142" t="s">
        <v>1</v>
      </c>
      <c r="N168" s="143" t="s">
        <v>41</v>
      </c>
      <c r="P168" s="144">
        <f>O168*H168</f>
        <v>0</v>
      </c>
      <c r="Q168" s="144">
        <v>1</v>
      </c>
      <c r="R168" s="144">
        <f>Q168*H168</f>
        <v>147.26</v>
      </c>
      <c r="S168" s="144">
        <v>0</v>
      </c>
      <c r="T168" s="145">
        <f>S168*H168</f>
        <v>0</v>
      </c>
      <c r="AR168" s="146" t="s">
        <v>228</v>
      </c>
      <c r="AT168" s="146" t="s">
        <v>225</v>
      </c>
      <c r="AU168" s="146" t="s">
        <v>86</v>
      </c>
      <c r="AY168" s="16" t="s">
        <v>223</v>
      </c>
      <c r="BE168" s="147">
        <f>IF(N168="základní",J168,0)</f>
        <v>0</v>
      </c>
      <c r="BF168" s="147">
        <f>IF(N168="snížená",J168,0)</f>
        <v>0</v>
      </c>
      <c r="BG168" s="147">
        <f>IF(N168="zákl. přenesená",J168,0)</f>
        <v>0</v>
      </c>
      <c r="BH168" s="147">
        <f>IF(N168="sníž. přenesená",J168,0)</f>
        <v>0</v>
      </c>
      <c r="BI168" s="147">
        <f>IF(N168="nulová",J168,0)</f>
        <v>0</v>
      </c>
      <c r="BJ168" s="16" t="s">
        <v>84</v>
      </c>
      <c r="BK168" s="147">
        <f>ROUND(I168*H168,2)</f>
        <v>0</v>
      </c>
      <c r="BL168" s="16" t="s">
        <v>229</v>
      </c>
      <c r="BM168" s="146" t="s">
        <v>5152</v>
      </c>
    </row>
    <row r="169" spans="2:65" s="13" customFormat="1" ht="11.25">
      <c r="B169" s="155"/>
      <c r="D169" s="149" t="s">
        <v>253</v>
      </c>
      <c r="E169" s="156" t="s">
        <v>1</v>
      </c>
      <c r="F169" s="157" t="s">
        <v>599</v>
      </c>
      <c r="H169" s="158">
        <v>147.26</v>
      </c>
      <c r="I169" s="159"/>
      <c r="L169" s="155"/>
      <c r="M169" s="160"/>
      <c r="T169" s="161"/>
      <c r="AT169" s="156" t="s">
        <v>253</v>
      </c>
      <c r="AU169" s="156" t="s">
        <v>86</v>
      </c>
      <c r="AV169" s="13" t="s">
        <v>86</v>
      </c>
      <c r="AW169" s="13" t="s">
        <v>32</v>
      </c>
      <c r="AX169" s="13" t="s">
        <v>84</v>
      </c>
      <c r="AY169" s="156" t="s">
        <v>223</v>
      </c>
    </row>
    <row r="170" spans="2:65" s="11" customFormat="1" ht="22.9" customHeight="1">
      <c r="B170" s="121"/>
      <c r="D170" s="122" t="s">
        <v>75</v>
      </c>
      <c r="E170" s="131" t="s">
        <v>86</v>
      </c>
      <c r="F170" s="131" t="s">
        <v>780</v>
      </c>
      <c r="I170" s="124"/>
      <c r="J170" s="132">
        <f>BK170</f>
        <v>0</v>
      </c>
      <c r="L170" s="121"/>
      <c r="M170" s="126"/>
      <c r="P170" s="127">
        <f>SUM(P171:P189)</f>
        <v>0</v>
      </c>
      <c r="R170" s="127">
        <f>SUM(R171:R189)</f>
        <v>10.262994880000001</v>
      </c>
      <c r="T170" s="128">
        <f>SUM(T171:T189)</f>
        <v>0</v>
      </c>
      <c r="AR170" s="122" t="s">
        <v>84</v>
      </c>
      <c r="AT170" s="129" t="s">
        <v>75</v>
      </c>
      <c r="AU170" s="129" t="s">
        <v>84</v>
      </c>
      <c r="AY170" s="122" t="s">
        <v>223</v>
      </c>
      <c r="BK170" s="130">
        <f>SUM(BK171:BK189)</f>
        <v>0</v>
      </c>
    </row>
    <row r="171" spans="2:65" s="1" customFormat="1" ht="24.2" customHeight="1">
      <c r="B171" s="31"/>
      <c r="C171" s="169" t="s">
        <v>256</v>
      </c>
      <c r="D171" s="169" t="s">
        <v>294</v>
      </c>
      <c r="E171" s="170" t="s">
        <v>4881</v>
      </c>
      <c r="F171" s="171" t="s">
        <v>4882</v>
      </c>
      <c r="G171" s="172" t="s">
        <v>325</v>
      </c>
      <c r="H171" s="173">
        <v>2.375</v>
      </c>
      <c r="I171" s="174"/>
      <c r="J171" s="175">
        <f>ROUND(I171*H171,2)</f>
        <v>0</v>
      </c>
      <c r="K171" s="176"/>
      <c r="L171" s="31"/>
      <c r="M171" s="177" t="s">
        <v>1</v>
      </c>
      <c r="N171" s="178" t="s">
        <v>41</v>
      </c>
      <c r="P171" s="144">
        <f>O171*H171</f>
        <v>0</v>
      </c>
      <c r="Q171" s="144">
        <v>1.98</v>
      </c>
      <c r="R171" s="144">
        <f>Q171*H171</f>
        <v>4.7024999999999997</v>
      </c>
      <c r="S171" s="144">
        <v>0</v>
      </c>
      <c r="T171" s="145">
        <f>S171*H171</f>
        <v>0</v>
      </c>
      <c r="AR171" s="146" t="s">
        <v>229</v>
      </c>
      <c r="AT171" s="146" t="s">
        <v>294</v>
      </c>
      <c r="AU171" s="146" t="s">
        <v>86</v>
      </c>
      <c r="AY171" s="16" t="s">
        <v>223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6" t="s">
        <v>84</v>
      </c>
      <c r="BK171" s="147">
        <f>ROUND(I171*H171,2)</f>
        <v>0</v>
      </c>
      <c r="BL171" s="16" t="s">
        <v>229</v>
      </c>
      <c r="BM171" s="146" t="s">
        <v>5153</v>
      </c>
    </row>
    <row r="172" spans="2:65" s="12" customFormat="1" ht="11.25">
      <c r="B172" s="148"/>
      <c r="D172" s="149" t="s">
        <v>253</v>
      </c>
      <c r="E172" s="150" t="s">
        <v>1</v>
      </c>
      <c r="F172" s="151" t="s">
        <v>5154</v>
      </c>
      <c r="H172" s="150" t="s">
        <v>1</v>
      </c>
      <c r="I172" s="152"/>
      <c r="L172" s="148"/>
      <c r="M172" s="153"/>
      <c r="T172" s="154"/>
      <c r="AT172" s="150" t="s">
        <v>253</v>
      </c>
      <c r="AU172" s="150" t="s">
        <v>86</v>
      </c>
      <c r="AV172" s="12" t="s">
        <v>84</v>
      </c>
      <c r="AW172" s="12" t="s">
        <v>32</v>
      </c>
      <c r="AX172" s="12" t="s">
        <v>76</v>
      </c>
      <c r="AY172" s="150" t="s">
        <v>223</v>
      </c>
    </row>
    <row r="173" spans="2:65" s="13" customFormat="1" ht="11.25">
      <c r="B173" s="155"/>
      <c r="D173" s="149" t="s">
        <v>253</v>
      </c>
      <c r="E173" s="156" t="s">
        <v>5116</v>
      </c>
      <c r="F173" s="157" t="s">
        <v>5155</v>
      </c>
      <c r="H173" s="158">
        <v>2.375</v>
      </c>
      <c r="I173" s="159"/>
      <c r="L173" s="155"/>
      <c r="M173" s="160"/>
      <c r="T173" s="161"/>
      <c r="AT173" s="156" t="s">
        <v>253</v>
      </c>
      <c r="AU173" s="156" t="s">
        <v>86</v>
      </c>
      <c r="AV173" s="13" t="s">
        <v>86</v>
      </c>
      <c r="AW173" s="13" t="s">
        <v>32</v>
      </c>
      <c r="AX173" s="13" t="s">
        <v>84</v>
      </c>
      <c r="AY173" s="156" t="s">
        <v>223</v>
      </c>
    </row>
    <row r="174" spans="2:65" s="1" customFormat="1" ht="16.5" customHeight="1">
      <c r="B174" s="31"/>
      <c r="C174" s="169" t="s">
        <v>273</v>
      </c>
      <c r="D174" s="169" t="s">
        <v>294</v>
      </c>
      <c r="E174" s="170" t="s">
        <v>3175</v>
      </c>
      <c r="F174" s="171" t="s">
        <v>3176</v>
      </c>
      <c r="G174" s="172" t="s">
        <v>325</v>
      </c>
      <c r="H174" s="173">
        <v>1.8640000000000001</v>
      </c>
      <c r="I174" s="174"/>
      <c r="J174" s="175">
        <f>ROUND(I174*H174,2)</f>
        <v>0</v>
      </c>
      <c r="K174" s="176"/>
      <c r="L174" s="31"/>
      <c r="M174" s="177" t="s">
        <v>1</v>
      </c>
      <c r="N174" s="178" t="s">
        <v>41</v>
      </c>
      <c r="P174" s="144">
        <f>O174*H174</f>
        <v>0</v>
      </c>
      <c r="Q174" s="144">
        <v>2.3010199999999998</v>
      </c>
      <c r="R174" s="144">
        <f>Q174*H174</f>
        <v>4.2891012799999997</v>
      </c>
      <c r="S174" s="144">
        <v>0</v>
      </c>
      <c r="T174" s="145">
        <f>S174*H174</f>
        <v>0</v>
      </c>
      <c r="AR174" s="146" t="s">
        <v>229</v>
      </c>
      <c r="AT174" s="146" t="s">
        <v>294</v>
      </c>
      <c r="AU174" s="146" t="s">
        <v>86</v>
      </c>
      <c r="AY174" s="16" t="s">
        <v>223</v>
      </c>
      <c r="BE174" s="147">
        <f>IF(N174="základní",J174,0)</f>
        <v>0</v>
      </c>
      <c r="BF174" s="147">
        <f>IF(N174="snížená",J174,0)</f>
        <v>0</v>
      </c>
      <c r="BG174" s="147">
        <f>IF(N174="zákl. přenesená",J174,0)</f>
        <v>0</v>
      </c>
      <c r="BH174" s="147">
        <f>IF(N174="sníž. přenesená",J174,0)</f>
        <v>0</v>
      </c>
      <c r="BI174" s="147">
        <f>IF(N174="nulová",J174,0)</f>
        <v>0</v>
      </c>
      <c r="BJ174" s="16" t="s">
        <v>84</v>
      </c>
      <c r="BK174" s="147">
        <f>ROUND(I174*H174,2)</f>
        <v>0</v>
      </c>
      <c r="BL174" s="16" t="s">
        <v>229</v>
      </c>
      <c r="BM174" s="146" t="s">
        <v>5156</v>
      </c>
    </row>
    <row r="175" spans="2:65" s="12" customFormat="1" ht="11.25">
      <c r="B175" s="148"/>
      <c r="D175" s="149" t="s">
        <v>253</v>
      </c>
      <c r="E175" s="150" t="s">
        <v>1</v>
      </c>
      <c r="F175" s="151" t="s">
        <v>5157</v>
      </c>
      <c r="H175" s="150" t="s">
        <v>1</v>
      </c>
      <c r="I175" s="152"/>
      <c r="L175" s="148"/>
      <c r="M175" s="153"/>
      <c r="T175" s="154"/>
      <c r="AT175" s="150" t="s">
        <v>253</v>
      </c>
      <c r="AU175" s="150" t="s">
        <v>86</v>
      </c>
      <c r="AV175" s="12" t="s">
        <v>84</v>
      </c>
      <c r="AW175" s="12" t="s">
        <v>32</v>
      </c>
      <c r="AX175" s="12" t="s">
        <v>76</v>
      </c>
      <c r="AY175" s="150" t="s">
        <v>223</v>
      </c>
    </row>
    <row r="176" spans="2:65" s="13" customFormat="1" ht="11.25">
      <c r="B176" s="155"/>
      <c r="D176" s="149" t="s">
        <v>253</v>
      </c>
      <c r="E176" s="156" t="s">
        <v>1</v>
      </c>
      <c r="F176" s="157" t="s">
        <v>3179</v>
      </c>
      <c r="H176" s="158">
        <v>0.20799999999999999</v>
      </c>
      <c r="I176" s="159"/>
      <c r="L176" s="155"/>
      <c r="M176" s="160"/>
      <c r="T176" s="161"/>
      <c r="AT176" s="156" t="s">
        <v>253</v>
      </c>
      <c r="AU176" s="156" t="s">
        <v>86</v>
      </c>
      <c r="AV176" s="13" t="s">
        <v>86</v>
      </c>
      <c r="AW176" s="13" t="s">
        <v>32</v>
      </c>
      <c r="AX176" s="13" t="s">
        <v>76</v>
      </c>
      <c r="AY176" s="156" t="s">
        <v>223</v>
      </c>
    </row>
    <row r="177" spans="2:65" s="13" customFormat="1" ht="11.25">
      <c r="B177" s="155"/>
      <c r="D177" s="149" t="s">
        <v>253</v>
      </c>
      <c r="E177" s="156" t="s">
        <v>1</v>
      </c>
      <c r="F177" s="157" t="s">
        <v>5158</v>
      </c>
      <c r="H177" s="158">
        <v>1.6559999999999999</v>
      </c>
      <c r="I177" s="159"/>
      <c r="L177" s="155"/>
      <c r="M177" s="160"/>
      <c r="T177" s="161"/>
      <c r="AT177" s="156" t="s">
        <v>253</v>
      </c>
      <c r="AU177" s="156" t="s">
        <v>86</v>
      </c>
      <c r="AV177" s="13" t="s">
        <v>86</v>
      </c>
      <c r="AW177" s="13" t="s">
        <v>32</v>
      </c>
      <c r="AX177" s="13" t="s">
        <v>76</v>
      </c>
      <c r="AY177" s="156" t="s">
        <v>223</v>
      </c>
    </row>
    <row r="178" spans="2:65" s="14" customFormat="1" ht="11.25">
      <c r="B178" s="162"/>
      <c r="D178" s="149" t="s">
        <v>253</v>
      </c>
      <c r="E178" s="163" t="s">
        <v>5114</v>
      </c>
      <c r="F178" s="164" t="s">
        <v>258</v>
      </c>
      <c r="H178" s="165">
        <v>1.8640000000000001</v>
      </c>
      <c r="I178" s="166"/>
      <c r="L178" s="162"/>
      <c r="M178" s="167"/>
      <c r="T178" s="168"/>
      <c r="AT178" s="163" t="s">
        <v>253</v>
      </c>
      <c r="AU178" s="163" t="s">
        <v>86</v>
      </c>
      <c r="AV178" s="14" t="s">
        <v>229</v>
      </c>
      <c r="AW178" s="14" t="s">
        <v>32</v>
      </c>
      <c r="AX178" s="14" t="s">
        <v>84</v>
      </c>
      <c r="AY178" s="163" t="s">
        <v>223</v>
      </c>
    </row>
    <row r="179" spans="2:65" s="1" customFormat="1" ht="16.5" customHeight="1">
      <c r="B179" s="31"/>
      <c r="C179" s="169" t="s">
        <v>276</v>
      </c>
      <c r="D179" s="169" t="s">
        <v>294</v>
      </c>
      <c r="E179" s="170" t="s">
        <v>1913</v>
      </c>
      <c r="F179" s="171" t="s">
        <v>1914</v>
      </c>
      <c r="G179" s="172" t="s">
        <v>311</v>
      </c>
      <c r="H179" s="173">
        <v>0.8</v>
      </c>
      <c r="I179" s="174"/>
      <c r="J179" s="175">
        <f>ROUND(I179*H179,2)</f>
        <v>0</v>
      </c>
      <c r="K179" s="176"/>
      <c r="L179" s="31"/>
      <c r="M179" s="177" t="s">
        <v>1</v>
      </c>
      <c r="N179" s="178" t="s">
        <v>41</v>
      </c>
      <c r="P179" s="144">
        <f>O179*H179</f>
        <v>0</v>
      </c>
      <c r="Q179" s="144">
        <v>2.47E-3</v>
      </c>
      <c r="R179" s="144">
        <f>Q179*H179</f>
        <v>1.9759999999999999E-3</v>
      </c>
      <c r="S179" s="144">
        <v>0</v>
      </c>
      <c r="T179" s="145">
        <f>S179*H179</f>
        <v>0</v>
      </c>
      <c r="AR179" s="146" t="s">
        <v>229</v>
      </c>
      <c r="AT179" s="146" t="s">
        <v>294</v>
      </c>
      <c r="AU179" s="146" t="s">
        <v>86</v>
      </c>
      <c r="AY179" s="16" t="s">
        <v>223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6" t="s">
        <v>84</v>
      </c>
      <c r="BK179" s="147">
        <f>ROUND(I179*H179,2)</f>
        <v>0</v>
      </c>
      <c r="BL179" s="16" t="s">
        <v>229</v>
      </c>
      <c r="BM179" s="146" t="s">
        <v>5159</v>
      </c>
    </row>
    <row r="180" spans="2:65" s="13" customFormat="1" ht="11.25">
      <c r="B180" s="155"/>
      <c r="D180" s="149" t="s">
        <v>253</v>
      </c>
      <c r="E180" s="156" t="s">
        <v>1</v>
      </c>
      <c r="F180" s="157" t="s">
        <v>5160</v>
      </c>
      <c r="H180" s="158">
        <v>0.8</v>
      </c>
      <c r="I180" s="159"/>
      <c r="L180" s="155"/>
      <c r="M180" s="160"/>
      <c r="T180" s="161"/>
      <c r="AT180" s="156" t="s">
        <v>253</v>
      </c>
      <c r="AU180" s="156" t="s">
        <v>86</v>
      </c>
      <c r="AV180" s="13" t="s">
        <v>86</v>
      </c>
      <c r="AW180" s="13" t="s">
        <v>32</v>
      </c>
      <c r="AX180" s="13" t="s">
        <v>84</v>
      </c>
      <c r="AY180" s="156" t="s">
        <v>223</v>
      </c>
    </row>
    <row r="181" spans="2:65" s="1" customFormat="1" ht="16.5" customHeight="1">
      <c r="B181" s="31"/>
      <c r="C181" s="169" t="s">
        <v>279</v>
      </c>
      <c r="D181" s="169" t="s">
        <v>294</v>
      </c>
      <c r="E181" s="170" t="s">
        <v>1917</v>
      </c>
      <c r="F181" s="171" t="s">
        <v>1918</v>
      </c>
      <c r="G181" s="172" t="s">
        <v>311</v>
      </c>
      <c r="H181" s="173">
        <v>0.8</v>
      </c>
      <c r="I181" s="174"/>
      <c r="J181" s="175">
        <f>ROUND(I181*H181,2)</f>
        <v>0</v>
      </c>
      <c r="K181" s="176"/>
      <c r="L181" s="31"/>
      <c r="M181" s="177" t="s">
        <v>1</v>
      </c>
      <c r="N181" s="178" t="s">
        <v>41</v>
      </c>
      <c r="P181" s="144">
        <f>O181*H181</f>
        <v>0</v>
      </c>
      <c r="Q181" s="144">
        <v>0</v>
      </c>
      <c r="R181" s="144">
        <f>Q181*H181</f>
        <v>0</v>
      </c>
      <c r="S181" s="144">
        <v>0</v>
      </c>
      <c r="T181" s="145">
        <f>S181*H181</f>
        <v>0</v>
      </c>
      <c r="AR181" s="146" t="s">
        <v>229</v>
      </c>
      <c r="AT181" s="146" t="s">
        <v>294</v>
      </c>
      <c r="AU181" s="146" t="s">
        <v>86</v>
      </c>
      <c r="AY181" s="16" t="s">
        <v>223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6" t="s">
        <v>84</v>
      </c>
      <c r="BK181" s="147">
        <f>ROUND(I181*H181,2)</f>
        <v>0</v>
      </c>
      <c r="BL181" s="16" t="s">
        <v>229</v>
      </c>
      <c r="BM181" s="146" t="s">
        <v>5161</v>
      </c>
    </row>
    <row r="182" spans="2:65" s="1" customFormat="1" ht="24.2" customHeight="1">
      <c r="B182" s="31"/>
      <c r="C182" s="133" t="s">
        <v>282</v>
      </c>
      <c r="D182" s="133" t="s">
        <v>225</v>
      </c>
      <c r="E182" s="134" t="s">
        <v>3180</v>
      </c>
      <c r="F182" s="135" t="s">
        <v>3181</v>
      </c>
      <c r="G182" s="136" t="s">
        <v>251</v>
      </c>
      <c r="H182" s="137">
        <v>1</v>
      </c>
      <c r="I182" s="138"/>
      <c r="J182" s="139">
        <f>ROUND(I182*H182,2)</f>
        <v>0</v>
      </c>
      <c r="K182" s="140"/>
      <c r="L182" s="141"/>
      <c r="M182" s="142" t="s">
        <v>1</v>
      </c>
      <c r="N182" s="143" t="s">
        <v>41</v>
      </c>
      <c r="P182" s="144">
        <f>O182*H182</f>
        <v>0</v>
      </c>
      <c r="Q182" s="144">
        <v>0</v>
      </c>
      <c r="R182" s="144">
        <f>Q182*H182</f>
        <v>0</v>
      </c>
      <c r="S182" s="144">
        <v>0</v>
      </c>
      <c r="T182" s="145">
        <f>S182*H182</f>
        <v>0</v>
      </c>
      <c r="AR182" s="146" t="s">
        <v>228</v>
      </c>
      <c r="AT182" s="146" t="s">
        <v>225</v>
      </c>
      <c r="AU182" s="146" t="s">
        <v>86</v>
      </c>
      <c r="AY182" s="16" t="s">
        <v>223</v>
      </c>
      <c r="BE182" s="147">
        <f>IF(N182="základní",J182,0)</f>
        <v>0</v>
      </c>
      <c r="BF182" s="147">
        <f>IF(N182="snížená",J182,0)</f>
        <v>0</v>
      </c>
      <c r="BG182" s="147">
        <f>IF(N182="zákl. přenesená",J182,0)</f>
        <v>0</v>
      </c>
      <c r="BH182" s="147">
        <f>IF(N182="sníž. přenesená",J182,0)</f>
        <v>0</v>
      </c>
      <c r="BI182" s="147">
        <f>IF(N182="nulová",J182,0)</f>
        <v>0</v>
      </c>
      <c r="BJ182" s="16" t="s">
        <v>84</v>
      </c>
      <c r="BK182" s="147">
        <f>ROUND(I182*H182,2)</f>
        <v>0</v>
      </c>
      <c r="BL182" s="16" t="s">
        <v>229</v>
      </c>
      <c r="BM182" s="146" t="s">
        <v>5162</v>
      </c>
    </row>
    <row r="183" spans="2:65" s="1" customFormat="1" ht="16.5" customHeight="1">
      <c r="B183" s="31"/>
      <c r="C183" s="133" t="s">
        <v>285</v>
      </c>
      <c r="D183" s="133" t="s">
        <v>225</v>
      </c>
      <c r="E183" s="134" t="s">
        <v>3183</v>
      </c>
      <c r="F183" s="135" t="s">
        <v>3184</v>
      </c>
      <c r="G183" s="136" t="s">
        <v>251</v>
      </c>
      <c r="H183" s="137">
        <v>1</v>
      </c>
      <c r="I183" s="138"/>
      <c r="J183" s="139">
        <f>ROUND(I183*H183,2)</f>
        <v>0</v>
      </c>
      <c r="K183" s="140"/>
      <c r="L183" s="141"/>
      <c r="M183" s="142" t="s">
        <v>1</v>
      </c>
      <c r="N183" s="143" t="s">
        <v>41</v>
      </c>
      <c r="P183" s="144">
        <f>O183*H183</f>
        <v>0</v>
      </c>
      <c r="Q183" s="144">
        <v>0</v>
      </c>
      <c r="R183" s="144">
        <f>Q183*H183</f>
        <v>0</v>
      </c>
      <c r="S183" s="144">
        <v>0</v>
      </c>
      <c r="T183" s="145">
        <f>S183*H183</f>
        <v>0</v>
      </c>
      <c r="AR183" s="146" t="s">
        <v>228</v>
      </c>
      <c r="AT183" s="146" t="s">
        <v>225</v>
      </c>
      <c r="AU183" s="146" t="s">
        <v>86</v>
      </c>
      <c r="AY183" s="16" t="s">
        <v>223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6" t="s">
        <v>84</v>
      </c>
      <c r="BK183" s="147">
        <f>ROUND(I183*H183,2)</f>
        <v>0</v>
      </c>
      <c r="BL183" s="16" t="s">
        <v>229</v>
      </c>
      <c r="BM183" s="146" t="s">
        <v>5163</v>
      </c>
    </row>
    <row r="184" spans="2:65" s="1" customFormat="1" ht="16.5" customHeight="1">
      <c r="B184" s="31"/>
      <c r="C184" s="133" t="s">
        <v>288</v>
      </c>
      <c r="D184" s="133" t="s">
        <v>225</v>
      </c>
      <c r="E184" s="134" t="s">
        <v>3186</v>
      </c>
      <c r="F184" s="135" t="s">
        <v>3187</v>
      </c>
      <c r="G184" s="136" t="s">
        <v>251</v>
      </c>
      <c r="H184" s="137">
        <v>1</v>
      </c>
      <c r="I184" s="138"/>
      <c r="J184" s="139">
        <f>ROUND(I184*H184,2)</f>
        <v>0</v>
      </c>
      <c r="K184" s="140"/>
      <c r="L184" s="141"/>
      <c r="M184" s="142" t="s">
        <v>1</v>
      </c>
      <c r="N184" s="143" t="s">
        <v>41</v>
      </c>
      <c r="P184" s="144">
        <f>O184*H184</f>
        <v>0</v>
      </c>
      <c r="Q184" s="144">
        <v>0</v>
      </c>
      <c r="R184" s="144">
        <f>Q184*H184</f>
        <v>0</v>
      </c>
      <c r="S184" s="144">
        <v>0</v>
      </c>
      <c r="T184" s="145">
        <f>S184*H184</f>
        <v>0</v>
      </c>
      <c r="AR184" s="146" t="s">
        <v>228</v>
      </c>
      <c r="AT184" s="146" t="s">
        <v>225</v>
      </c>
      <c r="AU184" s="146" t="s">
        <v>86</v>
      </c>
      <c r="AY184" s="16" t="s">
        <v>223</v>
      </c>
      <c r="BE184" s="147">
        <f>IF(N184="základní",J184,0)</f>
        <v>0</v>
      </c>
      <c r="BF184" s="147">
        <f>IF(N184="snížená",J184,0)</f>
        <v>0</v>
      </c>
      <c r="BG184" s="147">
        <f>IF(N184="zákl. přenesená",J184,0)</f>
        <v>0</v>
      </c>
      <c r="BH184" s="147">
        <f>IF(N184="sníž. přenesená",J184,0)</f>
        <v>0</v>
      </c>
      <c r="BI184" s="147">
        <f>IF(N184="nulová",J184,0)</f>
        <v>0</v>
      </c>
      <c r="BJ184" s="16" t="s">
        <v>84</v>
      </c>
      <c r="BK184" s="147">
        <f>ROUND(I184*H184,2)</f>
        <v>0</v>
      </c>
      <c r="BL184" s="16" t="s">
        <v>229</v>
      </c>
      <c r="BM184" s="146" t="s">
        <v>5164</v>
      </c>
    </row>
    <row r="185" spans="2:65" s="1" customFormat="1" ht="33" customHeight="1">
      <c r="B185" s="31"/>
      <c r="C185" s="169" t="s">
        <v>7</v>
      </c>
      <c r="D185" s="169" t="s">
        <v>294</v>
      </c>
      <c r="E185" s="170" t="s">
        <v>1920</v>
      </c>
      <c r="F185" s="171" t="s">
        <v>1921</v>
      </c>
      <c r="G185" s="172" t="s">
        <v>311</v>
      </c>
      <c r="H185" s="173">
        <v>3.52</v>
      </c>
      <c r="I185" s="174"/>
      <c r="J185" s="175">
        <f>ROUND(I185*H185,2)</f>
        <v>0</v>
      </c>
      <c r="K185" s="176"/>
      <c r="L185" s="31"/>
      <c r="M185" s="177" t="s">
        <v>1</v>
      </c>
      <c r="N185" s="178" t="s">
        <v>41</v>
      </c>
      <c r="P185" s="144">
        <f>O185*H185</f>
        <v>0</v>
      </c>
      <c r="Q185" s="144">
        <v>0.36063000000000001</v>
      </c>
      <c r="R185" s="144">
        <f>Q185*H185</f>
        <v>1.2694175999999999</v>
      </c>
      <c r="S185" s="144">
        <v>0</v>
      </c>
      <c r="T185" s="145">
        <f>S185*H185</f>
        <v>0</v>
      </c>
      <c r="AR185" s="146" t="s">
        <v>229</v>
      </c>
      <c r="AT185" s="146" t="s">
        <v>294</v>
      </c>
      <c r="AU185" s="146" t="s">
        <v>86</v>
      </c>
      <c r="AY185" s="16" t="s">
        <v>223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6" t="s">
        <v>84</v>
      </c>
      <c r="BK185" s="147">
        <f>ROUND(I185*H185,2)</f>
        <v>0</v>
      </c>
      <c r="BL185" s="16" t="s">
        <v>229</v>
      </c>
      <c r="BM185" s="146" t="s">
        <v>5165</v>
      </c>
    </row>
    <row r="186" spans="2:65" s="13" customFormat="1" ht="11.25">
      <c r="B186" s="155"/>
      <c r="D186" s="149" t="s">
        <v>253</v>
      </c>
      <c r="E186" s="156" t="s">
        <v>1</v>
      </c>
      <c r="F186" s="157" t="s">
        <v>5166</v>
      </c>
      <c r="H186" s="158">
        <v>3.52</v>
      </c>
      <c r="I186" s="159"/>
      <c r="L186" s="155"/>
      <c r="M186" s="160"/>
      <c r="T186" s="161"/>
      <c r="AT186" s="156" t="s">
        <v>253</v>
      </c>
      <c r="AU186" s="156" t="s">
        <v>86</v>
      </c>
      <c r="AV186" s="13" t="s">
        <v>86</v>
      </c>
      <c r="AW186" s="13" t="s">
        <v>32</v>
      </c>
      <c r="AX186" s="13" t="s">
        <v>84</v>
      </c>
      <c r="AY186" s="156" t="s">
        <v>223</v>
      </c>
    </row>
    <row r="187" spans="2:65" s="1" customFormat="1" ht="24.2" customHeight="1">
      <c r="B187" s="31"/>
      <c r="C187" s="169" t="s">
        <v>293</v>
      </c>
      <c r="D187" s="169" t="s">
        <v>294</v>
      </c>
      <c r="E187" s="170" t="s">
        <v>1155</v>
      </c>
      <c r="F187" s="171" t="s">
        <v>1156</v>
      </c>
      <c r="G187" s="172" t="s">
        <v>325</v>
      </c>
      <c r="H187" s="173">
        <v>0.1</v>
      </c>
      <c r="I187" s="174"/>
      <c r="J187" s="175">
        <f>ROUND(I187*H187,2)</f>
        <v>0</v>
      </c>
      <c r="K187" s="176"/>
      <c r="L187" s="31"/>
      <c r="M187" s="177" t="s">
        <v>1</v>
      </c>
      <c r="N187" s="178" t="s">
        <v>41</v>
      </c>
      <c r="P187" s="144">
        <f>O187*H187</f>
        <v>0</v>
      </c>
      <c r="Q187" s="144">
        <v>0</v>
      </c>
      <c r="R187" s="144">
        <f>Q187*H187</f>
        <v>0</v>
      </c>
      <c r="S187" s="144">
        <v>0</v>
      </c>
      <c r="T187" s="145">
        <f>S187*H187</f>
        <v>0</v>
      </c>
      <c r="AR187" s="146" t="s">
        <v>229</v>
      </c>
      <c r="AT187" s="146" t="s">
        <v>294</v>
      </c>
      <c r="AU187" s="146" t="s">
        <v>86</v>
      </c>
      <c r="AY187" s="16" t="s">
        <v>223</v>
      </c>
      <c r="BE187" s="147">
        <f>IF(N187="základní",J187,0)</f>
        <v>0</v>
      </c>
      <c r="BF187" s="147">
        <f>IF(N187="snížená",J187,0)</f>
        <v>0</v>
      </c>
      <c r="BG187" s="147">
        <f>IF(N187="zákl. přenesená",J187,0)</f>
        <v>0</v>
      </c>
      <c r="BH187" s="147">
        <f>IF(N187="sníž. přenesená",J187,0)</f>
        <v>0</v>
      </c>
      <c r="BI187" s="147">
        <f>IF(N187="nulová",J187,0)</f>
        <v>0</v>
      </c>
      <c r="BJ187" s="16" t="s">
        <v>84</v>
      </c>
      <c r="BK187" s="147">
        <f>ROUND(I187*H187,2)</f>
        <v>0</v>
      </c>
      <c r="BL187" s="16" t="s">
        <v>229</v>
      </c>
      <c r="BM187" s="146" t="s">
        <v>5167</v>
      </c>
    </row>
    <row r="188" spans="2:65" s="12" customFormat="1" ht="11.25">
      <c r="B188" s="148"/>
      <c r="D188" s="149" t="s">
        <v>253</v>
      </c>
      <c r="E188" s="150" t="s">
        <v>1</v>
      </c>
      <c r="F188" s="151" t="s">
        <v>5168</v>
      </c>
      <c r="H188" s="150" t="s">
        <v>1</v>
      </c>
      <c r="I188" s="152"/>
      <c r="L188" s="148"/>
      <c r="M188" s="153"/>
      <c r="T188" s="154"/>
      <c r="AT188" s="150" t="s">
        <v>253</v>
      </c>
      <c r="AU188" s="150" t="s">
        <v>86</v>
      </c>
      <c r="AV188" s="12" t="s">
        <v>84</v>
      </c>
      <c r="AW188" s="12" t="s">
        <v>32</v>
      </c>
      <c r="AX188" s="12" t="s">
        <v>76</v>
      </c>
      <c r="AY188" s="150" t="s">
        <v>223</v>
      </c>
    </row>
    <row r="189" spans="2:65" s="13" customFormat="1" ht="11.25">
      <c r="B189" s="155"/>
      <c r="D189" s="149" t="s">
        <v>253</v>
      </c>
      <c r="E189" s="156" t="s">
        <v>1</v>
      </c>
      <c r="F189" s="157" t="s">
        <v>5169</v>
      </c>
      <c r="H189" s="158">
        <v>0.1</v>
      </c>
      <c r="I189" s="159"/>
      <c r="L189" s="155"/>
      <c r="M189" s="160"/>
      <c r="T189" s="161"/>
      <c r="AT189" s="156" t="s">
        <v>253</v>
      </c>
      <c r="AU189" s="156" t="s">
        <v>86</v>
      </c>
      <c r="AV189" s="13" t="s">
        <v>86</v>
      </c>
      <c r="AW189" s="13" t="s">
        <v>32</v>
      </c>
      <c r="AX189" s="13" t="s">
        <v>84</v>
      </c>
      <c r="AY189" s="156" t="s">
        <v>223</v>
      </c>
    </row>
    <row r="190" spans="2:65" s="11" customFormat="1" ht="22.9" customHeight="1">
      <c r="B190" s="121"/>
      <c r="D190" s="122" t="s">
        <v>75</v>
      </c>
      <c r="E190" s="131" t="s">
        <v>229</v>
      </c>
      <c r="F190" s="131" t="s">
        <v>916</v>
      </c>
      <c r="I190" s="124"/>
      <c r="J190" s="132">
        <f>BK190</f>
        <v>0</v>
      </c>
      <c r="L190" s="121"/>
      <c r="M190" s="126"/>
      <c r="P190" s="127">
        <f>SUM(P191:P194)</f>
        <v>0</v>
      </c>
      <c r="R190" s="127">
        <f>SUM(R191:R194)</f>
        <v>32.056114579999999</v>
      </c>
      <c r="T190" s="128">
        <f>SUM(T191:T194)</f>
        <v>0</v>
      </c>
      <c r="AR190" s="122" t="s">
        <v>84</v>
      </c>
      <c r="AT190" s="129" t="s">
        <v>75</v>
      </c>
      <c r="AU190" s="129" t="s">
        <v>84</v>
      </c>
      <c r="AY190" s="122" t="s">
        <v>223</v>
      </c>
      <c r="BK190" s="130">
        <f>SUM(BK191:BK194)</f>
        <v>0</v>
      </c>
    </row>
    <row r="191" spans="2:65" s="1" customFormat="1" ht="16.5" customHeight="1">
      <c r="B191" s="31"/>
      <c r="C191" s="169" t="s">
        <v>299</v>
      </c>
      <c r="D191" s="169" t="s">
        <v>294</v>
      </c>
      <c r="E191" s="170" t="s">
        <v>918</v>
      </c>
      <c r="F191" s="171" t="s">
        <v>919</v>
      </c>
      <c r="G191" s="172" t="s">
        <v>325</v>
      </c>
      <c r="H191" s="173">
        <v>16.954000000000001</v>
      </c>
      <c r="I191" s="174"/>
      <c r="J191" s="175">
        <f>ROUND(I191*H191,2)</f>
        <v>0</v>
      </c>
      <c r="K191" s="176"/>
      <c r="L191" s="31"/>
      <c r="M191" s="177" t="s">
        <v>1</v>
      </c>
      <c r="N191" s="178" t="s">
        <v>41</v>
      </c>
      <c r="P191" s="144">
        <f>O191*H191</f>
        <v>0</v>
      </c>
      <c r="Q191" s="144">
        <v>1.8907700000000001</v>
      </c>
      <c r="R191" s="144">
        <f>Q191*H191</f>
        <v>32.056114579999999</v>
      </c>
      <c r="S191" s="144">
        <v>0</v>
      </c>
      <c r="T191" s="145">
        <f>S191*H191</f>
        <v>0</v>
      </c>
      <c r="AR191" s="146" t="s">
        <v>229</v>
      </c>
      <c r="AT191" s="146" t="s">
        <v>294</v>
      </c>
      <c r="AU191" s="146" t="s">
        <v>86</v>
      </c>
      <c r="AY191" s="16" t="s">
        <v>223</v>
      </c>
      <c r="BE191" s="147">
        <f>IF(N191="základní",J191,0)</f>
        <v>0</v>
      </c>
      <c r="BF191" s="147">
        <f>IF(N191="snížená",J191,0)</f>
        <v>0</v>
      </c>
      <c r="BG191" s="147">
        <f>IF(N191="zákl. přenesená",J191,0)</f>
        <v>0</v>
      </c>
      <c r="BH191" s="147">
        <f>IF(N191="sníž. přenesená",J191,0)</f>
        <v>0</v>
      </c>
      <c r="BI191" s="147">
        <f>IF(N191="nulová",J191,0)</f>
        <v>0</v>
      </c>
      <c r="BJ191" s="16" t="s">
        <v>84</v>
      </c>
      <c r="BK191" s="147">
        <f>ROUND(I191*H191,2)</f>
        <v>0</v>
      </c>
      <c r="BL191" s="16" t="s">
        <v>229</v>
      </c>
      <c r="BM191" s="146" t="s">
        <v>5170</v>
      </c>
    </row>
    <row r="192" spans="2:65" s="13" customFormat="1" ht="11.25">
      <c r="B192" s="155"/>
      <c r="D192" s="149" t="s">
        <v>253</v>
      </c>
      <c r="E192" s="156" t="s">
        <v>1</v>
      </c>
      <c r="F192" s="157" t="s">
        <v>5171</v>
      </c>
      <c r="H192" s="158">
        <v>6.4640000000000004</v>
      </c>
      <c r="I192" s="159"/>
      <c r="L192" s="155"/>
      <c r="M192" s="160"/>
      <c r="T192" s="161"/>
      <c r="AT192" s="156" t="s">
        <v>253</v>
      </c>
      <c r="AU192" s="156" t="s">
        <v>86</v>
      </c>
      <c r="AV192" s="13" t="s">
        <v>86</v>
      </c>
      <c r="AW192" s="13" t="s">
        <v>32</v>
      </c>
      <c r="AX192" s="13" t="s">
        <v>76</v>
      </c>
      <c r="AY192" s="156" t="s">
        <v>223</v>
      </c>
    </row>
    <row r="193" spans="2:65" s="13" customFormat="1" ht="11.25">
      <c r="B193" s="155"/>
      <c r="D193" s="149" t="s">
        <v>253</v>
      </c>
      <c r="E193" s="156" t="s">
        <v>1</v>
      </c>
      <c r="F193" s="157" t="s">
        <v>3191</v>
      </c>
      <c r="H193" s="158">
        <v>10.49</v>
      </c>
      <c r="I193" s="159"/>
      <c r="L193" s="155"/>
      <c r="M193" s="160"/>
      <c r="T193" s="161"/>
      <c r="AT193" s="156" t="s">
        <v>253</v>
      </c>
      <c r="AU193" s="156" t="s">
        <v>86</v>
      </c>
      <c r="AV193" s="13" t="s">
        <v>86</v>
      </c>
      <c r="AW193" s="13" t="s">
        <v>32</v>
      </c>
      <c r="AX193" s="13" t="s">
        <v>76</v>
      </c>
      <c r="AY193" s="156" t="s">
        <v>223</v>
      </c>
    </row>
    <row r="194" spans="2:65" s="14" customFormat="1" ht="11.25">
      <c r="B194" s="162"/>
      <c r="D194" s="149" t="s">
        <v>253</v>
      </c>
      <c r="E194" s="163" t="s">
        <v>1791</v>
      </c>
      <c r="F194" s="164" t="s">
        <v>258</v>
      </c>
      <c r="H194" s="165">
        <v>16.954000000000001</v>
      </c>
      <c r="I194" s="166"/>
      <c r="L194" s="162"/>
      <c r="M194" s="167"/>
      <c r="T194" s="168"/>
      <c r="AT194" s="163" t="s">
        <v>253</v>
      </c>
      <c r="AU194" s="163" t="s">
        <v>86</v>
      </c>
      <c r="AV194" s="14" t="s">
        <v>229</v>
      </c>
      <c r="AW194" s="14" t="s">
        <v>32</v>
      </c>
      <c r="AX194" s="14" t="s">
        <v>84</v>
      </c>
      <c r="AY194" s="163" t="s">
        <v>223</v>
      </c>
    </row>
    <row r="195" spans="2:65" s="11" customFormat="1" ht="22.9" customHeight="1">
      <c r="B195" s="121"/>
      <c r="D195" s="122" t="s">
        <v>75</v>
      </c>
      <c r="E195" s="131" t="s">
        <v>228</v>
      </c>
      <c r="F195" s="131" t="s">
        <v>1085</v>
      </c>
      <c r="I195" s="124"/>
      <c r="J195" s="132">
        <f>BK195</f>
        <v>0</v>
      </c>
      <c r="L195" s="121"/>
      <c r="M195" s="126"/>
      <c r="P195" s="127">
        <f>SUM(P196:P298)</f>
        <v>0</v>
      </c>
      <c r="R195" s="127">
        <f>SUM(R196:R298)</f>
        <v>13.781711599999998</v>
      </c>
      <c r="T195" s="128">
        <f>SUM(T196:T298)</f>
        <v>0</v>
      </c>
      <c r="AR195" s="122" t="s">
        <v>84</v>
      </c>
      <c r="AT195" s="129" t="s">
        <v>75</v>
      </c>
      <c r="AU195" s="129" t="s">
        <v>84</v>
      </c>
      <c r="AY195" s="122" t="s">
        <v>223</v>
      </c>
      <c r="BK195" s="130">
        <f>SUM(BK196:BK298)</f>
        <v>0</v>
      </c>
    </row>
    <row r="196" spans="2:65" s="1" customFormat="1" ht="21.75" customHeight="1">
      <c r="B196" s="31"/>
      <c r="C196" s="169" t="s">
        <v>303</v>
      </c>
      <c r="D196" s="169" t="s">
        <v>294</v>
      </c>
      <c r="E196" s="170" t="s">
        <v>2667</v>
      </c>
      <c r="F196" s="171" t="s">
        <v>2668</v>
      </c>
      <c r="G196" s="172" t="s">
        <v>251</v>
      </c>
      <c r="H196" s="173">
        <v>1</v>
      </c>
      <c r="I196" s="174"/>
      <c r="J196" s="175">
        <f t="shared" ref="J196:J202" si="0">ROUND(I196*H196,2)</f>
        <v>0</v>
      </c>
      <c r="K196" s="176"/>
      <c r="L196" s="31"/>
      <c r="M196" s="177" t="s">
        <v>1</v>
      </c>
      <c r="N196" s="178" t="s">
        <v>41</v>
      </c>
      <c r="P196" s="144">
        <f t="shared" ref="P196:P202" si="1">O196*H196</f>
        <v>0</v>
      </c>
      <c r="Q196" s="144">
        <v>0</v>
      </c>
      <c r="R196" s="144">
        <f t="shared" ref="R196:R202" si="2">Q196*H196</f>
        <v>0</v>
      </c>
      <c r="S196" s="144">
        <v>0</v>
      </c>
      <c r="T196" s="145">
        <f t="shared" ref="T196:T202" si="3">S196*H196</f>
        <v>0</v>
      </c>
      <c r="AR196" s="146" t="s">
        <v>720</v>
      </c>
      <c r="AT196" s="146" t="s">
        <v>294</v>
      </c>
      <c r="AU196" s="146" t="s">
        <v>86</v>
      </c>
      <c r="AY196" s="16" t="s">
        <v>223</v>
      </c>
      <c r="BE196" s="147">
        <f t="shared" ref="BE196:BE202" si="4">IF(N196="základní",J196,0)</f>
        <v>0</v>
      </c>
      <c r="BF196" s="147">
        <f t="shared" ref="BF196:BF202" si="5">IF(N196="snížená",J196,0)</f>
        <v>0</v>
      </c>
      <c r="BG196" s="147">
        <f t="shared" ref="BG196:BG202" si="6">IF(N196="zákl. přenesená",J196,0)</f>
        <v>0</v>
      </c>
      <c r="BH196" s="147">
        <f t="shared" ref="BH196:BH202" si="7">IF(N196="sníž. přenesená",J196,0)</f>
        <v>0</v>
      </c>
      <c r="BI196" s="147">
        <f t="shared" ref="BI196:BI202" si="8">IF(N196="nulová",J196,0)</f>
        <v>0</v>
      </c>
      <c r="BJ196" s="16" t="s">
        <v>84</v>
      </c>
      <c r="BK196" s="147">
        <f t="shared" ref="BK196:BK202" si="9">ROUND(I196*H196,2)</f>
        <v>0</v>
      </c>
      <c r="BL196" s="16" t="s">
        <v>720</v>
      </c>
      <c r="BM196" s="146" t="s">
        <v>5172</v>
      </c>
    </row>
    <row r="197" spans="2:65" s="1" customFormat="1" ht="21.75" customHeight="1">
      <c r="B197" s="31"/>
      <c r="C197" s="133" t="s">
        <v>531</v>
      </c>
      <c r="D197" s="133" t="s">
        <v>225</v>
      </c>
      <c r="E197" s="134" t="s">
        <v>3193</v>
      </c>
      <c r="F197" s="135" t="s">
        <v>3194</v>
      </c>
      <c r="G197" s="136" t="s">
        <v>251</v>
      </c>
      <c r="H197" s="137">
        <v>1</v>
      </c>
      <c r="I197" s="138"/>
      <c r="J197" s="139">
        <f t="shared" si="0"/>
        <v>0</v>
      </c>
      <c r="K197" s="140"/>
      <c r="L197" s="141"/>
      <c r="M197" s="142" t="s">
        <v>1</v>
      </c>
      <c r="N197" s="143" t="s">
        <v>41</v>
      </c>
      <c r="P197" s="144">
        <f t="shared" si="1"/>
        <v>0</v>
      </c>
      <c r="Q197" s="144">
        <v>3.5000000000000001E-3</v>
      </c>
      <c r="R197" s="144">
        <f t="shared" si="2"/>
        <v>3.5000000000000001E-3</v>
      </c>
      <c r="S197" s="144">
        <v>0</v>
      </c>
      <c r="T197" s="145">
        <f t="shared" si="3"/>
        <v>0</v>
      </c>
      <c r="AR197" s="146" t="s">
        <v>893</v>
      </c>
      <c r="AT197" s="146" t="s">
        <v>225</v>
      </c>
      <c r="AU197" s="146" t="s">
        <v>86</v>
      </c>
      <c r="AY197" s="16" t="s">
        <v>223</v>
      </c>
      <c r="BE197" s="147">
        <f t="shared" si="4"/>
        <v>0</v>
      </c>
      <c r="BF197" s="147">
        <f t="shared" si="5"/>
        <v>0</v>
      </c>
      <c r="BG197" s="147">
        <f t="shared" si="6"/>
        <v>0</v>
      </c>
      <c r="BH197" s="147">
        <f t="shared" si="7"/>
        <v>0</v>
      </c>
      <c r="BI197" s="147">
        <f t="shared" si="8"/>
        <v>0</v>
      </c>
      <c r="BJ197" s="16" t="s">
        <v>84</v>
      </c>
      <c r="BK197" s="147">
        <f t="shared" si="9"/>
        <v>0</v>
      </c>
      <c r="BL197" s="16" t="s">
        <v>720</v>
      </c>
      <c r="BM197" s="146" t="s">
        <v>5173</v>
      </c>
    </row>
    <row r="198" spans="2:65" s="1" customFormat="1" ht="24.2" customHeight="1">
      <c r="B198" s="31"/>
      <c r="C198" s="169" t="s">
        <v>535</v>
      </c>
      <c r="D198" s="169" t="s">
        <v>294</v>
      </c>
      <c r="E198" s="170" t="s">
        <v>5174</v>
      </c>
      <c r="F198" s="171" t="s">
        <v>5175</v>
      </c>
      <c r="G198" s="172" t="s">
        <v>196</v>
      </c>
      <c r="H198" s="173">
        <v>1</v>
      </c>
      <c r="I198" s="174"/>
      <c r="J198" s="175">
        <f t="shared" si="0"/>
        <v>0</v>
      </c>
      <c r="K198" s="176"/>
      <c r="L198" s="31"/>
      <c r="M198" s="177" t="s">
        <v>1</v>
      </c>
      <c r="N198" s="178" t="s">
        <v>41</v>
      </c>
      <c r="P198" s="144">
        <f t="shared" si="1"/>
        <v>0</v>
      </c>
      <c r="Q198" s="144">
        <v>2.4639999999999999E-2</v>
      </c>
      <c r="R198" s="144">
        <f t="shared" si="2"/>
        <v>2.4639999999999999E-2</v>
      </c>
      <c r="S198" s="144">
        <v>0</v>
      </c>
      <c r="T198" s="145">
        <f t="shared" si="3"/>
        <v>0</v>
      </c>
      <c r="AR198" s="146" t="s">
        <v>229</v>
      </c>
      <c r="AT198" s="146" t="s">
        <v>294</v>
      </c>
      <c r="AU198" s="146" t="s">
        <v>86</v>
      </c>
      <c r="AY198" s="16" t="s">
        <v>223</v>
      </c>
      <c r="BE198" s="147">
        <f t="shared" si="4"/>
        <v>0</v>
      </c>
      <c r="BF198" s="147">
        <f t="shared" si="5"/>
        <v>0</v>
      </c>
      <c r="BG198" s="147">
        <f t="shared" si="6"/>
        <v>0</v>
      </c>
      <c r="BH198" s="147">
        <f t="shared" si="7"/>
        <v>0</v>
      </c>
      <c r="BI198" s="147">
        <f t="shared" si="8"/>
        <v>0</v>
      </c>
      <c r="BJ198" s="16" t="s">
        <v>84</v>
      </c>
      <c r="BK198" s="147">
        <f t="shared" si="9"/>
        <v>0</v>
      </c>
      <c r="BL198" s="16" t="s">
        <v>229</v>
      </c>
      <c r="BM198" s="146" t="s">
        <v>5176</v>
      </c>
    </row>
    <row r="199" spans="2:65" s="1" customFormat="1" ht="24.2" customHeight="1">
      <c r="B199" s="31"/>
      <c r="C199" s="169" t="s">
        <v>539</v>
      </c>
      <c r="D199" s="169" t="s">
        <v>294</v>
      </c>
      <c r="E199" s="170" t="s">
        <v>5177</v>
      </c>
      <c r="F199" s="171" t="s">
        <v>5178</v>
      </c>
      <c r="G199" s="172" t="s">
        <v>196</v>
      </c>
      <c r="H199" s="173">
        <v>1</v>
      </c>
      <c r="I199" s="174"/>
      <c r="J199" s="175">
        <f t="shared" si="0"/>
        <v>0</v>
      </c>
      <c r="K199" s="176"/>
      <c r="L199" s="31"/>
      <c r="M199" s="177" t="s">
        <v>1</v>
      </c>
      <c r="N199" s="178" t="s">
        <v>41</v>
      </c>
      <c r="P199" s="144">
        <f t="shared" si="1"/>
        <v>0</v>
      </c>
      <c r="Q199" s="144">
        <v>2.4639999999999999E-2</v>
      </c>
      <c r="R199" s="144">
        <f t="shared" si="2"/>
        <v>2.4639999999999999E-2</v>
      </c>
      <c r="S199" s="144">
        <v>0</v>
      </c>
      <c r="T199" s="145">
        <f t="shared" si="3"/>
        <v>0</v>
      </c>
      <c r="AR199" s="146" t="s">
        <v>229</v>
      </c>
      <c r="AT199" s="146" t="s">
        <v>294</v>
      </c>
      <c r="AU199" s="146" t="s">
        <v>86</v>
      </c>
      <c r="AY199" s="16" t="s">
        <v>223</v>
      </c>
      <c r="BE199" s="147">
        <f t="shared" si="4"/>
        <v>0</v>
      </c>
      <c r="BF199" s="147">
        <f t="shared" si="5"/>
        <v>0</v>
      </c>
      <c r="BG199" s="147">
        <f t="shared" si="6"/>
        <v>0</v>
      </c>
      <c r="BH199" s="147">
        <f t="shared" si="7"/>
        <v>0</v>
      </c>
      <c r="BI199" s="147">
        <f t="shared" si="8"/>
        <v>0</v>
      </c>
      <c r="BJ199" s="16" t="s">
        <v>84</v>
      </c>
      <c r="BK199" s="147">
        <f t="shared" si="9"/>
        <v>0</v>
      </c>
      <c r="BL199" s="16" t="s">
        <v>229</v>
      </c>
      <c r="BM199" s="146" t="s">
        <v>5179</v>
      </c>
    </row>
    <row r="200" spans="2:65" s="1" customFormat="1" ht="16.5" customHeight="1">
      <c r="B200" s="31"/>
      <c r="C200" s="133" t="s">
        <v>543</v>
      </c>
      <c r="D200" s="133" t="s">
        <v>225</v>
      </c>
      <c r="E200" s="134" t="s">
        <v>5180</v>
      </c>
      <c r="F200" s="135" t="s">
        <v>5181</v>
      </c>
      <c r="G200" s="136" t="s">
        <v>251</v>
      </c>
      <c r="H200" s="137">
        <v>1</v>
      </c>
      <c r="I200" s="138"/>
      <c r="J200" s="139">
        <f t="shared" si="0"/>
        <v>0</v>
      </c>
      <c r="K200" s="140"/>
      <c r="L200" s="141"/>
      <c r="M200" s="142" t="s">
        <v>1</v>
      </c>
      <c r="N200" s="143" t="s">
        <v>41</v>
      </c>
      <c r="P200" s="144">
        <f t="shared" si="1"/>
        <v>0</v>
      </c>
      <c r="Q200" s="144">
        <v>0.79</v>
      </c>
      <c r="R200" s="144">
        <f t="shared" si="2"/>
        <v>0.79</v>
      </c>
      <c r="S200" s="144">
        <v>0</v>
      </c>
      <c r="T200" s="145">
        <f t="shared" si="3"/>
        <v>0</v>
      </c>
      <c r="AR200" s="146" t="s">
        <v>228</v>
      </c>
      <c r="AT200" s="146" t="s">
        <v>225</v>
      </c>
      <c r="AU200" s="146" t="s">
        <v>86</v>
      </c>
      <c r="AY200" s="16" t="s">
        <v>223</v>
      </c>
      <c r="BE200" s="147">
        <f t="shared" si="4"/>
        <v>0</v>
      </c>
      <c r="BF200" s="147">
        <f t="shared" si="5"/>
        <v>0</v>
      </c>
      <c r="BG200" s="147">
        <f t="shared" si="6"/>
        <v>0</v>
      </c>
      <c r="BH200" s="147">
        <f t="shared" si="7"/>
        <v>0</v>
      </c>
      <c r="BI200" s="147">
        <f t="shared" si="8"/>
        <v>0</v>
      </c>
      <c r="BJ200" s="16" t="s">
        <v>84</v>
      </c>
      <c r="BK200" s="147">
        <f t="shared" si="9"/>
        <v>0</v>
      </c>
      <c r="BL200" s="16" t="s">
        <v>229</v>
      </c>
      <c r="BM200" s="146" t="s">
        <v>5182</v>
      </c>
    </row>
    <row r="201" spans="2:65" s="1" customFormat="1" ht="24.2" customHeight="1">
      <c r="B201" s="31"/>
      <c r="C201" s="133" t="s">
        <v>551</v>
      </c>
      <c r="D201" s="133" t="s">
        <v>225</v>
      </c>
      <c r="E201" s="134" t="s">
        <v>5183</v>
      </c>
      <c r="F201" s="135" t="s">
        <v>5184</v>
      </c>
      <c r="G201" s="136" t="s">
        <v>251</v>
      </c>
      <c r="H201" s="137">
        <v>1</v>
      </c>
      <c r="I201" s="138"/>
      <c r="J201" s="139">
        <f t="shared" si="0"/>
        <v>0</v>
      </c>
      <c r="K201" s="140"/>
      <c r="L201" s="141"/>
      <c r="M201" s="142" t="s">
        <v>1</v>
      </c>
      <c r="N201" s="143" t="s">
        <v>41</v>
      </c>
      <c r="P201" s="144">
        <f t="shared" si="1"/>
        <v>0</v>
      </c>
      <c r="Q201" s="144">
        <v>0.16300000000000001</v>
      </c>
      <c r="R201" s="144">
        <f t="shared" si="2"/>
        <v>0.16300000000000001</v>
      </c>
      <c r="S201" s="144">
        <v>0</v>
      </c>
      <c r="T201" s="145">
        <f t="shared" si="3"/>
        <v>0</v>
      </c>
      <c r="AR201" s="146" t="s">
        <v>228</v>
      </c>
      <c r="AT201" s="146" t="s">
        <v>225</v>
      </c>
      <c r="AU201" s="146" t="s">
        <v>86</v>
      </c>
      <c r="AY201" s="16" t="s">
        <v>223</v>
      </c>
      <c r="BE201" s="147">
        <f t="shared" si="4"/>
        <v>0</v>
      </c>
      <c r="BF201" s="147">
        <f t="shared" si="5"/>
        <v>0</v>
      </c>
      <c r="BG201" s="147">
        <f t="shared" si="6"/>
        <v>0</v>
      </c>
      <c r="BH201" s="147">
        <f t="shared" si="7"/>
        <v>0</v>
      </c>
      <c r="BI201" s="147">
        <f t="shared" si="8"/>
        <v>0</v>
      </c>
      <c r="BJ201" s="16" t="s">
        <v>84</v>
      </c>
      <c r="BK201" s="147">
        <f t="shared" si="9"/>
        <v>0</v>
      </c>
      <c r="BL201" s="16" t="s">
        <v>229</v>
      </c>
      <c r="BM201" s="146" t="s">
        <v>5185</v>
      </c>
    </row>
    <row r="202" spans="2:65" s="1" customFormat="1" ht="24.2" customHeight="1">
      <c r="B202" s="31"/>
      <c r="C202" s="169" t="s">
        <v>557</v>
      </c>
      <c r="D202" s="169" t="s">
        <v>294</v>
      </c>
      <c r="E202" s="170" t="s">
        <v>3196</v>
      </c>
      <c r="F202" s="171" t="s">
        <v>3197</v>
      </c>
      <c r="G202" s="172" t="s">
        <v>196</v>
      </c>
      <c r="H202" s="173">
        <v>202.4</v>
      </c>
      <c r="I202" s="174"/>
      <c r="J202" s="175">
        <f t="shared" si="0"/>
        <v>0</v>
      </c>
      <c r="K202" s="176"/>
      <c r="L202" s="31"/>
      <c r="M202" s="177" t="s">
        <v>1</v>
      </c>
      <c r="N202" s="178" t="s">
        <v>41</v>
      </c>
      <c r="P202" s="144">
        <f t="shared" si="1"/>
        <v>0</v>
      </c>
      <c r="Q202" s="144">
        <v>0</v>
      </c>
      <c r="R202" s="144">
        <f t="shared" si="2"/>
        <v>0</v>
      </c>
      <c r="S202" s="144">
        <v>0</v>
      </c>
      <c r="T202" s="145">
        <f t="shared" si="3"/>
        <v>0</v>
      </c>
      <c r="AR202" s="146" t="s">
        <v>229</v>
      </c>
      <c r="AT202" s="146" t="s">
        <v>294</v>
      </c>
      <c r="AU202" s="146" t="s">
        <v>86</v>
      </c>
      <c r="AY202" s="16" t="s">
        <v>223</v>
      </c>
      <c r="BE202" s="147">
        <f t="shared" si="4"/>
        <v>0</v>
      </c>
      <c r="BF202" s="147">
        <f t="shared" si="5"/>
        <v>0</v>
      </c>
      <c r="BG202" s="147">
        <f t="shared" si="6"/>
        <v>0</v>
      </c>
      <c r="BH202" s="147">
        <f t="shared" si="7"/>
        <v>0</v>
      </c>
      <c r="BI202" s="147">
        <f t="shared" si="8"/>
        <v>0</v>
      </c>
      <c r="BJ202" s="16" t="s">
        <v>84</v>
      </c>
      <c r="BK202" s="147">
        <f t="shared" si="9"/>
        <v>0</v>
      </c>
      <c r="BL202" s="16" t="s">
        <v>229</v>
      </c>
      <c r="BM202" s="146" t="s">
        <v>5186</v>
      </c>
    </row>
    <row r="203" spans="2:65" s="13" customFormat="1" ht="11.25">
      <c r="B203" s="155"/>
      <c r="D203" s="149" t="s">
        <v>253</v>
      </c>
      <c r="E203" s="156" t="s">
        <v>3147</v>
      </c>
      <c r="F203" s="157" t="s">
        <v>5187</v>
      </c>
      <c r="H203" s="158">
        <v>202.4</v>
      </c>
      <c r="I203" s="159"/>
      <c r="L203" s="155"/>
      <c r="M203" s="160"/>
      <c r="T203" s="161"/>
      <c r="AT203" s="156" t="s">
        <v>253</v>
      </c>
      <c r="AU203" s="156" t="s">
        <v>86</v>
      </c>
      <c r="AV203" s="13" t="s">
        <v>86</v>
      </c>
      <c r="AW203" s="13" t="s">
        <v>32</v>
      </c>
      <c r="AX203" s="13" t="s">
        <v>84</v>
      </c>
      <c r="AY203" s="156" t="s">
        <v>223</v>
      </c>
    </row>
    <row r="204" spans="2:65" s="1" customFormat="1" ht="24.2" customHeight="1">
      <c r="B204" s="31"/>
      <c r="C204" s="133" t="s">
        <v>336</v>
      </c>
      <c r="D204" s="133" t="s">
        <v>225</v>
      </c>
      <c r="E204" s="134" t="s">
        <v>3200</v>
      </c>
      <c r="F204" s="135" t="s">
        <v>3201</v>
      </c>
      <c r="G204" s="136" t="s">
        <v>196</v>
      </c>
      <c r="H204" s="137">
        <v>212.52</v>
      </c>
      <c r="I204" s="138"/>
      <c r="J204" s="139">
        <f>ROUND(I204*H204,2)</f>
        <v>0</v>
      </c>
      <c r="K204" s="140"/>
      <c r="L204" s="141"/>
      <c r="M204" s="142" t="s">
        <v>1</v>
      </c>
      <c r="N204" s="143" t="s">
        <v>41</v>
      </c>
      <c r="P204" s="144">
        <f>O204*H204</f>
        <v>0</v>
      </c>
      <c r="Q204" s="144">
        <v>2.7999999999999998E-4</v>
      </c>
      <c r="R204" s="144">
        <f>Q204*H204</f>
        <v>5.9505599999999999E-2</v>
      </c>
      <c r="S204" s="144">
        <v>0</v>
      </c>
      <c r="T204" s="145">
        <f>S204*H204</f>
        <v>0</v>
      </c>
      <c r="AR204" s="146" t="s">
        <v>228</v>
      </c>
      <c r="AT204" s="146" t="s">
        <v>225</v>
      </c>
      <c r="AU204" s="146" t="s">
        <v>86</v>
      </c>
      <c r="AY204" s="16" t="s">
        <v>223</v>
      </c>
      <c r="BE204" s="147">
        <f>IF(N204="základní",J204,0)</f>
        <v>0</v>
      </c>
      <c r="BF204" s="147">
        <f>IF(N204="snížená",J204,0)</f>
        <v>0</v>
      </c>
      <c r="BG204" s="147">
        <f>IF(N204="zákl. přenesená",J204,0)</f>
        <v>0</v>
      </c>
      <c r="BH204" s="147">
        <f>IF(N204="sníž. přenesená",J204,0)</f>
        <v>0</v>
      </c>
      <c r="BI204" s="147">
        <f>IF(N204="nulová",J204,0)</f>
        <v>0</v>
      </c>
      <c r="BJ204" s="16" t="s">
        <v>84</v>
      </c>
      <c r="BK204" s="147">
        <f>ROUND(I204*H204,2)</f>
        <v>0</v>
      </c>
      <c r="BL204" s="16" t="s">
        <v>229</v>
      </c>
      <c r="BM204" s="146" t="s">
        <v>5188</v>
      </c>
    </row>
    <row r="205" spans="2:65" s="13" customFormat="1" ht="11.25">
      <c r="B205" s="155"/>
      <c r="D205" s="149" t="s">
        <v>253</v>
      </c>
      <c r="E205" s="156" t="s">
        <v>1</v>
      </c>
      <c r="F205" s="157" t="s">
        <v>3147</v>
      </c>
      <c r="H205" s="158">
        <v>202.4</v>
      </c>
      <c r="I205" s="159"/>
      <c r="L205" s="155"/>
      <c r="M205" s="160"/>
      <c r="T205" s="161"/>
      <c r="AT205" s="156" t="s">
        <v>253</v>
      </c>
      <c r="AU205" s="156" t="s">
        <v>86</v>
      </c>
      <c r="AV205" s="13" t="s">
        <v>86</v>
      </c>
      <c r="AW205" s="13" t="s">
        <v>32</v>
      </c>
      <c r="AX205" s="13" t="s">
        <v>84</v>
      </c>
      <c r="AY205" s="156" t="s">
        <v>223</v>
      </c>
    </row>
    <row r="206" spans="2:65" s="13" customFormat="1" ht="11.25">
      <c r="B206" s="155"/>
      <c r="D206" s="149" t="s">
        <v>253</v>
      </c>
      <c r="F206" s="157" t="s">
        <v>5189</v>
      </c>
      <c r="H206" s="158">
        <v>212.52</v>
      </c>
      <c r="I206" s="159"/>
      <c r="L206" s="155"/>
      <c r="M206" s="160"/>
      <c r="T206" s="161"/>
      <c r="AT206" s="156" t="s">
        <v>253</v>
      </c>
      <c r="AU206" s="156" t="s">
        <v>86</v>
      </c>
      <c r="AV206" s="13" t="s">
        <v>86</v>
      </c>
      <c r="AW206" s="13" t="s">
        <v>4</v>
      </c>
      <c r="AX206" s="13" t="s">
        <v>84</v>
      </c>
      <c r="AY206" s="156" t="s">
        <v>223</v>
      </c>
    </row>
    <row r="207" spans="2:65" s="1" customFormat="1" ht="24.2" customHeight="1">
      <c r="B207" s="31"/>
      <c r="C207" s="133" t="s">
        <v>566</v>
      </c>
      <c r="D207" s="133" t="s">
        <v>225</v>
      </c>
      <c r="E207" s="134" t="s">
        <v>5190</v>
      </c>
      <c r="F207" s="135" t="s">
        <v>5191</v>
      </c>
      <c r="G207" s="136" t="s">
        <v>196</v>
      </c>
      <c r="H207" s="137">
        <v>5</v>
      </c>
      <c r="I207" s="138"/>
      <c r="J207" s="139">
        <f>ROUND(I207*H207,2)</f>
        <v>0</v>
      </c>
      <c r="K207" s="140"/>
      <c r="L207" s="141"/>
      <c r="M207" s="142" t="s">
        <v>1</v>
      </c>
      <c r="N207" s="143" t="s">
        <v>41</v>
      </c>
      <c r="P207" s="144">
        <f>O207*H207</f>
        <v>0</v>
      </c>
      <c r="Q207" s="144">
        <v>6.7000000000000002E-4</v>
      </c>
      <c r="R207" s="144">
        <f>Q207*H207</f>
        <v>3.3500000000000001E-3</v>
      </c>
      <c r="S207" s="144">
        <v>0</v>
      </c>
      <c r="T207" s="145">
        <f>S207*H207</f>
        <v>0</v>
      </c>
      <c r="AR207" s="146" t="s">
        <v>228</v>
      </c>
      <c r="AT207" s="146" t="s">
        <v>225</v>
      </c>
      <c r="AU207" s="146" t="s">
        <v>86</v>
      </c>
      <c r="AY207" s="16" t="s">
        <v>223</v>
      </c>
      <c r="BE207" s="147">
        <f>IF(N207="základní",J207,0)</f>
        <v>0</v>
      </c>
      <c r="BF207" s="147">
        <f>IF(N207="snížená",J207,0)</f>
        <v>0</v>
      </c>
      <c r="BG207" s="147">
        <f>IF(N207="zákl. přenesená",J207,0)</f>
        <v>0</v>
      </c>
      <c r="BH207" s="147">
        <f>IF(N207="sníž. přenesená",J207,0)</f>
        <v>0</v>
      </c>
      <c r="BI207" s="147">
        <f>IF(N207="nulová",J207,0)</f>
        <v>0</v>
      </c>
      <c r="BJ207" s="16" t="s">
        <v>84</v>
      </c>
      <c r="BK207" s="147">
        <f>ROUND(I207*H207,2)</f>
        <v>0</v>
      </c>
      <c r="BL207" s="16" t="s">
        <v>229</v>
      </c>
      <c r="BM207" s="146" t="s">
        <v>5192</v>
      </c>
    </row>
    <row r="208" spans="2:65" s="1" customFormat="1" ht="24.2" customHeight="1">
      <c r="B208" s="31"/>
      <c r="C208" s="133" t="s">
        <v>571</v>
      </c>
      <c r="D208" s="133" t="s">
        <v>225</v>
      </c>
      <c r="E208" s="134" t="s">
        <v>5193</v>
      </c>
      <c r="F208" s="135" t="s">
        <v>5194</v>
      </c>
      <c r="G208" s="136" t="s">
        <v>196</v>
      </c>
      <c r="H208" s="137">
        <v>5</v>
      </c>
      <c r="I208" s="138"/>
      <c r="J208" s="139">
        <f>ROUND(I208*H208,2)</f>
        <v>0</v>
      </c>
      <c r="K208" s="140"/>
      <c r="L208" s="141"/>
      <c r="M208" s="142" t="s">
        <v>1</v>
      </c>
      <c r="N208" s="143" t="s">
        <v>41</v>
      </c>
      <c r="P208" s="144">
        <f>O208*H208</f>
        <v>0</v>
      </c>
      <c r="Q208" s="144">
        <v>4.2999999999999999E-4</v>
      </c>
      <c r="R208" s="144">
        <f>Q208*H208</f>
        <v>2.15E-3</v>
      </c>
      <c r="S208" s="144">
        <v>0</v>
      </c>
      <c r="T208" s="145">
        <f>S208*H208</f>
        <v>0</v>
      </c>
      <c r="AR208" s="146" t="s">
        <v>228</v>
      </c>
      <c r="AT208" s="146" t="s">
        <v>225</v>
      </c>
      <c r="AU208" s="146" t="s">
        <v>86</v>
      </c>
      <c r="AY208" s="16" t="s">
        <v>223</v>
      </c>
      <c r="BE208" s="147">
        <f>IF(N208="základní",J208,0)</f>
        <v>0</v>
      </c>
      <c r="BF208" s="147">
        <f>IF(N208="snížená",J208,0)</f>
        <v>0</v>
      </c>
      <c r="BG208" s="147">
        <f>IF(N208="zákl. přenesená",J208,0)</f>
        <v>0</v>
      </c>
      <c r="BH208" s="147">
        <f>IF(N208="sníž. přenesená",J208,0)</f>
        <v>0</v>
      </c>
      <c r="BI208" s="147">
        <f>IF(N208="nulová",J208,0)</f>
        <v>0</v>
      </c>
      <c r="BJ208" s="16" t="s">
        <v>84</v>
      </c>
      <c r="BK208" s="147">
        <f>ROUND(I208*H208,2)</f>
        <v>0</v>
      </c>
      <c r="BL208" s="16" t="s">
        <v>229</v>
      </c>
      <c r="BM208" s="146" t="s">
        <v>5195</v>
      </c>
    </row>
    <row r="209" spans="2:65" s="1" customFormat="1" ht="33" customHeight="1">
      <c r="B209" s="31"/>
      <c r="C209" s="169" t="s">
        <v>576</v>
      </c>
      <c r="D209" s="169" t="s">
        <v>294</v>
      </c>
      <c r="E209" s="170" t="s">
        <v>5196</v>
      </c>
      <c r="F209" s="171" t="s">
        <v>5197</v>
      </c>
      <c r="G209" s="172" t="s">
        <v>196</v>
      </c>
      <c r="H209" s="173">
        <v>5</v>
      </c>
      <c r="I209" s="174"/>
      <c r="J209" s="175">
        <f>ROUND(I209*H209,2)</f>
        <v>0</v>
      </c>
      <c r="K209" s="176"/>
      <c r="L209" s="31"/>
      <c r="M209" s="177" t="s">
        <v>1</v>
      </c>
      <c r="N209" s="178" t="s">
        <v>41</v>
      </c>
      <c r="P209" s="144">
        <f>O209*H209</f>
        <v>0</v>
      </c>
      <c r="Q209" s="144">
        <v>0</v>
      </c>
      <c r="R209" s="144">
        <f>Q209*H209</f>
        <v>0</v>
      </c>
      <c r="S209" s="144">
        <v>0</v>
      </c>
      <c r="T209" s="145">
        <f>S209*H209</f>
        <v>0</v>
      </c>
      <c r="AR209" s="146" t="s">
        <v>229</v>
      </c>
      <c r="AT209" s="146" t="s">
        <v>294</v>
      </c>
      <c r="AU209" s="146" t="s">
        <v>86</v>
      </c>
      <c r="AY209" s="16" t="s">
        <v>223</v>
      </c>
      <c r="BE209" s="147">
        <f>IF(N209="základní",J209,0)</f>
        <v>0</v>
      </c>
      <c r="BF209" s="147">
        <f>IF(N209="snížená",J209,0)</f>
        <v>0</v>
      </c>
      <c r="BG209" s="147">
        <f>IF(N209="zákl. přenesená",J209,0)</f>
        <v>0</v>
      </c>
      <c r="BH209" s="147">
        <f>IF(N209="sníž. přenesená",J209,0)</f>
        <v>0</v>
      </c>
      <c r="BI209" s="147">
        <f>IF(N209="nulová",J209,0)</f>
        <v>0</v>
      </c>
      <c r="BJ209" s="16" t="s">
        <v>84</v>
      </c>
      <c r="BK209" s="147">
        <f>ROUND(I209*H209,2)</f>
        <v>0</v>
      </c>
      <c r="BL209" s="16" t="s">
        <v>229</v>
      </c>
      <c r="BM209" s="146" t="s">
        <v>5198</v>
      </c>
    </row>
    <row r="210" spans="2:65" s="1" customFormat="1" ht="33" customHeight="1">
      <c r="B210" s="31"/>
      <c r="C210" s="169" t="s">
        <v>584</v>
      </c>
      <c r="D210" s="169" t="s">
        <v>294</v>
      </c>
      <c r="E210" s="170" t="s">
        <v>5199</v>
      </c>
      <c r="F210" s="171" t="s">
        <v>5200</v>
      </c>
      <c r="G210" s="172" t="s">
        <v>196</v>
      </c>
      <c r="H210" s="173">
        <v>5</v>
      </c>
      <c r="I210" s="174"/>
      <c r="J210" s="175">
        <f>ROUND(I210*H210,2)</f>
        <v>0</v>
      </c>
      <c r="K210" s="176"/>
      <c r="L210" s="31"/>
      <c r="M210" s="177" t="s">
        <v>1</v>
      </c>
      <c r="N210" s="178" t="s">
        <v>41</v>
      </c>
      <c r="P210" s="144">
        <f>O210*H210</f>
        <v>0</v>
      </c>
      <c r="Q210" s="144">
        <v>0</v>
      </c>
      <c r="R210" s="144">
        <f>Q210*H210</f>
        <v>0</v>
      </c>
      <c r="S210" s="144">
        <v>0</v>
      </c>
      <c r="T210" s="145">
        <f>S210*H210</f>
        <v>0</v>
      </c>
      <c r="AR210" s="146" t="s">
        <v>229</v>
      </c>
      <c r="AT210" s="146" t="s">
        <v>294</v>
      </c>
      <c r="AU210" s="146" t="s">
        <v>86</v>
      </c>
      <c r="AY210" s="16" t="s">
        <v>223</v>
      </c>
      <c r="BE210" s="147">
        <f>IF(N210="základní",J210,0)</f>
        <v>0</v>
      </c>
      <c r="BF210" s="147">
        <f>IF(N210="snížená",J210,0)</f>
        <v>0</v>
      </c>
      <c r="BG210" s="147">
        <f>IF(N210="zákl. přenesená",J210,0)</f>
        <v>0</v>
      </c>
      <c r="BH210" s="147">
        <f>IF(N210="sníž. přenesená",J210,0)</f>
        <v>0</v>
      </c>
      <c r="BI210" s="147">
        <f>IF(N210="nulová",J210,0)</f>
        <v>0</v>
      </c>
      <c r="BJ210" s="16" t="s">
        <v>84</v>
      </c>
      <c r="BK210" s="147">
        <f>ROUND(I210*H210,2)</f>
        <v>0</v>
      </c>
      <c r="BL210" s="16" t="s">
        <v>229</v>
      </c>
      <c r="BM210" s="146" t="s">
        <v>5201</v>
      </c>
    </row>
    <row r="211" spans="2:65" s="1" customFormat="1" ht="33" customHeight="1">
      <c r="B211" s="31"/>
      <c r="C211" s="169" t="s">
        <v>590</v>
      </c>
      <c r="D211" s="169" t="s">
        <v>294</v>
      </c>
      <c r="E211" s="170" t="s">
        <v>3204</v>
      </c>
      <c r="F211" s="171" t="s">
        <v>3205</v>
      </c>
      <c r="G211" s="172" t="s">
        <v>196</v>
      </c>
      <c r="H211" s="173">
        <v>104.9</v>
      </c>
      <c r="I211" s="174"/>
      <c r="J211" s="175">
        <f>ROUND(I211*H211,2)</f>
        <v>0</v>
      </c>
      <c r="K211" s="176"/>
      <c r="L211" s="31"/>
      <c r="M211" s="177" t="s">
        <v>1</v>
      </c>
      <c r="N211" s="178" t="s">
        <v>41</v>
      </c>
      <c r="P211" s="144">
        <f>O211*H211</f>
        <v>0</v>
      </c>
      <c r="Q211" s="144">
        <v>1.0000000000000001E-5</v>
      </c>
      <c r="R211" s="144">
        <f>Q211*H211</f>
        <v>1.0490000000000002E-3</v>
      </c>
      <c r="S211" s="144">
        <v>0</v>
      </c>
      <c r="T211" s="145">
        <f>S211*H211</f>
        <v>0</v>
      </c>
      <c r="AR211" s="146" t="s">
        <v>229</v>
      </c>
      <c r="AT211" s="146" t="s">
        <v>294</v>
      </c>
      <c r="AU211" s="146" t="s">
        <v>86</v>
      </c>
      <c r="AY211" s="16" t="s">
        <v>223</v>
      </c>
      <c r="BE211" s="147">
        <f>IF(N211="základní",J211,0)</f>
        <v>0</v>
      </c>
      <c r="BF211" s="147">
        <f>IF(N211="snížená",J211,0)</f>
        <v>0</v>
      </c>
      <c r="BG211" s="147">
        <f>IF(N211="zákl. přenesená",J211,0)</f>
        <v>0</v>
      </c>
      <c r="BH211" s="147">
        <f>IF(N211="sníž. přenesená",J211,0)</f>
        <v>0</v>
      </c>
      <c r="BI211" s="147">
        <f>IF(N211="nulová",J211,0)</f>
        <v>0</v>
      </c>
      <c r="BJ211" s="16" t="s">
        <v>84</v>
      </c>
      <c r="BK211" s="147">
        <f>ROUND(I211*H211,2)</f>
        <v>0</v>
      </c>
      <c r="BL211" s="16" t="s">
        <v>229</v>
      </c>
      <c r="BM211" s="146" t="s">
        <v>5202</v>
      </c>
    </row>
    <row r="212" spans="2:65" s="13" customFormat="1" ht="11.25">
      <c r="B212" s="155"/>
      <c r="D212" s="149" t="s">
        <v>253</v>
      </c>
      <c r="E212" s="156" t="s">
        <v>3145</v>
      </c>
      <c r="F212" s="157" t="s">
        <v>5203</v>
      </c>
      <c r="H212" s="158">
        <v>104.9</v>
      </c>
      <c r="I212" s="159"/>
      <c r="L212" s="155"/>
      <c r="M212" s="160"/>
      <c r="T212" s="161"/>
      <c r="AT212" s="156" t="s">
        <v>253</v>
      </c>
      <c r="AU212" s="156" t="s">
        <v>86</v>
      </c>
      <c r="AV212" s="13" t="s">
        <v>86</v>
      </c>
      <c r="AW212" s="13" t="s">
        <v>32</v>
      </c>
      <c r="AX212" s="13" t="s">
        <v>84</v>
      </c>
      <c r="AY212" s="156" t="s">
        <v>223</v>
      </c>
    </row>
    <row r="213" spans="2:65" s="1" customFormat="1" ht="16.5" customHeight="1">
      <c r="B213" s="31"/>
      <c r="C213" s="133" t="s">
        <v>595</v>
      </c>
      <c r="D213" s="133" t="s">
        <v>225</v>
      </c>
      <c r="E213" s="134" t="s">
        <v>3207</v>
      </c>
      <c r="F213" s="135" t="s">
        <v>3208</v>
      </c>
      <c r="G213" s="136" t="s">
        <v>196</v>
      </c>
      <c r="H213" s="137">
        <v>110.145</v>
      </c>
      <c r="I213" s="138"/>
      <c r="J213" s="139">
        <f>ROUND(I213*H213,2)</f>
        <v>0</v>
      </c>
      <c r="K213" s="140"/>
      <c r="L213" s="141"/>
      <c r="M213" s="142" t="s">
        <v>1</v>
      </c>
      <c r="N213" s="143" t="s">
        <v>41</v>
      </c>
      <c r="P213" s="144">
        <f>O213*H213</f>
        <v>0</v>
      </c>
      <c r="Q213" s="144">
        <v>1.4E-3</v>
      </c>
      <c r="R213" s="144">
        <f>Q213*H213</f>
        <v>0.15420300000000001</v>
      </c>
      <c r="S213" s="144">
        <v>0</v>
      </c>
      <c r="T213" s="145">
        <f>S213*H213</f>
        <v>0</v>
      </c>
      <c r="AR213" s="146" t="s">
        <v>228</v>
      </c>
      <c r="AT213" s="146" t="s">
        <v>225</v>
      </c>
      <c r="AU213" s="146" t="s">
        <v>86</v>
      </c>
      <c r="AY213" s="16" t="s">
        <v>223</v>
      </c>
      <c r="BE213" s="147">
        <f>IF(N213="základní",J213,0)</f>
        <v>0</v>
      </c>
      <c r="BF213" s="147">
        <f>IF(N213="snížená",J213,0)</f>
        <v>0</v>
      </c>
      <c r="BG213" s="147">
        <f>IF(N213="zákl. přenesená",J213,0)</f>
        <v>0</v>
      </c>
      <c r="BH213" s="147">
        <f>IF(N213="sníž. přenesená",J213,0)</f>
        <v>0</v>
      </c>
      <c r="BI213" s="147">
        <f>IF(N213="nulová",J213,0)</f>
        <v>0</v>
      </c>
      <c r="BJ213" s="16" t="s">
        <v>84</v>
      </c>
      <c r="BK213" s="147">
        <f>ROUND(I213*H213,2)</f>
        <v>0</v>
      </c>
      <c r="BL213" s="16" t="s">
        <v>229</v>
      </c>
      <c r="BM213" s="146" t="s">
        <v>5204</v>
      </c>
    </row>
    <row r="214" spans="2:65" s="13" customFormat="1" ht="11.25">
      <c r="B214" s="155"/>
      <c r="D214" s="149" t="s">
        <v>253</v>
      </c>
      <c r="E214" s="156" t="s">
        <v>1</v>
      </c>
      <c r="F214" s="157" t="s">
        <v>3145</v>
      </c>
      <c r="H214" s="158">
        <v>104.9</v>
      </c>
      <c r="I214" s="159"/>
      <c r="L214" s="155"/>
      <c r="M214" s="160"/>
      <c r="T214" s="161"/>
      <c r="AT214" s="156" t="s">
        <v>253</v>
      </c>
      <c r="AU214" s="156" t="s">
        <v>86</v>
      </c>
      <c r="AV214" s="13" t="s">
        <v>86</v>
      </c>
      <c r="AW214" s="13" t="s">
        <v>32</v>
      </c>
      <c r="AX214" s="13" t="s">
        <v>84</v>
      </c>
      <c r="AY214" s="156" t="s">
        <v>223</v>
      </c>
    </row>
    <row r="215" spans="2:65" s="13" customFormat="1" ht="11.25">
      <c r="B215" s="155"/>
      <c r="D215" s="149" t="s">
        <v>253</v>
      </c>
      <c r="F215" s="157" t="s">
        <v>5205</v>
      </c>
      <c r="H215" s="158">
        <v>110.145</v>
      </c>
      <c r="I215" s="159"/>
      <c r="L215" s="155"/>
      <c r="M215" s="160"/>
      <c r="T215" s="161"/>
      <c r="AT215" s="156" t="s">
        <v>253</v>
      </c>
      <c r="AU215" s="156" t="s">
        <v>86</v>
      </c>
      <c r="AV215" s="13" t="s">
        <v>86</v>
      </c>
      <c r="AW215" s="13" t="s">
        <v>4</v>
      </c>
      <c r="AX215" s="13" t="s">
        <v>84</v>
      </c>
      <c r="AY215" s="156" t="s">
        <v>223</v>
      </c>
    </row>
    <row r="216" spans="2:65" s="1" customFormat="1" ht="24.2" customHeight="1">
      <c r="B216" s="31"/>
      <c r="C216" s="169" t="s">
        <v>600</v>
      </c>
      <c r="D216" s="169" t="s">
        <v>294</v>
      </c>
      <c r="E216" s="170" t="s">
        <v>3211</v>
      </c>
      <c r="F216" s="171" t="s">
        <v>3212</v>
      </c>
      <c r="G216" s="172" t="s">
        <v>251</v>
      </c>
      <c r="H216" s="173">
        <v>4</v>
      </c>
      <c r="I216" s="174"/>
      <c r="J216" s="175">
        <f>ROUND(I216*H216,2)</f>
        <v>0</v>
      </c>
      <c r="K216" s="176"/>
      <c r="L216" s="31"/>
      <c r="M216" s="177" t="s">
        <v>1</v>
      </c>
      <c r="N216" s="178" t="s">
        <v>41</v>
      </c>
      <c r="P216" s="144">
        <f>O216*H216</f>
        <v>0</v>
      </c>
      <c r="Q216" s="144">
        <v>0</v>
      </c>
      <c r="R216" s="144">
        <f>Q216*H216</f>
        <v>0</v>
      </c>
      <c r="S216" s="144">
        <v>0</v>
      </c>
      <c r="T216" s="145">
        <f>S216*H216</f>
        <v>0</v>
      </c>
      <c r="AR216" s="146" t="s">
        <v>229</v>
      </c>
      <c r="AT216" s="146" t="s">
        <v>294</v>
      </c>
      <c r="AU216" s="146" t="s">
        <v>86</v>
      </c>
      <c r="AY216" s="16" t="s">
        <v>223</v>
      </c>
      <c r="BE216" s="147">
        <f>IF(N216="základní",J216,0)</f>
        <v>0</v>
      </c>
      <c r="BF216" s="147">
        <f>IF(N216="snížená",J216,0)</f>
        <v>0</v>
      </c>
      <c r="BG216" s="147">
        <f>IF(N216="zákl. přenesená",J216,0)</f>
        <v>0</v>
      </c>
      <c r="BH216" s="147">
        <f>IF(N216="sníž. přenesená",J216,0)</f>
        <v>0</v>
      </c>
      <c r="BI216" s="147">
        <f>IF(N216="nulová",J216,0)</f>
        <v>0</v>
      </c>
      <c r="BJ216" s="16" t="s">
        <v>84</v>
      </c>
      <c r="BK216" s="147">
        <f>ROUND(I216*H216,2)</f>
        <v>0</v>
      </c>
      <c r="BL216" s="16" t="s">
        <v>229</v>
      </c>
      <c r="BM216" s="146" t="s">
        <v>5206</v>
      </c>
    </row>
    <row r="217" spans="2:65" s="1" customFormat="1" ht="16.5" customHeight="1">
      <c r="B217" s="31"/>
      <c r="C217" s="133" t="s">
        <v>605</v>
      </c>
      <c r="D217" s="133" t="s">
        <v>225</v>
      </c>
      <c r="E217" s="134" t="s">
        <v>3214</v>
      </c>
      <c r="F217" s="135" t="s">
        <v>3215</v>
      </c>
      <c r="G217" s="136" t="s">
        <v>251</v>
      </c>
      <c r="H217" s="137">
        <v>4</v>
      </c>
      <c r="I217" s="138"/>
      <c r="J217" s="139">
        <f>ROUND(I217*H217,2)</f>
        <v>0</v>
      </c>
      <c r="K217" s="140"/>
      <c r="L217" s="141"/>
      <c r="M217" s="142" t="s">
        <v>1</v>
      </c>
      <c r="N217" s="143" t="s">
        <v>41</v>
      </c>
      <c r="P217" s="144">
        <f>O217*H217</f>
        <v>0</v>
      </c>
      <c r="Q217" s="144">
        <v>5.0000000000000002E-5</v>
      </c>
      <c r="R217" s="144">
        <f>Q217*H217</f>
        <v>2.0000000000000001E-4</v>
      </c>
      <c r="S217" s="144">
        <v>0</v>
      </c>
      <c r="T217" s="145">
        <f>S217*H217</f>
        <v>0</v>
      </c>
      <c r="AR217" s="146" t="s">
        <v>228</v>
      </c>
      <c r="AT217" s="146" t="s">
        <v>225</v>
      </c>
      <c r="AU217" s="146" t="s">
        <v>86</v>
      </c>
      <c r="AY217" s="16" t="s">
        <v>223</v>
      </c>
      <c r="BE217" s="147">
        <f>IF(N217="základní",J217,0)</f>
        <v>0</v>
      </c>
      <c r="BF217" s="147">
        <f>IF(N217="snížená",J217,0)</f>
        <v>0</v>
      </c>
      <c r="BG217" s="147">
        <f>IF(N217="zákl. přenesená",J217,0)</f>
        <v>0</v>
      </c>
      <c r="BH217" s="147">
        <f>IF(N217="sníž. přenesená",J217,0)</f>
        <v>0</v>
      </c>
      <c r="BI217" s="147">
        <f>IF(N217="nulová",J217,0)</f>
        <v>0</v>
      </c>
      <c r="BJ217" s="16" t="s">
        <v>84</v>
      </c>
      <c r="BK217" s="147">
        <f>ROUND(I217*H217,2)</f>
        <v>0</v>
      </c>
      <c r="BL217" s="16" t="s">
        <v>229</v>
      </c>
      <c r="BM217" s="146" t="s">
        <v>5207</v>
      </c>
    </row>
    <row r="218" spans="2:65" s="1" customFormat="1" ht="24.2" customHeight="1">
      <c r="B218" s="31"/>
      <c r="C218" s="133" t="s">
        <v>609</v>
      </c>
      <c r="D218" s="133" t="s">
        <v>225</v>
      </c>
      <c r="E218" s="134" t="s">
        <v>3217</v>
      </c>
      <c r="F218" s="135" t="s">
        <v>3218</v>
      </c>
      <c r="G218" s="136" t="s">
        <v>251</v>
      </c>
      <c r="H218" s="137">
        <v>1</v>
      </c>
      <c r="I218" s="138"/>
      <c r="J218" s="139">
        <f>ROUND(I218*H218,2)</f>
        <v>0</v>
      </c>
      <c r="K218" s="140"/>
      <c r="L218" s="141"/>
      <c r="M218" s="142" t="s">
        <v>1</v>
      </c>
      <c r="N218" s="143" t="s">
        <v>41</v>
      </c>
      <c r="P218" s="144">
        <f>O218*H218</f>
        <v>0</v>
      </c>
      <c r="Q218" s="144">
        <v>1.2E-4</v>
      </c>
      <c r="R218" s="144">
        <f>Q218*H218</f>
        <v>1.2E-4</v>
      </c>
      <c r="S218" s="144">
        <v>0</v>
      </c>
      <c r="T218" s="145">
        <f>S218*H218</f>
        <v>0</v>
      </c>
      <c r="AR218" s="146" t="s">
        <v>228</v>
      </c>
      <c r="AT218" s="146" t="s">
        <v>225</v>
      </c>
      <c r="AU218" s="146" t="s">
        <v>86</v>
      </c>
      <c r="AY218" s="16" t="s">
        <v>223</v>
      </c>
      <c r="BE218" s="147">
        <f>IF(N218="základní",J218,0)</f>
        <v>0</v>
      </c>
      <c r="BF218" s="147">
        <f>IF(N218="snížená",J218,0)</f>
        <v>0</v>
      </c>
      <c r="BG218" s="147">
        <f>IF(N218="zákl. přenesená",J218,0)</f>
        <v>0</v>
      </c>
      <c r="BH218" s="147">
        <f>IF(N218="sníž. přenesená",J218,0)</f>
        <v>0</v>
      </c>
      <c r="BI218" s="147">
        <f>IF(N218="nulová",J218,0)</f>
        <v>0</v>
      </c>
      <c r="BJ218" s="16" t="s">
        <v>84</v>
      </c>
      <c r="BK218" s="147">
        <f>ROUND(I218*H218,2)</f>
        <v>0</v>
      </c>
      <c r="BL218" s="16" t="s">
        <v>229</v>
      </c>
      <c r="BM218" s="146" t="s">
        <v>5208</v>
      </c>
    </row>
    <row r="219" spans="2:65" s="12" customFormat="1" ht="11.25">
      <c r="B219" s="148"/>
      <c r="D219" s="149" t="s">
        <v>253</v>
      </c>
      <c r="E219" s="150" t="s">
        <v>1</v>
      </c>
      <c r="F219" s="151" t="s">
        <v>3220</v>
      </c>
      <c r="H219" s="150" t="s">
        <v>1</v>
      </c>
      <c r="I219" s="152"/>
      <c r="L219" s="148"/>
      <c r="M219" s="153"/>
      <c r="T219" s="154"/>
      <c r="AT219" s="150" t="s">
        <v>253</v>
      </c>
      <c r="AU219" s="150" t="s">
        <v>86</v>
      </c>
      <c r="AV219" s="12" t="s">
        <v>84</v>
      </c>
      <c r="AW219" s="12" t="s">
        <v>32</v>
      </c>
      <c r="AX219" s="12" t="s">
        <v>76</v>
      </c>
      <c r="AY219" s="150" t="s">
        <v>223</v>
      </c>
    </row>
    <row r="220" spans="2:65" s="13" customFormat="1" ht="11.25">
      <c r="B220" s="155"/>
      <c r="D220" s="149" t="s">
        <v>253</v>
      </c>
      <c r="E220" s="156" t="s">
        <v>1</v>
      </c>
      <c r="F220" s="157" t="s">
        <v>84</v>
      </c>
      <c r="H220" s="158">
        <v>1</v>
      </c>
      <c r="I220" s="159"/>
      <c r="L220" s="155"/>
      <c r="M220" s="160"/>
      <c r="T220" s="161"/>
      <c r="AT220" s="156" t="s">
        <v>253</v>
      </c>
      <c r="AU220" s="156" t="s">
        <v>86</v>
      </c>
      <c r="AV220" s="13" t="s">
        <v>86</v>
      </c>
      <c r="AW220" s="13" t="s">
        <v>32</v>
      </c>
      <c r="AX220" s="13" t="s">
        <v>84</v>
      </c>
      <c r="AY220" s="156" t="s">
        <v>223</v>
      </c>
    </row>
    <row r="221" spans="2:65" s="1" customFormat="1" ht="24.2" customHeight="1">
      <c r="B221" s="31"/>
      <c r="C221" s="169" t="s">
        <v>614</v>
      </c>
      <c r="D221" s="169" t="s">
        <v>294</v>
      </c>
      <c r="E221" s="170" t="s">
        <v>3221</v>
      </c>
      <c r="F221" s="171" t="s">
        <v>3222</v>
      </c>
      <c r="G221" s="172" t="s">
        <v>251</v>
      </c>
      <c r="H221" s="173">
        <v>28</v>
      </c>
      <c r="I221" s="174"/>
      <c r="J221" s="175">
        <f>ROUND(I221*H221,2)</f>
        <v>0</v>
      </c>
      <c r="K221" s="176"/>
      <c r="L221" s="31"/>
      <c r="M221" s="177" t="s">
        <v>1</v>
      </c>
      <c r="N221" s="178" t="s">
        <v>41</v>
      </c>
      <c r="P221" s="144">
        <f>O221*H221</f>
        <v>0</v>
      </c>
      <c r="Q221" s="144">
        <v>0</v>
      </c>
      <c r="R221" s="144">
        <f>Q221*H221</f>
        <v>0</v>
      </c>
      <c r="S221" s="144">
        <v>0</v>
      </c>
      <c r="T221" s="145">
        <f>S221*H221</f>
        <v>0</v>
      </c>
      <c r="AR221" s="146" t="s">
        <v>229</v>
      </c>
      <c r="AT221" s="146" t="s">
        <v>294</v>
      </c>
      <c r="AU221" s="146" t="s">
        <v>86</v>
      </c>
      <c r="AY221" s="16" t="s">
        <v>223</v>
      </c>
      <c r="BE221" s="147">
        <f>IF(N221="základní",J221,0)</f>
        <v>0</v>
      </c>
      <c r="BF221" s="147">
        <f>IF(N221="snížená",J221,0)</f>
        <v>0</v>
      </c>
      <c r="BG221" s="147">
        <f>IF(N221="zákl. přenesená",J221,0)</f>
        <v>0</v>
      </c>
      <c r="BH221" s="147">
        <f>IF(N221="sníž. přenesená",J221,0)</f>
        <v>0</v>
      </c>
      <c r="BI221" s="147">
        <f>IF(N221="nulová",J221,0)</f>
        <v>0</v>
      </c>
      <c r="BJ221" s="16" t="s">
        <v>84</v>
      </c>
      <c r="BK221" s="147">
        <f>ROUND(I221*H221,2)</f>
        <v>0</v>
      </c>
      <c r="BL221" s="16" t="s">
        <v>229</v>
      </c>
      <c r="BM221" s="146" t="s">
        <v>5209</v>
      </c>
    </row>
    <row r="222" spans="2:65" s="1" customFormat="1" ht="16.5" customHeight="1">
      <c r="B222" s="31"/>
      <c r="C222" s="133" t="s">
        <v>619</v>
      </c>
      <c r="D222" s="133" t="s">
        <v>225</v>
      </c>
      <c r="E222" s="134" t="s">
        <v>3224</v>
      </c>
      <c r="F222" s="135" t="s">
        <v>3225</v>
      </c>
      <c r="G222" s="136" t="s">
        <v>251</v>
      </c>
      <c r="H222" s="137">
        <v>28</v>
      </c>
      <c r="I222" s="138"/>
      <c r="J222" s="139">
        <f>ROUND(I222*H222,2)</f>
        <v>0</v>
      </c>
      <c r="K222" s="140"/>
      <c r="L222" s="141"/>
      <c r="M222" s="142" t="s">
        <v>1</v>
      </c>
      <c r="N222" s="143" t="s">
        <v>41</v>
      </c>
      <c r="P222" s="144">
        <f>O222*H222</f>
        <v>0</v>
      </c>
      <c r="Q222" s="144">
        <v>8.0000000000000007E-5</v>
      </c>
      <c r="R222" s="144">
        <f>Q222*H222</f>
        <v>2.2400000000000002E-3</v>
      </c>
      <c r="S222" s="144">
        <v>0</v>
      </c>
      <c r="T222" s="145">
        <f>S222*H222</f>
        <v>0</v>
      </c>
      <c r="AR222" s="146" t="s">
        <v>228</v>
      </c>
      <c r="AT222" s="146" t="s">
        <v>225</v>
      </c>
      <c r="AU222" s="146" t="s">
        <v>86</v>
      </c>
      <c r="AY222" s="16" t="s">
        <v>223</v>
      </c>
      <c r="BE222" s="147">
        <f>IF(N222="základní",J222,0)</f>
        <v>0</v>
      </c>
      <c r="BF222" s="147">
        <f>IF(N222="snížená",J222,0)</f>
        <v>0</v>
      </c>
      <c r="BG222" s="147">
        <f>IF(N222="zákl. přenesená",J222,0)</f>
        <v>0</v>
      </c>
      <c r="BH222" s="147">
        <f>IF(N222="sníž. přenesená",J222,0)</f>
        <v>0</v>
      </c>
      <c r="BI222" s="147">
        <f>IF(N222="nulová",J222,0)</f>
        <v>0</v>
      </c>
      <c r="BJ222" s="16" t="s">
        <v>84</v>
      </c>
      <c r="BK222" s="147">
        <f>ROUND(I222*H222,2)</f>
        <v>0</v>
      </c>
      <c r="BL222" s="16" t="s">
        <v>229</v>
      </c>
      <c r="BM222" s="146" t="s">
        <v>5210</v>
      </c>
    </row>
    <row r="223" spans="2:65" s="1" customFormat="1" ht="24.2" customHeight="1">
      <c r="B223" s="31"/>
      <c r="C223" s="169" t="s">
        <v>624</v>
      </c>
      <c r="D223" s="169" t="s">
        <v>294</v>
      </c>
      <c r="E223" s="170" t="s">
        <v>5211</v>
      </c>
      <c r="F223" s="171" t="s">
        <v>5212</v>
      </c>
      <c r="G223" s="172" t="s">
        <v>251</v>
      </c>
      <c r="H223" s="173">
        <v>6</v>
      </c>
      <c r="I223" s="174"/>
      <c r="J223" s="175">
        <f>ROUND(I223*H223,2)</f>
        <v>0</v>
      </c>
      <c r="K223" s="176"/>
      <c r="L223" s="31"/>
      <c r="M223" s="177" t="s">
        <v>1</v>
      </c>
      <c r="N223" s="178" t="s">
        <v>41</v>
      </c>
      <c r="P223" s="144">
        <f>O223*H223</f>
        <v>0</v>
      </c>
      <c r="Q223" s="144">
        <v>0</v>
      </c>
      <c r="R223" s="144">
        <f>Q223*H223</f>
        <v>0</v>
      </c>
      <c r="S223" s="144">
        <v>0</v>
      </c>
      <c r="T223" s="145">
        <f>S223*H223</f>
        <v>0</v>
      </c>
      <c r="AR223" s="146" t="s">
        <v>229</v>
      </c>
      <c r="AT223" s="146" t="s">
        <v>294</v>
      </c>
      <c r="AU223" s="146" t="s">
        <v>86</v>
      </c>
      <c r="AY223" s="16" t="s">
        <v>223</v>
      </c>
      <c r="BE223" s="147">
        <f>IF(N223="základní",J223,0)</f>
        <v>0</v>
      </c>
      <c r="BF223" s="147">
        <f>IF(N223="snížená",J223,0)</f>
        <v>0</v>
      </c>
      <c r="BG223" s="147">
        <f>IF(N223="zákl. přenesená",J223,0)</f>
        <v>0</v>
      </c>
      <c r="BH223" s="147">
        <f>IF(N223="sníž. přenesená",J223,0)</f>
        <v>0</v>
      </c>
      <c r="BI223" s="147">
        <f>IF(N223="nulová",J223,0)</f>
        <v>0</v>
      </c>
      <c r="BJ223" s="16" t="s">
        <v>84</v>
      </c>
      <c r="BK223" s="147">
        <f>ROUND(I223*H223,2)</f>
        <v>0</v>
      </c>
      <c r="BL223" s="16" t="s">
        <v>229</v>
      </c>
      <c r="BM223" s="146" t="s">
        <v>5213</v>
      </c>
    </row>
    <row r="224" spans="2:65" s="1" customFormat="1" ht="24.2" customHeight="1">
      <c r="B224" s="31"/>
      <c r="C224" s="133" t="s">
        <v>628</v>
      </c>
      <c r="D224" s="133" t="s">
        <v>225</v>
      </c>
      <c r="E224" s="134" t="s">
        <v>5214</v>
      </c>
      <c r="F224" s="135" t="s">
        <v>5215</v>
      </c>
      <c r="G224" s="136" t="s">
        <v>251</v>
      </c>
      <c r="H224" s="137">
        <v>6</v>
      </c>
      <c r="I224" s="138"/>
      <c r="J224" s="139">
        <f>ROUND(I224*H224,2)</f>
        <v>0</v>
      </c>
      <c r="K224" s="140"/>
      <c r="L224" s="141"/>
      <c r="M224" s="142" t="s">
        <v>1</v>
      </c>
      <c r="N224" s="143" t="s">
        <v>41</v>
      </c>
      <c r="P224" s="144">
        <f>O224*H224</f>
        <v>0</v>
      </c>
      <c r="Q224" s="144">
        <v>1.1E-4</v>
      </c>
      <c r="R224" s="144">
        <f>Q224*H224</f>
        <v>6.6E-4</v>
      </c>
      <c r="S224" s="144">
        <v>0</v>
      </c>
      <c r="T224" s="145">
        <f>S224*H224</f>
        <v>0</v>
      </c>
      <c r="AR224" s="146" t="s">
        <v>228</v>
      </c>
      <c r="AT224" s="146" t="s">
        <v>225</v>
      </c>
      <c r="AU224" s="146" t="s">
        <v>86</v>
      </c>
      <c r="AY224" s="16" t="s">
        <v>223</v>
      </c>
      <c r="BE224" s="147">
        <f>IF(N224="základní",J224,0)</f>
        <v>0</v>
      </c>
      <c r="BF224" s="147">
        <f>IF(N224="snížená",J224,0)</f>
        <v>0</v>
      </c>
      <c r="BG224" s="147">
        <f>IF(N224="zákl. přenesená",J224,0)</f>
        <v>0</v>
      </c>
      <c r="BH224" s="147">
        <f>IF(N224="sníž. přenesená",J224,0)</f>
        <v>0</v>
      </c>
      <c r="BI224" s="147">
        <f>IF(N224="nulová",J224,0)</f>
        <v>0</v>
      </c>
      <c r="BJ224" s="16" t="s">
        <v>84</v>
      </c>
      <c r="BK224" s="147">
        <f>ROUND(I224*H224,2)</f>
        <v>0</v>
      </c>
      <c r="BL224" s="16" t="s">
        <v>229</v>
      </c>
      <c r="BM224" s="146" t="s">
        <v>5216</v>
      </c>
    </row>
    <row r="225" spans="2:65" s="1" customFormat="1" ht="16.5" customHeight="1">
      <c r="B225" s="31"/>
      <c r="C225" s="169" t="s">
        <v>633</v>
      </c>
      <c r="D225" s="169" t="s">
        <v>294</v>
      </c>
      <c r="E225" s="170" t="s">
        <v>5217</v>
      </c>
      <c r="F225" s="171" t="s">
        <v>5218</v>
      </c>
      <c r="G225" s="172" t="s">
        <v>251</v>
      </c>
      <c r="H225" s="173">
        <v>2</v>
      </c>
      <c r="I225" s="174"/>
      <c r="J225" s="175">
        <f>ROUND(I225*H225,2)</f>
        <v>0</v>
      </c>
      <c r="K225" s="176"/>
      <c r="L225" s="31"/>
      <c r="M225" s="177" t="s">
        <v>1</v>
      </c>
      <c r="N225" s="178" t="s">
        <v>41</v>
      </c>
      <c r="P225" s="144">
        <f>O225*H225</f>
        <v>0</v>
      </c>
      <c r="Q225" s="144">
        <v>8.8000000000000003E-4</v>
      </c>
      <c r="R225" s="144">
        <f>Q225*H225</f>
        <v>1.7600000000000001E-3</v>
      </c>
      <c r="S225" s="144">
        <v>0</v>
      </c>
      <c r="T225" s="145">
        <f>S225*H225</f>
        <v>0</v>
      </c>
      <c r="AR225" s="146" t="s">
        <v>229</v>
      </c>
      <c r="AT225" s="146" t="s">
        <v>294</v>
      </c>
      <c r="AU225" s="146" t="s">
        <v>86</v>
      </c>
      <c r="AY225" s="16" t="s">
        <v>223</v>
      </c>
      <c r="BE225" s="147">
        <f>IF(N225="základní",J225,0)</f>
        <v>0</v>
      </c>
      <c r="BF225" s="147">
        <f>IF(N225="snížená",J225,0)</f>
        <v>0</v>
      </c>
      <c r="BG225" s="147">
        <f>IF(N225="zákl. přenesená",J225,0)</f>
        <v>0</v>
      </c>
      <c r="BH225" s="147">
        <f>IF(N225="sníž. přenesená",J225,0)</f>
        <v>0</v>
      </c>
      <c r="BI225" s="147">
        <f>IF(N225="nulová",J225,0)</f>
        <v>0</v>
      </c>
      <c r="BJ225" s="16" t="s">
        <v>84</v>
      </c>
      <c r="BK225" s="147">
        <f>ROUND(I225*H225,2)</f>
        <v>0</v>
      </c>
      <c r="BL225" s="16" t="s">
        <v>229</v>
      </c>
      <c r="BM225" s="146" t="s">
        <v>5219</v>
      </c>
    </row>
    <row r="226" spans="2:65" s="13" customFormat="1" ht="11.25">
      <c r="B226" s="155"/>
      <c r="D226" s="149" t="s">
        <v>253</v>
      </c>
      <c r="E226" s="156" t="s">
        <v>1</v>
      </c>
      <c r="F226" s="157" t="s">
        <v>86</v>
      </c>
      <c r="H226" s="158">
        <v>2</v>
      </c>
      <c r="I226" s="159"/>
      <c r="L226" s="155"/>
      <c r="M226" s="160"/>
      <c r="T226" s="161"/>
      <c r="AT226" s="156" t="s">
        <v>253</v>
      </c>
      <c r="AU226" s="156" t="s">
        <v>86</v>
      </c>
      <c r="AV226" s="13" t="s">
        <v>86</v>
      </c>
      <c r="AW226" s="13" t="s">
        <v>32</v>
      </c>
      <c r="AX226" s="13" t="s">
        <v>84</v>
      </c>
      <c r="AY226" s="156" t="s">
        <v>223</v>
      </c>
    </row>
    <row r="227" spans="2:65" s="1" customFormat="1" ht="33" customHeight="1">
      <c r="B227" s="31"/>
      <c r="C227" s="133" t="s">
        <v>638</v>
      </c>
      <c r="D227" s="133" t="s">
        <v>225</v>
      </c>
      <c r="E227" s="134" t="s">
        <v>5220</v>
      </c>
      <c r="F227" s="135" t="s">
        <v>5221</v>
      </c>
      <c r="G227" s="136" t="s">
        <v>251</v>
      </c>
      <c r="H227" s="137">
        <v>1</v>
      </c>
      <c r="I227" s="138"/>
      <c r="J227" s="139">
        <f t="shared" ref="J227:J233" si="10">ROUND(I227*H227,2)</f>
        <v>0</v>
      </c>
      <c r="K227" s="140"/>
      <c r="L227" s="141"/>
      <c r="M227" s="142" t="s">
        <v>1</v>
      </c>
      <c r="N227" s="143" t="s">
        <v>41</v>
      </c>
      <c r="P227" s="144">
        <f t="shared" ref="P227:P233" si="11">O227*H227</f>
        <v>0</v>
      </c>
      <c r="Q227" s="144">
        <v>0</v>
      </c>
      <c r="R227" s="144">
        <f t="shared" ref="R227:R233" si="12">Q227*H227</f>
        <v>0</v>
      </c>
      <c r="S227" s="144">
        <v>0</v>
      </c>
      <c r="T227" s="145">
        <f t="shared" ref="T227:T233" si="13">S227*H227</f>
        <v>0</v>
      </c>
      <c r="AR227" s="146" t="s">
        <v>228</v>
      </c>
      <c r="AT227" s="146" t="s">
        <v>225</v>
      </c>
      <c r="AU227" s="146" t="s">
        <v>86</v>
      </c>
      <c r="AY227" s="16" t="s">
        <v>223</v>
      </c>
      <c r="BE227" s="147">
        <f t="shared" ref="BE227:BE233" si="14">IF(N227="základní",J227,0)</f>
        <v>0</v>
      </c>
      <c r="BF227" s="147">
        <f t="shared" ref="BF227:BF233" si="15">IF(N227="snížená",J227,0)</f>
        <v>0</v>
      </c>
      <c r="BG227" s="147">
        <f t="shared" ref="BG227:BG233" si="16">IF(N227="zákl. přenesená",J227,0)</f>
        <v>0</v>
      </c>
      <c r="BH227" s="147">
        <f t="shared" ref="BH227:BH233" si="17">IF(N227="sníž. přenesená",J227,0)</f>
        <v>0</v>
      </c>
      <c r="BI227" s="147">
        <f t="shared" ref="BI227:BI233" si="18">IF(N227="nulová",J227,0)</f>
        <v>0</v>
      </c>
      <c r="BJ227" s="16" t="s">
        <v>84</v>
      </c>
      <c r="BK227" s="147">
        <f t="shared" ref="BK227:BK233" si="19">ROUND(I227*H227,2)</f>
        <v>0</v>
      </c>
      <c r="BL227" s="16" t="s">
        <v>229</v>
      </c>
      <c r="BM227" s="146" t="s">
        <v>5222</v>
      </c>
    </row>
    <row r="228" spans="2:65" s="1" customFormat="1" ht="33" customHeight="1">
      <c r="B228" s="31"/>
      <c r="C228" s="133" t="s">
        <v>642</v>
      </c>
      <c r="D228" s="133" t="s">
        <v>225</v>
      </c>
      <c r="E228" s="134" t="s">
        <v>5223</v>
      </c>
      <c r="F228" s="135" t="s">
        <v>5224</v>
      </c>
      <c r="G228" s="136" t="s">
        <v>251</v>
      </c>
      <c r="H228" s="137">
        <v>1</v>
      </c>
      <c r="I228" s="138"/>
      <c r="J228" s="139">
        <f t="shared" si="10"/>
        <v>0</v>
      </c>
      <c r="K228" s="140"/>
      <c r="L228" s="141"/>
      <c r="M228" s="142" t="s">
        <v>1</v>
      </c>
      <c r="N228" s="143" t="s">
        <v>41</v>
      </c>
      <c r="P228" s="144">
        <f t="shared" si="11"/>
        <v>0</v>
      </c>
      <c r="Q228" s="144">
        <v>0</v>
      </c>
      <c r="R228" s="144">
        <f t="shared" si="12"/>
        <v>0</v>
      </c>
      <c r="S228" s="144">
        <v>0</v>
      </c>
      <c r="T228" s="145">
        <f t="shared" si="13"/>
        <v>0</v>
      </c>
      <c r="AR228" s="146" t="s">
        <v>228</v>
      </c>
      <c r="AT228" s="146" t="s">
        <v>225</v>
      </c>
      <c r="AU228" s="146" t="s">
        <v>86</v>
      </c>
      <c r="AY228" s="16" t="s">
        <v>223</v>
      </c>
      <c r="BE228" s="147">
        <f t="shared" si="14"/>
        <v>0</v>
      </c>
      <c r="BF228" s="147">
        <f t="shared" si="15"/>
        <v>0</v>
      </c>
      <c r="BG228" s="147">
        <f t="shared" si="16"/>
        <v>0</v>
      </c>
      <c r="BH228" s="147">
        <f t="shared" si="17"/>
        <v>0</v>
      </c>
      <c r="BI228" s="147">
        <f t="shared" si="18"/>
        <v>0</v>
      </c>
      <c r="BJ228" s="16" t="s">
        <v>84</v>
      </c>
      <c r="BK228" s="147">
        <f t="shared" si="19"/>
        <v>0</v>
      </c>
      <c r="BL228" s="16" t="s">
        <v>229</v>
      </c>
      <c r="BM228" s="146" t="s">
        <v>5225</v>
      </c>
    </row>
    <row r="229" spans="2:65" s="1" customFormat="1" ht="21.75" customHeight="1">
      <c r="B229" s="31"/>
      <c r="C229" s="169" t="s">
        <v>646</v>
      </c>
      <c r="D229" s="169" t="s">
        <v>294</v>
      </c>
      <c r="E229" s="170" t="s">
        <v>3227</v>
      </c>
      <c r="F229" s="171" t="s">
        <v>3228</v>
      </c>
      <c r="G229" s="172" t="s">
        <v>251</v>
      </c>
      <c r="H229" s="173">
        <v>1</v>
      </c>
      <c r="I229" s="174"/>
      <c r="J229" s="175">
        <f t="shared" si="10"/>
        <v>0</v>
      </c>
      <c r="K229" s="176"/>
      <c r="L229" s="31"/>
      <c r="M229" s="177" t="s">
        <v>1</v>
      </c>
      <c r="N229" s="178" t="s">
        <v>41</v>
      </c>
      <c r="P229" s="144">
        <f t="shared" si="11"/>
        <v>0</v>
      </c>
      <c r="Q229" s="144">
        <v>7.2000000000000005E-4</v>
      </c>
      <c r="R229" s="144">
        <f t="shared" si="12"/>
        <v>7.2000000000000005E-4</v>
      </c>
      <c r="S229" s="144">
        <v>0</v>
      </c>
      <c r="T229" s="145">
        <f t="shared" si="13"/>
        <v>0</v>
      </c>
      <c r="AR229" s="146" t="s">
        <v>229</v>
      </c>
      <c r="AT229" s="146" t="s">
        <v>294</v>
      </c>
      <c r="AU229" s="146" t="s">
        <v>86</v>
      </c>
      <c r="AY229" s="16" t="s">
        <v>223</v>
      </c>
      <c r="BE229" s="147">
        <f t="shared" si="14"/>
        <v>0</v>
      </c>
      <c r="BF229" s="147">
        <f t="shared" si="15"/>
        <v>0</v>
      </c>
      <c r="BG229" s="147">
        <f t="shared" si="16"/>
        <v>0</v>
      </c>
      <c r="BH229" s="147">
        <f t="shared" si="17"/>
        <v>0</v>
      </c>
      <c r="BI229" s="147">
        <f t="shared" si="18"/>
        <v>0</v>
      </c>
      <c r="BJ229" s="16" t="s">
        <v>84</v>
      </c>
      <c r="BK229" s="147">
        <f t="shared" si="19"/>
        <v>0</v>
      </c>
      <c r="BL229" s="16" t="s">
        <v>229</v>
      </c>
      <c r="BM229" s="146" t="s">
        <v>5226</v>
      </c>
    </row>
    <row r="230" spans="2:65" s="1" customFormat="1" ht="24.2" customHeight="1">
      <c r="B230" s="31"/>
      <c r="C230" s="133" t="s">
        <v>650</v>
      </c>
      <c r="D230" s="133" t="s">
        <v>225</v>
      </c>
      <c r="E230" s="134" t="s">
        <v>3230</v>
      </c>
      <c r="F230" s="135" t="s">
        <v>3231</v>
      </c>
      <c r="G230" s="136" t="s">
        <v>251</v>
      </c>
      <c r="H230" s="137">
        <v>1</v>
      </c>
      <c r="I230" s="138"/>
      <c r="J230" s="139">
        <f t="shared" si="10"/>
        <v>0</v>
      </c>
      <c r="K230" s="140"/>
      <c r="L230" s="141"/>
      <c r="M230" s="142" t="s">
        <v>1</v>
      </c>
      <c r="N230" s="143" t="s">
        <v>41</v>
      </c>
      <c r="P230" s="144">
        <f t="shared" si="11"/>
        <v>0</v>
      </c>
      <c r="Q230" s="144">
        <v>2.8E-3</v>
      </c>
      <c r="R230" s="144">
        <f t="shared" si="12"/>
        <v>2.8E-3</v>
      </c>
      <c r="S230" s="144">
        <v>0</v>
      </c>
      <c r="T230" s="145">
        <f t="shared" si="13"/>
        <v>0</v>
      </c>
      <c r="AR230" s="146" t="s">
        <v>228</v>
      </c>
      <c r="AT230" s="146" t="s">
        <v>225</v>
      </c>
      <c r="AU230" s="146" t="s">
        <v>86</v>
      </c>
      <c r="AY230" s="16" t="s">
        <v>223</v>
      </c>
      <c r="BE230" s="147">
        <f t="shared" si="14"/>
        <v>0</v>
      </c>
      <c r="BF230" s="147">
        <f t="shared" si="15"/>
        <v>0</v>
      </c>
      <c r="BG230" s="147">
        <f t="shared" si="16"/>
        <v>0</v>
      </c>
      <c r="BH230" s="147">
        <f t="shared" si="17"/>
        <v>0</v>
      </c>
      <c r="BI230" s="147">
        <f t="shared" si="18"/>
        <v>0</v>
      </c>
      <c r="BJ230" s="16" t="s">
        <v>84</v>
      </c>
      <c r="BK230" s="147">
        <f t="shared" si="19"/>
        <v>0</v>
      </c>
      <c r="BL230" s="16" t="s">
        <v>229</v>
      </c>
      <c r="BM230" s="146" t="s">
        <v>5227</v>
      </c>
    </row>
    <row r="231" spans="2:65" s="1" customFormat="1" ht="24.2" customHeight="1">
      <c r="B231" s="31"/>
      <c r="C231" s="169" t="s">
        <v>655</v>
      </c>
      <c r="D231" s="169" t="s">
        <v>294</v>
      </c>
      <c r="E231" s="170" t="s">
        <v>5228</v>
      </c>
      <c r="F231" s="171" t="s">
        <v>5229</v>
      </c>
      <c r="G231" s="172" t="s">
        <v>251</v>
      </c>
      <c r="H231" s="173">
        <v>1</v>
      </c>
      <c r="I231" s="174"/>
      <c r="J231" s="175">
        <f t="shared" si="10"/>
        <v>0</v>
      </c>
      <c r="K231" s="176"/>
      <c r="L231" s="31"/>
      <c r="M231" s="177" t="s">
        <v>1</v>
      </c>
      <c r="N231" s="178" t="s">
        <v>41</v>
      </c>
      <c r="P231" s="144">
        <f t="shared" si="11"/>
        <v>0</v>
      </c>
      <c r="Q231" s="144">
        <v>0</v>
      </c>
      <c r="R231" s="144">
        <f t="shared" si="12"/>
        <v>0</v>
      </c>
      <c r="S231" s="144">
        <v>0</v>
      </c>
      <c r="T231" s="145">
        <f t="shared" si="13"/>
        <v>0</v>
      </c>
      <c r="AR231" s="146" t="s">
        <v>229</v>
      </c>
      <c r="AT231" s="146" t="s">
        <v>294</v>
      </c>
      <c r="AU231" s="146" t="s">
        <v>86</v>
      </c>
      <c r="AY231" s="16" t="s">
        <v>223</v>
      </c>
      <c r="BE231" s="147">
        <f t="shared" si="14"/>
        <v>0</v>
      </c>
      <c r="BF231" s="147">
        <f t="shared" si="15"/>
        <v>0</v>
      </c>
      <c r="BG231" s="147">
        <f t="shared" si="16"/>
        <v>0</v>
      </c>
      <c r="BH231" s="147">
        <f t="shared" si="17"/>
        <v>0</v>
      </c>
      <c r="BI231" s="147">
        <f t="shared" si="18"/>
        <v>0</v>
      </c>
      <c r="BJ231" s="16" t="s">
        <v>84</v>
      </c>
      <c r="BK231" s="147">
        <f t="shared" si="19"/>
        <v>0</v>
      </c>
      <c r="BL231" s="16" t="s">
        <v>229</v>
      </c>
      <c r="BM231" s="146" t="s">
        <v>5230</v>
      </c>
    </row>
    <row r="232" spans="2:65" s="1" customFormat="1" ht="33" customHeight="1">
      <c r="B232" s="31"/>
      <c r="C232" s="133" t="s">
        <v>659</v>
      </c>
      <c r="D232" s="133" t="s">
        <v>225</v>
      </c>
      <c r="E232" s="134" t="s">
        <v>5231</v>
      </c>
      <c r="F232" s="135" t="s">
        <v>5232</v>
      </c>
      <c r="G232" s="136" t="s">
        <v>251</v>
      </c>
      <c r="H232" s="137">
        <v>1</v>
      </c>
      <c r="I232" s="138"/>
      <c r="J232" s="139">
        <f t="shared" si="10"/>
        <v>0</v>
      </c>
      <c r="K232" s="140"/>
      <c r="L232" s="141"/>
      <c r="M232" s="142" t="s">
        <v>1</v>
      </c>
      <c r="N232" s="143" t="s">
        <v>41</v>
      </c>
      <c r="P232" s="144">
        <f t="shared" si="11"/>
        <v>0</v>
      </c>
      <c r="Q232" s="144">
        <v>2.0999999999999999E-3</v>
      </c>
      <c r="R232" s="144">
        <f t="shared" si="12"/>
        <v>2.0999999999999999E-3</v>
      </c>
      <c r="S232" s="144">
        <v>0</v>
      </c>
      <c r="T232" s="145">
        <f t="shared" si="13"/>
        <v>0</v>
      </c>
      <c r="AR232" s="146" t="s">
        <v>228</v>
      </c>
      <c r="AT232" s="146" t="s">
        <v>225</v>
      </c>
      <c r="AU232" s="146" t="s">
        <v>86</v>
      </c>
      <c r="AY232" s="16" t="s">
        <v>223</v>
      </c>
      <c r="BE232" s="147">
        <f t="shared" si="14"/>
        <v>0</v>
      </c>
      <c r="BF232" s="147">
        <f t="shared" si="15"/>
        <v>0</v>
      </c>
      <c r="BG232" s="147">
        <f t="shared" si="16"/>
        <v>0</v>
      </c>
      <c r="BH232" s="147">
        <f t="shared" si="17"/>
        <v>0</v>
      </c>
      <c r="BI232" s="147">
        <f t="shared" si="18"/>
        <v>0</v>
      </c>
      <c r="BJ232" s="16" t="s">
        <v>84</v>
      </c>
      <c r="BK232" s="147">
        <f t="shared" si="19"/>
        <v>0</v>
      </c>
      <c r="BL232" s="16" t="s">
        <v>229</v>
      </c>
      <c r="BM232" s="146" t="s">
        <v>5233</v>
      </c>
    </row>
    <row r="233" spans="2:65" s="1" customFormat="1" ht="24.2" customHeight="1">
      <c r="B233" s="31"/>
      <c r="C233" s="169" t="s">
        <v>663</v>
      </c>
      <c r="D233" s="169" t="s">
        <v>294</v>
      </c>
      <c r="E233" s="170" t="s">
        <v>3239</v>
      </c>
      <c r="F233" s="171" t="s">
        <v>3240</v>
      </c>
      <c r="G233" s="172" t="s">
        <v>196</v>
      </c>
      <c r="H233" s="173">
        <v>202.4</v>
      </c>
      <c r="I233" s="174"/>
      <c r="J233" s="175">
        <f t="shared" si="10"/>
        <v>0</v>
      </c>
      <c r="K233" s="176"/>
      <c r="L233" s="31"/>
      <c r="M233" s="177" t="s">
        <v>1</v>
      </c>
      <c r="N233" s="178" t="s">
        <v>41</v>
      </c>
      <c r="P233" s="144">
        <f t="shared" si="11"/>
        <v>0</v>
      </c>
      <c r="Q233" s="144">
        <v>0</v>
      </c>
      <c r="R233" s="144">
        <f t="shared" si="12"/>
        <v>0</v>
      </c>
      <c r="S233" s="144">
        <v>0</v>
      </c>
      <c r="T233" s="145">
        <f t="shared" si="13"/>
        <v>0</v>
      </c>
      <c r="AR233" s="146" t="s">
        <v>229</v>
      </c>
      <c r="AT233" s="146" t="s">
        <v>294</v>
      </c>
      <c r="AU233" s="146" t="s">
        <v>86</v>
      </c>
      <c r="AY233" s="16" t="s">
        <v>223</v>
      </c>
      <c r="BE233" s="147">
        <f t="shared" si="14"/>
        <v>0</v>
      </c>
      <c r="BF233" s="147">
        <f t="shared" si="15"/>
        <v>0</v>
      </c>
      <c r="BG233" s="147">
        <f t="shared" si="16"/>
        <v>0</v>
      </c>
      <c r="BH233" s="147">
        <f t="shared" si="17"/>
        <v>0</v>
      </c>
      <c r="BI233" s="147">
        <f t="shared" si="18"/>
        <v>0</v>
      </c>
      <c r="BJ233" s="16" t="s">
        <v>84</v>
      </c>
      <c r="BK233" s="147">
        <f t="shared" si="19"/>
        <v>0</v>
      </c>
      <c r="BL233" s="16" t="s">
        <v>229</v>
      </c>
      <c r="BM233" s="146" t="s">
        <v>5234</v>
      </c>
    </row>
    <row r="234" spans="2:65" s="13" customFormat="1" ht="11.25">
      <c r="B234" s="155"/>
      <c r="D234" s="149" t="s">
        <v>253</v>
      </c>
      <c r="E234" s="156" t="s">
        <v>1</v>
      </c>
      <c r="F234" s="157" t="s">
        <v>3147</v>
      </c>
      <c r="H234" s="158">
        <v>202.4</v>
      </c>
      <c r="I234" s="159"/>
      <c r="L234" s="155"/>
      <c r="M234" s="160"/>
      <c r="T234" s="161"/>
      <c r="AT234" s="156" t="s">
        <v>253</v>
      </c>
      <c r="AU234" s="156" t="s">
        <v>86</v>
      </c>
      <c r="AV234" s="13" t="s">
        <v>86</v>
      </c>
      <c r="AW234" s="13" t="s">
        <v>32</v>
      </c>
      <c r="AX234" s="13" t="s">
        <v>84</v>
      </c>
      <c r="AY234" s="156" t="s">
        <v>223</v>
      </c>
    </row>
    <row r="235" spans="2:65" s="1" customFormat="1" ht="16.5" customHeight="1">
      <c r="B235" s="31"/>
      <c r="C235" s="133" t="s">
        <v>668</v>
      </c>
      <c r="D235" s="133" t="s">
        <v>225</v>
      </c>
      <c r="E235" s="134" t="s">
        <v>3242</v>
      </c>
      <c r="F235" s="135" t="s">
        <v>3243</v>
      </c>
      <c r="G235" s="136" t="s">
        <v>227</v>
      </c>
      <c r="H235" s="137">
        <v>1</v>
      </c>
      <c r="I235" s="138"/>
      <c r="J235" s="139">
        <f>ROUND(I235*H235,2)</f>
        <v>0</v>
      </c>
      <c r="K235" s="140"/>
      <c r="L235" s="141"/>
      <c r="M235" s="142" t="s">
        <v>1</v>
      </c>
      <c r="N235" s="143" t="s">
        <v>41</v>
      </c>
      <c r="P235" s="144">
        <f>O235*H235</f>
        <v>0</v>
      </c>
      <c r="Q235" s="144">
        <v>0</v>
      </c>
      <c r="R235" s="144">
        <f>Q235*H235</f>
        <v>0</v>
      </c>
      <c r="S235" s="144">
        <v>0</v>
      </c>
      <c r="T235" s="145">
        <f>S235*H235</f>
        <v>0</v>
      </c>
      <c r="AR235" s="146" t="s">
        <v>228</v>
      </c>
      <c r="AT235" s="146" t="s">
        <v>225</v>
      </c>
      <c r="AU235" s="146" t="s">
        <v>86</v>
      </c>
      <c r="AY235" s="16" t="s">
        <v>223</v>
      </c>
      <c r="BE235" s="147">
        <f>IF(N235="základní",J235,0)</f>
        <v>0</v>
      </c>
      <c r="BF235" s="147">
        <f>IF(N235="snížená",J235,0)</f>
        <v>0</v>
      </c>
      <c r="BG235" s="147">
        <f>IF(N235="zákl. přenesená",J235,0)</f>
        <v>0</v>
      </c>
      <c r="BH235" s="147">
        <f>IF(N235="sníž. přenesená",J235,0)</f>
        <v>0</v>
      </c>
      <c r="BI235" s="147">
        <f>IF(N235="nulová",J235,0)</f>
        <v>0</v>
      </c>
      <c r="BJ235" s="16" t="s">
        <v>84</v>
      </c>
      <c r="BK235" s="147">
        <f>ROUND(I235*H235,2)</f>
        <v>0</v>
      </c>
      <c r="BL235" s="16" t="s">
        <v>229</v>
      </c>
      <c r="BM235" s="146" t="s">
        <v>5235</v>
      </c>
    </row>
    <row r="236" spans="2:65" s="1" customFormat="1" ht="16.5" customHeight="1">
      <c r="B236" s="31"/>
      <c r="C236" s="169" t="s">
        <v>672</v>
      </c>
      <c r="D236" s="169" t="s">
        <v>294</v>
      </c>
      <c r="E236" s="170" t="s">
        <v>3245</v>
      </c>
      <c r="F236" s="171" t="s">
        <v>3246</v>
      </c>
      <c r="G236" s="172" t="s">
        <v>196</v>
      </c>
      <c r="H236" s="173">
        <v>202.4</v>
      </c>
      <c r="I236" s="174"/>
      <c r="J236" s="175">
        <f>ROUND(I236*H236,2)</f>
        <v>0</v>
      </c>
      <c r="K236" s="176"/>
      <c r="L236" s="31"/>
      <c r="M236" s="177" t="s">
        <v>1</v>
      </c>
      <c r="N236" s="178" t="s">
        <v>41</v>
      </c>
      <c r="P236" s="144">
        <f>O236*H236</f>
        <v>0</v>
      </c>
      <c r="Q236" s="144">
        <v>0</v>
      </c>
      <c r="R236" s="144">
        <f>Q236*H236</f>
        <v>0</v>
      </c>
      <c r="S236" s="144">
        <v>0</v>
      </c>
      <c r="T236" s="145">
        <f>S236*H236</f>
        <v>0</v>
      </c>
      <c r="AR236" s="146" t="s">
        <v>229</v>
      </c>
      <c r="AT236" s="146" t="s">
        <v>294</v>
      </c>
      <c r="AU236" s="146" t="s">
        <v>86</v>
      </c>
      <c r="AY236" s="16" t="s">
        <v>223</v>
      </c>
      <c r="BE236" s="147">
        <f>IF(N236="základní",J236,0)</f>
        <v>0</v>
      </c>
      <c r="BF236" s="147">
        <f>IF(N236="snížená",J236,0)</f>
        <v>0</v>
      </c>
      <c r="BG236" s="147">
        <f>IF(N236="zákl. přenesená",J236,0)</f>
        <v>0</v>
      </c>
      <c r="BH236" s="147">
        <f>IF(N236="sníž. přenesená",J236,0)</f>
        <v>0</v>
      </c>
      <c r="BI236" s="147">
        <f>IF(N236="nulová",J236,0)</f>
        <v>0</v>
      </c>
      <c r="BJ236" s="16" t="s">
        <v>84</v>
      </c>
      <c r="BK236" s="147">
        <f>ROUND(I236*H236,2)</f>
        <v>0</v>
      </c>
      <c r="BL236" s="16" t="s">
        <v>229</v>
      </c>
      <c r="BM236" s="146" t="s">
        <v>5236</v>
      </c>
    </row>
    <row r="237" spans="2:65" s="13" customFormat="1" ht="11.25">
      <c r="B237" s="155"/>
      <c r="D237" s="149" t="s">
        <v>253</v>
      </c>
      <c r="E237" s="156" t="s">
        <v>1</v>
      </c>
      <c r="F237" s="157" t="s">
        <v>3147</v>
      </c>
      <c r="H237" s="158">
        <v>202.4</v>
      </c>
      <c r="I237" s="159"/>
      <c r="L237" s="155"/>
      <c r="M237" s="160"/>
      <c r="T237" s="161"/>
      <c r="AT237" s="156" t="s">
        <v>253</v>
      </c>
      <c r="AU237" s="156" t="s">
        <v>86</v>
      </c>
      <c r="AV237" s="13" t="s">
        <v>86</v>
      </c>
      <c r="AW237" s="13" t="s">
        <v>32</v>
      </c>
      <c r="AX237" s="13" t="s">
        <v>84</v>
      </c>
      <c r="AY237" s="156" t="s">
        <v>223</v>
      </c>
    </row>
    <row r="238" spans="2:65" s="1" customFormat="1" ht="21.75" customHeight="1">
      <c r="B238" s="31"/>
      <c r="C238" s="169" t="s">
        <v>676</v>
      </c>
      <c r="D238" s="169" t="s">
        <v>294</v>
      </c>
      <c r="E238" s="170" t="s">
        <v>3248</v>
      </c>
      <c r="F238" s="171" t="s">
        <v>3249</v>
      </c>
      <c r="G238" s="172" t="s">
        <v>196</v>
      </c>
      <c r="H238" s="173">
        <v>104.9</v>
      </c>
      <c r="I238" s="174"/>
      <c r="J238" s="175">
        <f>ROUND(I238*H238,2)</f>
        <v>0</v>
      </c>
      <c r="K238" s="176"/>
      <c r="L238" s="31"/>
      <c r="M238" s="177" t="s">
        <v>1</v>
      </c>
      <c r="N238" s="178" t="s">
        <v>41</v>
      </c>
      <c r="P238" s="144">
        <f>O238*H238</f>
        <v>0</v>
      </c>
      <c r="Q238" s="144">
        <v>0</v>
      </c>
      <c r="R238" s="144">
        <f>Q238*H238</f>
        <v>0</v>
      </c>
      <c r="S238" s="144">
        <v>0</v>
      </c>
      <c r="T238" s="145">
        <f>S238*H238</f>
        <v>0</v>
      </c>
      <c r="AR238" s="146" t="s">
        <v>229</v>
      </c>
      <c r="AT238" s="146" t="s">
        <v>294</v>
      </c>
      <c r="AU238" s="146" t="s">
        <v>86</v>
      </c>
      <c r="AY238" s="16" t="s">
        <v>223</v>
      </c>
      <c r="BE238" s="147">
        <f>IF(N238="základní",J238,0)</f>
        <v>0</v>
      </c>
      <c r="BF238" s="147">
        <f>IF(N238="snížená",J238,0)</f>
        <v>0</v>
      </c>
      <c r="BG238" s="147">
        <f>IF(N238="zákl. přenesená",J238,0)</f>
        <v>0</v>
      </c>
      <c r="BH238" s="147">
        <f>IF(N238="sníž. přenesená",J238,0)</f>
        <v>0</v>
      </c>
      <c r="BI238" s="147">
        <f>IF(N238="nulová",J238,0)</f>
        <v>0</v>
      </c>
      <c r="BJ238" s="16" t="s">
        <v>84</v>
      </c>
      <c r="BK238" s="147">
        <f>ROUND(I238*H238,2)</f>
        <v>0</v>
      </c>
      <c r="BL238" s="16" t="s">
        <v>229</v>
      </c>
      <c r="BM238" s="146" t="s">
        <v>5237</v>
      </c>
    </row>
    <row r="239" spans="2:65" s="13" customFormat="1" ht="11.25">
      <c r="B239" s="155"/>
      <c r="D239" s="149" t="s">
        <v>253</v>
      </c>
      <c r="E239" s="156" t="s">
        <v>1</v>
      </c>
      <c r="F239" s="157" t="s">
        <v>3145</v>
      </c>
      <c r="H239" s="158">
        <v>104.9</v>
      </c>
      <c r="I239" s="159"/>
      <c r="L239" s="155"/>
      <c r="M239" s="160"/>
      <c r="T239" s="161"/>
      <c r="AT239" s="156" t="s">
        <v>253</v>
      </c>
      <c r="AU239" s="156" t="s">
        <v>86</v>
      </c>
      <c r="AV239" s="13" t="s">
        <v>86</v>
      </c>
      <c r="AW239" s="13" t="s">
        <v>32</v>
      </c>
      <c r="AX239" s="13" t="s">
        <v>84</v>
      </c>
      <c r="AY239" s="156" t="s">
        <v>223</v>
      </c>
    </row>
    <row r="240" spans="2:65" s="1" customFormat="1" ht="24.2" customHeight="1">
      <c r="B240" s="31"/>
      <c r="C240" s="169" t="s">
        <v>680</v>
      </c>
      <c r="D240" s="169" t="s">
        <v>294</v>
      </c>
      <c r="E240" s="170" t="s">
        <v>3251</v>
      </c>
      <c r="F240" s="171" t="s">
        <v>3252</v>
      </c>
      <c r="G240" s="172" t="s">
        <v>251</v>
      </c>
      <c r="H240" s="173">
        <v>1</v>
      </c>
      <c r="I240" s="174"/>
      <c r="J240" s="175">
        <f>ROUND(I240*H240,2)</f>
        <v>0</v>
      </c>
      <c r="K240" s="176"/>
      <c r="L240" s="31"/>
      <c r="M240" s="177" t="s">
        <v>1</v>
      </c>
      <c r="N240" s="178" t="s">
        <v>41</v>
      </c>
      <c r="P240" s="144">
        <f>O240*H240</f>
        <v>0</v>
      </c>
      <c r="Q240" s="144">
        <v>0.38051000000000001</v>
      </c>
      <c r="R240" s="144">
        <f>Q240*H240</f>
        <v>0.38051000000000001</v>
      </c>
      <c r="S240" s="144">
        <v>0</v>
      </c>
      <c r="T240" s="145">
        <f>S240*H240</f>
        <v>0</v>
      </c>
      <c r="AR240" s="146" t="s">
        <v>229</v>
      </c>
      <c r="AT240" s="146" t="s">
        <v>294</v>
      </c>
      <c r="AU240" s="146" t="s">
        <v>86</v>
      </c>
      <c r="AY240" s="16" t="s">
        <v>223</v>
      </c>
      <c r="BE240" s="147">
        <f>IF(N240="základní",J240,0)</f>
        <v>0</v>
      </c>
      <c r="BF240" s="147">
        <f>IF(N240="snížená",J240,0)</f>
        <v>0</v>
      </c>
      <c r="BG240" s="147">
        <f>IF(N240="zákl. přenesená",J240,0)</f>
        <v>0</v>
      </c>
      <c r="BH240" s="147">
        <f>IF(N240="sníž. přenesená",J240,0)</f>
        <v>0</v>
      </c>
      <c r="BI240" s="147">
        <f>IF(N240="nulová",J240,0)</f>
        <v>0</v>
      </c>
      <c r="BJ240" s="16" t="s">
        <v>84</v>
      </c>
      <c r="BK240" s="147">
        <f>ROUND(I240*H240,2)</f>
        <v>0</v>
      </c>
      <c r="BL240" s="16" t="s">
        <v>229</v>
      </c>
      <c r="BM240" s="146" t="s">
        <v>5238</v>
      </c>
    </row>
    <row r="241" spans="2:65" s="12" customFormat="1" ht="11.25">
      <c r="B241" s="148"/>
      <c r="D241" s="149" t="s">
        <v>253</v>
      </c>
      <c r="E241" s="150" t="s">
        <v>1</v>
      </c>
      <c r="F241" s="151" t="s">
        <v>3254</v>
      </c>
      <c r="H241" s="150" t="s">
        <v>1</v>
      </c>
      <c r="I241" s="152"/>
      <c r="L241" s="148"/>
      <c r="M241" s="153"/>
      <c r="T241" s="154"/>
      <c r="AT241" s="150" t="s">
        <v>253</v>
      </c>
      <c r="AU241" s="150" t="s">
        <v>86</v>
      </c>
      <c r="AV241" s="12" t="s">
        <v>84</v>
      </c>
      <c r="AW241" s="12" t="s">
        <v>32</v>
      </c>
      <c r="AX241" s="12" t="s">
        <v>76</v>
      </c>
      <c r="AY241" s="150" t="s">
        <v>223</v>
      </c>
    </row>
    <row r="242" spans="2:65" s="13" customFormat="1" ht="11.25">
      <c r="B242" s="155"/>
      <c r="D242" s="149" t="s">
        <v>253</v>
      </c>
      <c r="E242" s="156" t="s">
        <v>1</v>
      </c>
      <c r="F242" s="157" t="s">
        <v>84</v>
      </c>
      <c r="H242" s="158">
        <v>1</v>
      </c>
      <c r="I242" s="159"/>
      <c r="L242" s="155"/>
      <c r="M242" s="160"/>
      <c r="T242" s="161"/>
      <c r="AT242" s="156" t="s">
        <v>253</v>
      </c>
      <c r="AU242" s="156" t="s">
        <v>86</v>
      </c>
      <c r="AV242" s="13" t="s">
        <v>86</v>
      </c>
      <c r="AW242" s="13" t="s">
        <v>32</v>
      </c>
      <c r="AX242" s="13" t="s">
        <v>84</v>
      </c>
      <c r="AY242" s="156" t="s">
        <v>223</v>
      </c>
    </row>
    <row r="243" spans="2:65" s="1" customFormat="1" ht="16.5" customHeight="1">
      <c r="B243" s="31"/>
      <c r="C243" s="169" t="s">
        <v>684</v>
      </c>
      <c r="D243" s="169" t="s">
        <v>294</v>
      </c>
      <c r="E243" s="170" t="s">
        <v>5239</v>
      </c>
      <c r="F243" s="171" t="s">
        <v>5240</v>
      </c>
      <c r="G243" s="172" t="s">
        <v>251</v>
      </c>
      <c r="H243" s="173">
        <v>1</v>
      </c>
      <c r="I243" s="174"/>
      <c r="J243" s="175">
        <f t="shared" ref="J243:J285" si="20">ROUND(I243*H243,2)</f>
        <v>0</v>
      </c>
      <c r="K243" s="176"/>
      <c r="L243" s="31"/>
      <c r="M243" s="177" t="s">
        <v>1</v>
      </c>
      <c r="N243" s="178" t="s">
        <v>41</v>
      </c>
      <c r="P243" s="144">
        <f t="shared" ref="P243:P285" si="21">O243*H243</f>
        <v>0</v>
      </c>
      <c r="Q243" s="144">
        <v>1.4211499999999999</v>
      </c>
      <c r="R243" s="144">
        <f t="shared" ref="R243:R285" si="22">Q243*H243</f>
        <v>1.4211499999999999</v>
      </c>
      <c r="S243" s="144">
        <v>0</v>
      </c>
      <c r="T243" s="145">
        <f t="shared" ref="T243:T285" si="23">S243*H243</f>
        <v>0</v>
      </c>
      <c r="AR243" s="146" t="s">
        <v>229</v>
      </c>
      <c r="AT243" s="146" t="s">
        <v>294</v>
      </c>
      <c r="AU243" s="146" t="s">
        <v>86</v>
      </c>
      <c r="AY243" s="16" t="s">
        <v>223</v>
      </c>
      <c r="BE243" s="147">
        <f t="shared" ref="BE243:BE285" si="24">IF(N243="základní",J243,0)</f>
        <v>0</v>
      </c>
      <c r="BF243" s="147">
        <f t="shared" ref="BF243:BF285" si="25">IF(N243="snížená",J243,0)</f>
        <v>0</v>
      </c>
      <c r="BG243" s="147">
        <f t="shared" ref="BG243:BG285" si="26">IF(N243="zákl. přenesená",J243,0)</f>
        <v>0</v>
      </c>
      <c r="BH243" s="147">
        <f t="shared" ref="BH243:BH285" si="27">IF(N243="sníž. přenesená",J243,0)</f>
        <v>0</v>
      </c>
      <c r="BI243" s="147">
        <f t="shared" ref="BI243:BI285" si="28">IF(N243="nulová",J243,0)</f>
        <v>0</v>
      </c>
      <c r="BJ243" s="16" t="s">
        <v>84</v>
      </c>
      <c r="BK243" s="147">
        <f t="shared" ref="BK243:BK285" si="29">ROUND(I243*H243,2)</f>
        <v>0</v>
      </c>
      <c r="BL243" s="16" t="s">
        <v>229</v>
      </c>
      <c r="BM243" s="146" t="s">
        <v>5241</v>
      </c>
    </row>
    <row r="244" spans="2:65" s="1" customFormat="1" ht="24.2" customHeight="1">
      <c r="B244" s="31"/>
      <c r="C244" s="133" t="s">
        <v>688</v>
      </c>
      <c r="D244" s="133" t="s">
        <v>225</v>
      </c>
      <c r="E244" s="134" t="s">
        <v>5242</v>
      </c>
      <c r="F244" s="135" t="s">
        <v>5243</v>
      </c>
      <c r="G244" s="136" t="s">
        <v>251</v>
      </c>
      <c r="H244" s="137">
        <v>1</v>
      </c>
      <c r="I244" s="138"/>
      <c r="J244" s="139">
        <f t="shared" si="20"/>
        <v>0</v>
      </c>
      <c r="K244" s="140"/>
      <c r="L244" s="141"/>
      <c r="M244" s="142" t="s">
        <v>1</v>
      </c>
      <c r="N244" s="143" t="s">
        <v>41</v>
      </c>
      <c r="P244" s="144">
        <f t="shared" si="21"/>
        <v>0</v>
      </c>
      <c r="Q244" s="144">
        <v>0</v>
      </c>
      <c r="R244" s="144">
        <f t="shared" si="22"/>
        <v>0</v>
      </c>
      <c r="S244" s="144">
        <v>0</v>
      </c>
      <c r="T244" s="145">
        <f t="shared" si="23"/>
        <v>0</v>
      </c>
      <c r="AR244" s="146" t="s">
        <v>228</v>
      </c>
      <c r="AT244" s="146" t="s">
        <v>225</v>
      </c>
      <c r="AU244" s="146" t="s">
        <v>86</v>
      </c>
      <c r="AY244" s="16" t="s">
        <v>223</v>
      </c>
      <c r="BE244" s="147">
        <f t="shared" si="24"/>
        <v>0</v>
      </c>
      <c r="BF244" s="147">
        <f t="shared" si="25"/>
        <v>0</v>
      </c>
      <c r="BG244" s="147">
        <f t="shared" si="26"/>
        <v>0</v>
      </c>
      <c r="BH244" s="147">
        <f t="shared" si="27"/>
        <v>0</v>
      </c>
      <c r="BI244" s="147">
        <f t="shared" si="28"/>
        <v>0</v>
      </c>
      <c r="BJ244" s="16" t="s">
        <v>84</v>
      </c>
      <c r="BK244" s="147">
        <f t="shared" si="29"/>
        <v>0</v>
      </c>
      <c r="BL244" s="16" t="s">
        <v>229</v>
      </c>
      <c r="BM244" s="146" t="s">
        <v>5244</v>
      </c>
    </row>
    <row r="245" spans="2:65" s="1" customFormat="1" ht="24.2" customHeight="1">
      <c r="B245" s="31"/>
      <c r="C245" s="169" t="s">
        <v>693</v>
      </c>
      <c r="D245" s="169" t="s">
        <v>294</v>
      </c>
      <c r="E245" s="170" t="s">
        <v>5245</v>
      </c>
      <c r="F245" s="171" t="s">
        <v>5246</v>
      </c>
      <c r="G245" s="172" t="s">
        <v>251</v>
      </c>
      <c r="H245" s="173">
        <v>2</v>
      </c>
      <c r="I245" s="174"/>
      <c r="J245" s="175">
        <f t="shared" si="20"/>
        <v>0</v>
      </c>
      <c r="K245" s="176"/>
      <c r="L245" s="31"/>
      <c r="M245" s="177" t="s">
        <v>1</v>
      </c>
      <c r="N245" s="178" t="s">
        <v>41</v>
      </c>
      <c r="P245" s="144">
        <f t="shared" si="21"/>
        <v>0</v>
      </c>
      <c r="Q245" s="144">
        <v>1.92726</v>
      </c>
      <c r="R245" s="144">
        <f t="shared" si="22"/>
        <v>3.8545199999999999</v>
      </c>
      <c r="S245" s="144">
        <v>0</v>
      </c>
      <c r="T245" s="145">
        <f t="shared" si="23"/>
        <v>0</v>
      </c>
      <c r="AR245" s="146" t="s">
        <v>229</v>
      </c>
      <c r="AT245" s="146" t="s">
        <v>294</v>
      </c>
      <c r="AU245" s="146" t="s">
        <v>86</v>
      </c>
      <c r="AY245" s="16" t="s">
        <v>223</v>
      </c>
      <c r="BE245" s="147">
        <f t="shared" si="24"/>
        <v>0</v>
      </c>
      <c r="BF245" s="147">
        <f t="shared" si="25"/>
        <v>0</v>
      </c>
      <c r="BG245" s="147">
        <f t="shared" si="26"/>
        <v>0</v>
      </c>
      <c r="BH245" s="147">
        <f t="shared" si="27"/>
        <v>0</v>
      </c>
      <c r="BI245" s="147">
        <f t="shared" si="28"/>
        <v>0</v>
      </c>
      <c r="BJ245" s="16" t="s">
        <v>84</v>
      </c>
      <c r="BK245" s="147">
        <f t="shared" si="29"/>
        <v>0</v>
      </c>
      <c r="BL245" s="16" t="s">
        <v>229</v>
      </c>
      <c r="BM245" s="146" t="s">
        <v>5247</v>
      </c>
    </row>
    <row r="246" spans="2:65" s="1" customFormat="1" ht="24.2" customHeight="1">
      <c r="B246" s="31"/>
      <c r="C246" s="133" t="s">
        <v>698</v>
      </c>
      <c r="D246" s="133" t="s">
        <v>225</v>
      </c>
      <c r="E246" s="134" t="s">
        <v>5016</v>
      </c>
      <c r="F246" s="135" t="s">
        <v>5017</v>
      </c>
      <c r="G246" s="136" t="s">
        <v>251</v>
      </c>
      <c r="H246" s="137">
        <v>1</v>
      </c>
      <c r="I246" s="138"/>
      <c r="J246" s="139">
        <f t="shared" si="20"/>
        <v>0</v>
      </c>
      <c r="K246" s="140"/>
      <c r="L246" s="141"/>
      <c r="M246" s="142" t="s">
        <v>1</v>
      </c>
      <c r="N246" s="143" t="s">
        <v>41</v>
      </c>
      <c r="P246" s="144">
        <f t="shared" si="21"/>
        <v>0</v>
      </c>
      <c r="Q246" s="144">
        <v>0.10100000000000001</v>
      </c>
      <c r="R246" s="144">
        <f t="shared" si="22"/>
        <v>0.10100000000000001</v>
      </c>
      <c r="S246" s="144">
        <v>0</v>
      </c>
      <c r="T246" s="145">
        <f t="shared" si="23"/>
        <v>0</v>
      </c>
      <c r="AR246" s="146" t="s">
        <v>228</v>
      </c>
      <c r="AT246" s="146" t="s">
        <v>225</v>
      </c>
      <c r="AU246" s="146" t="s">
        <v>86</v>
      </c>
      <c r="AY246" s="16" t="s">
        <v>223</v>
      </c>
      <c r="BE246" s="147">
        <f t="shared" si="24"/>
        <v>0</v>
      </c>
      <c r="BF246" s="147">
        <f t="shared" si="25"/>
        <v>0</v>
      </c>
      <c r="BG246" s="147">
        <f t="shared" si="26"/>
        <v>0</v>
      </c>
      <c r="BH246" s="147">
        <f t="shared" si="27"/>
        <v>0</v>
      </c>
      <c r="BI246" s="147">
        <f t="shared" si="28"/>
        <v>0</v>
      </c>
      <c r="BJ246" s="16" t="s">
        <v>84</v>
      </c>
      <c r="BK246" s="147">
        <f t="shared" si="29"/>
        <v>0</v>
      </c>
      <c r="BL246" s="16" t="s">
        <v>229</v>
      </c>
      <c r="BM246" s="146" t="s">
        <v>5248</v>
      </c>
    </row>
    <row r="247" spans="2:65" s="1" customFormat="1" ht="21.75" customHeight="1">
      <c r="B247" s="31"/>
      <c r="C247" s="133" t="s">
        <v>316</v>
      </c>
      <c r="D247" s="133" t="s">
        <v>225</v>
      </c>
      <c r="E247" s="134" t="s">
        <v>5249</v>
      </c>
      <c r="F247" s="135" t="s">
        <v>5250</v>
      </c>
      <c r="G247" s="136" t="s">
        <v>251</v>
      </c>
      <c r="H247" s="137">
        <v>1</v>
      </c>
      <c r="I247" s="138"/>
      <c r="J247" s="139">
        <f t="shared" si="20"/>
        <v>0</v>
      </c>
      <c r="K247" s="140"/>
      <c r="L247" s="141"/>
      <c r="M247" s="142" t="s">
        <v>1</v>
      </c>
      <c r="N247" s="143" t="s">
        <v>41</v>
      </c>
      <c r="P247" s="144">
        <f t="shared" si="21"/>
        <v>0</v>
      </c>
      <c r="Q247" s="144">
        <v>1.7999999999999999E-2</v>
      </c>
      <c r="R247" s="144">
        <f t="shared" si="22"/>
        <v>1.7999999999999999E-2</v>
      </c>
      <c r="S247" s="144">
        <v>0</v>
      </c>
      <c r="T247" s="145">
        <f t="shared" si="23"/>
        <v>0</v>
      </c>
      <c r="AR247" s="146" t="s">
        <v>228</v>
      </c>
      <c r="AT247" s="146" t="s">
        <v>225</v>
      </c>
      <c r="AU247" s="146" t="s">
        <v>86</v>
      </c>
      <c r="AY247" s="16" t="s">
        <v>223</v>
      </c>
      <c r="BE247" s="147">
        <f t="shared" si="24"/>
        <v>0</v>
      </c>
      <c r="BF247" s="147">
        <f t="shared" si="25"/>
        <v>0</v>
      </c>
      <c r="BG247" s="147">
        <f t="shared" si="26"/>
        <v>0</v>
      </c>
      <c r="BH247" s="147">
        <f t="shared" si="27"/>
        <v>0</v>
      </c>
      <c r="BI247" s="147">
        <f t="shared" si="28"/>
        <v>0</v>
      </c>
      <c r="BJ247" s="16" t="s">
        <v>84</v>
      </c>
      <c r="BK247" s="147">
        <f t="shared" si="29"/>
        <v>0</v>
      </c>
      <c r="BL247" s="16" t="s">
        <v>229</v>
      </c>
      <c r="BM247" s="146" t="s">
        <v>5251</v>
      </c>
    </row>
    <row r="248" spans="2:65" s="1" customFormat="1" ht="16.5" customHeight="1">
      <c r="B248" s="31"/>
      <c r="C248" s="133" t="s">
        <v>707</v>
      </c>
      <c r="D248" s="133" t="s">
        <v>225</v>
      </c>
      <c r="E248" s="134" t="s">
        <v>5252</v>
      </c>
      <c r="F248" s="135" t="s">
        <v>5253</v>
      </c>
      <c r="G248" s="136" t="s">
        <v>5254</v>
      </c>
      <c r="H248" s="137">
        <v>1</v>
      </c>
      <c r="I248" s="138"/>
      <c r="J248" s="139">
        <f t="shared" si="20"/>
        <v>0</v>
      </c>
      <c r="K248" s="140"/>
      <c r="L248" s="141"/>
      <c r="M248" s="142" t="s">
        <v>1</v>
      </c>
      <c r="N248" s="143" t="s">
        <v>41</v>
      </c>
      <c r="P248" s="144">
        <f t="shared" si="21"/>
        <v>0</v>
      </c>
      <c r="Q248" s="144">
        <v>0</v>
      </c>
      <c r="R248" s="144">
        <f t="shared" si="22"/>
        <v>0</v>
      </c>
      <c r="S248" s="144">
        <v>0</v>
      </c>
      <c r="T248" s="145">
        <f t="shared" si="23"/>
        <v>0</v>
      </c>
      <c r="AR248" s="146" t="s">
        <v>228</v>
      </c>
      <c r="AT248" s="146" t="s">
        <v>225</v>
      </c>
      <c r="AU248" s="146" t="s">
        <v>86</v>
      </c>
      <c r="AY248" s="16" t="s">
        <v>223</v>
      </c>
      <c r="BE248" s="147">
        <f t="shared" si="24"/>
        <v>0</v>
      </c>
      <c r="BF248" s="147">
        <f t="shared" si="25"/>
        <v>0</v>
      </c>
      <c r="BG248" s="147">
        <f t="shared" si="26"/>
        <v>0</v>
      </c>
      <c r="BH248" s="147">
        <f t="shared" si="27"/>
        <v>0</v>
      </c>
      <c r="BI248" s="147">
        <f t="shared" si="28"/>
        <v>0</v>
      </c>
      <c r="BJ248" s="16" t="s">
        <v>84</v>
      </c>
      <c r="BK248" s="147">
        <f t="shared" si="29"/>
        <v>0</v>
      </c>
      <c r="BL248" s="16" t="s">
        <v>229</v>
      </c>
      <c r="BM248" s="146" t="s">
        <v>5255</v>
      </c>
    </row>
    <row r="249" spans="2:65" s="1" customFormat="1" ht="24.2" customHeight="1">
      <c r="B249" s="31"/>
      <c r="C249" s="133" t="s">
        <v>714</v>
      </c>
      <c r="D249" s="133" t="s">
        <v>225</v>
      </c>
      <c r="E249" s="134" t="s">
        <v>5010</v>
      </c>
      <c r="F249" s="135" t="s">
        <v>5011</v>
      </c>
      <c r="G249" s="136" t="s">
        <v>251</v>
      </c>
      <c r="H249" s="137">
        <v>2</v>
      </c>
      <c r="I249" s="138"/>
      <c r="J249" s="139">
        <f t="shared" si="20"/>
        <v>0</v>
      </c>
      <c r="K249" s="140"/>
      <c r="L249" s="141"/>
      <c r="M249" s="142" t="s">
        <v>1</v>
      </c>
      <c r="N249" s="143" t="s">
        <v>41</v>
      </c>
      <c r="P249" s="144">
        <f t="shared" si="21"/>
        <v>0</v>
      </c>
      <c r="Q249" s="144">
        <v>0.56999999999999995</v>
      </c>
      <c r="R249" s="144">
        <f t="shared" si="22"/>
        <v>1.1399999999999999</v>
      </c>
      <c r="S249" s="144">
        <v>0</v>
      </c>
      <c r="T249" s="145">
        <f t="shared" si="23"/>
        <v>0</v>
      </c>
      <c r="AR249" s="146" t="s">
        <v>228</v>
      </c>
      <c r="AT249" s="146" t="s">
        <v>225</v>
      </c>
      <c r="AU249" s="146" t="s">
        <v>86</v>
      </c>
      <c r="AY249" s="16" t="s">
        <v>223</v>
      </c>
      <c r="BE249" s="147">
        <f t="shared" si="24"/>
        <v>0</v>
      </c>
      <c r="BF249" s="147">
        <f t="shared" si="25"/>
        <v>0</v>
      </c>
      <c r="BG249" s="147">
        <f t="shared" si="26"/>
        <v>0</v>
      </c>
      <c r="BH249" s="147">
        <f t="shared" si="27"/>
        <v>0</v>
      </c>
      <c r="BI249" s="147">
        <f t="shared" si="28"/>
        <v>0</v>
      </c>
      <c r="BJ249" s="16" t="s">
        <v>84</v>
      </c>
      <c r="BK249" s="147">
        <f t="shared" si="29"/>
        <v>0</v>
      </c>
      <c r="BL249" s="16" t="s">
        <v>229</v>
      </c>
      <c r="BM249" s="146" t="s">
        <v>5256</v>
      </c>
    </row>
    <row r="250" spans="2:65" s="1" customFormat="1" ht="21.75" customHeight="1">
      <c r="B250" s="31"/>
      <c r="C250" s="133" t="s">
        <v>720</v>
      </c>
      <c r="D250" s="133" t="s">
        <v>225</v>
      </c>
      <c r="E250" s="134" t="s">
        <v>5257</v>
      </c>
      <c r="F250" s="135" t="s">
        <v>5258</v>
      </c>
      <c r="G250" s="136" t="s">
        <v>251</v>
      </c>
      <c r="H250" s="137">
        <v>2</v>
      </c>
      <c r="I250" s="138"/>
      <c r="J250" s="139">
        <f t="shared" si="20"/>
        <v>0</v>
      </c>
      <c r="K250" s="140"/>
      <c r="L250" s="141"/>
      <c r="M250" s="142" t="s">
        <v>1</v>
      </c>
      <c r="N250" s="143" t="s">
        <v>41</v>
      </c>
      <c r="P250" s="144">
        <f t="shared" si="21"/>
        <v>0</v>
      </c>
      <c r="Q250" s="144">
        <v>1.054</v>
      </c>
      <c r="R250" s="144">
        <f t="shared" si="22"/>
        <v>2.1080000000000001</v>
      </c>
      <c r="S250" s="144">
        <v>0</v>
      </c>
      <c r="T250" s="145">
        <f t="shared" si="23"/>
        <v>0</v>
      </c>
      <c r="AR250" s="146" t="s">
        <v>228</v>
      </c>
      <c r="AT250" s="146" t="s">
        <v>225</v>
      </c>
      <c r="AU250" s="146" t="s">
        <v>86</v>
      </c>
      <c r="AY250" s="16" t="s">
        <v>223</v>
      </c>
      <c r="BE250" s="147">
        <f t="shared" si="24"/>
        <v>0</v>
      </c>
      <c r="BF250" s="147">
        <f t="shared" si="25"/>
        <v>0</v>
      </c>
      <c r="BG250" s="147">
        <f t="shared" si="26"/>
        <v>0</v>
      </c>
      <c r="BH250" s="147">
        <f t="shared" si="27"/>
        <v>0</v>
      </c>
      <c r="BI250" s="147">
        <f t="shared" si="28"/>
        <v>0</v>
      </c>
      <c r="BJ250" s="16" t="s">
        <v>84</v>
      </c>
      <c r="BK250" s="147">
        <f t="shared" si="29"/>
        <v>0</v>
      </c>
      <c r="BL250" s="16" t="s">
        <v>229</v>
      </c>
      <c r="BM250" s="146" t="s">
        <v>5259</v>
      </c>
    </row>
    <row r="251" spans="2:65" s="1" customFormat="1" ht="24.2" customHeight="1">
      <c r="B251" s="31"/>
      <c r="C251" s="133" t="s">
        <v>724</v>
      </c>
      <c r="D251" s="133" t="s">
        <v>225</v>
      </c>
      <c r="E251" s="134" t="s">
        <v>5260</v>
      </c>
      <c r="F251" s="135" t="s">
        <v>5261</v>
      </c>
      <c r="G251" s="136" t="s">
        <v>251</v>
      </c>
      <c r="H251" s="137">
        <v>2</v>
      </c>
      <c r="I251" s="138"/>
      <c r="J251" s="139">
        <f t="shared" si="20"/>
        <v>0</v>
      </c>
      <c r="K251" s="140"/>
      <c r="L251" s="141"/>
      <c r="M251" s="142" t="s">
        <v>1</v>
      </c>
      <c r="N251" s="143" t="s">
        <v>41</v>
      </c>
      <c r="P251" s="144">
        <f t="shared" si="21"/>
        <v>0</v>
      </c>
      <c r="Q251" s="144">
        <v>6.8000000000000005E-2</v>
      </c>
      <c r="R251" s="144">
        <f t="shared" si="22"/>
        <v>0.13600000000000001</v>
      </c>
      <c r="S251" s="144">
        <v>0</v>
      </c>
      <c r="T251" s="145">
        <f t="shared" si="23"/>
        <v>0</v>
      </c>
      <c r="AR251" s="146" t="s">
        <v>228</v>
      </c>
      <c r="AT251" s="146" t="s">
        <v>225</v>
      </c>
      <c r="AU251" s="146" t="s">
        <v>86</v>
      </c>
      <c r="AY251" s="16" t="s">
        <v>223</v>
      </c>
      <c r="BE251" s="147">
        <f t="shared" si="24"/>
        <v>0</v>
      </c>
      <c r="BF251" s="147">
        <f t="shared" si="25"/>
        <v>0</v>
      </c>
      <c r="BG251" s="147">
        <f t="shared" si="26"/>
        <v>0</v>
      </c>
      <c r="BH251" s="147">
        <f t="shared" si="27"/>
        <v>0</v>
      </c>
      <c r="BI251" s="147">
        <f t="shared" si="28"/>
        <v>0</v>
      </c>
      <c r="BJ251" s="16" t="s">
        <v>84</v>
      </c>
      <c r="BK251" s="147">
        <f t="shared" si="29"/>
        <v>0</v>
      </c>
      <c r="BL251" s="16" t="s">
        <v>229</v>
      </c>
      <c r="BM251" s="146" t="s">
        <v>5262</v>
      </c>
    </row>
    <row r="252" spans="2:65" s="1" customFormat="1" ht="24.2" customHeight="1">
      <c r="B252" s="31"/>
      <c r="C252" s="133" t="s">
        <v>730</v>
      </c>
      <c r="D252" s="133" t="s">
        <v>225</v>
      </c>
      <c r="E252" s="134" t="s">
        <v>5263</v>
      </c>
      <c r="F252" s="135" t="s">
        <v>5264</v>
      </c>
      <c r="G252" s="136" t="s">
        <v>251</v>
      </c>
      <c r="H252" s="137">
        <v>1</v>
      </c>
      <c r="I252" s="138"/>
      <c r="J252" s="139">
        <f t="shared" si="20"/>
        <v>0</v>
      </c>
      <c r="K252" s="140"/>
      <c r="L252" s="141"/>
      <c r="M252" s="142" t="s">
        <v>1</v>
      </c>
      <c r="N252" s="143" t="s">
        <v>41</v>
      </c>
      <c r="P252" s="144">
        <f t="shared" si="21"/>
        <v>0</v>
      </c>
      <c r="Q252" s="144">
        <v>0.04</v>
      </c>
      <c r="R252" s="144">
        <f t="shared" si="22"/>
        <v>0.04</v>
      </c>
      <c r="S252" s="144">
        <v>0</v>
      </c>
      <c r="T252" s="145">
        <f t="shared" si="23"/>
        <v>0</v>
      </c>
      <c r="AR252" s="146" t="s">
        <v>228</v>
      </c>
      <c r="AT252" s="146" t="s">
        <v>225</v>
      </c>
      <c r="AU252" s="146" t="s">
        <v>86</v>
      </c>
      <c r="AY252" s="16" t="s">
        <v>223</v>
      </c>
      <c r="BE252" s="147">
        <f t="shared" si="24"/>
        <v>0</v>
      </c>
      <c r="BF252" s="147">
        <f t="shared" si="25"/>
        <v>0</v>
      </c>
      <c r="BG252" s="147">
        <f t="shared" si="26"/>
        <v>0</v>
      </c>
      <c r="BH252" s="147">
        <f t="shared" si="27"/>
        <v>0</v>
      </c>
      <c r="BI252" s="147">
        <f t="shared" si="28"/>
        <v>0</v>
      </c>
      <c r="BJ252" s="16" t="s">
        <v>84</v>
      </c>
      <c r="BK252" s="147">
        <f t="shared" si="29"/>
        <v>0</v>
      </c>
      <c r="BL252" s="16" t="s">
        <v>229</v>
      </c>
      <c r="BM252" s="146" t="s">
        <v>5265</v>
      </c>
    </row>
    <row r="253" spans="2:65" s="1" customFormat="1" ht="24.2" customHeight="1">
      <c r="B253" s="31"/>
      <c r="C253" s="133" t="s">
        <v>735</v>
      </c>
      <c r="D253" s="133" t="s">
        <v>225</v>
      </c>
      <c r="E253" s="134" t="s">
        <v>5023</v>
      </c>
      <c r="F253" s="135" t="s">
        <v>5024</v>
      </c>
      <c r="G253" s="136" t="s">
        <v>251</v>
      </c>
      <c r="H253" s="137">
        <v>1</v>
      </c>
      <c r="I253" s="138"/>
      <c r="J253" s="139">
        <f t="shared" si="20"/>
        <v>0</v>
      </c>
      <c r="K253" s="140"/>
      <c r="L253" s="141"/>
      <c r="M253" s="142" t="s">
        <v>1</v>
      </c>
      <c r="N253" s="143" t="s">
        <v>41</v>
      </c>
      <c r="P253" s="144">
        <f t="shared" si="21"/>
        <v>0</v>
      </c>
      <c r="Q253" s="144">
        <v>2.1000000000000001E-2</v>
      </c>
      <c r="R253" s="144">
        <f t="shared" si="22"/>
        <v>2.1000000000000001E-2</v>
      </c>
      <c r="S253" s="144">
        <v>0</v>
      </c>
      <c r="T253" s="145">
        <f t="shared" si="23"/>
        <v>0</v>
      </c>
      <c r="AR253" s="146" t="s">
        <v>228</v>
      </c>
      <c r="AT253" s="146" t="s">
        <v>225</v>
      </c>
      <c r="AU253" s="146" t="s">
        <v>86</v>
      </c>
      <c r="AY253" s="16" t="s">
        <v>223</v>
      </c>
      <c r="BE253" s="147">
        <f t="shared" si="24"/>
        <v>0</v>
      </c>
      <c r="BF253" s="147">
        <f t="shared" si="25"/>
        <v>0</v>
      </c>
      <c r="BG253" s="147">
        <f t="shared" si="26"/>
        <v>0</v>
      </c>
      <c r="BH253" s="147">
        <f t="shared" si="27"/>
        <v>0</v>
      </c>
      <c r="BI253" s="147">
        <f t="shared" si="28"/>
        <v>0</v>
      </c>
      <c r="BJ253" s="16" t="s">
        <v>84</v>
      </c>
      <c r="BK253" s="147">
        <f t="shared" si="29"/>
        <v>0</v>
      </c>
      <c r="BL253" s="16" t="s">
        <v>229</v>
      </c>
      <c r="BM253" s="146" t="s">
        <v>5266</v>
      </c>
    </row>
    <row r="254" spans="2:65" s="1" customFormat="1" ht="24.2" customHeight="1">
      <c r="B254" s="31"/>
      <c r="C254" s="133" t="s">
        <v>741</v>
      </c>
      <c r="D254" s="133" t="s">
        <v>225</v>
      </c>
      <c r="E254" s="134" t="s">
        <v>5267</v>
      </c>
      <c r="F254" s="135" t="s">
        <v>5268</v>
      </c>
      <c r="G254" s="136" t="s">
        <v>251</v>
      </c>
      <c r="H254" s="137">
        <v>2</v>
      </c>
      <c r="I254" s="138"/>
      <c r="J254" s="139">
        <f t="shared" si="20"/>
        <v>0</v>
      </c>
      <c r="K254" s="140"/>
      <c r="L254" s="141"/>
      <c r="M254" s="142" t="s">
        <v>1</v>
      </c>
      <c r="N254" s="143" t="s">
        <v>41</v>
      </c>
      <c r="P254" s="144">
        <f t="shared" si="21"/>
        <v>0</v>
      </c>
      <c r="Q254" s="144">
        <v>1.363</v>
      </c>
      <c r="R254" s="144">
        <f t="shared" si="22"/>
        <v>2.726</v>
      </c>
      <c r="S254" s="144">
        <v>0</v>
      </c>
      <c r="T254" s="145">
        <f t="shared" si="23"/>
        <v>0</v>
      </c>
      <c r="AR254" s="146" t="s">
        <v>228</v>
      </c>
      <c r="AT254" s="146" t="s">
        <v>225</v>
      </c>
      <c r="AU254" s="146" t="s">
        <v>86</v>
      </c>
      <c r="AY254" s="16" t="s">
        <v>223</v>
      </c>
      <c r="BE254" s="147">
        <f t="shared" si="24"/>
        <v>0</v>
      </c>
      <c r="BF254" s="147">
        <f t="shared" si="25"/>
        <v>0</v>
      </c>
      <c r="BG254" s="147">
        <f t="shared" si="26"/>
        <v>0</v>
      </c>
      <c r="BH254" s="147">
        <f t="shared" si="27"/>
        <v>0</v>
      </c>
      <c r="BI254" s="147">
        <f t="shared" si="28"/>
        <v>0</v>
      </c>
      <c r="BJ254" s="16" t="s">
        <v>84</v>
      </c>
      <c r="BK254" s="147">
        <f t="shared" si="29"/>
        <v>0</v>
      </c>
      <c r="BL254" s="16" t="s">
        <v>229</v>
      </c>
      <c r="BM254" s="146" t="s">
        <v>5269</v>
      </c>
    </row>
    <row r="255" spans="2:65" s="1" customFormat="1" ht="16.5" customHeight="1">
      <c r="B255" s="31"/>
      <c r="C255" s="133" t="s">
        <v>746</v>
      </c>
      <c r="D255" s="133" t="s">
        <v>225</v>
      </c>
      <c r="E255" s="134" t="s">
        <v>5069</v>
      </c>
      <c r="F255" s="135" t="s">
        <v>5070</v>
      </c>
      <c r="G255" s="136" t="s">
        <v>251</v>
      </c>
      <c r="H255" s="137">
        <v>5</v>
      </c>
      <c r="I255" s="138"/>
      <c r="J255" s="139">
        <f t="shared" si="20"/>
        <v>0</v>
      </c>
      <c r="K255" s="140"/>
      <c r="L255" s="141"/>
      <c r="M255" s="142" t="s">
        <v>1</v>
      </c>
      <c r="N255" s="143" t="s">
        <v>41</v>
      </c>
      <c r="P255" s="144">
        <f t="shared" si="21"/>
        <v>0</v>
      </c>
      <c r="Q255" s="144">
        <v>0</v>
      </c>
      <c r="R255" s="144">
        <f t="shared" si="22"/>
        <v>0</v>
      </c>
      <c r="S255" s="144">
        <v>0</v>
      </c>
      <c r="T255" s="145">
        <f t="shared" si="23"/>
        <v>0</v>
      </c>
      <c r="AR255" s="146" t="s">
        <v>228</v>
      </c>
      <c r="AT255" s="146" t="s">
        <v>225</v>
      </c>
      <c r="AU255" s="146" t="s">
        <v>86</v>
      </c>
      <c r="AY255" s="16" t="s">
        <v>223</v>
      </c>
      <c r="BE255" s="147">
        <f t="shared" si="24"/>
        <v>0</v>
      </c>
      <c r="BF255" s="147">
        <f t="shared" si="25"/>
        <v>0</v>
      </c>
      <c r="BG255" s="147">
        <f t="shared" si="26"/>
        <v>0</v>
      </c>
      <c r="BH255" s="147">
        <f t="shared" si="27"/>
        <v>0</v>
      </c>
      <c r="BI255" s="147">
        <f t="shared" si="28"/>
        <v>0</v>
      </c>
      <c r="BJ255" s="16" t="s">
        <v>84</v>
      </c>
      <c r="BK255" s="147">
        <f t="shared" si="29"/>
        <v>0</v>
      </c>
      <c r="BL255" s="16" t="s">
        <v>229</v>
      </c>
      <c r="BM255" s="146" t="s">
        <v>5270</v>
      </c>
    </row>
    <row r="256" spans="2:65" s="1" customFormat="1" ht="24.2" customHeight="1">
      <c r="B256" s="31"/>
      <c r="C256" s="133" t="s">
        <v>750</v>
      </c>
      <c r="D256" s="133" t="s">
        <v>225</v>
      </c>
      <c r="E256" s="134" t="s">
        <v>5271</v>
      </c>
      <c r="F256" s="135" t="s">
        <v>5272</v>
      </c>
      <c r="G256" s="136" t="s">
        <v>251</v>
      </c>
      <c r="H256" s="137">
        <v>1</v>
      </c>
      <c r="I256" s="138"/>
      <c r="J256" s="139">
        <f t="shared" si="20"/>
        <v>0</v>
      </c>
      <c r="K256" s="140"/>
      <c r="L256" s="141"/>
      <c r="M256" s="142" t="s">
        <v>1</v>
      </c>
      <c r="N256" s="143" t="s">
        <v>41</v>
      </c>
      <c r="P256" s="144">
        <f t="shared" si="21"/>
        <v>0</v>
      </c>
      <c r="Q256" s="144">
        <v>0</v>
      </c>
      <c r="R256" s="144">
        <f t="shared" si="22"/>
        <v>0</v>
      </c>
      <c r="S256" s="144">
        <v>0</v>
      </c>
      <c r="T256" s="145">
        <f t="shared" si="23"/>
        <v>0</v>
      </c>
      <c r="AR256" s="146" t="s">
        <v>228</v>
      </c>
      <c r="AT256" s="146" t="s">
        <v>225</v>
      </c>
      <c r="AU256" s="146" t="s">
        <v>86</v>
      </c>
      <c r="AY256" s="16" t="s">
        <v>223</v>
      </c>
      <c r="BE256" s="147">
        <f t="shared" si="24"/>
        <v>0</v>
      </c>
      <c r="BF256" s="147">
        <f t="shared" si="25"/>
        <v>0</v>
      </c>
      <c r="BG256" s="147">
        <f t="shared" si="26"/>
        <v>0</v>
      </c>
      <c r="BH256" s="147">
        <f t="shared" si="27"/>
        <v>0</v>
      </c>
      <c r="BI256" s="147">
        <f t="shared" si="28"/>
        <v>0</v>
      </c>
      <c r="BJ256" s="16" t="s">
        <v>84</v>
      </c>
      <c r="BK256" s="147">
        <f t="shared" si="29"/>
        <v>0</v>
      </c>
      <c r="BL256" s="16" t="s">
        <v>229</v>
      </c>
      <c r="BM256" s="146" t="s">
        <v>5273</v>
      </c>
    </row>
    <row r="257" spans="2:65" s="1" customFormat="1" ht="24.2" customHeight="1">
      <c r="B257" s="31"/>
      <c r="C257" s="133" t="s">
        <v>755</v>
      </c>
      <c r="D257" s="133" t="s">
        <v>225</v>
      </c>
      <c r="E257" s="134" t="s">
        <v>5274</v>
      </c>
      <c r="F257" s="135" t="s">
        <v>5275</v>
      </c>
      <c r="G257" s="136" t="s">
        <v>251</v>
      </c>
      <c r="H257" s="137">
        <v>1</v>
      </c>
      <c r="I257" s="138"/>
      <c r="J257" s="139">
        <f t="shared" si="20"/>
        <v>0</v>
      </c>
      <c r="K257" s="140"/>
      <c r="L257" s="141"/>
      <c r="M257" s="142" t="s">
        <v>1</v>
      </c>
      <c r="N257" s="143" t="s">
        <v>41</v>
      </c>
      <c r="P257" s="144">
        <f t="shared" si="21"/>
        <v>0</v>
      </c>
      <c r="Q257" s="144">
        <v>0</v>
      </c>
      <c r="R257" s="144">
        <f t="shared" si="22"/>
        <v>0</v>
      </c>
      <c r="S257" s="144">
        <v>0</v>
      </c>
      <c r="T257" s="145">
        <f t="shared" si="23"/>
        <v>0</v>
      </c>
      <c r="AR257" s="146" t="s">
        <v>228</v>
      </c>
      <c r="AT257" s="146" t="s">
        <v>225</v>
      </c>
      <c r="AU257" s="146" t="s">
        <v>86</v>
      </c>
      <c r="AY257" s="16" t="s">
        <v>223</v>
      </c>
      <c r="BE257" s="147">
        <f t="shared" si="24"/>
        <v>0</v>
      </c>
      <c r="BF257" s="147">
        <f t="shared" si="25"/>
        <v>0</v>
      </c>
      <c r="BG257" s="147">
        <f t="shared" si="26"/>
        <v>0</v>
      </c>
      <c r="BH257" s="147">
        <f t="shared" si="27"/>
        <v>0</v>
      </c>
      <c r="BI257" s="147">
        <f t="shared" si="28"/>
        <v>0</v>
      </c>
      <c r="BJ257" s="16" t="s">
        <v>84</v>
      </c>
      <c r="BK257" s="147">
        <f t="shared" si="29"/>
        <v>0</v>
      </c>
      <c r="BL257" s="16" t="s">
        <v>229</v>
      </c>
      <c r="BM257" s="146" t="s">
        <v>5276</v>
      </c>
    </row>
    <row r="258" spans="2:65" s="1" customFormat="1" ht="24.2" customHeight="1">
      <c r="B258" s="31"/>
      <c r="C258" s="133" t="s">
        <v>759</v>
      </c>
      <c r="D258" s="133" t="s">
        <v>225</v>
      </c>
      <c r="E258" s="134" t="s">
        <v>5277</v>
      </c>
      <c r="F258" s="135" t="s">
        <v>5278</v>
      </c>
      <c r="G258" s="136" t="s">
        <v>251</v>
      </c>
      <c r="H258" s="137">
        <v>1</v>
      </c>
      <c r="I258" s="138"/>
      <c r="J258" s="139">
        <f t="shared" si="20"/>
        <v>0</v>
      </c>
      <c r="K258" s="140"/>
      <c r="L258" s="141"/>
      <c r="M258" s="142" t="s">
        <v>1</v>
      </c>
      <c r="N258" s="143" t="s">
        <v>41</v>
      </c>
      <c r="P258" s="144">
        <f t="shared" si="21"/>
        <v>0</v>
      </c>
      <c r="Q258" s="144">
        <v>0</v>
      </c>
      <c r="R258" s="144">
        <f t="shared" si="22"/>
        <v>0</v>
      </c>
      <c r="S258" s="144">
        <v>0</v>
      </c>
      <c r="T258" s="145">
        <f t="shared" si="23"/>
        <v>0</v>
      </c>
      <c r="AR258" s="146" t="s">
        <v>228</v>
      </c>
      <c r="AT258" s="146" t="s">
        <v>225</v>
      </c>
      <c r="AU258" s="146" t="s">
        <v>86</v>
      </c>
      <c r="AY258" s="16" t="s">
        <v>223</v>
      </c>
      <c r="BE258" s="147">
        <f t="shared" si="24"/>
        <v>0</v>
      </c>
      <c r="BF258" s="147">
        <f t="shared" si="25"/>
        <v>0</v>
      </c>
      <c r="BG258" s="147">
        <f t="shared" si="26"/>
        <v>0</v>
      </c>
      <c r="BH258" s="147">
        <f t="shared" si="27"/>
        <v>0</v>
      </c>
      <c r="BI258" s="147">
        <f t="shared" si="28"/>
        <v>0</v>
      </c>
      <c r="BJ258" s="16" t="s">
        <v>84</v>
      </c>
      <c r="BK258" s="147">
        <f t="shared" si="29"/>
        <v>0</v>
      </c>
      <c r="BL258" s="16" t="s">
        <v>229</v>
      </c>
      <c r="BM258" s="146" t="s">
        <v>5279</v>
      </c>
    </row>
    <row r="259" spans="2:65" s="1" customFormat="1" ht="24.2" customHeight="1">
      <c r="B259" s="31"/>
      <c r="C259" s="133" t="s">
        <v>763</v>
      </c>
      <c r="D259" s="133" t="s">
        <v>225</v>
      </c>
      <c r="E259" s="134" t="s">
        <v>5280</v>
      </c>
      <c r="F259" s="135" t="s">
        <v>5281</v>
      </c>
      <c r="G259" s="136" t="s">
        <v>251</v>
      </c>
      <c r="H259" s="137">
        <v>1</v>
      </c>
      <c r="I259" s="138"/>
      <c r="J259" s="139">
        <f t="shared" si="20"/>
        <v>0</v>
      </c>
      <c r="K259" s="140"/>
      <c r="L259" s="141"/>
      <c r="M259" s="142" t="s">
        <v>1</v>
      </c>
      <c r="N259" s="143" t="s">
        <v>41</v>
      </c>
      <c r="P259" s="144">
        <f t="shared" si="21"/>
        <v>0</v>
      </c>
      <c r="Q259" s="144">
        <v>0</v>
      </c>
      <c r="R259" s="144">
        <f t="shared" si="22"/>
        <v>0</v>
      </c>
      <c r="S259" s="144">
        <v>0</v>
      </c>
      <c r="T259" s="145">
        <f t="shared" si="23"/>
        <v>0</v>
      </c>
      <c r="AR259" s="146" t="s">
        <v>228</v>
      </c>
      <c r="AT259" s="146" t="s">
        <v>225</v>
      </c>
      <c r="AU259" s="146" t="s">
        <v>86</v>
      </c>
      <c r="AY259" s="16" t="s">
        <v>223</v>
      </c>
      <c r="BE259" s="147">
        <f t="shared" si="24"/>
        <v>0</v>
      </c>
      <c r="BF259" s="147">
        <f t="shared" si="25"/>
        <v>0</v>
      </c>
      <c r="BG259" s="147">
        <f t="shared" si="26"/>
        <v>0</v>
      </c>
      <c r="BH259" s="147">
        <f t="shared" si="27"/>
        <v>0</v>
      </c>
      <c r="BI259" s="147">
        <f t="shared" si="28"/>
        <v>0</v>
      </c>
      <c r="BJ259" s="16" t="s">
        <v>84</v>
      </c>
      <c r="BK259" s="147">
        <f t="shared" si="29"/>
        <v>0</v>
      </c>
      <c r="BL259" s="16" t="s">
        <v>229</v>
      </c>
      <c r="BM259" s="146" t="s">
        <v>5282</v>
      </c>
    </row>
    <row r="260" spans="2:65" s="1" customFormat="1" ht="44.25" customHeight="1">
      <c r="B260" s="31"/>
      <c r="C260" s="133" t="s">
        <v>768</v>
      </c>
      <c r="D260" s="133" t="s">
        <v>225</v>
      </c>
      <c r="E260" s="134" t="s">
        <v>5283</v>
      </c>
      <c r="F260" s="135" t="s">
        <v>5284</v>
      </c>
      <c r="G260" s="136" t="s">
        <v>251</v>
      </c>
      <c r="H260" s="137">
        <v>1</v>
      </c>
      <c r="I260" s="138"/>
      <c r="J260" s="139">
        <f t="shared" si="20"/>
        <v>0</v>
      </c>
      <c r="K260" s="140"/>
      <c r="L260" s="141"/>
      <c r="M260" s="142" t="s">
        <v>1</v>
      </c>
      <c r="N260" s="143" t="s">
        <v>41</v>
      </c>
      <c r="P260" s="144">
        <f t="shared" si="21"/>
        <v>0</v>
      </c>
      <c r="Q260" s="144">
        <v>0</v>
      </c>
      <c r="R260" s="144">
        <f t="shared" si="22"/>
        <v>0</v>
      </c>
      <c r="S260" s="144">
        <v>0</v>
      </c>
      <c r="T260" s="145">
        <f t="shared" si="23"/>
        <v>0</v>
      </c>
      <c r="AR260" s="146" t="s">
        <v>228</v>
      </c>
      <c r="AT260" s="146" t="s">
        <v>225</v>
      </c>
      <c r="AU260" s="146" t="s">
        <v>86</v>
      </c>
      <c r="AY260" s="16" t="s">
        <v>223</v>
      </c>
      <c r="BE260" s="147">
        <f t="shared" si="24"/>
        <v>0</v>
      </c>
      <c r="BF260" s="147">
        <f t="shared" si="25"/>
        <v>0</v>
      </c>
      <c r="BG260" s="147">
        <f t="shared" si="26"/>
        <v>0</v>
      </c>
      <c r="BH260" s="147">
        <f t="shared" si="27"/>
        <v>0</v>
      </c>
      <c r="BI260" s="147">
        <f t="shared" si="28"/>
        <v>0</v>
      </c>
      <c r="BJ260" s="16" t="s">
        <v>84</v>
      </c>
      <c r="BK260" s="147">
        <f t="shared" si="29"/>
        <v>0</v>
      </c>
      <c r="BL260" s="16" t="s">
        <v>229</v>
      </c>
      <c r="BM260" s="146" t="s">
        <v>5285</v>
      </c>
    </row>
    <row r="261" spans="2:65" s="1" customFormat="1" ht="24.2" customHeight="1">
      <c r="B261" s="31"/>
      <c r="C261" s="133" t="s">
        <v>772</v>
      </c>
      <c r="D261" s="133" t="s">
        <v>225</v>
      </c>
      <c r="E261" s="134" t="s">
        <v>5286</v>
      </c>
      <c r="F261" s="135" t="s">
        <v>5287</v>
      </c>
      <c r="G261" s="136" t="s">
        <v>251</v>
      </c>
      <c r="H261" s="137">
        <v>1</v>
      </c>
      <c r="I261" s="138"/>
      <c r="J261" s="139">
        <f t="shared" si="20"/>
        <v>0</v>
      </c>
      <c r="K261" s="140"/>
      <c r="L261" s="141"/>
      <c r="M261" s="142" t="s">
        <v>1</v>
      </c>
      <c r="N261" s="143" t="s">
        <v>41</v>
      </c>
      <c r="P261" s="144">
        <f t="shared" si="21"/>
        <v>0</v>
      </c>
      <c r="Q261" s="144">
        <v>0</v>
      </c>
      <c r="R261" s="144">
        <f t="shared" si="22"/>
        <v>0</v>
      </c>
      <c r="S261" s="144">
        <v>0</v>
      </c>
      <c r="T261" s="145">
        <f t="shared" si="23"/>
        <v>0</v>
      </c>
      <c r="AR261" s="146" t="s">
        <v>228</v>
      </c>
      <c r="AT261" s="146" t="s">
        <v>225</v>
      </c>
      <c r="AU261" s="146" t="s">
        <v>86</v>
      </c>
      <c r="AY261" s="16" t="s">
        <v>223</v>
      </c>
      <c r="BE261" s="147">
        <f t="shared" si="24"/>
        <v>0</v>
      </c>
      <c r="BF261" s="147">
        <f t="shared" si="25"/>
        <v>0</v>
      </c>
      <c r="BG261" s="147">
        <f t="shared" si="26"/>
        <v>0</v>
      </c>
      <c r="BH261" s="147">
        <f t="shared" si="27"/>
        <v>0</v>
      </c>
      <c r="BI261" s="147">
        <f t="shared" si="28"/>
        <v>0</v>
      </c>
      <c r="BJ261" s="16" t="s">
        <v>84</v>
      </c>
      <c r="BK261" s="147">
        <f t="shared" si="29"/>
        <v>0</v>
      </c>
      <c r="BL261" s="16" t="s">
        <v>229</v>
      </c>
      <c r="BM261" s="146" t="s">
        <v>5288</v>
      </c>
    </row>
    <row r="262" spans="2:65" s="1" customFormat="1" ht="24.2" customHeight="1">
      <c r="B262" s="31"/>
      <c r="C262" s="133" t="s">
        <v>776</v>
      </c>
      <c r="D262" s="133" t="s">
        <v>225</v>
      </c>
      <c r="E262" s="134" t="s">
        <v>5289</v>
      </c>
      <c r="F262" s="135" t="s">
        <v>5290</v>
      </c>
      <c r="G262" s="136" t="s">
        <v>251</v>
      </c>
      <c r="H262" s="137">
        <v>1</v>
      </c>
      <c r="I262" s="138"/>
      <c r="J262" s="139">
        <f t="shared" si="20"/>
        <v>0</v>
      </c>
      <c r="K262" s="140"/>
      <c r="L262" s="141"/>
      <c r="M262" s="142" t="s">
        <v>1</v>
      </c>
      <c r="N262" s="143" t="s">
        <v>41</v>
      </c>
      <c r="P262" s="144">
        <f t="shared" si="21"/>
        <v>0</v>
      </c>
      <c r="Q262" s="144">
        <v>0</v>
      </c>
      <c r="R262" s="144">
        <f t="shared" si="22"/>
        <v>0</v>
      </c>
      <c r="S262" s="144">
        <v>0</v>
      </c>
      <c r="T262" s="145">
        <f t="shared" si="23"/>
        <v>0</v>
      </c>
      <c r="AR262" s="146" t="s">
        <v>228</v>
      </c>
      <c r="AT262" s="146" t="s">
        <v>225</v>
      </c>
      <c r="AU262" s="146" t="s">
        <v>86</v>
      </c>
      <c r="AY262" s="16" t="s">
        <v>223</v>
      </c>
      <c r="BE262" s="147">
        <f t="shared" si="24"/>
        <v>0</v>
      </c>
      <c r="BF262" s="147">
        <f t="shared" si="25"/>
        <v>0</v>
      </c>
      <c r="BG262" s="147">
        <f t="shared" si="26"/>
        <v>0</v>
      </c>
      <c r="BH262" s="147">
        <f t="shared" si="27"/>
        <v>0</v>
      </c>
      <c r="BI262" s="147">
        <f t="shared" si="28"/>
        <v>0</v>
      </c>
      <c r="BJ262" s="16" t="s">
        <v>84</v>
      </c>
      <c r="BK262" s="147">
        <f t="shared" si="29"/>
        <v>0</v>
      </c>
      <c r="BL262" s="16" t="s">
        <v>229</v>
      </c>
      <c r="BM262" s="146" t="s">
        <v>5291</v>
      </c>
    </row>
    <row r="263" spans="2:65" s="1" customFormat="1" ht="24.2" customHeight="1">
      <c r="B263" s="31"/>
      <c r="C263" s="133" t="s">
        <v>781</v>
      </c>
      <c r="D263" s="133" t="s">
        <v>225</v>
      </c>
      <c r="E263" s="134" t="s">
        <v>5292</v>
      </c>
      <c r="F263" s="135" t="s">
        <v>5293</v>
      </c>
      <c r="G263" s="136" t="s">
        <v>251</v>
      </c>
      <c r="H263" s="137">
        <v>1</v>
      </c>
      <c r="I263" s="138"/>
      <c r="J263" s="139">
        <f t="shared" si="20"/>
        <v>0</v>
      </c>
      <c r="K263" s="140"/>
      <c r="L263" s="141"/>
      <c r="M263" s="142" t="s">
        <v>1</v>
      </c>
      <c r="N263" s="143" t="s">
        <v>41</v>
      </c>
      <c r="P263" s="144">
        <f t="shared" si="21"/>
        <v>0</v>
      </c>
      <c r="Q263" s="144">
        <v>0</v>
      </c>
      <c r="R263" s="144">
        <f t="shared" si="22"/>
        <v>0</v>
      </c>
      <c r="S263" s="144">
        <v>0</v>
      </c>
      <c r="T263" s="145">
        <f t="shared" si="23"/>
        <v>0</v>
      </c>
      <c r="AR263" s="146" t="s">
        <v>228</v>
      </c>
      <c r="AT263" s="146" t="s">
        <v>225</v>
      </c>
      <c r="AU263" s="146" t="s">
        <v>86</v>
      </c>
      <c r="AY263" s="16" t="s">
        <v>223</v>
      </c>
      <c r="BE263" s="147">
        <f t="shared" si="24"/>
        <v>0</v>
      </c>
      <c r="BF263" s="147">
        <f t="shared" si="25"/>
        <v>0</v>
      </c>
      <c r="BG263" s="147">
        <f t="shared" si="26"/>
        <v>0</v>
      </c>
      <c r="BH263" s="147">
        <f t="shared" si="27"/>
        <v>0</v>
      </c>
      <c r="BI263" s="147">
        <f t="shared" si="28"/>
        <v>0</v>
      </c>
      <c r="BJ263" s="16" t="s">
        <v>84</v>
      </c>
      <c r="BK263" s="147">
        <f t="shared" si="29"/>
        <v>0</v>
      </c>
      <c r="BL263" s="16" t="s">
        <v>229</v>
      </c>
      <c r="BM263" s="146" t="s">
        <v>5294</v>
      </c>
    </row>
    <row r="264" spans="2:65" s="1" customFormat="1" ht="16.5" customHeight="1">
      <c r="B264" s="31"/>
      <c r="C264" s="133" t="s">
        <v>328</v>
      </c>
      <c r="D264" s="133" t="s">
        <v>225</v>
      </c>
      <c r="E264" s="134" t="s">
        <v>5295</v>
      </c>
      <c r="F264" s="135" t="s">
        <v>5296</v>
      </c>
      <c r="G264" s="136" t="s">
        <v>251</v>
      </c>
      <c r="H264" s="137">
        <v>6</v>
      </c>
      <c r="I264" s="138"/>
      <c r="J264" s="139">
        <f t="shared" si="20"/>
        <v>0</v>
      </c>
      <c r="K264" s="140"/>
      <c r="L264" s="141"/>
      <c r="M264" s="142" t="s">
        <v>1</v>
      </c>
      <c r="N264" s="143" t="s">
        <v>41</v>
      </c>
      <c r="P264" s="144">
        <f t="shared" si="21"/>
        <v>0</v>
      </c>
      <c r="Q264" s="144">
        <v>0</v>
      </c>
      <c r="R264" s="144">
        <f t="shared" si="22"/>
        <v>0</v>
      </c>
      <c r="S264" s="144">
        <v>0</v>
      </c>
      <c r="T264" s="145">
        <f t="shared" si="23"/>
        <v>0</v>
      </c>
      <c r="AR264" s="146" t="s">
        <v>228</v>
      </c>
      <c r="AT264" s="146" t="s">
        <v>225</v>
      </c>
      <c r="AU264" s="146" t="s">
        <v>86</v>
      </c>
      <c r="AY264" s="16" t="s">
        <v>223</v>
      </c>
      <c r="BE264" s="147">
        <f t="shared" si="24"/>
        <v>0</v>
      </c>
      <c r="BF264" s="147">
        <f t="shared" si="25"/>
        <v>0</v>
      </c>
      <c r="BG264" s="147">
        <f t="shared" si="26"/>
        <v>0</v>
      </c>
      <c r="BH264" s="147">
        <f t="shared" si="27"/>
        <v>0</v>
      </c>
      <c r="BI264" s="147">
        <f t="shared" si="28"/>
        <v>0</v>
      </c>
      <c r="BJ264" s="16" t="s">
        <v>84</v>
      </c>
      <c r="BK264" s="147">
        <f t="shared" si="29"/>
        <v>0</v>
      </c>
      <c r="BL264" s="16" t="s">
        <v>229</v>
      </c>
      <c r="BM264" s="146" t="s">
        <v>5297</v>
      </c>
    </row>
    <row r="265" spans="2:65" s="1" customFormat="1" ht="33" customHeight="1">
      <c r="B265" s="31"/>
      <c r="C265" s="133" t="s">
        <v>796</v>
      </c>
      <c r="D265" s="133" t="s">
        <v>225</v>
      </c>
      <c r="E265" s="134" t="s">
        <v>5298</v>
      </c>
      <c r="F265" s="135" t="s">
        <v>5299</v>
      </c>
      <c r="G265" s="136" t="s">
        <v>251</v>
      </c>
      <c r="H265" s="137">
        <v>6</v>
      </c>
      <c r="I265" s="138"/>
      <c r="J265" s="139">
        <f t="shared" si="20"/>
        <v>0</v>
      </c>
      <c r="K265" s="140"/>
      <c r="L265" s="141"/>
      <c r="M265" s="142" t="s">
        <v>1</v>
      </c>
      <c r="N265" s="143" t="s">
        <v>41</v>
      </c>
      <c r="P265" s="144">
        <f t="shared" si="21"/>
        <v>0</v>
      </c>
      <c r="Q265" s="144">
        <v>0</v>
      </c>
      <c r="R265" s="144">
        <f t="shared" si="22"/>
        <v>0</v>
      </c>
      <c r="S265" s="144">
        <v>0</v>
      </c>
      <c r="T265" s="145">
        <f t="shared" si="23"/>
        <v>0</v>
      </c>
      <c r="AR265" s="146" t="s">
        <v>228</v>
      </c>
      <c r="AT265" s="146" t="s">
        <v>225</v>
      </c>
      <c r="AU265" s="146" t="s">
        <v>86</v>
      </c>
      <c r="AY265" s="16" t="s">
        <v>223</v>
      </c>
      <c r="BE265" s="147">
        <f t="shared" si="24"/>
        <v>0</v>
      </c>
      <c r="BF265" s="147">
        <f t="shared" si="25"/>
        <v>0</v>
      </c>
      <c r="BG265" s="147">
        <f t="shared" si="26"/>
        <v>0</v>
      </c>
      <c r="BH265" s="147">
        <f t="shared" si="27"/>
        <v>0</v>
      </c>
      <c r="BI265" s="147">
        <f t="shared" si="28"/>
        <v>0</v>
      </c>
      <c r="BJ265" s="16" t="s">
        <v>84</v>
      </c>
      <c r="BK265" s="147">
        <f t="shared" si="29"/>
        <v>0</v>
      </c>
      <c r="BL265" s="16" t="s">
        <v>229</v>
      </c>
      <c r="BM265" s="146" t="s">
        <v>5300</v>
      </c>
    </row>
    <row r="266" spans="2:65" s="1" customFormat="1" ht="16.5" customHeight="1">
      <c r="B266" s="31"/>
      <c r="C266" s="133" t="s">
        <v>801</v>
      </c>
      <c r="D266" s="133" t="s">
        <v>225</v>
      </c>
      <c r="E266" s="134" t="s">
        <v>5301</v>
      </c>
      <c r="F266" s="135" t="s">
        <v>5302</v>
      </c>
      <c r="G266" s="136" t="s">
        <v>251</v>
      </c>
      <c r="H266" s="137">
        <v>1</v>
      </c>
      <c r="I266" s="138"/>
      <c r="J266" s="139">
        <f t="shared" si="20"/>
        <v>0</v>
      </c>
      <c r="K266" s="140"/>
      <c r="L266" s="141"/>
      <c r="M266" s="142" t="s">
        <v>1</v>
      </c>
      <c r="N266" s="143" t="s">
        <v>41</v>
      </c>
      <c r="P266" s="144">
        <f t="shared" si="21"/>
        <v>0</v>
      </c>
      <c r="Q266" s="144">
        <v>0</v>
      </c>
      <c r="R266" s="144">
        <f t="shared" si="22"/>
        <v>0</v>
      </c>
      <c r="S266" s="144">
        <v>0</v>
      </c>
      <c r="T266" s="145">
        <f t="shared" si="23"/>
        <v>0</v>
      </c>
      <c r="AR266" s="146" t="s">
        <v>228</v>
      </c>
      <c r="AT266" s="146" t="s">
        <v>225</v>
      </c>
      <c r="AU266" s="146" t="s">
        <v>86</v>
      </c>
      <c r="AY266" s="16" t="s">
        <v>223</v>
      </c>
      <c r="BE266" s="147">
        <f t="shared" si="24"/>
        <v>0</v>
      </c>
      <c r="BF266" s="147">
        <f t="shared" si="25"/>
        <v>0</v>
      </c>
      <c r="BG266" s="147">
        <f t="shared" si="26"/>
        <v>0</v>
      </c>
      <c r="BH266" s="147">
        <f t="shared" si="27"/>
        <v>0</v>
      </c>
      <c r="BI266" s="147">
        <f t="shared" si="28"/>
        <v>0</v>
      </c>
      <c r="BJ266" s="16" t="s">
        <v>84</v>
      </c>
      <c r="BK266" s="147">
        <f t="shared" si="29"/>
        <v>0</v>
      </c>
      <c r="BL266" s="16" t="s">
        <v>229</v>
      </c>
      <c r="BM266" s="146" t="s">
        <v>5303</v>
      </c>
    </row>
    <row r="267" spans="2:65" s="1" customFormat="1" ht="21.75" customHeight="1">
      <c r="B267" s="31"/>
      <c r="C267" s="133" t="s">
        <v>807</v>
      </c>
      <c r="D267" s="133" t="s">
        <v>225</v>
      </c>
      <c r="E267" s="134" t="s">
        <v>3280</v>
      </c>
      <c r="F267" s="135" t="s">
        <v>3281</v>
      </c>
      <c r="G267" s="136" t="s">
        <v>251</v>
      </c>
      <c r="H267" s="137">
        <v>9</v>
      </c>
      <c r="I267" s="138"/>
      <c r="J267" s="139">
        <f t="shared" si="20"/>
        <v>0</v>
      </c>
      <c r="K267" s="140"/>
      <c r="L267" s="141"/>
      <c r="M267" s="142" t="s">
        <v>1</v>
      </c>
      <c r="N267" s="143" t="s">
        <v>41</v>
      </c>
      <c r="P267" s="144">
        <f t="shared" si="21"/>
        <v>0</v>
      </c>
      <c r="Q267" s="144">
        <v>0</v>
      </c>
      <c r="R267" s="144">
        <f t="shared" si="22"/>
        <v>0</v>
      </c>
      <c r="S267" s="144">
        <v>0</v>
      </c>
      <c r="T267" s="145">
        <f t="shared" si="23"/>
        <v>0</v>
      </c>
      <c r="AR267" s="146" t="s">
        <v>228</v>
      </c>
      <c r="AT267" s="146" t="s">
        <v>225</v>
      </c>
      <c r="AU267" s="146" t="s">
        <v>86</v>
      </c>
      <c r="AY267" s="16" t="s">
        <v>223</v>
      </c>
      <c r="BE267" s="147">
        <f t="shared" si="24"/>
        <v>0</v>
      </c>
      <c r="BF267" s="147">
        <f t="shared" si="25"/>
        <v>0</v>
      </c>
      <c r="BG267" s="147">
        <f t="shared" si="26"/>
        <v>0</v>
      </c>
      <c r="BH267" s="147">
        <f t="shared" si="27"/>
        <v>0</v>
      </c>
      <c r="BI267" s="147">
        <f t="shared" si="28"/>
        <v>0</v>
      </c>
      <c r="BJ267" s="16" t="s">
        <v>84</v>
      </c>
      <c r="BK267" s="147">
        <f t="shared" si="29"/>
        <v>0</v>
      </c>
      <c r="BL267" s="16" t="s">
        <v>229</v>
      </c>
      <c r="BM267" s="146" t="s">
        <v>5304</v>
      </c>
    </row>
    <row r="268" spans="2:65" s="1" customFormat="1" ht="21.75" customHeight="1">
      <c r="B268" s="31"/>
      <c r="C268" s="133" t="s">
        <v>812</v>
      </c>
      <c r="D268" s="133" t="s">
        <v>225</v>
      </c>
      <c r="E268" s="134" t="s">
        <v>5305</v>
      </c>
      <c r="F268" s="135" t="s">
        <v>5306</v>
      </c>
      <c r="G268" s="136" t="s">
        <v>251</v>
      </c>
      <c r="H268" s="137">
        <v>4</v>
      </c>
      <c r="I268" s="138"/>
      <c r="J268" s="139">
        <f t="shared" si="20"/>
        <v>0</v>
      </c>
      <c r="K268" s="140"/>
      <c r="L268" s="141"/>
      <c r="M268" s="142" t="s">
        <v>1</v>
      </c>
      <c r="N268" s="143" t="s">
        <v>41</v>
      </c>
      <c r="P268" s="144">
        <f t="shared" si="21"/>
        <v>0</v>
      </c>
      <c r="Q268" s="144">
        <v>0</v>
      </c>
      <c r="R268" s="144">
        <f t="shared" si="22"/>
        <v>0</v>
      </c>
      <c r="S268" s="144">
        <v>0</v>
      </c>
      <c r="T268" s="145">
        <f t="shared" si="23"/>
        <v>0</v>
      </c>
      <c r="AR268" s="146" t="s">
        <v>228</v>
      </c>
      <c r="AT268" s="146" t="s">
        <v>225</v>
      </c>
      <c r="AU268" s="146" t="s">
        <v>86</v>
      </c>
      <c r="AY268" s="16" t="s">
        <v>223</v>
      </c>
      <c r="BE268" s="147">
        <f t="shared" si="24"/>
        <v>0</v>
      </c>
      <c r="BF268" s="147">
        <f t="shared" si="25"/>
        <v>0</v>
      </c>
      <c r="BG268" s="147">
        <f t="shared" si="26"/>
        <v>0</v>
      </c>
      <c r="BH268" s="147">
        <f t="shared" si="27"/>
        <v>0</v>
      </c>
      <c r="BI268" s="147">
        <f t="shared" si="28"/>
        <v>0</v>
      </c>
      <c r="BJ268" s="16" t="s">
        <v>84</v>
      </c>
      <c r="BK268" s="147">
        <f t="shared" si="29"/>
        <v>0</v>
      </c>
      <c r="BL268" s="16" t="s">
        <v>229</v>
      </c>
      <c r="BM268" s="146" t="s">
        <v>5307</v>
      </c>
    </row>
    <row r="269" spans="2:65" s="1" customFormat="1" ht="24.2" customHeight="1">
      <c r="B269" s="31"/>
      <c r="C269" s="133" t="s">
        <v>817</v>
      </c>
      <c r="D269" s="133" t="s">
        <v>225</v>
      </c>
      <c r="E269" s="134" t="s">
        <v>5308</v>
      </c>
      <c r="F269" s="135" t="s">
        <v>5309</v>
      </c>
      <c r="G269" s="136" t="s">
        <v>251</v>
      </c>
      <c r="H269" s="137">
        <v>12</v>
      </c>
      <c r="I269" s="138"/>
      <c r="J269" s="139">
        <f t="shared" si="20"/>
        <v>0</v>
      </c>
      <c r="K269" s="140"/>
      <c r="L269" s="141"/>
      <c r="M269" s="142" t="s">
        <v>1</v>
      </c>
      <c r="N269" s="143" t="s">
        <v>41</v>
      </c>
      <c r="P269" s="144">
        <f t="shared" si="21"/>
        <v>0</v>
      </c>
      <c r="Q269" s="144">
        <v>0</v>
      </c>
      <c r="R269" s="144">
        <f t="shared" si="22"/>
        <v>0</v>
      </c>
      <c r="S269" s="144">
        <v>0</v>
      </c>
      <c r="T269" s="145">
        <f t="shared" si="23"/>
        <v>0</v>
      </c>
      <c r="AR269" s="146" t="s">
        <v>228</v>
      </c>
      <c r="AT269" s="146" t="s">
        <v>225</v>
      </c>
      <c r="AU269" s="146" t="s">
        <v>86</v>
      </c>
      <c r="AY269" s="16" t="s">
        <v>223</v>
      </c>
      <c r="BE269" s="147">
        <f t="shared" si="24"/>
        <v>0</v>
      </c>
      <c r="BF269" s="147">
        <f t="shared" si="25"/>
        <v>0</v>
      </c>
      <c r="BG269" s="147">
        <f t="shared" si="26"/>
        <v>0</v>
      </c>
      <c r="BH269" s="147">
        <f t="shared" si="27"/>
        <v>0</v>
      </c>
      <c r="BI269" s="147">
        <f t="shared" si="28"/>
        <v>0</v>
      </c>
      <c r="BJ269" s="16" t="s">
        <v>84</v>
      </c>
      <c r="BK269" s="147">
        <f t="shared" si="29"/>
        <v>0</v>
      </c>
      <c r="BL269" s="16" t="s">
        <v>229</v>
      </c>
      <c r="BM269" s="146" t="s">
        <v>5310</v>
      </c>
    </row>
    <row r="270" spans="2:65" s="1" customFormat="1" ht="37.9" customHeight="1">
      <c r="B270" s="31"/>
      <c r="C270" s="133" t="s">
        <v>821</v>
      </c>
      <c r="D270" s="133" t="s">
        <v>225</v>
      </c>
      <c r="E270" s="134" t="s">
        <v>5311</v>
      </c>
      <c r="F270" s="135" t="s">
        <v>5312</v>
      </c>
      <c r="G270" s="136" t="s">
        <v>251</v>
      </c>
      <c r="H270" s="137">
        <v>1</v>
      </c>
      <c r="I270" s="138"/>
      <c r="J270" s="139">
        <f t="shared" si="20"/>
        <v>0</v>
      </c>
      <c r="K270" s="140"/>
      <c r="L270" s="141"/>
      <c r="M270" s="142" t="s">
        <v>1</v>
      </c>
      <c r="N270" s="143" t="s">
        <v>41</v>
      </c>
      <c r="P270" s="144">
        <f t="shared" si="21"/>
        <v>0</v>
      </c>
      <c r="Q270" s="144">
        <v>0</v>
      </c>
      <c r="R270" s="144">
        <f t="shared" si="22"/>
        <v>0</v>
      </c>
      <c r="S270" s="144">
        <v>0</v>
      </c>
      <c r="T270" s="145">
        <f t="shared" si="23"/>
        <v>0</v>
      </c>
      <c r="AR270" s="146" t="s">
        <v>566</v>
      </c>
      <c r="AT270" s="146" t="s">
        <v>225</v>
      </c>
      <c r="AU270" s="146" t="s">
        <v>86</v>
      </c>
      <c r="AY270" s="16" t="s">
        <v>223</v>
      </c>
      <c r="BE270" s="147">
        <f t="shared" si="24"/>
        <v>0</v>
      </c>
      <c r="BF270" s="147">
        <f t="shared" si="25"/>
        <v>0</v>
      </c>
      <c r="BG270" s="147">
        <f t="shared" si="26"/>
        <v>0</v>
      </c>
      <c r="BH270" s="147">
        <f t="shared" si="27"/>
        <v>0</v>
      </c>
      <c r="BI270" s="147">
        <f t="shared" si="28"/>
        <v>0</v>
      </c>
      <c r="BJ270" s="16" t="s">
        <v>84</v>
      </c>
      <c r="BK270" s="147">
        <f t="shared" si="29"/>
        <v>0</v>
      </c>
      <c r="BL270" s="16" t="s">
        <v>276</v>
      </c>
      <c r="BM270" s="146" t="s">
        <v>5313</v>
      </c>
    </row>
    <row r="271" spans="2:65" s="1" customFormat="1" ht="24.2" customHeight="1">
      <c r="B271" s="31"/>
      <c r="C271" s="133" t="s">
        <v>826</v>
      </c>
      <c r="D271" s="133" t="s">
        <v>225</v>
      </c>
      <c r="E271" s="134" t="s">
        <v>5314</v>
      </c>
      <c r="F271" s="135" t="s">
        <v>5315</v>
      </c>
      <c r="G271" s="136" t="s">
        <v>251</v>
      </c>
      <c r="H271" s="137">
        <v>18</v>
      </c>
      <c r="I271" s="138"/>
      <c r="J271" s="139">
        <f t="shared" si="20"/>
        <v>0</v>
      </c>
      <c r="K271" s="140"/>
      <c r="L271" s="141"/>
      <c r="M271" s="142" t="s">
        <v>1</v>
      </c>
      <c r="N271" s="143" t="s">
        <v>41</v>
      </c>
      <c r="P271" s="144">
        <f t="shared" si="21"/>
        <v>0</v>
      </c>
      <c r="Q271" s="144">
        <v>0</v>
      </c>
      <c r="R271" s="144">
        <f t="shared" si="22"/>
        <v>0</v>
      </c>
      <c r="S271" s="144">
        <v>0</v>
      </c>
      <c r="T271" s="145">
        <f t="shared" si="23"/>
        <v>0</v>
      </c>
      <c r="AR271" s="146" t="s">
        <v>566</v>
      </c>
      <c r="AT271" s="146" t="s">
        <v>225</v>
      </c>
      <c r="AU271" s="146" t="s">
        <v>86</v>
      </c>
      <c r="AY271" s="16" t="s">
        <v>223</v>
      </c>
      <c r="BE271" s="147">
        <f t="shared" si="24"/>
        <v>0</v>
      </c>
      <c r="BF271" s="147">
        <f t="shared" si="25"/>
        <v>0</v>
      </c>
      <c r="BG271" s="147">
        <f t="shared" si="26"/>
        <v>0</v>
      </c>
      <c r="BH271" s="147">
        <f t="shared" si="27"/>
        <v>0</v>
      </c>
      <c r="BI271" s="147">
        <f t="shared" si="28"/>
        <v>0</v>
      </c>
      <c r="BJ271" s="16" t="s">
        <v>84</v>
      </c>
      <c r="BK271" s="147">
        <f t="shared" si="29"/>
        <v>0</v>
      </c>
      <c r="BL271" s="16" t="s">
        <v>276</v>
      </c>
      <c r="BM271" s="146" t="s">
        <v>5316</v>
      </c>
    </row>
    <row r="272" spans="2:65" s="1" customFormat="1" ht="21.75" customHeight="1">
      <c r="B272" s="31"/>
      <c r="C272" s="133" t="s">
        <v>834</v>
      </c>
      <c r="D272" s="133" t="s">
        <v>225</v>
      </c>
      <c r="E272" s="134" t="s">
        <v>5317</v>
      </c>
      <c r="F272" s="135" t="s">
        <v>5318</v>
      </c>
      <c r="G272" s="136" t="s">
        <v>251</v>
      </c>
      <c r="H272" s="137">
        <v>3</v>
      </c>
      <c r="I272" s="138"/>
      <c r="J272" s="139">
        <f t="shared" si="20"/>
        <v>0</v>
      </c>
      <c r="K272" s="140"/>
      <c r="L272" s="141"/>
      <c r="M272" s="142" t="s">
        <v>1</v>
      </c>
      <c r="N272" s="143" t="s">
        <v>41</v>
      </c>
      <c r="P272" s="144">
        <f t="shared" si="21"/>
        <v>0</v>
      </c>
      <c r="Q272" s="144">
        <v>0</v>
      </c>
      <c r="R272" s="144">
        <f t="shared" si="22"/>
        <v>0</v>
      </c>
      <c r="S272" s="144">
        <v>0</v>
      </c>
      <c r="T272" s="145">
        <f t="shared" si="23"/>
        <v>0</v>
      </c>
      <c r="AR272" s="146" t="s">
        <v>566</v>
      </c>
      <c r="AT272" s="146" t="s">
        <v>225</v>
      </c>
      <c r="AU272" s="146" t="s">
        <v>86</v>
      </c>
      <c r="AY272" s="16" t="s">
        <v>223</v>
      </c>
      <c r="BE272" s="147">
        <f t="shared" si="24"/>
        <v>0</v>
      </c>
      <c r="BF272" s="147">
        <f t="shared" si="25"/>
        <v>0</v>
      </c>
      <c r="BG272" s="147">
        <f t="shared" si="26"/>
        <v>0</v>
      </c>
      <c r="BH272" s="147">
        <f t="shared" si="27"/>
        <v>0</v>
      </c>
      <c r="BI272" s="147">
        <f t="shared" si="28"/>
        <v>0</v>
      </c>
      <c r="BJ272" s="16" t="s">
        <v>84</v>
      </c>
      <c r="BK272" s="147">
        <f t="shared" si="29"/>
        <v>0</v>
      </c>
      <c r="BL272" s="16" t="s">
        <v>276</v>
      </c>
      <c r="BM272" s="146" t="s">
        <v>5319</v>
      </c>
    </row>
    <row r="273" spans="2:65" s="1" customFormat="1" ht="16.5" customHeight="1">
      <c r="B273" s="31"/>
      <c r="C273" s="133" t="s">
        <v>840</v>
      </c>
      <c r="D273" s="133" t="s">
        <v>225</v>
      </c>
      <c r="E273" s="134" t="s">
        <v>5320</v>
      </c>
      <c r="F273" s="135" t="s">
        <v>5321</v>
      </c>
      <c r="G273" s="136" t="s">
        <v>251</v>
      </c>
      <c r="H273" s="137">
        <v>6</v>
      </c>
      <c r="I273" s="138"/>
      <c r="J273" s="139">
        <f t="shared" si="20"/>
        <v>0</v>
      </c>
      <c r="K273" s="140"/>
      <c r="L273" s="141"/>
      <c r="M273" s="142" t="s">
        <v>1</v>
      </c>
      <c r="N273" s="143" t="s">
        <v>41</v>
      </c>
      <c r="P273" s="144">
        <f t="shared" si="21"/>
        <v>0</v>
      </c>
      <c r="Q273" s="144">
        <v>0</v>
      </c>
      <c r="R273" s="144">
        <f t="shared" si="22"/>
        <v>0</v>
      </c>
      <c r="S273" s="144">
        <v>0</v>
      </c>
      <c r="T273" s="145">
        <f t="shared" si="23"/>
        <v>0</v>
      </c>
      <c r="AR273" s="146" t="s">
        <v>566</v>
      </c>
      <c r="AT273" s="146" t="s">
        <v>225</v>
      </c>
      <c r="AU273" s="146" t="s">
        <v>86</v>
      </c>
      <c r="AY273" s="16" t="s">
        <v>223</v>
      </c>
      <c r="BE273" s="147">
        <f t="shared" si="24"/>
        <v>0</v>
      </c>
      <c r="BF273" s="147">
        <f t="shared" si="25"/>
        <v>0</v>
      </c>
      <c r="BG273" s="147">
        <f t="shared" si="26"/>
        <v>0</v>
      </c>
      <c r="BH273" s="147">
        <f t="shared" si="27"/>
        <v>0</v>
      </c>
      <c r="BI273" s="147">
        <f t="shared" si="28"/>
        <v>0</v>
      </c>
      <c r="BJ273" s="16" t="s">
        <v>84</v>
      </c>
      <c r="BK273" s="147">
        <f t="shared" si="29"/>
        <v>0</v>
      </c>
      <c r="BL273" s="16" t="s">
        <v>276</v>
      </c>
      <c r="BM273" s="146" t="s">
        <v>5322</v>
      </c>
    </row>
    <row r="274" spans="2:65" s="1" customFormat="1" ht="21.75" customHeight="1">
      <c r="B274" s="31"/>
      <c r="C274" s="133" t="s">
        <v>855</v>
      </c>
      <c r="D274" s="133" t="s">
        <v>225</v>
      </c>
      <c r="E274" s="134" t="s">
        <v>5323</v>
      </c>
      <c r="F274" s="135" t="s">
        <v>5324</v>
      </c>
      <c r="G274" s="136" t="s">
        <v>251</v>
      </c>
      <c r="H274" s="137">
        <v>2</v>
      </c>
      <c r="I274" s="138"/>
      <c r="J274" s="139">
        <f t="shared" si="20"/>
        <v>0</v>
      </c>
      <c r="K274" s="140"/>
      <c r="L274" s="141"/>
      <c r="M274" s="142" t="s">
        <v>1</v>
      </c>
      <c r="N274" s="143" t="s">
        <v>41</v>
      </c>
      <c r="P274" s="144">
        <f t="shared" si="21"/>
        <v>0</v>
      </c>
      <c r="Q274" s="144">
        <v>0</v>
      </c>
      <c r="R274" s="144">
        <f t="shared" si="22"/>
        <v>0</v>
      </c>
      <c r="S274" s="144">
        <v>0</v>
      </c>
      <c r="T274" s="145">
        <f t="shared" si="23"/>
        <v>0</v>
      </c>
      <c r="AR274" s="146" t="s">
        <v>566</v>
      </c>
      <c r="AT274" s="146" t="s">
        <v>225</v>
      </c>
      <c r="AU274" s="146" t="s">
        <v>86</v>
      </c>
      <c r="AY274" s="16" t="s">
        <v>223</v>
      </c>
      <c r="BE274" s="147">
        <f t="shared" si="24"/>
        <v>0</v>
      </c>
      <c r="BF274" s="147">
        <f t="shared" si="25"/>
        <v>0</v>
      </c>
      <c r="BG274" s="147">
        <f t="shared" si="26"/>
        <v>0</v>
      </c>
      <c r="BH274" s="147">
        <f t="shared" si="27"/>
        <v>0</v>
      </c>
      <c r="BI274" s="147">
        <f t="shared" si="28"/>
        <v>0</v>
      </c>
      <c r="BJ274" s="16" t="s">
        <v>84</v>
      </c>
      <c r="BK274" s="147">
        <f t="shared" si="29"/>
        <v>0</v>
      </c>
      <c r="BL274" s="16" t="s">
        <v>276</v>
      </c>
      <c r="BM274" s="146" t="s">
        <v>5325</v>
      </c>
    </row>
    <row r="275" spans="2:65" s="1" customFormat="1" ht="16.5" customHeight="1">
      <c r="B275" s="31"/>
      <c r="C275" s="133" t="s">
        <v>860</v>
      </c>
      <c r="D275" s="133" t="s">
        <v>225</v>
      </c>
      <c r="E275" s="134" t="s">
        <v>5326</v>
      </c>
      <c r="F275" s="135" t="s">
        <v>5327</v>
      </c>
      <c r="G275" s="136" t="s">
        <v>251</v>
      </c>
      <c r="H275" s="137">
        <v>1</v>
      </c>
      <c r="I275" s="138"/>
      <c r="J275" s="139">
        <f t="shared" si="20"/>
        <v>0</v>
      </c>
      <c r="K275" s="140"/>
      <c r="L275" s="141"/>
      <c r="M275" s="142" t="s">
        <v>1</v>
      </c>
      <c r="N275" s="143" t="s">
        <v>41</v>
      </c>
      <c r="P275" s="144">
        <f t="shared" si="21"/>
        <v>0</v>
      </c>
      <c r="Q275" s="144">
        <v>0</v>
      </c>
      <c r="R275" s="144">
        <f t="shared" si="22"/>
        <v>0</v>
      </c>
      <c r="S275" s="144">
        <v>0</v>
      </c>
      <c r="T275" s="145">
        <f t="shared" si="23"/>
        <v>0</v>
      </c>
      <c r="AR275" s="146" t="s">
        <v>566</v>
      </c>
      <c r="AT275" s="146" t="s">
        <v>225</v>
      </c>
      <c r="AU275" s="146" t="s">
        <v>86</v>
      </c>
      <c r="AY275" s="16" t="s">
        <v>223</v>
      </c>
      <c r="BE275" s="147">
        <f t="shared" si="24"/>
        <v>0</v>
      </c>
      <c r="BF275" s="147">
        <f t="shared" si="25"/>
        <v>0</v>
      </c>
      <c r="BG275" s="147">
        <f t="shared" si="26"/>
        <v>0</v>
      </c>
      <c r="BH275" s="147">
        <f t="shared" si="27"/>
        <v>0</v>
      </c>
      <c r="BI275" s="147">
        <f t="shared" si="28"/>
        <v>0</v>
      </c>
      <c r="BJ275" s="16" t="s">
        <v>84</v>
      </c>
      <c r="BK275" s="147">
        <f t="shared" si="29"/>
        <v>0</v>
      </c>
      <c r="BL275" s="16" t="s">
        <v>276</v>
      </c>
      <c r="BM275" s="146" t="s">
        <v>5328</v>
      </c>
    </row>
    <row r="276" spans="2:65" s="1" customFormat="1" ht="49.15" customHeight="1">
      <c r="B276" s="31"/>
      <c r="C276" s="133" t="s">
        <v>864</v>
      </c>
      <c r="D276" s="133" t="s">
        <v>225</v>
      </c>
      <c r="E276" s="134" t="s">
        <v>5329</v>
      </c>
      <c r="F276" s="135" t="s">
        <v>5330</v>
      </c>
      <c r="G276" s="136" t="s">
        <v>251</v>
      </c>
      <c r="H276" s="137">
        <v>3</v>
      </c>
      <c r="I276" s="138"/>
      <c r="J276" s="139">
        <f t="shared" si="20"/>
        <v>0</v>
      </c>
      <c r="K276" s="140"/>
      <c r="L276" s="141"/>
      <c r="M276" s="142" t="s">
        <v>1</v>
      </c>
      <c r="N276" s="143" t="s">
        <v>41</v>
      </c>
      <c r="P276" s="144">
        <f t="shared" si="21"/>
        <v>0</v>
      </c>
      <c r="Q276" s="144">
        <v>0</v>
      </c>
      <c r="R276" s="144">
        <f t="shared" si="22"/>
        <v>0</v>
      </c>
      <c r="S276" s="144">
        <v>0</v>
      </c>
      <c r="T276" s="145">
        <f t="shared" si="23"/>
        <v>0</v>
      </c>
      <c r="AR276" s="146" t="s">
        <v>566</v>
      </c>
      <c r="AT276" s="146" t="s">
        <v>225</v>
      </c>
      <c r="AU276" s="146" t="s">
        <v>86</v>
      </c>
      <c r="AY276" s="16" t="s">
        <v>223</v>
      </c>
      <c r="BE276" s="147">
        <f t="shared" si="24"/>
        <v>0</v>
      </c>
      <c r="BF276" s="147">
        <f t="shared" si="25"/>
        <v>0</v>
      </c>
      <c r="BG276" s="147">
        <f t="shared" si="26"/>
        <v>0</v>
      </c>
      <c r="BH276" s="147">
        <f t="shared" si="27"/>
        <v>0</v>
      </c>
      <c r="BI276" s="147">
        <f t="shared" si="28"/>
        <v>0</v>
      </c>
      <c r="BJ276" s="16" t="s">
        <v>84</v>
      </c>
      <c r="BK276" s="147">
        <f t="shared" si="29"/>
        <v>0</v>
      </c>
      <c r="BL276" s="16" t="s">
        <v>276</v>
      </c>
      <c r="BM276" s="146" t="s">
        <v>5331</v>
      </c>
    </row>
    <row r="277" spans="2:65" s="1" customFormat="1" ht="24.2" customHeight="1">
      <c r="B277" s="31"/>
      <c r="C277" s="133" t="s">
        <v>869</v>
      </c>
      <c r="D277" s="133" t="s">
        <v>225</v>
      </c>
      <c r="E277" s="134" t="s">
        <v>5332</v>
      </c>
      <c r="F277" s="135" t="s">
        <v>5333</v>
      </c>
      <c r="G277" s="136" t="s">
        <v>251</v>
      </c>
      <c r="H277" s="137">
        <v>1</v>
      </c>
      <c r="I277" s="138"/>
      <c r="J277" s="139">
        <f t="shared" si="20"/>
        <v>0</v>
      </c>
      <c r="K277" s="140"/>
      <c r="L277" s="141"/>
      <c r="M277" s="142" t="s">
        <v>1</v>
      </c>
      <c r="N277" s="143" t="s">
        <v>41</v>
      </c>
      <c r="P277" s="144">
        <f t="shared" si="21"/>
        <v>0</v>
      </c>
      <c r="Q277" s="144">
        <v>0</v>
      </c>
      <c r="R277" s="144">
        <f t="shared" si="22"/>
        <v>0</v>
      </c>
      <c r="S277" s="144">
        <v>0</v>
      </c>
      <c r="T277" s="145">
        <f t="shared" si="23"/>
        <v>0</v>
      </c>
      <c r="AR277" s="146" t="s">
        <v>566</v>
      </c>
      <c r="AT277" s="146" t="s">
        <v>225</v>
      </c>
      <c r="AU277" s="146" t="s">
        <v>86</v>
      </c>
      <c r="AY277" s="16" t="s">
        <v>223</v>
      </c>
      <c r="BE277" s="147">
        <f t="shared" si="24"/>
        <v>0</v>
      </c>
      <c r="BF277" s="147">
        <f t="shared" si="25"/>
        <v>0</v>
      </c>
      <c r="BG277" s="147">
        <f t="shared" si="26"/>
        <v>0</v>
      </c>
      <c r="BH277" s="147">
        <f t="shared" si="27"/>
        <v>0</v>
      </c>
      <c r="BI277" s="147">
        <f t="shared" si="28"/>
        <v>0</v>
      </c>
      <c r="BJ277" s="16" t="s">
        <v>84</v>
      </c>
      <c r="BK277" s="147">
        <f t="shared" si="29"/>
        <v>0</v>
      </c>
      <c r="BL277" s="16" t="s">
        <v>276</v>
      </c>
      <c r="BM277" s="146" t="s">
        <v>5334</v>
      </c>
    </row>
    <row r="278" spans="2:65" s="1" customFormat="1" ht="24.2" customHeight="1">
      <c r="B278" s="31"/>
      <c r="C278" s="169" t="s">
        <v>874</v>
      </c>
      <c r="D278" s="169" t="s">
        <v>294</v>
      </c>
      <c r="E278" s="170" t="s">
        <v>3255</v>
      </c>
      <c r="F278" s="171" t="s">
        <v>3256</v>
      </c>
      <c r="G278" s="172" t="s">
        <v>251</v>
      </c>
      <c r="H278" s="173">
        <v>1</v>
      </c>
      <c r="I278" s="174"/>
      <c r="J278" s="175">
        <f t="shared" si="20"/>
        <v>0</v>
      </c>
      <c r="K278" s="176"/>
      <c r="L278" s="31"/>
      <c r="M278" s="177" t="s">
        <v>1</v>
      </c>
      <c r="N278" s="178" t="s">
        <v>41</v>
      </c>
      <c r="P278" s="144">
        <f t="shared" si="21"/>
        <v>0</v>
      </c>
      <c r="Q278" s="144">
        <v>0.1056</v>
      </c>
      <c r="R278" s="144">
        <f t="shared" si="22"/>
        <v>0.1056</v>
      </c>
      <c r="S278" s="144">
        <v>0</v>
      </c>
      <c r="T278" s="145">
        <f t="shared" si="23"/>
        <v>0</v>
      </c>
      <c r="AR278" s="146" t="s">
        <v>229</v>
      </c>
      <c r="AT278" s="146" t="s">
        <v>294</v>
      </c>
      <c r="AU278" s="146" t="s">
        <v>86</v>
      </c>
      <c r="AY278" s="16" t="s">
        <v>223</v>
      </c>
      <c r="BE278" s="147">
        <f t="shared" si="24"/>
        <v>0</v>
      </c>
      <c r="BF278" s="147">
        <f t="shared" si="25"/>
        <v>0</v>
      </c>
      <c r="BG278" s="147">
        <f t="shared" si="26"/>
        <v>0</v>
      </c>
      <c r="BH278" s="147">
        <f t="shared" si="27"/>
        <v>0</v>
      </c>
      <c r="BI278" s="147">
        <f t="shared" si="28"/>
        <v>0</v>
      </c>
      <c r="BJ278" s="16" t="s">
        <v>84</v>
      </c>
      <c r="BK278" s="147">
        <f t="shared" si="29"/>
        <v>0</v>
      </c>
      <c r="BL278" s="16" t="s">
        <v>229</v>
      </c>
      <c r="BM278" s="146" t="s">
        <v>5335</v>
      </c>
    </row>
    <row r="279" spans="2:65" s="1" customFormat="1" ht="24.2" customHeight="1">
      <c r="B279" s="31"/>
      <c r="C279" s="169" t="s">
        <v>878</v>
      </c>
      <c r="D279" s="169" t="s">
        <v>294</v>
      </c>
      <c r="E279" s="170" t="s">
        <v>2010</v>
      </c>
      <c r="F279" s="171" t="s">
        <v>2011</v>
      </c>
      <c r="G279" s="172" t="s">
        <v>251</v>
      </c>
      <c r="H279" s="173">
        <v>1</v>
      </c>
      <c r="I279" s="174"/>
      <c r="J279" s="175">
        <f t="shared" si="20"/>
        <v>0</v>
      </c>
      <c r="K279" s="176"/>
      <c r="L279" s="31"/>
      <c r="M279" s="177" t="s">
        <v>1</v>
      </c>
      <c r="N279" s="178" t="s">
        <v>41</v>
      </c>
      <c r="P279" s="144">
        <f t="shared" si="21"/>
        <v>0</v>
      </c>
      <c r="Q279" s="144">
        <v>1.2120000000000001E-2</v>
      </c>
      <c r="R279" s="144">
        <f t="shared" si="22"/>
        <v>1.2120000000000001E-2</v>
      </c>
      <c r="S279" s="144">
        <v>0</v>
      </c>
      <c r="T279" s="145">
        <f t="shared" si="23"/>
        <v>0</v>
      </c>
      <c r="AR279" s="146" t="s">
        <v>229</v>
      </c>
      <c r="AT279" s="146" t="s">
        <v>294</v>
      </c>
      <c r="AU279" s="146" t="s">
        <v>86</v>
      </c>
      <c r="AY279" s="16" t="s">
        <v>223</v>
      </c>
      <c r="BE279" s="147">
        <f t="shared" si="24"/>
        <v>0</v>
      </c>
      <c r="BF279" s="147">
        <f t="shared" si="25"/>
        <v>0</v>
      </c>
      <c r="BG279" s="147">
        <f t="shared" si="26"/>
        <v>0</v>
      </c>
      <c r="BH279" s="147">
        <f t="shared" si="27"/>
        <v>0</v>
      </c>
      <c r="BI279" s="147">
        <f t="shared" si="28"/>
        <v>0</v>
      </c>
      <c r="BJ279" s="16" t="s">
        <v>84</v>
      </c>
      <c r="BK279" s="147">
        <f t="shared" si="29"/>
        <v>0</v>
      </c>
      <c r="BL279" s="16" t="s">
        <v>229</v>
      </c>
      <c r="BM279" s="146" t="s">
        <v>5336</v>
      </c>
    </row>
    <row r="280" spans="2:65" s="1" customFormat="1" ht="24.2" customHeight="1">
      <c r="B280" s="31"/>
      <c r="C280" s="169" t="s">
        <v>882</v>
      </c>
      <c r="D280" s="169" t="s">
        <v>294</v>
      </c>
      <c r="E280" s="170" t="s">
        <v>2013</v>
      </c>
      <c r="F280" s="171" t="s">
        <v>2014</v>
      </c>
      <c r="G280" s="172" t="s">
        <v>251</v>
      </c>
      <c r="H280" s="173">
        <v>1</v>
      </c>
      <c r="I280" s="174"/>
      <c r="J280" s="175">
        <f t="shared" si="20"/>
        <v>0</v>
      </c>
      <c r="K280" s="176"/>
      <c r="L280" s="31"/>
      <c r="M280" s="177" t="s">
        <v>1</v>
      </c>
      <c r="N280" s="178" t="s">
        <v>41</v>
      </c>
      <c r="P280" s="144">
        <f t="shared" si="21"/>
        <v>0</v>
      </c>
      <c r="Q280" s="144">
        <v>0</v>
      </c>
      <c r="R280" s="144">
        <f t="shared" si="22"/>
        <v>0</v>
      </c>
      <c r="S280" s="144">
        <v>0</v>
      </c>
      <c r="T280" s="145">
        <f t="shared" si="23"/>
        <v>0</v>
      </c>
      <c r="AR280" s="146" t="s">
        <v>229</v>
      </c>
      <c r="AT280" s="146" t="s">
        <v>294</v>
      </c>
      <c r="AU280" s="146" t="s">
        <v>86</v>
      </c>
      <c r="AY280" s="16" t="s">
        <v>223</v>
      </c>
      <c r="BE280" s="147">
        <f t="shared" si="24"/>
        <v>0</v>
      </c>
      <c r="BF280" s="147">
        <f t="shared" si="25"/>
        <v>0</v>
      </c>
      <c r="BG280" s="147">
        <f t="shared" si="26"/>
        <v>0</v>
      </c>
      <c r="BH280" s="147">
        <f t="shared" si="27"/>
        <v>0</v>
      </c>
      <c r="BI280" s="147">
        <f t="shared" si="28"/>
        <v>0</v>
      </c>
      <c r="BJ280" s="16" t="s">
        <v>84</v>
      </c>
      <c r="BK280" s="147">
        <f t="shared" si="29"/>
        <v>0</v>
      </c>
      <c r="BL280" s="16" t="s">
        <v>229</v>
      </c>
      <c r="BM280" s="146" t="s">
        <v>5337</v>
      </c>
    </row>
    <row r="281" spans="2:65" s="1" customFormat="1" ht="33" customHeight="1">
      <c r="B281" s="31"/>
      <c r="C281" s="169" t="s">
        <v>886</v>
      </c>
      <c r="D281" s="169" t="s">
        <v>294</v>
      </c>
      <c r="E281" s="170" t="s">
        <v>3260</v>
      </c>
      <c r="F281" s="171" t="s">
        <v>3261</v>
      </c>
      <c r="G281" s="172" t="s">
        <v>251</v>
      </c>
      <c r="H281" s="173">
        <v>1</v>
      </c>
      <c r="I281" s="174"/>
      <c r="J281" s="175">
        <f t="shared" si="20"/>
        <v>0</v>
      </c>
      <c r="K281" s="176"/>
      <c r="L281" s="31"/>
      <c r="M281" s="177" t="s">
        <v>1</v>
      </c>
      <c r="N281" s="178" t="s">
        <v>41</v>
      </c>
      <c r="P281" s="144">
        <f t="shared" si="21"/>
        <v>0</v>
      </c>
      <c r="Q281" s="144">
        <v>9.2920000000000003E-2</v>
      </c>
      <c r="R281" s="144">
        <f t="shared" si="22"/>
        <v>9.2920000000000003E-2</v>
      </c>
      <c r="S281" s="144">
        <v>0</v>
      </c>
      <c r="T281" s="145">
        <f t="shared" si="23"/>
        <v>0</v>
      </c>
      <c r="AR281" s="146" t="s">
        <v>229</v>
      </c>
      <c r="AT281" s="146" t="s">
        <v>294</v>
      </c>
      <c r="AU281" s="146" t="s">
        <v>86</v>
      </c>
      <c r="AY281" s="16" t="s">
        <v>223</v>
      </c>
      <c r="BE281" s="147">
        <f t="shared" si="24"/>
        <v>0</v>
      </c>
      <c r="BF281" s="147">
        <f t="shared" si="25"/>
        <v>0</v>
      </c>
      <c r="BG281" s="147">
        <f t="shared" si="26"/>
        <v>0</v>
      </c>
      <c r="BH281" s="147">
        <f t="shared" si="27"/>
        <v>0</v>
      </c>
      <c r="BI281" s="147">
        <f t="shared" si="28"/>
        <v>0</v>
      </c>
      <c r="BJ281" s="16" t="s">
        <v>84</v>
      </c>
      <c r="BK281" s="147">
        <f t="shared" si="29"/>
        <v>0</v>
      </c>
      <c r="BL281" s="16" t="s">
        <v>229</v>
      </c>
      <c r="BM281" s="146" t="s">
        <v>5338</v>
      </c>
    </row>
    <row r="282" spans="2:65" s="1" customFormat="1" ht="24.2" customHeight="1">
      <c r="B282" s="31"/>
      <c r="C282" s="169" t="s">
        <v>890</v>
      </c>
      <c r="D282" s="169" t="s">
        <v>294</v>
      </c>
      <c r="E282" s="170" t="s">
        <v>3263</v>
      </c>
      <c r="F282" s="171" t="s">
        <v>3264</v>
      </c>
      <c r="G282" s="172" t="s">
        <v>251</v>
      </c>
      <c r="H282" s="173">
        <v>1</v>
      </c>
      <c r="I282" s="174"/>
      <c r="J282" s="175">
        <f t="shared" si="20"/>
        <v>0</v>
      </c>
      <c r="K282" s="176"/>
      <c r="L282" s="31"/>
      <c r="M282" s="177" t="s">
        <v>1</v>
      </c>
      <c r="N282" s="178" t="s">
        <v>41</v>
      </c>
      <c r="P282" s="144">
        <f t="shared" si="21"/>
        <v>0</v>
      </c>
      <c r="Q282" s="144">
        <v>0.21734000000000001</v>
      </c>
      <c r="R282" s="144">
        <f t="shared" si="22"/>
        <v>0.21734000000000001</v>
      </c>
      <c r="S282" s="144">
        <v>0</v>
      </c>
      <c r="T282" s="145">
        <f t="shared" si="23"/>
        <v>0</v>
      </c>
      <c r="AR282" s="146" t="s">
        <v>229</v>
      </c>
      <c r="AT282" s="146" t="s">
        <v>294</v>
      </c>
      <c r="AU282" s="146" t="s">
        <v>86</v>
      </c>
      <c r="AY282" s="16" t="s">
        <v>223</v>
      </c>
      <c r="BE282" s="147">
        <f t="shared" si="24"/>
        <v>0</v>
      </c>
      <c r="BF282" s="147">
        <f t="shared" si="25"/>
        <v>0</v>
      </c>
      <c r="BG282" s="147">
        <f t="shared" si="26"/>
        <v>0</v>
      </c>
      <c r="BH282" s="147">
        <f t="shared" si="27"/>
        <v>0</v>
      </c>
      <c r="BI282" s="147">
        <f t="shared" si="28"/>
        <v>0</v>
      </c>
      <c r="BJ282" s="16" t="s">
        <v>84</v>
      </c>
      <c r="BK282" s="147">
        <f t="shared" si="29"/>
        <v>0</v>
      </c>
      <c r="BL282" s="16" t="s">
        <v>229</v>
      </c>
      <c r="BM282" s="146" t="s">
        <v>5339</v>
      </c>
    </row>
    <row r="283" spans="2:65" s="1" customFormat="1" ht="16.5" customHeight="1">
      <c r="B283" s="31"/>
      <c r="C283" s="169" t="s">
        <v>895</v>
      </c>
      <c r="D283" s="169" t="s">
        <v>294</v>
      </c>
      <c r="E283" s="170" t="s">
        <v>2984</v>
      </c>
      <c r="F283" s="171" t="s">
        <v>2985</v>
      </c>
      <c r="G283" s="172" t="s">
        <v>251</v>
      </c>
      <c r="H283" s="173">
        <v>1</v>
      </c>
      <c r="I283" s="174"/>
      <c r="J283" s="175">
        <f t="shared" si="20"/>
        <v>0</v>
      </c>
      <c r="K283" s="176"/>
      <c r="L283" s="31"/>
      <c r="M283" s="177" t="s">
        <v>1</v>
      </c>
      <c r="N283" s="178" t="s">
        <v>41</v>
      </c>
      <c r="P283" s="144">
        <f t="shared" si="21"/>
        <v>0</v>
      </c>
      <c r="Q283" s="144">
        <v>0.1230316</v>
      </c>
      <c r="R283" s="144">
        <f t="shared" si="22"/>
        <v>0.1230316</v>
      </c>
      <c r="S283" s="144">
        <v>0</v>
      </c>
      <c r="T283" s="145">
        <f t="shared" si="23"/>
        <v>0</v>
      </c>
      <c r="AR283" s="146" t="s">
        <v>229</v>
      </c>
      <c r="AT283" s="146" t="s">
        <v>294</v>
      </c>
      <c r="AU283" s="146" t="s">
        <v>86</v>
      </c>
      <c r="AY283" s="16" t="s">
        <v>223</v>
      </c>
      <c r="BE283" s="147">
        <f t="shared" si="24"/>
        <v>0</v>
      </c>
      <c r="BF283" s="147">
        <f t="shared" si="25"/>
        <v>0</v>
      </c>
      <c r="BG283" s="147">
        <f t="shared" si="26"/>
        <v>0</v>
      </c>
      <c r="BH283" s="147">
        <f t="shared" si="27"/>
        <v>0</v>
      </c>
      <c r="BI283" s="147">
        <f t="shared" si="28"/>
        <v>0</v>
      </c>
      <c r="BJ283" s="16" t="s">
        <v>84</v>
      </c>
      <c r="BK283" s="147">
        <f t="shared" si="29"/>
        <v>0</v>
      </c>
      <c r="BL283" s="16" t="s">
        <v>229</v>
      </c>
      <c r="BM283" s="146" t="s">
        <v>5340</v>
      </c>
    </row>
    <row r="284" spans="2:65" s="1" customFormat="1" ht="16.5" customHeight="1">
      <c r="B284" s="31"/>
      <c r="C284" s="133" t="s">
        <v>899</v>
      </c>
      <c r="D284" s="133" t="s">
        <v>225</v>
      </c>
      <c r="E284" s="134" t="s">
        <v>3267</v>
      </c>
      <c r="F284" s="135" t="s">
        <v>3268</v>
      </c>
      <c r="G284" s="136" t="s">
        <v>251</v>
      </c>
      <c r="H284" s="137">
        <v>1</v>
      </c>
      <c r="I284" s="138"/>
      <c r="J284" s="139">
        <f t="shared" si="20"/>
        <v>0</v>
      </c>
      <c r="K284" s="140"/>
      <c r="L284" s="141"/>
      <c r="M284" s="142" t="s">
        <v>1</v>
      </c>
      <c r="N284" s="143" t="s">
        <v>41</v>
      </c>
      <c r="P284" s="144">
        <f t="shared" si="21"/>
        <v>0</v>
      </c>
      <c r="Q284" s="144">
        <v>1.3299999999999999E-2</v>
      </c>
      <c r="R284" s="144">
        <f t="shared" si="22"/>
        <v>1.3299999999999999E-2</v>
      </c>
      <c r="S284" s="144">
        <v>0</v>
      </c>
      <c r="T284" s="145">
        <f t="shared" si="23"/>
        <v>0</v>
      </c>
      <c r="AR284" s="146" t="s">
        <v>228</v>
      </c>
      <c r="AT284" s="146" t="s">
        <v>225</v>
      </c>
      <c r="AU284" s="146" t="s">
        <v>86</v>
      </c>
      <c r="AY284" s="16" t="s">
        <v>223</v>
      </c>
      <c r="BE284" s="147">
        <f t="shared" si="24"/>
        <v>0</v>
      </c>
      <c r="BF284" s="147">
        <f t="shared" si="25"/>
        <v>0</v>
      </c>
      <c r="BG284" s="147">
        <f t="shared" si="26"/>
        <v>0</v>
      </c>
      <c r="BH284" s="147">
        <f t="shared" si="27"/>
        <v>0</v>
      </c>
      <c r="BI284" s="147">
        <f t="shared" si="28"/>
        <v>0</v>
      </c>
      <c r="BJ284" s="16" t="s">
        <v>84</v>
      </c>
      <c r="BK284" s="147">
        <f t="shared" si="29"/>
        <v>0</v>
      </c>
      <c r="BL284" s="16" t="s">
        <v>229</v>
      </c>
      <c r="BM284" s="146" t="s">
        <v>5341</v>
      </c>
    </row>
    <row r="285" spans="2:65" s="1" customFormat="1" ht="16.5" customHeight="1">
      <c r="B285" s="31"/>
      <c r="C285" s="169" t="s">
        <v>907</v>
      </c>
      <c r="D285" s="169" t="s">
        <v>294</v>
      </c>
      <c r="E285" s="170" t="s">
        <v>3270</v>
      </c>
      <c r="F285" s="171" t="s">
        <v>3271</v>
      </c>
      <c r="G285" s="172" t="s">
        <v>196</v>
      </c>
      <c r="H285" s="173">
        <v>121.2</v>
      </c>
      <c r="I285" s="174"/>
      <c r="J285" s="175">
        <f t="shared" si="20"/>
        <v>0</v>
      </c>
      <c r="K285" s="176"/>
      <c r="L285" s="31"/>
      <c r="M285" s="177" t="s">
        <v>1</v>
      </c>
      <c r="N285" s="178" t="s">
        <v>41</v>
      </c>
      <c r="P285" s="144">
        <f t="shared" si="21"/>
        <v>0</v>
      </c>
      <c r="Q285" s="144">
        <v>1.9000000000000001E-4</v>
      </c>
      <c r="R285" s="144">
        <f t="shared" si="22"/>
        <v>2.3028000000000003E-2</v>
      </c>
      <c r="S285" s="144">
        <v>0</v>
      </c>
      <c r="T285" s="145">
        <f t="shared" si="23"/>
        <v>0</v>
      </c>
      <c r="AR285" s="146" t="s">
        <v>229</v>
      </c>
      <c r="AT285" s="146" t="s">
        <v>294</v>
      </c>
      <c r="AU285" s="146" t="s">
        <v>86</v>
      </c>
      <c r="AY285" s="16" t="s">
        <v>223</v>
      </c>
      <c r="BE285" s="147">
        <f t="shared" si="24"/>
        <v>0</v>
      </c>
      <c r="BF285" s="147">
        <f t="shared" si="25"/>
        <v>0</v>
      </c>
      <c r="BG285" s="147">
        <f t="shared" si="26"/>
        <v>0</v>
      </c>
      <c r="BH285" s="147">
        <f t="shared" si="27"/>
        <v>0</v>
      </c>
      <c r="BI285" s="147">
        <f t="shared" si="28"/>
        <v>0</v>
      </c>
      <c r="BJ285" s="16" t="s">
        <v>84</v>
      </c>
      <c r="BK285" s="147">
        <f t="shared" si="29"/>
        <v>0</v>
      </c>
      <c r="BL285" s="16" t="s">
        <v>229</v>
      </c>
      <c r="BM285" s="146" t="s">
        <v>5342</v>
      </c>
    </row>
    <row r="286" spans="2:65" s="13" customFormat="1" ht="11.25">
      <c r="B286" s="155"/>
      <c r="D286" s="149" t="s">
        <v>253</v>
      </c>
      <c r="E286" s="156" t="s">
        <v>1</v>
      </c>
      <c r="F286" s="157" t="s">
        <v>5343</v>
      </c>
      <c r="H286" s="158">
        <v>121.2</v>
      </c>
      <c r="I286" s="159"/>
      <c r="L286" s="155"/>
      <c r="M286" s="160"/>
      <c r="T286" s="161"/>
      <c r="AT286" s="156" t="s">
        <v>253</v>
      </c>
      <c r="AU286" s="156" t="s">
        <v>86</v>
      </c>
      <c r="AV286" s="13" t="s">
        <v>86</v>
      </c>
      <c r="AW286" s="13" t="s">
        <v>32</v>
      </c>
      <c r="AX286" s="13" t="s">
        <v>84</v>
      </c>
      <c r="AY286" s="156" t="s">
        <v>223</v>
      </c>
    </row>
    <row r="287" spans="2:65" s="1" customFormat="1" ht="21.75" customHeight="1">
      <c r="B287" s="31"/>
      <c r="C287" s="169" t="s">
        <v>912</v>
      </c>
      <c r="D287" s="169" t="s">
        <v>294</v>
      </c>
      <c r="E287" s="170" t="s">
        <v>2568</v>
      </c>
      <c r="F287" s="171" t="s">
        <v>2569</v>
      </c>
      <c r="G287" s="172" t="s">
        <v>196</v>
      </c>
      <c r="H287" s="173">
        <v>88.88</v>
      </c>
      <c r="I287" s="174"/>
      <c r="J287" s="175">
        <f>ROUND(I287*H287,2)</f>
        <v>0</v>
      </c>
      <c r="K287" s="176"/>
      <c r="L287" s="31"/>
      <c r="M287" s="177" t="s">
        <v>1</v>
      </c>
      <c r="N287" s="178" t="s">
        <v>41</v>
      </c>
      <c r="P287" s="144">
        <f>O287*H287</f>
        <v>0</v>
      </c>
      <c r="Q287" s="144">
        <v>1.2999999999999999E-4</v>
      </c>
      <c r="R287" s="144">
        <f>Q287*H287</f>
        <v>1.1554399999999998E-2</v>
      </c>
      <c r="S287" s="144">
        <v>0</v>
      </c>
      <c r="T287" s="145">
        <f>S287*H287</f>
        <v>0</v>
      </c>
      <c r="AR287" s="146" t="s">
        <v>229</v>
      </c>
      <c r="AT287" s="146" t="s">
        <v>294</v>
      </c>
      <c r="AU287" s="146" t="s">
        <v>86</v>
      </c>
      <c r="AY287" s="16" t="s">
        <v>223</v>
      </c>
      <c r="BE287" s="147">
        <f>IF(N287="základní",J287,0)</f>
        <v>0</v>
      </c>
      <c r="BF287" s="147">
        <f>IF(N287="snížená",J287,0)</f>
        <v>0</v>
      </c>
      <c r="BG287" s="147">
        <f>IF(N287="zákl. přenesená",J287,0)</f>
        <v>0</v>
      </c>
      <c r="BH287" s="147">
        <f>IF(N287="sníž. přenesená",J287,0)</f>
        <v>0</v>
      </c>
      <c r="BI287" s="147">
        <f>IF(N287="nulová",J287,0)</f>
        <v>0</v>
      </c>
      <c r="BJ287" s="16" t="s">
        <v>84</v>
      </c>
      <c r="BK287" s="147">
        <f>ROUND(I287*H287,2)</f>
        <v>0</v>
      </c>
      <c r="BL287" s="16" t="s">
        <v>229</v>
      </c>
      <c r="BM287" s="146" t="s">
        <v>5344</v>
      </c>
    </row>
    <row r="288" spans="2:65" s="13" customFormat="1" ht="11.25">
      <c r="B288" s="155"/>
      <c r="D288" s="149" t="s">
        <v>253</v>
      </c>
      <c r="E288" s="156" t="s">
        <v>1</v>
      </c>
      <c r="F288" s="157" t="s">
        <v>5345</v>
      </c>
      <c r="H288" s="158">
        <v>88.88</v>
      </c>
      <c r="I288" s="159"/>
      <c r="L288" s="155"/>
      <c r="M288" s="160"/>
      <c r="T288" s="161"/>
      <c r="AT288" s="156" t="s">
        <v>253</v>
      </c>
      <c r="AU288" s="156" t="s">
        <v>86</v>
      </c>
      <c r="AV288" s="13" t="s">
        <v>86</v>
      </c>
      <c r="AW288" s="13" t="s">
        <v>32</v>
      </c>
      <c r="AX288" s="13" t="s">
        <v>84</v>
      </c>
      <c r="AY288" s="156" t="s">
        <v>223</v>
      </c>
    </row>
    <row r="289" spans="2:65" s="1" customFormat="1" ht="16.5" customHeight="1">
      <c r="B289" s="31"/>
      <c r="C289" s="169" t="s">
        <v>917</v>
      </c>
      <c r="D289" s="169" t="s">
        <v>294</v>
      </c>
      <c r="E289" s="170" t="s">
        <v>5346</v>
      </c>
      <c r="F289" s="171" t="s">
        <v>5347</v>
      </c>
      <c r="G289" s="172" t="s">
        <v>227</v>
      </c>
      <c r="H289" s="173">
        <v>1</v>
      </c>
      <c r="I289" s="174"/>
      <c r="J289" s="175">
        <f t="shared" ref="J289:J295" si="30">ROUND(I289*H289,2)</f>
        <v>0</v>
      </c>
      <c r="K289" s="176"/>
      <c r="L289" s="31"/>
      <c r="M289" s="177" t="s">
        <v>1</v>
      </c>
      <c r="N289" s="178" t="s">
        <v>41</v>
      </c>
      <c r="P289" s="144">
        <f t="shared" ref="P289:P295" si="31">O289*H289</f>
        <v>0</v>
      </c>
      <c r="Q289" s="144">
        <v>0</v>
      </c>
      <c r="R289" s="144">
        <f t="shared" ref="R289:R295" si="32">Q289*H289</f>
        <v>0</v>
      </c>
      <c r="S289" s="144">
        <v>0</v>
      </c>
      <c r="T289" s="145">
        <f t="shared" ref="T289:T295" si="33">S289*H289</f>
        <v>0</v>
      </c>
      <c r="AR289" s="146" t="s">
        <v>229</v>
      </c>
      <c r="AT289" s="146" t="s">
        <v>294</v>
      </c>
      <c r="AU289" s="146" t="s">
        <v>86</v>
      </c>
      <c r="AY289" s="16" t="s">
        <v>223</v>
      </c>
      <c r="BE289" s="147">
        <f t="shared" ref="BE289:BE295" si="34">IF(N289="základní",J289,0)</f>
        <v>0</v>
      </c>
      <c r="BF289" s="147">
        <f t="shared" ref="BF289:BF295" si="35">IF(N289="snížená",J289,0)</f>
        <v>0</v>
      </c>
      <c r="BG289" s="147">
        <f t="shared" ref="BG289:BG295" si="36">IF(N289="zákl. přenesená",J289,0)</f>
        <v>0</v>
      </c>
      <c r="BH289" s="147">
        <f t="shared" ref="BH289:BH295" si="37">IF(N289="sníž. přenesená",J289,0)</f>
        <v>0</v>
      </c>
      <c r="BI289" s="147">
        <f t="shared" ref="BI289:BI295" si="38">IF(N289="nulová",J289,0)</f>
        <v>0</v>
      </c>
      <c r="BJ289" s="16" t="s">
        <v>84</v>
      </c>
      <c r="BK289" s="147">
        <f t="shared" ref="BK289:BK295" si="39">ROUND(I289*H289,2)</f>
        <v>0</v>
      </c>
      <c r="BL289" s="16" t="s">
        <v>229</v>
      </c>
      <c r="BM289" s="146" t="s">
        <v>5348</v>
      </c>
    </row>
    <row r="290" spans="2:65" s="1" customFormat="1" ht="16.5" customHeight="1">
      <c r="B290" s="31"/>
      <c r="C290" s="133" t="s">
        <v>922</v>
      </c>
      <c r="D290" s="133" t="s">
        <v>225</v>
      </c>
      <c r="E290" s="134" t="s">
        <v>5349</v>
      </c>
      <c r="F290" s="135" t="s">
        <v>5350</v>
      </c>
      <c r="G290" s="136" t="s">
        <v>251</v>
      </c>
      <c r="H290" s="137">
        <v>1</v>
      </c>
      <c r="I290" s="138"/>
      <c r="J290" s="139">
        <f t="shared" si="30"/>
        <v>0</v>
      </c>
      <c r="K290" s="140"/>
      <c r="L290" s="141"/>
      <c r="M290" s="142" t="s">
        <v>1</v>
      </c>
      <c r="N290" s="143" t="s">
        <v>41</v>
      </c>
      <c r="P290" s="144">
        <f t="shared" si="31"/>
        <v>0</v>
      </c>
      <c r="Q290" s="144">
        <v>0</v>
      </c>
      <c r="R290" s="144">
        <f t="shared" si="32"/>
        <v>0</v>
      </c>
      <c r="S290" s="144">
        <v>0</v>
      </c>
      <c r="T290" s="145">
        <f t="shared" si="33"/>
        <v>0</v>
      </c>
      <c r="AR290" s="146" t="s">
        <v>228</v>
      </c>
      <c r="AT290" s="146" t="s">
        <v>225</v>
      </c>
      <c r="AU290" s="146" t="s">
        <v>86</v>
      </c>
      <c r="AY290" s="16" t="s">
        <v>223</v>
      </c>
      <c r="BE290" s="147">
        <f t="shared" si="34"/>
        <v>0</v>
      </c>
      <c r="BF290" s="147">
        <f t="shared" si="35"/>
        <v>0</v>
      </c>
      <c r="BG290" s="147">
        <f t="shared" si="36"/>
        <v>0</v>
      </c>
      <c r="BH290" s="147">
        <f t="shared" si="37"/>
        <v>0</v>
      </c>
      <c r="BI290" s="147">
        <f t="shared" si="38"/>
        <v>0</v>
      </c>
      <c r="BJ290" s="16" t="s">
        <v>84</v>
      </c>
      <c r="BK290" s="147">
        <f t="shared" si="39"/>
        <v>0</v>
      </c>
      <c r="BL290" s="16" t="s">
        <v>229</v>
      </c>
      <c r="BM290" s="146" t="s">
        <v>5351</v>
      </c>
    </row>
    <row r="291" spans="2:65" s="1" customFormat="1" ht="16.5" customHeight="1">
      <c r="B291" s="31"/>
      <c r="C291" s="133" t="s">
        <v>927</v>
      </c>
      <c r="D291" s="133" t="s">
        <v>225</v>
      </c>
      <c r="E291" s="134" t="s">
        <v>5352</v>
      </c>
      <c r="F291" s="135" t="s">
        <v>5353</v>
      </c>
      <c r="G291" s="136" t="s">
        <v>251</v>
      </c>
      <c r="H291" s="137">
        <v>1</v>
      </c>
      <c r="I291" s="138"/>
      <c r="J291" s="139">
        <f t="shared" si="30"/>
        <v>0</v>
      </c>
      <c r="K291" s="140"/>
      <c r="L291" s="141"/>
      <c r="M291" s="142" t="s">
        <v>1</v>
      </c>
      <c r="N291" s="143" t="s">
        <v>41</v>
      </c>
      <c r="P291" s="144">
        <f t="shared" si="31"/>
        <v>0</v>
      </c>
      <c r="Q291" s="144">
        <v>0</v>
      </c>
      <c r="R291" s="144">
        <f t="shared" si="32"/>
        <v>0</v>
      </c>
      <c r="S291" s="144">
        <v>0</v>
      </c>
      <c r="T291" s="145">
        <f t="shared" si="33"/>
        <v>0</v>
      </c>
      <c r="AR291" s="146" t="s">
        <v>228</v>
      </c>
      <c r="AT291" s="146" t="s">
        <v>225</v>
      </c>
      <c r="AU291" s="146" t="s">
        <v>86</v>
      </c>
      <c r="AY291" s="16" t="s">
        <v>223</v>
      </c>
      <c r="BE291" s="147">
        <f t="shared" si="34"/>
        <v>0</v>
      </c>
      <c r="BF291" s="147">
        <f t="shared" si="35"/>
        <v>0</v>
      </c>
      <c r="BG291" s="147">
        <f t="shared" si="36"/>
        <v>0</v>
      </c>
      <c r="BH291" s="147">
        <f t="shared" si="37"/>
        <v>0</v>
      </c>
      <c r="BI291" s="147">
        <f t="shared" si="38"/>
        <v>0</v>
      </c>
      <c r="BJ291" s="16" t="s">
        <v>84</v>
      </c>
      <c r="BK291" s="147">
        <f t="shared" si="39"/>
        <v>0</v>
      </c>
      <c r="BL291" s="16" t="s">
        <v>229</v>
      </c>
      <c r="BM291" s="146" t="s">
        <v>5354</v>
      </c>
    </row>
    <row r="292" spans="2:65" s="1" customFormat="1" ht="16.5" customHeight="1">
      <c r="B292" s="31"/>
      <c r="C292" s="133" t="s">
        <v>935</v>
      </c>
      <c r="D292" s="133" t="s">
        <v>225</v>
      </c>
      <c r="E292" s="134" t="s">
        <v>5355</v>
      </c>
      <c r="F292" s="135" t="s">
        <v>5356</v>
      </c>
      <c r="G292" s="136" t="s">
        <v>251</v>
      </c>
      <c r="H292" s="137">
        <v>1</v>
      </c>
      <c r="I292" s="138"/>
      <c r="J292" s="139">
        <f t="shared" si="30"/>
        <v>0</v>
      </c>
      <c r="K292" s="140"/>
      <c r="L292" s="141"/>
      <c r="M292" s="142" t="s">
        <v>1</v>
      </c>
      <c r="N292" s="143" t="s">
        <v>41</v>
      </c>
      <c r="P292" s="144">
        <f t="shared" si="31"/>
        <v>0</v>
      </c>
      <c r="Q292" s="144">
        <v>0</v>
      </c>
      <c r="R292" s="144">
        <f t="shared" si="32"/>
        <v>0</v>
      </c>
      <c r="S292" s="144">
        <v>0</v>
      </c>
      <c r="T292" s="145">
        <f t="shared" si="33"/>
        <v>0</v>
      </c>
      <c r="AR292" s="146" t="s">
        <v>228</v>
      </c>
      <c r="AT292" s="146" t="s">
        <v>225</v>
      </c>
      <c r="AU292" s="146" t="s">
        <v>86</v>
      </c>
      <c r="AY292" s="16" t="s">
        <v>223</v>
      </c>
      <c r="BE292" s="147">
        <f t="shared" si="34"/>
        <v>0</v>
      </c>
      <c r="BF292" s="147">
        <f t="shared" si="35"/>
        <v>0</v>
      </c>
      <c r="BG292" s="147">
        <f t="shared" si="36"/>
        <v>0</v>
      </c>
      <c r="BH292" s="147">
        <f t="shared" si="37"/>
        <v>0</v>
      </c>
      <c r="BI292" s="147">
        <f t="shared" si="38"/>
        <v>0</v>
      </c>
      <c r="BJ292" s="16" t="s">
        <v>84</v>
      </c>
      <c r="BK292" s="147">
        <f t="shared" si="39"/>
        <v>0</v>
      </c>
      <c r="BL292" s="16" t="s">
        <v>229</v>
      </c>
      <c r="BM292" s="146" t="s">
        <v>5357</v>
      </c>
    </row>
    <row r="293" spans="2:65" s="1" customFormat="1" ht="16.5" customHeight="1">
      <c r="B293" s="31"/>
      <c r="C293" s="133" t="s">
        <v>941</v>
      </c>
      <c r="D293" s="133" t="s">
        <v>225</v>
      </c>
      <c r="E293" s="134" t="s">
        <v>5358</v>
      </c>
      <c r="F293" s="135" t="s">
        <v>5359</v>
      </c>
      <c r="G293" s="136" t="s">
        <v>251</v>
      </c>
      <c r="H293" s="137">
        <v>1</v>
      </c>
      <c r="I293" s="138"/>
      <c r="J293" s="139">
        <f t="shared" si="30"/>
        <v>0</v>
      </c>
      <c r="K293" s="140"/>
      <c r="L293" s="141"/>
      <c r="M293" s="142" t="s">
        <v>1</v>
      </c>
      <c r="N293" s="143" t="s">
        <v>41</v>
      </c>
      <c r="P293" s="144">
        <f t="shared" si="31"/>
        <v>0</v>
      </c>
      <c r="Q293" s="144">
        <v>0</v>
      </c>
      <c r="R293" s="144">
        <f t="shared" si="32"/>
        <v>0</v>
      </c>
      <c r="S293" s="144">
        <v>0</v>
      </c>
      <c r="T293" s="145">
        <f t="shared" si="33"/>
        <v>0</v>
      </c>
      <c r="AR293" s="146" t="s">
        <v>228</v>
      </c>
      <c r="AT293" s="146" t="s">
        <v>225</v>
      </c>
      <c r="AU293" s="146" t="s">
        <v>86</v>
      </c>
      <c r="AY293" s="16" t="s">
        <v>223</v>
      </c>
      <c r="BE293" s="147">
        <f t="shared" si="34"/>
        <v>0</v>
      </c>
      <c r="BF293" s="147">
        <f t="shared" si="35"/>
        <v>0</v>
      </c>
      <c r="BG293" s="147">
        <f t="shared" si="36"/>
        <v>0</v>
      </c>
      <c r="BH293" s="147">
        <f t="shared" si="37"/>
        <v>0</v>
      </c>
      <c r="BI293" s="147">
        <f t="shared" si="38"/>
        <v>0</v>
      </c>
      <c r="BJ293" s="16" t="s">
        <v>84</v>
      </c>
      <c r="BK293" s="147">
        <f t="shared" si="39"/>
        <v>0</v>
      </c>
      <c r="BL293" s="16" t="s">
        <v>229</v>
      </c>
      <c r="BM293" s="146" t="s">
        <v>5360</v>
      </c>
    </row>
    <row r="294" spans="2:65" s="1" customFormat="1" ht="16.5" customHeight="1">
      <c r="B294" s="31"/>
      <c r="C294" s="133" t="s">
        <v>946</v>
      </c>
      <c r="D294" s="133" t="s">
        <v>225</v>
      </c>
      <c r="E294" s="134" t="s">
        <v>5361</v>
      </c>
      <c r="F294" s="135" t="s">
        <v>5362</v>
      </c>
      <c r="G294" s="136" t="s">
        <v>251</v>
      </c>
      <c r="H294" s="137">
        <v>1</v>
      </c>
      <c r="I294" s="138"/>
      <c r="J294" s="139">
        <f t="shared" si="30"/>
        <v>0</v>
      </c>
      <c r="K294" s="140"/>
      <c r="L294" s="141"/>
      <c r="M294" s="142" t="s">
        <v>1</v>
      </c>
      <c r="N294" s="143" t="s">
        <v>41</v>
      </c>
      <c r="P294" s="144">
        <f t="shared" si="31"/>
        <v>0</v>
      </c>
      <c r="Q294" s="144">
        <v>0</v>
      </c>
      <c r="R294" s="144">
        <f t="shared" si="32"/>
        <v>0</v>
      </c>
      <c r="S294" s="144">
        <v>0</v>
      </c>
      <c r="T294" s="145">
        <f t="shared" si="33"/>
        <v>0</v>
      </c>
      <c r="AR294" s="146" t="s">
        <v>228</v>
      </c>
      <c r="AT294" s="146" t="s">
        <v>225</v>
      </c>
      <c r="AU294" s="146" t="s">
        <v>86</v>
      </c>
      <c r="AY294" s="16" t="s">
        <v>223</v>
      </c>
      <c r="BE294" s="147">
        <f t="shared" si="34"/>
        <v>0</v>
      </c>
      <c r="BF294" s="147">
        <f t="shared" si="35"/>
        <v>0</v>
      </c>
      <c r="BG294" s="147">
        <f t="shared" si="36"/>
        <v>0</v>
      </c>
      <c r="BH294" s="147">
        <f t="shared" si="37"/>
        <v>0</v>
      </c>
      <c r="BI294" s="147">
        <f t="shared" si="38"/>
        <v>0</v>
      </c>
      <c r="BJ294" s="16" t="s">
        <v>84</v>
      </c>
      <c r="BK294" s="147">
        <f t="shared" si="39"/>
        <v>0</v>
      </c>
      <c r="BL294" s="16" t="s">
        <v>229</v>
      </c>
      <c r="BM294" s="146" t="s">
        <v>5363</v>
      </c>
    </row>
    <row r="295" spans="2:65" s="1" customFormat="1" ht="16.5" customHeight="1">
      <c r="B295" s="31"/>
      <c r="C295" s="169" t="s">
        <v>950</v>
      </c>
      <c r="D295" s="169" t="s">
        <v>294</v>
      </c>
      <c r="E295" s="170" t="s">
        <v>3275</v>
      </c>
      <c r="F295" s="171" t="s">
        <v>3276</v>
      </c>
      <c r="G295" s="172" t="s">
        <v>251</v>
      </c>
      <c r="H295" s="173">
        <v>1</v>
      </c>
      <c r="I295" s="174"/>
      <c r="J295" s="175">
        <f t="shared" si="30"/>
        <v>0</v>
      </c>
      <c r="K295" s="176"/>
      <c r="L295" s="31"/>
      <c r="M295" s="177" t="s">
        <v>1</v>
      </c>
      <c r="N295" s="178" t="s">
        <v>41</v>
      </c>
      <c r="P295" s="144">
        <f t="shared" si="31"/>
        <v>0</v>
      </c>
      <c r="Q295" s="144">
        <v>0</v>
      </c>
      <c r="R295" s="144">
        <f t="shared" si="32"/>
        <v>0</v>
      </c>
      <c r="S295" s="144">
        <v>0</v>
      </c>
      <c r="T295" s="145">
        <f t="shared" si="33"/>
        <v>0</v>
      </c>
      <c r="AR295" s="146" t="s">
        <v>229</v>
      </c>
      <c r="AT295" s="146" t="s">
        <v>294</v>
      </c>
      <c r="AU295" s="146" t="s">
        <v>86</v>
      </c>
      <c r="AY295" s="16" t="s">
        <v>223</v>
      </c>
      <c r="BE295" s="147">
        <f t="shared" si="34"/>
        <v>0</v>
      </c>
      <c r="BF295" s="147">
        <f t="shared" si="35"/>
        <v>0</v>
      </c>
      <c r="BG295" s="147">
        <f t="shared" si="36"/>
        <v>0</v>
      </c>
      <c r="BH295" s="147">
        <f t="shared" si="37"/>
        <v>0</v>
      </c>
      <c r="BI295" s="147">
        <f t="shared" si="38"/>
        <v>0</v>
      </c>
      <c r="BJ295" s="16" t="s">
        <v>84</v>
      </c>
      <c r="BK295" s="147">
        <f t="shared" si="39"/>
        <v>0</v>
      </c>
      <c r="BL295" s="16" t="s">
        <v>229</v>
      </c>
      <c r="BM295" s="146" t="s">
        <v>5364</v>
      </c>
    </row>
    <row r="296" spans="2:65" s="12" customFormat="1" ht="11.25">
      <c r="B296" s="148"/>
      <c r="D296" s="149" t="s">
        <v>253</v>
      </c>
      <c r="E296" s="150" t="s">
        <v>1</v>
      </c>
      <c r="F296" s="151" t="s">
        <v>3278</v>
      </c>
      <c r="H296" s="150" t="s">
        <v>1</v>
      </c>
      <c r="I296" s="152"/>
      <c r="L296" s="148"/>
      <c r="M296" s="153"/>
      <c r="T296" s="154"/>
      <c r="AT296" s="150" t="s">
        <v>253</v>
      </c>
      <c r="AU296" s="150" t="s">
        <v>86</v>
      </c>
      <c r="AV296" s="12" t="s">
        <v>84</v>
      </c>
      <c r="AW296" s="12" t="s">
        <v>32</v>
      </c>
      <c r="AX296" s="12" t="s">
        <v>76</v>
      </c>
      <c r="AY296" s="150" t="s">
        <v>223</v>
      </c>
    </row>
    <row r="297" spans="2:65" s="12" customFormat="1" ht="11.25">
      <c r="B297" s="148"/>
      <c r="D297" s="149" t="s">
        <v>253</v>
      </c>
      <c r="E297" s="150" t="s">
        <v>1</v>
      </c>
      <c r="F297" s="151" t="s">
        <v>3279</v>
      </c>
      <c r="H297" s="150" t="s">
        <v>1</v>
      </c>
      <c r="I297" s="152"/>
      <c r="L297" s="148"/>
      <c r="M297" s="153"/>
      <c r="T297" s="154"/>
      <c r="AT297" s="150" t="s">
        <v>253</v>
      </c>
      <c r="AU297" s="150" t="s">
        <v>86</v>
      </c>
      <c r="AV297" s="12" t="s">
        <v>84</v>
      </c>
      <c r="AW297" s="12" t="s">
        <v>32</v>
      </c>
      <c r="AX297" s="12" t="s">
        <v>76</v>
      </c>
      <c r="AY297" s="150" t="s">
        <v>223</v>
      </c>
    </row>
    <row r="298" spans="2:65" s="13" customFormat="1" ht="11.25">
      <c r="B298" s="155"/>
      <c r="D298" s="149" t="s">
        <v>253</v>
      </c>
      <c r="E298" s="156" t="s">
        <v>1</v>
      </c>
      <c r="F298" s="157" t="s">
        <v>84</v>
      </c>
      <c r="H298" s="158">
        <v>1</v>
      </c>
      <c r="I298" s="159"/>
      <c r="L298" s="155"/>
      <c r="M298" s="160"/>
      <c r="T298" s="161"/>
      <c r="AT298" s="156" t="s">
        <v>253</v>
      </c>
      <c r="AU298" s="156" t="s">
        <v>86</v>
      </c>
      <c r="AV298" s="13" t="s">
        <v>86</v>
      </c>
      <c r="AW298" s="13" t="s">
        <v>32</v>
      </c>
      <c r="AX298" s="13" t="s">
        <v>84</v>
      </c>
      <c r="AY298" s="156" t="s">
        <v>223</v>
      </c>
    </row>
    <row r="299" spans="2:65" s="11" customFormat="1" ht="22.9" customHeight="1">
      <c r="B299" s="121"/>
      <c r="D299" s="122" t="s">
        <v>75</v>
      </c>
      <c r="E299" s="131" t="s">
        <v>249</v>
      </c>
      <c r="F299" s="131" t="s">
        <v>1164</v>
      </c>
      <c r="I299" s="124"/>
      <c r="J299" s="132">
        <f>BK299</f>
        <v>0</v>
      </c>
      <c r="L299" s="121"/>
      <c r="M299" s="126"/>
      <c r="P299" s="127">
        <f>SUM(P300:P304)</f>
        <v>0</v>
      </c>
      <c r="R299" s="127">
        <f>SUM(R300:R304)</f>
        <v>1.3856999999999999E-3</v>
      </c>
      <c r="T299" s="128">
        <f>SUM(T300:T304)</f>
        <v>2.1389999999999999E-2</v>
      </c>
      <c r="AR299" s="122" t="s">
        <v>84</v>
      </c>
      <c r="AT299" s="129" t="s">
        <v>75</v>
      </c>
      <c r="AU299" s="129" t="s">
        <v>84</v>
      </c>
      <c r="AY299" s="122" t="s">
        <v>223</v>
      </c>
      <c r="BK299" s="130">
        <f>SUM(BK300:BK304)</f>
        <v>0</v>
      </c>
    </row>
    <row r="300" spans="2:65" s="1" customFormat="1" ht="24.2" customHeight="1">
      <c r="B300" s="31"/>
      <c r="C300" s="169" t="s">
        <v>955</v>
      </c>
      <c r="D300" s="169" t="s">
        <v>294</v>
      </c>
      <c r="E300" s="170" t="s">
        <v>3283</v>
      </c>
      <c r="F300" s="171" t="s">
        <v>3284</v>
      </c>
      <c r="G300" s="172" t="s">
        <v>196</v>
      </c>
      <c r="H300" s="173">
        <v>0.81</v>
      </c>
      <c r="I300" s="174"/>
      <c r="J300" s="175">
        <f>ROUND(I300*H300,2)</f>
        <v>0</v>
      </c>
      <c r="K300" s="176"/>
      <c r="L300" s="31"/>
      <c r="M300" s="177" t="s">
        <v>1</v>
      </c>
      <c r="N300" s="178" t="s">
        <v>41</v>
      </c>
      <c r="P300" s="144">
        <f>O300*H300</f>
        <v>0</v>
      </c>
      <c r="Q300" s="144">
        <v>1.1299999999999999E-3</v>
      </c>
      <c r="R300" s="144">
        <f>Q300*H300</f>
        <v>9.1529999999999997E-4</v>
      </c>
      <c r="S300" s="144">
        <v>1.0999999999999999E-2</v>
      </c>
      <c r="T300" s="145">
        <f>S300*H300</f>
        <v>8.9099999999999995E-3</v>
      </c>
      <c r="AR300" s="146" t="s">
        <v>229</v>
      </c>
      <c r="AT300" s="146" t="s">
        <v>294</v>
      </c>
      <c r="AU300" s="146" t="s">
        <v>86</v>
      </c>
      <c r="AY300" s="16" t="s">
        <v>223</v>
      </c>
      <c r="BE300" s="147">
        <f>IF(N300="základní",J300,0)</f>
        <v>0</v>
      </c>
      <c r="BF300" s="147">
        <f>IF(N300="snížená",J300,0)</f>
        <v>0</v>
      </c>
      <c r="BG300" s="147">
        <f>IF(N300="zákl. přenesená",J300,0)</f>
        <v>0</v>
      </c>
      <c r="BH300" s="147">
        <f>IF(N300="sníž. přenesená",J300,0)</f>
        <v>0</v>
      </c>
      <c r="BI300" s="147">
        <f>IF(N300="nulová",J300,0)</f>
        <v>0</v>
      </c>
      <c r="BJ300" s="16" t="s">
        <v>84</v>
      </c>
      <c r="BK300" s="147">
        <f>ROUND(I300*H300,2)</f>
        <v>0</v>
      </c>
      <c r="BL300" s="16" t="s">
        <v>229</v>
      </c>
      <c r="BM300" s="146" t="s">
        <v>5365</v>
      </c>
    </row>
    <row r="301" spans="2:65" s="13" customFormat="1" ht="11.25">
      <c r="B301" s="155"/>
      <c r="D301" s="149" t="s">
        <v>253</v>
      </c>
      <c r="E301" s="156" t="s">
        <v>1</v>
      </c>
      <c r="F301" s="157" t="s">
        <v>5366</v>
      </c>
      <c r="H301" s="158">
        <v>0.81</v>
      </c>
      <c r="I301" s="159"/>
      <c r="L301" s="155"/>
      <c r="M301" s="160"/>
      <c r="T301" s="161"/>
      <c r="AT301" s="156" t="s">
        <v>253</v>
      </c>
      <c r="AU301" s="156" t="s">
        <v>86</v>
      </c>
      <c r="AV301" s="13" t="s">
        <v>86</v>
      </c>
      <c r="AW301" s="13" t="s">
        <v>32</v>
      </c>
      <c r="AX301" s="13" t="s">
        <v>84</v>
      </c>
      <c r="AY301" s="156" t="s">
        <v>223</v>
      </c>
    </row>
    <row r="302" spans="2:65" s="1" customFormat="1" ht="24.2" customHeight="1">
      <c r="B302" s="31"/>
      <c r="C302" s="169" t="s">
        <v>960</v>
      </c>
      <c r="D302" s="169" t="s">
        <v>294</v>
      </c>
      <c r="E302" s="170" t="s">
        <v>5367</v>
      </c>
      <c r="F302" s="171" t="s">
        <v>5368</v>
      </c>
      <c r="G302" s="172" t="s">
        <v>196</v>
      </c>
      <c r="H302" s="173">
        <v>0.32</v>
      </c>
      <c r="I302" s="174"/>
      <c r="J302" s="175">
        <f>ROUND(I302*H302,2)</f>
        <v>0</v>
      </c>
      <c r="K302" s="176"/>
      <c r="L302" s="31"/>
      <c r="M302" s="177" t="s">
        <v>1</v>
      </c>
      <c r="N302" s="178" t="s">
        <v>41</v>
      </c>
      <c r="P302" s="144">
        <f>O302*H302</f>
        <v>0</v>
      </c>
      <c r="Q302" s="144">
        <v>1.47E-3</v>
      </c>
      <c r="R302" s="144">
        <f>Q302*H302</f>
        <v>4.704E-4</v>
      </c>
      <c r="S302" s="144">
        <v>3.9E-2</v>
      </c>
      <c r="T302" s="145">
        <f>S302*H302</f>
        <v>1.248E-2</v>
      </c>
      <c r="AR302" s="146" t="s">
        <v>229</v>
      </c>
      <c r="AT302" s="146" t="s">
        <v>294</v>
      </c>
      <c r="AU302" s="146" t="s">
        <v>86</v>
      </c>
      <c r="AY302" s="16" t="s">
        <v>223</v>
      </c>
      <c r="BE302" s="147">
        <f>IF(N302="základní",J302,0)</f>
        <v>0</v>
      </c>
      <c r="BF302" s="147">
        <f>IF(N302="snížená",J302,0)</f>
        <v>0</v>
      </c>
      <c r="BG302" s="147">
        <f>IF(N302="zákl. přenesená",J302,0)</f>
        <v>0</v>
      </c>
      <c r="BH302" s="147">
        <f>IF(N302="sníž. přenesená",J302,0)</f>
        <v>0</v>
      </c>
      <c r="BI302" s="147">
        <f>IF(N302="nulová",J302,0)</f>
        <v>0</v>
      </c>
      <c r="BJ302" s="16" t="s">
        <v>84</v>
      </c>
      <c r="BK302" s="147">
        <f>ROUND(I302*H302,2)</f>
        <v>0</v>
      </c>
      <c r="BL302" s="16" t="s">
        <v>229</v>
      </c>
      <c r="BM302" s="146" t="s">
        <v>5369</v>
      </c>
    </row>
    <row r="303" spans="2:65" s="12" customFormat="1" ht="11.25">
      <c r="B303" s="148"/>
      <c r="D303" s="149" t="s">
        <v>253</v>
      </c>
      <c r="E303" s="150" t="s">
        <v>1</v>
      </c>
      <c r="F303" s="151" t="s">
        <v>5370</v>
      </c>
      <c r="H303" s="150" t="s">
        <v>1</v>
      </c>
      <c r="I303" s="152"/>
      <c r="L303" s="148"/>
      <c r="M303" s="153"/>
      <c r="T303" s="154"/>
      <c r="AT303" s="150" t="s">
        <v>253</v>
      </c>
      <c r="AU303" s="150" t="s">
        <v>86</v>
      </c>
      <c r="AV303" s="12" t="s">
        <v>84</v>
      </c>
      <c r="AW303" s="12" t="s">
        <v>32</v>
      </c>
      <c r="AX303" s="12" t="s">
        <v>76</v>
      </c>
      <c r="AY303" s="150" t="s">
        <v>223</v>
      </c>
    </row>
    <row r="304" spans="2:65" s="13" customFormat="1" ht="11.25">
      <c r="B304" s="155"/>
      <c r="D304" s="149" t="s">
        <v>253</v>
      </c>
      <c r="E304" s="156" t="s">
        <v>1</v>
      </c>
      <c r="F304" s="157" t="s">
        <v>5371</v>
      </c>
      <c r="H304" s="158">
        <v>0.32</v>
      </c>
      <c r="I304" s="159"/>
      <c r="L304" s="155"/>
      <c r="M304" s="160"/>
      <c r="T304" s="161"/>
      <c r="AT304" s="156" t="s">
        <v>253</v>
      </c>
      <c r="AU304" s="156" t="s">
        <v>86</v>
      </c>
      <c r="AV304" s="13" t="s">
        <v>86</v>
      </c>
      <c r="AW304" s="13" t="s">
        <v>32</v>
      </c>
      <c r="AX304" s="13" t="s">
        <v>84</v>
      </c>
      <c r="AY304" s="156" t="s">
        <v>223</v>
      </c>
    </row>
    <row r="305" spans="2:65" s="11" customFormat="1" ht="22.9" customHeight="1">
      <c r="B305" s="121"/>
      <c r="D305" s="122" t="s">
        <v>75</v>
      </c>
      <c r="E305" s="131" t="s">
        <v>1523</v>
      </c>
      <c r="F305" s="131" t="s">
        <v>1524</v>
      </c>
      <c r="I305" s="124"/>
      <c r="J305" s="132">
        <f>BK305</f>
        <v>0</v>
      </c>
      <c r="L305" s="121"/>
      <c r="M305" s="126"/>
      <c r="P305" s="127">
        <f>P306</f>
        <v>0</v>
      </c>
      <c r="R305" s="127">
        <f>R306</f>
        <v>0</v>
      </c>
      <c r="T305" s="128">
        <f>T306</f>
        <v>0</v>
      </c>
      <c r="AR305" s="122" t="s">
        <v>84</v>
      </c>
      <c r="AT305" s="129" t="s">
        <v>75</v>
      </c>
      <c r="AU305" s="129" t="s">
        <v>84</v>
      </c>
      <c r="AY305" s="122" t="s">
        <v>223</v>
      </c>
      <c r="BK305" s="130">
        <f>BK306</f>
        <v>0</v>
      </c>
    </row>
    <row r="306" spans="2:65" s="1" customFormat="1" ht="21.75" customHeight="1">
      <c r="B306" s="31"/>
      <c r="C306" s="169" t="s">
        <v>966</v>
      </c>
      <c r="D306" s="169" t="s">
        <v>294</v>
      </c>
      <c r="E306" s="170" t="s">
        <v>2038</v>
      </c>
      <c r="F306" s="171" t="s">
        <v>2039</v>
      </c>
      <c r="G306" s="172" t="s">
        <v>390</v>
      </c>
      <c r="H306" s="173">
        <v>326.12900000000002</v>
      </c>
      <c r="I306" s="174"/>
      <c r="J306" s="175">
        <f>ROUND(I306*H306,2)</f>
        <v>0</v>
      </c>
      <c r="K306" s="176"/>
      <c r="L306" s="31"/>
      <c r="M306" s="177" t="s">
        <v>1</v>
      </c>
      <c r="N306" s="178" t="s">
        <v>41</v>
      </c>
      <c r="P306" s="144">
        <f>O306*H306</f>
        <v>0</v>
      </c>
      <c r="Q306" s="144">
        <v>0</v>
      </c>
      <c r="R306" s="144">
        <f>Q306*H306</f>
        <v>0</v>
      </c>
      <c r="S306" s="144">
        <v>0</v>
      </c>
      <c r="T306" s="145">
        <f>S306*H306</f>
        <v>0</v>
      </c>
      <c r="AR306" s="146" t="s">
        <v>229</v>
      </c>
      <c r="AT306" s="146" t="s">
        <v>294</v>
      </c>
      <c r="AU306" s="146" t="s">
        <v>86</v>
      </c>
      <c r="AY306" s="16" t="s">
        <v>223</v>
      </c>
      <c r="BE306" s="147">
        <f>IF(N306="základní",J306,0)</f>
        <v>0</v>
      </c>
      <c r="BF306" s="147">
        <f>IF(N306="snížená",J306,0)</f>
        <v>0</v>
      </c>
      <c r="BG306" s="147">
        <f>IF(N306="zákl. přenesená",J306,0)</f>
        <v>0</v>
      </c>
      <c r="BH306" s="147">
        <f>IF(N306="sníž. přenesená",J306,0)</f>
        <v>0</v>
      </c>
      <c r="BI306" s="147">
        <f>IF(N306="nulová",J306,0)</f>
        <v>0</v>
      </c>
      <c r="BJ306" s="16" t="s">
        <v>84</v>
      </c>
      <c r="BK306" s="147">
        <f>ROUND(I306*H306,2)</f>
        <v>0</v>
      </c>
      <c r="BL306" s="16" t="s">
        <v>229</v>
      </c>
      <c r="BM306" s="146" t="s">
        <v>5372</v>
      </c>
    </row>
    <row r="307" spans="2:65" s="11" customFormat="1" ht="25.9" customHeight="1">
      <c r="B307" s="121"/>
      <c r="D307" s="122" t="s">
        <v>75</v>
      </c>
      <c r="E307" s="123" t="s">
        <v>1529</v>
      </c>
      <c r="F307" s="123" t="s">
        <v>1530</v>
      </c>
      <c r="I307" s="124"/>
      <c r="J307" s="125">
        <f>BK307</f>
        <v>0</v>
      </c>
      <c r="L307" s="121"/>
      <c r="M307" s="126"/>
      <c r="P307" s="127">
        <f>P308+P319+P335+P347+P371+P377+P465+P468</f>
        <v>0</v>
      </c>
      <c r="R307" s="127">
        <f>R308+R319+R335+R347+R371+R377+R465+R468</f>
        <v>0.44728945999999997</v>
      </c>
      <c r="T307" s="128">
        <f>T308+T319+T335+T347+T371+T377+T465+T468</f>
        <v>0</v>
      </c>
      <c r="AR307" s="122" t="s">
        <v>86</v>
      </c>
      <c r="AT307" s="129" t="s">
        <v>75</v>
      </c>
      <c r="AU307" s="129" t="s">
        <v>76</v>
      </c>
      <c r="AY307" s="122" t="s">
        <v>223</v>
      </c>
      <c r="BK307" s="130">
        <f>BK308+BK319+BK335+BK347+BK371+BK377+BK465+BK468</f>
        <v>0</v>
      </c>
    </row>
    <row r="308" spans="2:65" s="11" customFormat="1" ht="22.9" customHeight="1">
      <c r="B308" s="121"/>
      <c r="D308" s="122" t="s">
        <v>75</v>
      </c>
      <c r="E308" s="131" t="s">
        <v>1531</v>
      </c>
      <c r="F308" s="131" t="s">
        <v>1532</v>
      </c>
      <c r="I308" s="124"/>
      <c r="J308" s="132">
        <f>BK308</f>
        <v>0</v>
      </c>
      <c r="L308" s="121"/>
      <c r="M308" s="126"/>
      <c r="P308" s="127">
        <f>SUM(P309:P318)</f>
        <v>0</v>
      </c>
      <c r="R308" s="127">
        <f>SUM(R309:R318)</f>
        <v>0.101296</v>
      </c>
      <c r="T308" s="128">
        <f>SUM(T309:T318)</f>
        <v>0</v>
      </c>
      <c r="AR308" s="122" t="s">
        <v>86</v>
      </c>
      <c r="AT308" s="129" t="s">
        <v>75</v>
      </c>
      <c r="AU308" s="129" t="s">
        <v>84</v>
      </c>
      <c r="AY308" s="122" t="s">
        <v>223</v>
      </c>
      <c r="BK308" s="130">
        <f>SUM(BK309:BK318)</f>
        <v>0</v>
      </c>
    </row>
    <row r="309" spans="2:65" s="1" customFormat="1" ht="24.2" customHeight="1">
      <c r="B309" s="31"/>
      <c r="C309" s="169" t="s">
        <v>972</v>
      </c>
      <c r="D309" s="169" t="s">
        <v>294</v>
      </c>
      <c r="E309" s="170" t="s">
        <v>5373</v>
      </c>
      <c r="F309" s="171" t="s">
        <v>5374</v>
      </c>
      <c r="G309" s="172" t="s">
        <v>311</v>
      </c>
      <c r="H309" s="173">
        <v>9.7959999999999994</v>
      </c>
      <c r="I309" s="174"/>
      <c r="J309" s="175">
        <f>ROUND(I309*H309,2)</f>
        <v>0</v>
      </c>
      <c r="K309" s="176"/>
      <c r="L309" s="31"/>
      <c r="M309" s="177" t="s">
        <v>1</v>
      </c>
      <c r="N309" s="178" t="s">
        <v>41</v>
      </c>
      <c r="P309" s="144">
        <f>O309*H309</f>
        <v>0</v>
      </c>
      <c r="Q309" s="144">
        <v>4.0000000000000002E-4</v>
      </c>
      <c r="R309" s="144">
        <f>Q309*H309</f>
        <v>3.9183999999999998E-3</v>
      </c>
      <c r="S309" s="144">
        <v>0</v>
      </c>
      <c r="T309" s="145">
        <f>S309*H309</f>
        <v>0</v>
      </c>
      <c r="AR309" s="146" t="s">
        <v>276</v>
      </c>
      <c r="AT309" s="146" t="s">
        <v>294</v>
      </c>
      <c r="AU309" s="146" t="s">
        <v>86</v>
      </c>
      <c r="AY309" s="16" t="s">
        <v>223</v>
      </c>
      <c r="BE309" s="147">
        <f>IF(N309="základní",J309,0)</f>
        <v>0</v>
      </c>
      <c r="BF309" s="147">
        <f>IF(N309="snížená",J309,0)</f>
        <v>0</v>
      </c>
      <c r="BG309" s="147">
        <f>IF(N309="zákl. přenesená",J309,0)</f>
        <v>0</v>
      </c>
      <c r="BH309" s="147">
        <f>IF(N309="sníž. přenesená",J309,0)</f>
        <v>0</v>
      </c>
      <c r="BI309" s="147">
        <f>IF(N309="nulová",J309,0)</f>
        <v>0</v>
      </c>
      <c r="BJ309" s="16" t="s">
        <v>84</v>
      </c>
      <c r="BK309" s="147">
        <f>ROUND(I309*H309,2)</f>
        <v>0</v>
      </c>
      <c r="BL309" s="16" t="s">
        <v>276</v>
      </c>
      <c r="BM309" s="146" t="s">
        <v>5375</v>
      </c>
    </row>
    <row r="310" spans="2:65" s="12" customFormat="1" ht="11.25">
      <c r="B310" s="148"/>
      <c r="D310" s="149" t="s">
        <v>253</v>
      </c>
      <c r="E310" s="150" t="s">
        <v>1</v>
      </c>
      <c r="F310" s="151" t="s">
        <v>5376</v>
      </c>
      <c r="H310" s="150" t="s">
        <v>1</v>
      </c>
      <c r="I310" s="152"/>
      <c r="L310" s="148"/>
      <c r="M310" s="153"/>
      <c r="T310" s="154"/>
      <c r="AT310" s="150" t="s">
        <v>253</v>
      </c>
      <c r="AU310" s="150" t="s">
        <v>86</v>
      </c>
      <c r="AV310" s="12" t="s">
        <v>84</v>
      </c>
      <c r="AW310" s="12" t="s">
        <v>32</v>
      </c>
      <c r="AX310" s="12" t="s">
        <v>76</v>
      </c>
      <c r="AY310" s="150" t="s">
        <v>223</v>
      </c>
    </row>
    <row r="311" spans="2:65" s="13" customFormat="1" ht="11.25">
      <c r="B311" s="155"/>
      <c r="D311" s="149" t="s">
        <v>253</v>
      </c>
      <c r="E311" s="156" t="s">
        <v>1</v>
      </c>
      <c r="F311" s="157" t="s">
        <v>5377</v>
      </c>
      <c r="H311" s="158">
        <v>9.7959999999999994</v>
      </c>
      <c r="I311" s="159"/>
      <c r="L311" s="155"/>
      <c r="M311" s="160"/>
      <c r="T311" s="161"/>
      <c r="AT311" s="156" t="s">
        <v>253</v>
      </c>
      <c r="AU311" s="156" t="s">
        <v>86</v>
      </c>
      <c r="AV311" s="13" t="s">
        <v>86</v>
      </c>
      <c r="AW311" s="13" t="s">
        <v>32</v>
      </c>
      <c r="AX311" s="13" t="s">
        <v>84</v>
      </c>
      <c r="AY311" s="156" t="s">
        <v>223</v>
      </c>
    </row>
    <row r="312" spans="2:65" s="1" customFormat="1" ht="24.2" customHeight="1">
      <c r="B312" s="31"/>
      <c r="C312" s="169" t="s">
        <v>979</v>
      </c>
      <c r="D312" s="169" t="s">
        <v>294</v>
      </c>
      <c r="E312" s="170" t="s">
        <v>2049</v>
      </c>
      <c r="F312" s="171" t="s">
        <v>2050</v>
      </c>
      <c r="G312" s="172" t="s">
        <v>311</v>
      </c>
      <c r="H312" s="173">
        <v>6.6479999999999997</v>
      </c>
      <c r="I312" s="174"/>
      <c r="J312" s="175">
        <f>ROUND(I312*H312,2)</f>
        <v>0</v>
      </c>
      <c r="K312" s="176"/>
      <c r="L312" s="31"/>
      <c r="M312" s="177" t="s">
        <v>1</v>
      </c>
      <c r="N312" s="178" t="s">
        <v>41</v>
      </c>
      <c r="P312" s="144">
        <f>O312*H312</f>
        <v>0</v>
      </c>
      <c r="Q312" s="144">
        <v>4.0000000000000002E-4</v>
      </c>
      <c r="R312" s="144">
        <f>Q312*H312</f>
        <v>2.6592E-3</v>
      </c>
      <c r="S312" s="144">
        <v>0</v>
      </c>
      <c r="T312" s="145">
        <f>S312*H312</f>
        <v>0</v>
      </c>
      <c r="AR312" s="146" t="s">
        <v>276</v>
      </c>
      <c r="AT312" s="146" t="s">
        <v>294</v>
      </c>
      <c r="AU312" s="146" t="s">
        <v>86</v>
      </c>
      <c r="AY312" s="16" t="s">
        <v>223</v>
      </c>
      <c r="BE312" s="147">
        <f>IF(N312="základní",J312,0)</f>
        <v>0</v>
      </c>
      <c r="BF312" s="147">
        <f>IF(N312="snížená",J312,0)</f>
        <v>0</v>
      </c>
      <c r="BG312" s="147">
        <f>IF(N312="zákl. přenesená",J312,0)</f>
        <v>0</v>
      </c>
      <c r="BH312" s="147">
        <f>IF(N312="sníž. přenesená",J312,0)</f>
        <v>0</v>
      </c>
      <c r="BI312" s="147">
        <f>IF(N312="nulová",J312,0)</f>
        <v>0</v>
      </c>
      <c r="BJ312" s="16" t="s">
        <v>84</v>
      </c>
      <c r="BK312" s="147">
        <f>ROUND(I312*H312,2)</f>
        <v>0</v>
      </c>
      <c r="BL312" s="16" t="s">
        <v>276</v>
      </c>
      <c r="BM312" s="146" t="s">
        <v>5378</v>
      </c>
    </row>
    <row r="313" spans="2:65" s="12" customFormat="1" ht="11.25">
      <c r="B313" s="148"/>
      <c r="D313" s="149" t="s">
        <v>253</v>
      </c>
      <c r="E313" s="150" t="s">
        <v>1</v>
      </c>
      <c r="F313" s="151" t="s">
        <v>5379</v>
      </c>
      <c r="H313" s="150" t="s">
        <v>1</v>
      </c>
      <c r="I313" s="152"/>
      <c r="L313" s="148"/>
      <c r="M313" s="153"/>
      <c r="T313" s="154"/>
      <c r="AT313" s="150" t="s">
        <v>253</v>
      </c>
      <c r="AU313" s="150" t="s">
        <v>86</v>
      </c>
      <c r="AV313" s="12" t="s">
        <v>84</v>
      </c>
      <c r="AW313" s="12" t="s">
        <v>32</v>
      </c>
      <c r="AX313" s="12" t="s">
        <v>76</v>
      </c>
      <c r="AY313" s="150" t="s">
        <v>223</v>
      </c>
    </row>
    <row r="314" spans="2:65" s="13" customFormat="1" ht="11.25">
      <c r="B314" s="155"/>
      <c r="D314" s="149" t="s">
        <v>253</v>
      </c>
      <c r="E314" s="156" t="s">
        <v>1</v>
      </c>
      <c r="F314" s="157" t="s">
        <v>5380</v>
      </c>
      <c r="H314" s="158">
        <v>6.6479999999999997</v>
      </c>
      <c r="I314" s="159"/>
      <c r="L314" s="155"/>
      <c r="M314" s="160"/>
      <c r="T314" s="161"/>
      <c r="AT314" s="156" t="s">
        <v>253</v>
      </c>
      <c r="AU314" s="156" t="s">
        <v>86</v>
      </c>
      <c r="AV314" s="13" t="s">
        <v>86</v>
      </c>
      <c r="AW314" s="13" t="s">
        <v>32</v>
      </c>
      <c r="AX314" s="13" t="s">
        <v>84</v>
      </c>
      <c r="AY314" s="156" t="s">
        <v>223</v>
      </c>
    </row>
    <row r="315" spans="2:65" s="1" customFormat="1" ht="37.9" customHeight="1">
      <c r="B315" s="31"/>
      <c r="C315" s="133" t="s">
        <v>983</v>
      </c>
      <c r="D315" s="133" t="s">
        <v>225</v>
      </c>
      <c r="E315" s="134" t="s">
        <v>3829</v>
      </c>
      <c r="F315" s="135" t="s">
        <v>5381</v>
      </c>
      <c r="G315" s="136" t="s">
        <v>311</v>
      </c>
      <c r="H315" s="137">
        <v>19.733000000000001</v>
      </c>
      <c r="I315" s="138"/>
      <c r="J315" s="139">
        <f>ROUND(I315*H315,2)</f>
        <v>0</v>
      </c>
      <c r="K315" s="140"/>
      <c r="L315" s="141"/>
      <c r="M315" s="142" t="s">
        <v>1</v>
      </c>
      <c r="N315" s="143" t="s">
        <v>41</v>
      </c>
      <c r="P315" s="144">
        <f>O315*H315</f>
        <v>0</v>
      </c>
      <c r="Q315" s="144">
        <v>4.7999999999999996E-3</v>
      </c>
      <c r="R315" s="144">
        <f>Q315*H315</f>
        <v>9.4718399999999994E-2</v>
      </c>
      <c r="S315" s="144">
        <v>0</v>
      </c>
      <c r="T315" s="145">
        <f>S315*H315</f>
        <v>0</v>
      </c>
      <c r="AR315" s="146" t="s">
        <v>566</v>
      </c>
      <c r="AT315" s="146" t="s">
        <v>225</v>
      </c>
      <c r="AU315" s="146" t="s">
        <v>86</v>
      </c>
      <c r="AY315" s="16" t="s">
        <v>223</v>
      </c>
      <c r="BE315" s="147">
        <f>IF(N315="základní",J315,0)</f>
        <v>0</v>
      </c>
      <c r="BF315" s="147">
        <f>IF(N315="snížená",J315,0)</f>
        <v>0</v>
      </c>
      <c r="BG315" s="147">
        <f>IF(N315="zákl. přenesená",J315,0)</f>
        <v>0</v>
      </c>
      <c r="BH315" s="147">
        <f>IF(N315="sníž. přenesená",J315,0)</f>
        <v>0</v>
      </c>
      <c r="BI315" s="147">
        <f>IF(N315="nulová",J315,0)</f>
        <v>0</v>
      </c>
      <c r="BJ315" s="16" t="s">
        <v>84</v>
      </c>
      <c r="BK315" s="147">
        <f>ROUND(I315*H315,2)</f>
        <v>0</v>
      </c>
      <c r="BL315" s="16" t="s">
        <v>276</v>
      </c>
      <c r="BM315" s="146" t="s">
        <v>5382</v>
      </c>
    </row>
    <row r="316" spans="2:65" s="13" customFormat="1" ht="11.25">
      <c r="B316" s="155"/>
      <c r="D316" s="149" t="s">
        <v>253</v>
      </c>
      <c r="E316" s="156" t="s">
        <v>1</v>
      </c>
      <c r="F316" s="157" t="s">
        <v>5383</v>
      </c>
      <c r="H316" s="158">
        <v>16.443999999999999</v>
      </c>
      <c r="I316" s="159"/>
      <c r="L316" s="155"/>
      <c r="M316" s="160"/>
      <c r="T316" s="161"/>
      <c r="AT316" s="156" t="s">
        <v>253</v>
      </c>
      <c r="AU316" s="156" t="s">
        <v>86</v>
      </c>
      <c r="AV316" s="13" t="s">
        <v>86</v>
      </c>
      <c r="AW316" s="13" t="s">
        <v>32</v>
      </c>
      <c r="AX316" s="13" t="s">
        <v>84</v>
      </c>
      <c r="AY316" s="156" t="s">
        <v>223</v>
      </c>
    </row>
    <row r="317" spans="2:65" s="13" customFormat="1" ht="11.25">
      <c r="B317" s="155"/>
      <c r="D317" s="149" t="s">
        <v>253</v>
      </c>
      <c r="F317" s="157" t="s">
        <v>5384</v>
      </c>
      <c r="H317" s="158">
        <v>19.733000000000001</v>
      </c>
      <c r="I317" s="159"/>
      <c r="L317" s="155"/>
      <c r="M317" s="160"/>
      <c r="T317" s="161"/>
      <c r="AT317" s="156" t="s">
        <v>253</v>
      </c>
      <c r="AU317" s="156" t="s">
        <v>86</v>
      </c>
      <c r="AV317" s="13" t="s">
        <v>86</v>
      </c>
      <c r="AW317" s="13" t="s">
        <v>4</v>
      </c>
      <c r="AX317" s="13" t="s">
        <v>84</v>
      </c>
      <c r="AY317" s="156" t="s">
        <v>223</v>
      </c>
    </row>
    <row r="318" spans="2:65" s="1" customFormat="1" ht="24.2" customHeight="1">
      <c r="B318" s="31"/>
      <c r="C318" s="169" t="s">
        <v>988</v>
      </c>
      <c r="D318" s="169" t="s">
        <v>294</v>
      </c>
      <c r="E318" s="170" t="s">
        <v>1543</v>
      </c>
      <c r="F318" s="171" t="s">
        <v>1544</v>
      </c>
      <c r="G318" s="172" t="s">
        <v>390</v>
      </c>
      <c r="H318" s="173">
        <v>0.10100000000000001</v>
      </c>
      <c r="I318" s="174"/>
      <c r="J318" s="175">
        <f>ROUND(I318*H318,2)</f>
        <v>0</v>
      </c>
      <c r="K318" s="176"/>
      <c r="L318" s="31"/>
      <c r="M318" s="177" t="s">
        <v>1</v>
      </c>
      <c r="N318" s="178" t="s">
        <v>41</v>
      </c>
      <c r="P318" s="144">
        <f>O318*H318</f>
        <v>0</v>
      </c>
      <c r="Q318" s="144">
        <v>0</v>
      </c>
      <c r="R318" s="144">
        <f>Q318*H318</f>
        <v>0</v>
      </c>
      <c r="S318" s="144">
        <v>0</v>
      </c>
      <c r="T318" s="145">
        <f>S318*H318</f>
        <v>0</v>
      </c>
      <c r="AR318" s="146" t="s">
        <v>276</v>
      </c>
      <c r="AT318" s="146" t="s">
        <v>294</v>
      </c>
      <c r="AU318" s="146" t="s">
        <v>86</v>
      </c>
      <c r="AY318" s="16" t="s">
        <v>223</v>
      </c>
      <c r="BE318" s="147">
        <f>IF(N318="základní",J318,0)</f>
        <v>0</v>
      </c>
      <c r="BF318" s="147">
        <f>IF(N318="snížená",J318,0)</f>
        <v>0</v>
      </c>
      <c r="BG318" s="147">
        <f>IF(N318="zákl. přenesená",J318,0)</f>
        <v>0</v>
      </c>
      <c r="BH318" s="147">
        <f>IF(N318="sníž. přenesená",J318,0)</f>
        <v>0</v>
      </c>
      <c r="BI318" s="147">
        <f>IF(N318="nulová",J318,0)</f>
        <v>0</v>
      </c>
      <c r="BJ318" s="16" t="s">
        <v>84</v>
      </c>
      <c r="BK318" s="147">
        <f>ROUND(I318*H318,2)</f>
        <v>0</v>
      </c>
      <c r="BL318" s="16" t="s">
        <v>276</v>
      </c>
      <c r="BM318" s="146" t="s">
        <v>5385</v>
      </c>
    </row>
    <row r="319" spans="2:65" s="11" customFormat="1" ht="22.9" customHeight="1">
      <c r="B319" s="121"/>
      <c r="D319" s="122" t="s">
        <v>75</v>
      </c>
      <c r="E319" s="131" t="s">
        <v>5386</v>
      </c>
      <c r="F319" s="131" t="s">
        <v>5387</v>
      </c>
      <c r="I319" s="124"/>
      <c r="J319" s="132">
        <f>BK319</f>
        <v>0</v>
      </c>
      <c r="L319" s="121"/>
      <c r="M319" s="126"/>
      <c r="P319" s="127">
        <f>SUM(P320:P334)</f>
        <v>0</v>
      </c>
      <c r="R319" s="127">
        <f>SUM(R320:R334)</f>
        <v>8.9463479999999998E-2</v>
      </c>
      <c r="T319" s="128">
        <f>SUM(T320:T334)</f>
        <v>0</v>
      </c>
      <c r="AR319" s="122" t="s">
        <v>86</v>
      </c>
      <c r="AT319" s="129" t="s">
        <v>75</v>
      </c>
      <c r="AU319" s="129" t="s">
        <v>84</v>
      </c>
      <c r="AY319" s="122" t="s">
        <v>223</v>
      </c>
      <c r="BK319" s="130">
        <f>SUM(BK320:BK334)</f>
        <v>0</v>
      </c>
    </row>
    <row r="320" spans="2:65" s="1" customFormat="1" ht="37.9" customHeight="1">
      <c r="B320" s="31"/>
      <c r="C320" s="169" t="s">
        <v>993</v>
      </c>
      <c r="D320" s="169" t="s">
        <v>294</v>
      </c>
      <c r="E320" s="170" t="s">
        <v>5388</v>
      </c>
      <c r="F320" s="171" t="s">
        <v>5389</v>
      </c>
      <c r="G320" s="172" t="s">
        <v>311</v>
      </c>
      <c r="H320" s="173">
        <v>10.215999999999999</v>
      </c>
      <c r="I320" s="174"/>
      <c r="J320" s="175">
        <f>ROUND(I320*H320,2)</f>
        <v>0</v>
      </c>
      <c r="K320" s="176"/>
      <c r="L320" s="31"/>
      <c r="M320" s="177" t="s">
        <v>1</v>
      </c>
      <c r="N320" s="178" t="s">
        <v>41</v>
      </c>
      <c r="P320" s="144">
        <f>O320*H320</f>
        <v>0</v>
      </c>
      <c r="Q320" s="144">
        <v>6.0299999999999998E-3</v>
      </c>
      <c r="R320" s="144">
        <f>Q320*H320</f>
        <v>6.1602479999999994E-2</v>
      </c>
      <c r="S320" s="144">
        <v>0</v>
      </c>
      <c r="T320" s="145">
        <f>S320*H320</f>
        <v>0</v>
      </c>
      <c r="AR320" s="146" t="s">
        <v>276</v>
      </c>
      <c r="AT320" s="146" t="s">
        <v>294</v>
      </c>
      <c r="AU320" s="146" t="s">
        <v>86</v>
      </c>
      <c r="AY320" s="16" t="s">
        <v>223</v>
      </c>
      <c r="BE320" s="147">
        <f>IF(N320="základní",J320,0)</f>
        <v>0</v>
      </c>
      <c r="BF320" s="147">
        <f>IF(N320="snížená",J320,0)</f>
        <v>0</v>
      </c>
      <c r="BG320" s="147">
        <f>IF(N320="zákl. přenesená",J320,0)</f>
        <v>0</v>
      </c>
      <c r="BH320" s="147">
        <f>IF(N320="sníž. přenesená",J320,0)</f>
        <v>0</v>
      </c>
      <c r="BI320" s="147">
        <f>IF(N320="nulová",J320,0)</f>
        <v>0</v>
      </c>
      <c r="BJ320" s="16" t="s">
        <v>84</v>
      </c>
      <c r="BK320" s="147">
        <f>ROUND(I320*H320,2)</f>
        <v>0</v>
      </c>
      <c r="BL320" s="16" t="s">
        <v>276</v>
      </c>
      <c r="BM320" s="146" t="s">
        <v>5390</v>
      </c>
    </row>
    <row r="321" spans="2:65" s="12" customFormat="1" ht="11.25">
      <c r="B321" s="148"/>
      <c r="D321" s="149" t="s">
        <v>253</v>
      </c>
      <c r="E321" s="150" t="s">
        <v>1</v>
      </c>
      <c r="F321" s="151" t="s">
        <v>5391</v>
      </c>
      <c r="H321" s="150" t="s">
        <v>1</v>
      </c>
      <c r="I321" s="152"/>
      <c r="L321" s="148"/>
      <c r="M321" s="153"/>
      <c r="T321" s="154"/>
      <c r="AT321" s="150" t="s">
        <v>253</v>
      </c>
      <c r="AU321" s="150" t="s">
        <v>86</v>
      </c>
      <c r="AV321" s="12" t="s">
        <v>84</v>
      </c>
      <c r="AW321" s="12" t="s">
        <v>32</v>
      </c>
      <c r="AX321" s="12" t="s">
        <v>76</v>
      </c>
      <c r="AY321" s="150" t="s">
        <v>223</v>
      </c>
    </row>
    <row r="322" spans="2:65" s="13" customFormat="1" ht="11.25">
      <c r="B322" s="155"/>
      <c r="D322" s="149" t="s">
        <v>253</v>
      </c>
      <c r="E322" s="156" t="s">
        <v>1</v>
      </c>
      <c r="F322" s="157" t="s">
        <v>5392</v>
      </c>
      <c r="H322" s="158">
        <v>6.5629999999999997</v>
      </c>
      <c r="I322" s="159"/>
      <c r="L322" s="155"/>
      <c r="M322" s="160"/>
      <c r="T322" s="161"/>
      <c r="AT322" s="156" t="s">
        <v>253</v>
      </c>
      <c r="AU322" s="156" t="s">
        <v>86</v>
      </c>
      <c r="AV322" s="13" t="s">
        <v>86</v>
      </c>
      <c r="AW322" s="13" t="s">
        <v>32</v>
      </c>
      <c r="AX322" s="13" t="s">
        <v>76</v>
      </c>
      <c r="AY322" s="156" t="s">
        <v>223</v>
      </c>
    </row>
    <row r="323" spans="2:65" s="12" customFormat="1" ht="11.25">
      <c r="B323" s="148"/>
      <c r="D323" s="149" t="s">
        <v>253</v>
      </c>
      <c r="E323" s="150" t="s">
        <v>1</v>
      </c>
      <c r="F323" s="151" t="s">
        <v>5393</v>
      </c>
      <c r="H323" s="150" t="s">
        <v>1</v>
      </c>
      <c r="I323" s="152"/>
      <c r="L323" s="148"/>
      <c r="M323" s="153"/>
      <c r="T323" s="154"/>
      <c r="AT323" s="150" t="s">
        <v>253</v>
      </c>
      <c r="AU323" s="150" t="s">
        <v>86</v>
      </c>
      <c r="AV323" s="12" t="s">
        <v>84</v>
      </c>
      <c r="AW323" s="12" t="s">
        <v>32</v>
      </c>
      <c r="AX323" s="12" t="s">
        <v>76</v>
      </c>
      <c r="AY323" s="150" t="s">
        <v>223</v>
      </c>
    </row>
    <row r="324" spans="2:65" s="13" customFormat="1" ht="11.25">
      <c r="B324" s="155"/>
      <c r="D324" s="149" t="s">
        <v>253</v>
      </c>
      <c r="E324" s="156" t="s">
        <v>1</v>
      </c>
      <c r="F324" s="157" t="s">
        <v>5394</v>
      </c>
      <c r="H324" s="158">
        <v>0.77300000000000002</v>
      </c>
      <c r="I324" s="159"/>
      <c r="L324" s="155"/>
      <c r="M324" s="160"/>
      <c r="T324" s="161"/>
      <c r="AT324" s="156" t="s">
        <v>253</v>
      </c>
      <c r="AU324" s="156" t="s">
        <v>86</v>
      </c>
      <c r="AV324" s="13" t="s">
        <v>86</v>
      </c>
      <c r="AW324" s="13" t="s">
        <v>32</v>
      </c>
      <c r="AX324" s="13" t="s">
        <v>76</v>
      </c>
      <c r="AY324" s="156" t="s">
        <v>223</v>
      </c>
    </row>
    <row r="325" spans="2:65" s="12" customFormat="1" ht="11.25">
      <c r="B325" s="148"/>
      <c r="D325" s="149" t="s">
        <v>253</v>
      </c>
      <c r="E325" s="150" t="s">
        <v>1</v>
      </c>
      <c r="F325" s="151" t="s">
        <v>5395</v>
      </c>
      <c r="H325" s="150" t="s">
        <v>1</v>
      </c>
      <c r="I325" s="152"/>
      <c r="L325" s="148"/>
      <c r="M325" s="153"/>
      <c r="T325" s="154"/>
      <c r="AT325" s="150" t="s">
        <v>253</v>
      </c>
      <c r="AU325" s="150" t="s">
        <v>86</v>
      </c>
      <c r="AV325" s="12" t="s">
        <v>84</v>
      </c>
      <c r="AW325" s="12" t="s">
        <v>32</v>
      </c>
      <c r="AX325" s="12" t="s">
        <v>76</v>
      </c>
      <c r="AY325" s="150" t="s">
        <v>223</v>
      </c>
    </row>
    <row r="326" spans="2:65" s="13" customFormat="1" ht="11.25">
      <c r="B326" s="155"/>
      <c r="D326" s="149" t="s">
        <v>253</v>
      </c>
      <c r="E326" s="156" t="s">
        <v>1</v>
      </c>
      <c r="F326" s="157" t="s">
        <v>5396</v>
      </c>
      <c r="H326" s="158">
        <v>2.88</v>
      </c>
      <c r="I326" s="159"/>
      <c r="L326" s="155"/>
      <c r="M326" s="160"/>
      <c r="T326" s="161"/>
      <c r="AT326" s="156" t="s">
        <v>253</v>
      </c>
      <c r="AU326" s="156" t="s">
        <v>86</v>
      </c>
      <c r="AV326" s="13" t="s">
        <v>86</v>
      </c>
      <c r="AW326" s="13" t="s">
        <v>32</v>
      </c>
      <c r="AX326" s="13" t="s">
        <v>76</v>
      </c>
      <c r="AY326" s="156" t="s">
        <v>223</v>
      </c>
    </row>
    <row r="327" spans="2:65" s="14" customFormat="1" ht="11.25">
      <c r="B327" s="162"/>
      <c r="D327" s="149" t="s">
        <v>253</v>
      </c>
      <c r="E327" s="163" t="s">
        <v>5121</v>
      </c>
      <c r="F327" s="164" t="s">
        <v>258</v>
      </c>
      <c r="H327" s="165">
        <v>10.215999999999999</v>
      </c>
      <c r="I327" s="166"/>
      <c r="L327" s="162"/>
      <c r="M327" s="167"/>
      <c r="T327" s="168"/>
      <c r="AT327" s="163" t="s">
        <v>253</v>
      </c>
      <c r="AU327" s="163" t="s">
        <v>86</v>
      </c>
      <c r="AV327" s="14" t="s">
        <v>229</v>
      </c>
      <c r="AW327" s="14" t="s">
        <v>32</v>
      </c>
      <c r="AX327" s="14" t="s">
        <v>84</v>
      </c>
      <c r="AY327" s="163" t="s">
        <v>223</v>
      </c>
    </row>
    <row r="328" spans="2:65" s="1" customFormat="1" ht="24.2" customHeight="1">
      <c r="B328" s="31"/>
      <c r="C328" s="133" t="s">
        <v>997</v>
      </c>
      <c r="D328" s="133" t="s">
        <v>225</v>
      </c>
      <c r="E328" s="134" t="s">
        <v>5397</v>
      </c>
      <c r="F328" s="135" t="s">
        <v>5398</v>
      </c>
      <c r="G328" s="136" t="s">
        <v>311</v>
      </c>
      <c r="H328" s="137">
        <v>7.7030000000000003</v>
      </c>
      <c r="I328" s="138"/>
      <c r="J328" s="139">
        <f>ROUND(I328*H328,2)</f>
        <v>0</v>
      </c>
      <c r="K328" s="140"/>
      <c r="L328" s="141"/>
      <c r="M328" s="142" t="s">
        <v>1</v>
      </c>
      <c r="N328" s="143" t="s">
        <v>41</v>
      </c>
      <c r="P328" s="144">
        <f>O328*H328</f>
        <v>0</v>
      </c>
      <c r="Q328" s="144">
        <v>3.0000000000000001E-3</v>
      </c>
      <c r="R328" s="144">
        <f>Q328*H328</f>
        <v>2.3109000000000001E-2</v>
      </c>
      <c r="S328" s="144">
        <v>0</v>
      </c>
      <c r="T328" s="145">
        <f>S328*H328</f>
        <v>0</v>
      </c>
      <c r="AR328" s="146" t="s">
        <v>566</v>
      </c>
      <c r="AT328" s="146" t="s">
        <v>225</v>
      </c>
      <c r="AU328" s="146" t="s">
        <v>86</v>
      </c>
      <c r="AY328" s="16" t="s">
        <v>223</v>
      </c>
      <c r="BE328" s="147">
        <f>IF(N328="základní",J328,0)</f>
        <v>0</v>
      </c>
      <c r="BF328" s="147">
        <f>IF(N328="snížená",J328,0)</f>
        <v>0</v>
      </c>
      <c r="BG328" s="147">
        <f>IF(N328="zákl. přenesená",J328,0)</f>
        <v>0</v>
      </c>
      <c r="BH328" s="147">
        <f>IF(N328="sníž. přenesená",J328,0)</f>
        <v>0</v>
      </c>
      <c r="BI328" s="147">
        <f>IF(N328="nulová",J328,0)</f>
        <v>0</v>
      </c>
      <c r="BJ328" s="16" t="s">
        <v>84</v>
      </c>
      <c r="BK328" s="147">
        <f>ROUND(I328*H328,2)</f>
        <v>0</v>
      </c>
      <c r="BL328" s="16" t="s">
        <v>276</v>
      </c>
      <c r="BM328" s="146" t="s">
        <v>5399</v>
      </c>
    </row>
    <row r="329" spans="2:65" s="13" customFormat="1" ht="11.25">
      <c r="B329" s="155"/>
      <c r="D329" s="149" t="s">
        <v>253</v>
      </c>
      <c r="E329" s="156" t="s">
        <v>1</v>
      </c>
      <c r="F329" s="157" t="s">
        <v>5400</v>
      </c>
      <c r="H329" s="158">
        <v>7.3360000000000003</v>
      </c>
      <c r="I329" s="159"/>
      <c r="L329" s="155"/>
      <c r="M329" s="160"/>
      <c r="T329" s="161"/>
      <c r="AT329" s="156" t="s">
        <v>253</v>
      </c>
      <c r="AU329" s="156" t="s">
        <v>86</v>
      </c>
      <c r="AV329" s="13" t="s">
        <v>86</v>
      </c>
      <c r="AW329" s="13" t="s">
        <v>32</v>
      </c>
      <c r="AX329" s="13" t="s">
        <v>84</v>
      </c>
      <c r="AY329" s="156" t="s">
        <v>223</v>
      </c>
    </row>
    <row r="330" spans="2:65" s="13" customFormat="1" ht="11.25">
      <c r="B330" s="155"/>
      <c r="D330" s="149" t="s">
        <v>253</v>
      </c>
      <c r="F330" s="157" t="s">
        <v>5401</v>
      </c>
      <c r="H330" s="158">
        <v>7.7030000000000003</v>
      </c>
      <c r="I330" s="159"/>
      <c r="L330" s="155"/>
      <c r="M330" s="160"/>
      <c r="T330" s="161"/>
      <c r="AT330" s="156" t="s">
        <v>253</v>
      </c>
      <c r="AU330" s="156" t="s">
        <v>86</v>
      </c>
      <c r="AV330" s="13" t="s">
        <v>86</v>
      </c>
      <c r="AW330" s="13" t="s">
        <v>4</v>
      </c>
      <c r="AX330" s="13" t="s">
        <v>84</v>
      </c>
      <c r="AY330" s="156" t="s">
        <v>223</v>
      </c>
    </row>
    <row r="331" spans="2:65" s="1" customFormat="1" ht="24.2" customHeight="1">
      <c r="B331" s="31"/>
      <c r="C331" s="133" t="s">
        <v>1002</v>
      </c>
      <c r="D331" s="133" t="s">
        <v>225</v>
      </c>
      <c r="E331" s="134" t="s">
        <v>5402</v>
      </c>
      <c r="F331" s="135" t="s">
        <v>5403</v>
      </c>
      <c r="G331" s="136" t="s">
        <v>311</v>
      </c>
      <c r="H331" s="137">
        <v>3.1680000000000001</v>
      </c>
      <c r="I331" s="138"/>
      <c r="J331" s="139">
        <f>ROUND(I331*H331,2)</f>
        <v>0</v>
      </c>
      <c r="K331" s="140"/>
      <c r="L331" s="141"/>
      <c r="M331" s="142" t="s">
        <v>1</v>
      </c>
      <c r="N331" s="143" t="s">
        <v>41</v>
      </c>
      <c r="P331" s="144">
        <f>O331*H331</f>
        <v>0</v>
      </c>
      <c r="Q331" s="144">
        <v>1.5E-3</v>
      </c>
      <c r="R331" s="144">
        <f>Q331*H331</f>
        <v>4.7520000000000001E-3</v>
      </c>
      <c r="S331" s="144">
        <v>0</v>
      </c>
      <c r="T331" s="145">
        <f>S331*H331</f>
        <v>0</v>
      </c>
      <c r="AR331" s="146" t="s">
        <v>566</v>
      </c>
      <c r="AT331" s="146" t="s">
        <v>225</v>
      </c>
      <c r="AU331" s="146" t="s">
        <v>86</v>
      </c>
      <c r="AY331" s="16" t="s">
        <v>223</v>
      </c>
      <c r="BE331" s="147">
        <f>IF(N331="základní",J331,0)</f>
        <v>0</v>
      </c>
      <c r="BF331" s="147">
        <f>IF(N331="snížená",J331,0)</f>
        <v>0</v>
      </c>
      <c r="BG331" s="147">
        <f>IF(N331="zákl. přenesená",J331,0)</f>
        <v>0</v>
      </c>
      <c r="BH331" s="147">
        <f>IF(N331="sníž. přenesená",J331,0)</f>
        <v>0</v>
      </c>
      <c r="BI331" s="147">
        <f>IF(N331="nulová",J331,0)</f>
        <v>0</v>
      </c>
      <c r="BJ331" s="16" t="s">
        <v>84</v>
      </c>
      <c r="BK331" s="147">
        <f>ROUND(I331*H331,2)</f>
        <v>0</v>
      </c>
      <c r="BL331" s="16" t="s">
        <v>276</v>
      </c>
      <c r="BM331" s="146" t="s">
        <v>5404</v>
      </c>
    </row>
    <row r="332" spans="2:65" s="13" customFormat="1" ht="11.25">
      <c r="B332" s="155"/>
      <c r="D332" s="149" t="s">
        <v>253</v>
      </c>
      <c r="E332" s="156" t="s">
        <v>1</v>
      </c>
      <c r="F332" s="157" t="s">
        <v>5396</v>
      </c>
      <c r="H332" s="158">
        <v>2.88</v>
      </c>
      <c r="I332" s="159"/>
      <c r="L332" s="155"/>
      <c r="M332" s="160"/>
      <c r="T332" s="161"/>
      <c r="AT332" s="156" t="s">
        <v>253</v>
      </c>
      <c r="AU332" s="156" t="s">
        <v>86</v>
      </c>
      <c r="AV332" s="13" t="s">
        <v>86</v>
      </c>
      <c r="AW332" s="13" t="s">
        <v>32</v>
      </c>
      <c r="AX332" s="13" t="s">
        <v>84</v>
      </c>
      <c r="AY332" s="156" t="s">
        <v>223</v>
      </c>
    </row>
    <row r="333" spans="2:65" s="13" customFormat="1" ht="11.25">
      <c r="B333" s="155"/>
      <c r="D333" s="149" t="s">
        <v>253</v>
      </c>
      <c r="F333" s="157" t="s">
        <v>5405</v>
      </c>
      <c r="H333" s="158">
        <v>3.1680000000000001</v>
      </c>
      <c r="I333" s="159"/>
      <c r="L333" s="155"/>
      <c r="M333" s="160"/>
      <c r="T333" s="161"/>
      <c r="AT333" s="156" t="s">
        <v>253</v>
      </c>
      <c r="AU333" s="156" t="s">
        <v>86</v>
      </c>
      <c r="AV333" s="13" t="s">
        <v>86</v>
      </c>
      <c r="AW333" s="13" t="s">
        <v>4</v>
      </c>
      <c r="AX333" s="13" t="s">
        <v>84</v>
      </c>
      <c r="AY333" s="156" t="s">
        <v>223</v>
      </c>
    </row>
    <row r="334" spans="2:65" s="1" customFormat="1" ht="24.2" customHeight="1">
      <c r="B334" s="31"/>
      <c r="C334" s="169" t="s">
        <v>1007</v>
      </c>
      <c r="D334" s="169" t="s">
        <v>294</v>
      </c>
      <c r="E334" s="170" t="s">
        <v>5406</v>
      </c>
      <c r="F334" s="171" t="s">
        <v>5407</v>
      </c>
      <c r="G334" s="172" t="s">
        <v>390</v>
      </c>
      <c r="H334" s="173">
        <v>8.8999999999999996E-2</v>
      </c>
      <c r="I334" s="174"/>
      <c r="J334" s="175">
        <f>ROUND(I334*H334,2)</f>
        <v>0</v>
      </c>
      <c r="K334" s="176"/>
      <c r="L334" s="31"/>
      <c r="M334" s="177" t="s">
        <v>1</v>
      </c>
      <c r="N334" s="178" t="s">
        <v>41</v>
      </c>
      <c r="P334" s="144">
        <f>O334*H334</f>
        <v>0</v>
      </c>
      <c r="Q334" s="144">
        <v>0</v>
      </c>
      <c r="R334" s="144">
        <f>Q334*H334</f>
        <v>0</v>
      </c>
      <c r="S334" s="144">
        <v>0</v>
      </c>
      <c r="T334" s="145">
        <f>S334*H334</f>
        <v>0</v>
      </c>
      <c r="AR334" s="146" t="s">
        <v>276</v>
      </c>
      <c r="AT334" s="146" t="s">
        <v>294</v>
      </c>
      <c r="AU334" s="146" t="s">
        <v>86</v>
      </c>
      <c r="AY334" s="16" t="s">
        <v>223</v>
      </c>
      <c r="BE334" s="147">
        <f>IF(N334="základní",J334,0)</f>
        <v>0</v>
      </c>
      <c r="BF334" s="147">
        <f>IF(N334="snížená",J334,0)</f>
        <v>0</v>
      </c>
      <c r="BG334" s="147">
        <f>IF(N334="zákl. přenesená",J334,0)</f>
        <v>0</v>
      </c>
      <c r="BH334" s="147">
        <f>IF(N334="sníž. přenesená",J334,0)</f>
        <v>0</v>
      </c>
      <c r="BI334" s="147">
        <f>IF(N334="nulová",J334,0)</f>
        <v>0</v>
      </c>
      <c r="BJ334" s="16" t="s">
        <v>84</v>
      </c>
      <c r="BK334" s="147">
        <f>ROUND(I334*H334,2)</f>
        <v>0</v>
      </c>
      <c r="BL334" s="16" t="s">
        <v>276</v>
      </c>
      <c r="BM334" s="146" t="s">
        <v>5408</v>
      </c>
    </row>
    <row r="335" spans="2:65" s="11" customFormat="1" ht="22.9" customHeight="1">
      <c r="B335" s="121"/>
      <c r="D335" s="122" t="s">
        <v>75</v>
      </c>
      <c r="E335" s="131" t="s">
        <v>2057</v>
      </c>
      <c r="F335" s="131" t="s">
        <v>2058</v>
      </c>
      <c r="I335" s="124"/>
      <c r="J335" s="132">
        <f>BK335</f>
        <v>0</v>
      </c>
      <c r="L335" s="121"/>
      <c r="M335" s="126"/>
      <c r="P335" s="127">
        <f>SUM(P336:P346)</f>
        <v>0</v>
      </c>
      <c r="R335" s="127">
        <f>SUM(R336:R346)</f>
        <v>3.7358000000000002E-2</v>
      </c>
      <c r="T335" s="128">
        <f>SUM(T336:T346)</f>
        <v>0</v>
      </c>
      <c r="AR335" s="122" t="s">
        <v>86</v>
      </c>
      <c r="AT335" s="129" t="s">
        <v>75</v>
      </c>
      <c r="AU335" s="129" t="s">
        <v>84</v>
      </c>
      <c r="AY335" s="122" t="s">
        <v>223</v>
      </c>
      <c r="BK335" s="130">
        <f>SUM(BK336:BK346)</f>
        <v>0</v>
      </c>
    </row>
    <row r="336" spans="2:65" s="1" customFormat="1" ht="16.5" customHeight="1">
      <c r="B336" s="31"/>
      <c r="C336" s="169" t="s">
        <v>1016</v>
      </c>
      <c r="D336" s="169" t="s">
        <v>294</v>
      </c>
      <c r="E336" s="170" t="s">
        <v>5409</v>
      </c>
      <c r="F336" s="171" t="s">
        <v>5410</v>
      </c>
      <c r="G336" s="172" t="s">
        <v>196</v>
      </c>
      <c r="H336" s="173">
        <v>13.8</v>
      </c>
      <c r="I336" s="174"/>
      <c r="J336" s="175">
        <f>ROUND(I336*H336,2)</f>
        <v>0</v>
      </c>
      <c r="K336" s="176"/>
      <c r="L336" s="31"/>
      <c r="M336" s="177" t="s">
        <v>1</v>
      </c>
      <c r="N336" s="178" t="s">
        <v>41</v>
      </c>
      <c r="P336" s="144">
        <f>O336*H336</f>
        <v>0</v>
      </c>
      <c r="Q336" s="144">
        <v>2.0100000000000001E-3</v>
      </c>
      <c r="R336" s="144">
        <f>Q336*H336</f>
        <v>2.7738000000000002E-2</v>
      </c>
      <c r="S336" s="144">
        <v>0</v>
      </c>
      <c r="T336" s="145">
        <f>S336*H336</f>
        <v>0</v>
      </c>
      <c r="AR336" s="146" t="s">
        <v>276</v>
      </c>
      <c r="AT336" s="146" t="s">
        <v>294</v>
      </c>
      <c r="AU336" s="146" t="s">
        <v>86</v>
      </c>
      <c r="AY336" s="16" t="s">
        <v>223</v>
      </c>
      <c r="BE336" s="147">
        <f>IF(N336="základní",J336,0)</f>
        <v>0</v>
      </c>
      <c r="BF336" s="147">
        <f>IF(N336="snížená",J336,0)</f>
        <v>0</v>
      </c>
      <c r="BG336" s="147">
        <f>IF(N336="zákl. přenesená",J336,0)</f>
        <v>0</v>
      </c>
      <c r="BH336" s="147">
        <f>IF(N336="sníž. přenesená",J336,0)</f>
        <v>0</v>
      </c>
      <c r="BI336" s="147">
        <f>IF(N336="nulová",J336,0)</f>
        <v>0</v>
      </c>
      <c r="BJ336" s="16" t="s">
        <v>84</v>
      </c>
      <c r="BK336" s="147">
        <f>ROUND(I336*H336,2)</f>
        <v>0</v>
      </c>
      <c r="BL336" s="16" t="s">
        <v>276</v>
      </c>
      <c r="BM336" s="146" t="s">
        <v>5411</v>
      </c>
    </row>
    <row r="337" spans="2:65" s="12" customFormat="1" ht="11.25">
      <c r="B337" s="148"/>
      <c r="D337" s="149" t="s">
        <v>253</v>
      </c>
      <c r="E337" s="150" t="s">
        <v>1</v>
      </c>
      <c r="F337" s="151" t="s">
        <v>5412</v>
      </c>
      <c r="H337" s="150" t="s">
        <v>1</v>
      </c>
      <c r="I337" s="152"/>
      <c r="L337" s="148"/>
      <c r="M337" s="153"/>
      <c r="T337" s="154"/>
      <c r="AT337" s="150" t="s">
        <v>253</v>
      </c>
      <c r="AU337" s="150" t="s">
        <v>86</v>
      </c>
      <c r="AV337" s="12" t="s">
        <v>84</v>
      </c>
      <c r="AW337" s="12" t="s">
        <v>32</v>
      </c>
      <c r="AX337" s="12" t="s">
        <v>76</v>
      </c>
      <c r="AY337" s="150" t="s">
        <v>223</v>
      </c>
    </row>
    <row r="338" spans="2:65" s="13" customFormat="1" ht="11.25">
      <c r="B338" s="155"/>
      <c r="D338" s="149" t="s">
        <v>253</v>
      </c>
      <c r="E338" s="156" t="s">
        <v>5413</v>
      </c>
      <c r="F338" s="157" t="s">
        <v>5414</v>
      </c>
      <c r="H338" s="158">
        <v>13.8</v>
      </c>
      <c r="I338" s="159"/>
      <c r="L338" s="155"/>
      <c r="M338" s="160"/>
      <c r="T338" s="161"/>
      <c r="AT338" s="156" t="s">
        <v>253</v>
      </c>
      <c r="AU338" s="156" t="s">
        <v>86</v>
      </c>
      <c r="AV338" s="13" t="s">
        <v>86</v>
      </c>
      <c r="AW338" s="13" t="s">
        <v>32</v>
      </c>
      <c r="AX338" s="13" t="s">
        <v>84</v>
      </c>
      <c r="AY338" s="156" t="s">
        <v>223</v>
      </c>
    </row>
    <row r="339" spans="2:65" s="1" customFormat="1" ht="16.5" customHeight="1">
      <c r="B339" s="31"/>
      <c r="C339" s="133" t="s">
        <v>1021</v>
      </c>
      <c r="D339" s="133" t="s">
        <v>225</v>
      </c>
      <c r="E339" s="134" t="s">
        <v>5415</v>
      </c>
      <c r="F339" s="135" t="s">
        <v>5416</v>
      </c>
      <c r="G339" s="136" t="s">
        <v>251</v>
      </c>
      <c r="H339" s="137">
        <v>2</v>
      </c>
      <c r="I339" s="138"/>
      <c r="J339" s="139">
        <f>ROUND(I339*H339,2)</f>
        <v>0</v>
      </c>
      <c r="K339" s="140"/>
      <c r="L339" s="141"/>
      <c r="M339" s="142" t="s">
        <v>1</v>
      </c>
      <c r="N339" s="143" t="s">
        <v>41</v>
      </c>
      <c r="P339" s="144">
        <f>O339*H339</f>
        <v>0</v>
      </c>
      <c r="Q339" s="144">
        <v>0</v>
      </c>
      <c r="R339" s="144">
        <f>Q339*H339</f>
        <v>0</v>
      </c>
      <c r="S339" s="144">
        <v>0</v>
      </c>
      <c r="T339" s="145">
        <f>S339*H339</f>
        <v>0</v>
      </c>
      <c r="AR339" s="146" t="s">
        <v>566</v>
      </c>
      <c r="AT339" s="146" t="s">
        <v>225</v>
      </c>
      <c r="AU339" s="146" t="s">
        <v>86</v>
      </c>
      <c r="AY339" s="16" t="s">
        <v>223</v>
      </c>
      <c r="BE339" s="147">
        <f>IF(N339="základní",J339,0)</f>
        <v>0</v>
      </c>
      <c r="BF339" s="147">
        <f>IF(N339="snížená",J339,0)</f>
        <v>0</v>
      </c>
      <c r="BG339" s="147">
        <f>IF(N339="zákl. přenesená",J339,0)</f>
        <v>0</v>
      </c>
      <c r="BH339" s="147">
        <f>IF(N339="sníž. přenesená",J339,0)</f>
        <v>0</v>
      </c>
      <c r="BI339" s="147">
        <f>IF(N339="nulová",J339,0)</f>
        <v>0</v>
      </c>
      <c r="BJ339" s="16" t="s">
        <v>84</v>
      </c>
      <c r="BK339" s="147">
        <f>ROUND(I339*H339,2)</f>
        <v>0</v>
      </c>
      <c r="BL339" s="16" t="s">
        <v>276</v>
      </c>
      <c r="BM339" s="146" t="s">
        <v>5417</v>
      </c>
    </row>
    <row r="340" spans="2:65" s="1" customFormat="1" ht="37.9" customHeight="1">
      <c r="B340" s="31"/>
      <c r="C340" s="133" t="s">
        <v>1025</v>
      </c>
      <c r="D340" s="133" t="s">
        <v>225</v>
      </c>
      <c r="E340" s="134" t="s">
        <v>5418</v>
      </c>
      <c r="F340" s="135" t="s">
        <v>5419</v>
      </c>
      <c r="G340" s="136" t="s">
        <v>251</v>
      </c>
      <c r="H340" s="137">
        <v>2</v>
      </c>
      <c r="I340" s="138"/>
      <c r="J340" s="139">
        <f>ROUND(I340*H340,2)</f>
        <v>0</v>
      </c>
      <c r="K340" s="140"/>
      <c r="L340" s="141"/>
      <c r="M340" s="142" t="s">
        <v>1</v>
      </c>
      <c r="N340" s="143" t="s">
        <v>41</v>
      </c>
      <c r="P340" s="144">
        <f>O340*H340</f>
        <v>0</v>
      </c>
      <c r="Q340" s="144">
        <v>0</v>
      </c>
      <c r="R340" s="144">
        <f>Q340*H340</f>
        <v>0</v>
      </c>
      <c r="S340" s="144">
        <v>0</v>
      </c>
      <c r="T340" s="145">
        <f>S340*H340</f>
        <v>0</v>
      </c>
      <c r="AR340" s="146" t="s">
        <v>566</v>
      </c>
      <c r="AT340" s="146" t="s">
        <v>225</v>
      </c>
      <c r="AU340" s="146" t="s">
        <v>86</v>
      </c>
      <c r="AY340" s="16" t="s">
        <v>223</v>
      </c>
      <c r="BE340" s="147">
        <f>IF(N340="základní",J340,0)</f>
        <v>0</v>
      </c>
      <c r="BF340" s="147">
        <f>IF(N340="snížená",J340,0)</f>
        <v>0</v>
      </c>
      <c r="BG340" s="147">
        <f>IF(N340="zákl. přenesená",J340,0)</f>
        <v>0</v>
      </c>
      <c r="BH340" s="147">
        <f>IF(N340="sníž. přenesená",J340,0)</f>
        <v>0</v>
      </c>
      <c r="BI340" s="147">
        <f>IF(N340="nulová",J340,0)</f>
        <v>0</v>
      </c>
      <c r="BJ340" s="16" t="s">
        <v>84</v>
      </c>
      <c r="BK340" s="147">
        <f>ROUND(I340*H340,2)</f>
        <v>0</v>
      </c>
      <c r="BL340" s="16" t="s">
        <v>276</v>
      </c>
      <c r="BM340" s="146" t="s">
        <v>5420</v>
      </c>
    </row>
    <row r="341" spans="2:65" s="1" customFormat="1" ht="16.5" customHeight="1">
      <c r="B341" s="31"/>
      <c r="C341" s="169" t="s">
        <v>1031</v>
      </c>
      <c r="D341" s="169" t="s">
        <v>294</v>
      </c>
      <c r="E341" s="170" t="s">
        <v>5421</v>
      </c>
      <c r="F341" s="171" t="s">
        <v>5422</v>
      </c>
      <c r="G341" s="172" t="s">
        <v>196</v>
      </c>
      <c r="H341" s="173">
        <v>6</v>
      </c>
      <c r="I341" s="174"/>
      <c r="J341" s="175">
        <f>ROUND(I341*H341,2)</f>
        <v>0</v>
      </c>
      <c r="K341" s="176"/>
      <c r="L341" s="31"/>
      <c r="M341" s="177" t="s">
        <v>1</v>
      </c>
      <c r="N341" s="178" t="s">
        <v>41</v>
      </c>
      <c r="P341" s="144">
        <f>O341*H341</f>
        <v>0</v>
      </c>
      <c r="Q341" s="144">
        <v>4.0999999999999999E-4</v>
      </c>
      <c r="R341" s="144">
        <f>Q341*H341</f>
        <v>2.4599999999999999E-3</v>
      </c>
      <c r="S341" s="144">
        <v>0</v>
      </c>
      <c r="T341" s="145">
        <f>S341*H341</f>
        <v>0</v>
      </c>
      <c r="AR341" s="146" t="s">
        <v>276</v>
      </c>
      <c r="AT341" s="146" t="s">
        <v>294</v>
      </c>
      <c r="AU341" s="146" t="s">
        <v>86</v>
      </c>
      <c r="AY341" s="16" t="s">
        <v>223</v>
      </c>
      <c r="BE341" s="147">
        <f>IF(N341="základní",J341,0)</f>
        <v>0</v>
      </c>
      <c r="BF341" s="147">
        <f>IF(N341="snížená",J341,0)</f>
        <v>0</v>
      </c>
      <c r="BG341" s="147">
        <f>IF(N341="zákl. přenesená",J341,0)</f>
        <v>0</v>
      </c>
      <c r="BH341" s="147">
        <f>IF(N341="sníž. přenesená",J341,0)</f>
        <v>0</v>
      </c>
      <c r="BI341" s="147">
        <f>IF(N341="nulová",J341,0)</f>
        <v>0</v>
      </c>
      <c r="BJ341" s="16" t="s">
        <v>84</v>
      </c>
      <c r="BK341" s="147">
        <f>ROUND(I341*H341,2)</f>
        <v>0</v>
      </c>
      <c r="BL341" s="16" t="s">
        <v>276</v>
      </c>
      <c r="BM341" s="146" t="s">
        <v>5423</v>
      </c>
    </row>
    <row r="342" spans="2:65" s="12" customFormat="1" ht="11.25">
      <c r="B342" s="148"/>
      <c r="D342" s="149" t="s">
        <v>253</v>
      </c>
      <c r="E342" s="150" t="s">
        <v>1</v>
      </c>
      <c r="F342" s="151" t="s">
        <v>5424</v>
      </c>
      <c r="H342" s="150" t="s">
        <v>1</v>
      </c>
      <c r="I342" s="152"/>
      <c r="L342" s="148"/>
      <c r="M342" s="153"/>
      <c r="T342" s="154"/>
      <c r="AT342" s="150" t="s">
        <v>253</v>
      </c>
      <c r="AU342" s="150" t="s">
        <v>86</v>
      </c>
      <c r="AV342" s="12" t="s">
        <v>84</v>
      </c>
      <c r="AW342" s="12" t="s">
        <v>32</v>
      </c>
      <c r="AX342" s="12" t="s">
        <v>76</v>
      </c>
      <c r="AY342" s="150" t="s">
        <v>223</v>
      </c>
    </row>
    <row r="343" spans="2:65" s="13" customFormat="1" ht="11.25">
      <c r="B343" s="155"/>
      <c r="D343" s="149" t="s">
        <v>253</v>
      </c>
      <c r="E343" s="156" t="s">
        <v>1</v>
      </c>
      <c r="F343" s="157" t="s">
        <v>5425</v>
      </c>
      <c r="H343" s="158">
        <v>6</v>
      </c>
      <c r="I343" s="159"/>
      <c r="L343" s="155"/>
      <c r="M343" s="160"/>
      <c r="T343" s="161"/>
      <c r="AT343" s="156" t="s">
        <v>253</v>
      </c>
      <c r="AU343" s="156" t="s">
        <v>86</v>
      </c>
      <c r="AV343" s="13" t="s">
        <v>86</v>
      </c>
      <c r="AW343" s="13" t="s">
        <v>32</v>
      </c>
      <c r="AX343" s="13" t="s">
        <v>84</v>
      </c>
      <c r="AY343" s="156" t="s">
        <v>223</v>
      </c>
    </row>
    <row r="344" spans="2:65" s="1" customFormat="1" ht="24.2" customHeight="1">
      <c r="B344" s="31"/>
      <c r="C344" s="169" t="s">
        <v>1036</v>
      </c>
      <c r="D344" s="169" t="s">
        <v>294</v>
      </c>
      <c r="E344" s="170" t="s">
        <v>5426</v>
      </c>
      <c r="F344" s="171" t="s">
        <v>5427</v>
      </c>
      <c r="G344" s="172" t="s">
        <v>251</v>
      </c>
      <c r="H344" s="173">
        <v>1</v>
      </c>
      <c r="I344" s="174"/>
      <c r="J344" s="175">
        <f>ROUND(I344*H344,2)</f>
        <v>0</v>
      </c>
      <c r="K344" s="176"/>
      <c r="L344" s="31"/>
      <c r="M344" s="177" t="s">
        <v>1</v>
      </c>
      <c r="N344" s="178" t="s">
        <v>41</v>
      </c>
      <c r="P344" s="144">
        <f>O344*H344</f>
        <v>0</v>
      </c>
      <c r="Q344" s="144">
        <v>1.01E-3</v>
      </c>
      <c r="R344" s="144">
        <f>Q344*H344</f>
        <v>1.01E-3</v>
      </c>
      <c r="S344" s="144">
        <v>0</v>
      </c>
      <c r="T344" s="145">
        <f>S344*H344</f>
        <v>0</v>
      </c>
      <c r="AR344" s="146" t="s">
        <v>276</v>
      </c>
      <c r="AT344" s="146" t="s">
        <v>294</v>
      </c>
      <c r="AU344" s="146" t="s">
        <v>86</v>
      </c>
      <c r="AY344" s="16" t="s">
        <v>223</v>
      </c>
      <c r="BE344" s="147">
        <f>IF(N344="základní",J344,0)</f>
        <v>0</v>
      </c>
      <c r="BF344" s="147">
        <f>IF(N344="snížená",J344,0)</f>
        <v>0</v>
      </c>
      <c r="BG344" s="147">
        <f>IF(N344="zákl. přenesená",J344,0)</f>
        <v>0</v>
      </c>
      <c r="BH344" s="147">
        <f>IF(N344="sníž. přenesená",J344,0)</f>
        <v>0</v>
      </c>
      <c r="BI344" s="147">
        <f>IF(N344="nulová",J344,0)</f>
        <v>0</v>
      </c>
      <c r="BJ344" s="16" t="s">
        <v>84</v>
      </c>
      <c r="BK344" s="147">
        <f>ROUND(I344*H344,2)</f>
        <v>0</v>
      </c>
      <c r="BL344" s="16" t="s">
        <v>276</v>
      </c>
      <c r="BM344" s="146" t="s">
        <v>5428</v>
      </c>
    </row>
    <row r="345" spans="2:65" s="1" customFormat="1" ht="24.2" customHeight="1">
      <c r="B345" s="31"/>
      <c r="C345" s="169" t="s">
        <v>1042</v>
      </c>
      <c r="D345" s="169" t="s">
        <v>294</v>
      </c>
      <c r="E345" s="170" t="s">
        <v>5429</v>
      </c>
      <c r="F345" s="171" t="s">
        <v>5430</v>
      </c>
      <c r="G345" s="172" t="s">
        <v>251</v>
      </c>
      <c r="H345" s="173">
        <v>3</v>
      </c>
      <c r="I345" s="174"/>
      <c r="J345" s="175">
        <f>ROUND(I345*H345,2)</f>
        <v>0</v>
      </c>
      <c r="K345" s="176"/>
      <c r="L345" s="31"/>
      <c r="M345" s="177" t="s">
        <v>1</v>
      </c>
      <c r="N345" s="178" t="s">
        <v>41</v>
      </c>
      <c r="P345" s="144">
        <f>O345*H345</f>
        <v>0</v>
      </c>
      <c r="Q345" s="144">
        <v>2.0500000000000002E-3</v>
      </c>
      <c r="R345" s="144">
        <f>Q345*H345</f>
        <v>6.150000000000001E-3</v>
      </c>
      <c r="S345" s="144">
        <v>0</v>
      </c>
      <c r="T345" s="145">
        <f>S345*H345</f>
        <v>0</v>
      </c>
      <c r="AR345" s="146" t="s">
        <v>276</v>
      </c>
      <c r="AT345" s="146" t="s">
        <v>294</v>
      </c>
      <c r="AU345" s="146" t="s">
        <v>86</v>
      </c>
      <c r="AY345" s="16" t="s">
        <v>223</v>
      </c>
      <c r="BE345" s="147">
        <f>IF(N345="základní",J345,0)</f>
        <v>0</v>
      </c>
      <c r="BF345" s="147">
        <f>IF(N345="snížená",J345,0)</f>
        <v>0</v>
      </c>
      <c r="BG345" s="147">
        <f>IF(N345="zákl. přenesená",J345,0)</f>
        <v>0</v>
      </c>
      <c r="BH345" s="147">
        <f>IF(N345="sníž. přenesená",J345,0)</f>
        <v>0</v>
      </c>
      <c r="BI345" s="147">
        <f>IF(N345="nulová",J345,0)</f>
        <v>0</v>
      </c>
      <c r="BJ345" s="16" t="s">
        <v>84</v>
      </c>
      <c r="BK345" s="147">
        <f>ROUND(I345*H345,2)</f>
        <v>0</v>
      </c>
      <c r="BL345" s="16" t="s">
        <v>276</v>
      </c>
      <c r="BM345" s="146" t="s">
        <v>5431</v>
      </c>
    </row>
    <row r="346" spans="2:65" s="1" customFormat="1" ht="24.2" customHeight="1">
      <c r="B346" s="31"/>
      <c r="C346" s="169" t="s">
        <v>1047</v>
      </c>
      <c r="D346" s="169" t="s">
        <v>294</v>
      </c>
      <c r="E346" s="170" t="s">
        <v>5432</v>
      </c>
      <c r="F346" s="171" t="s">
        <v>5433</v>
      </c>
      <c r="G346" s="172" t="s">
        <v>390</v>
      </c>
      <c r="H346" s="173">
        <v>3.6999999999999998E-2</v>
      </c>
      <c r="I346" s="174"/>
      <c r="J346" s="175">
        <f>ROUND(I346*H346,2)</f>
        <v>0</v>
      </c>
      <c r="K346" s="176"/>
      <c r="L346" s="31"/>
      <c r="M346" s="177" t="s">
        <v>1</v>
      </c>
      <c r="N346" s="178" t="s">
        <v>41</v>
      </c>
      <c r="P346" s="144">
        <f>O346*H346</f>
        <v>0</v>
      </c>
      <c r="Q346" s="144">
        <v>0</v>
      </c>
      <c r="R346" s="144">
        <f>Q346*H346</f>
        <v>0</v>
      </c>
      <c r="S346" s="144">
        <v>0</v>
      </c>
      <c r="T346" s="145">
        <f>S346*H346</f>
        <v>0</v>
      </c>
      <c r="AR346" s="146" t="s">
        <v>276</v>
      </c>
      <c r="AT346" s="146" t="s">
        <v>294</v>
      </c>
      <c r="AU346" s="146" t="s">
        <v>86</v>
      </c>
      <c r="AY346" s="16" t="s">
        <v>223</v>
      </c>
      <c r="BE346" s="147">
        <f>IF(N346="základní",J346,0)</f>
        <v>0</v>
      </c>
      <c r="BF346" s="147">
        <f>IF(N346="snížená",J346,0)</f>
        <v>0</v>
      </c>
      <c r="BG346" s="147">
        <f>IF(N346="zákl. přenesená",J346,0)</f>
        <v>0</v>
      </c>
      <c r="BH346" s="147">
        <f>IF(N346="sníž. přenesená",J346,0)</f>
        <v>0</v>
      </c>
      <c r="BI346" s="147">
        <f>IF(N346="nulová",J346,0)</f>
        <v>0</v>
      </c>
      <c r="BJ346" s="16" t="s">
        <v>84</v>
      </c>
      <c r="BK346" s="147">
        <f>ROUND(I346*H346,2)</f>
        <v>0</v>
      </c>
      <c r="BL346" s="16" t="s">
        <v>276</v>
      </c>
      <c r="BM346" s="146" t="s">
        <v>5434</v>
      </c>
    </row>
    <row r="347" spans="2:65" s="11" customFormat="1" ht="22.9" customHeight="1">
      <c r="B347" s="121"/>
      <c r="D347" s="122" t="s">
        <v>75</v>
      </c>
      <c r="E347" s="131" t="s">
        <v>3288</v>
      </c>
      <c r="F347" s="131" t="s">
        <v>3289</v>
      </c>
      <c r="I347" s="124"/>
      <c r="J347" s="132">
        <f>BK347</f>
        <v>0</v>
      </c>
      <c r="L347" s="121"/>
      <c r="M347" s="126"/>
      <c r="P347" s="127">
        <f>SUM(P348:P370)</f>
        <v>0</v>
      </c>
      <c r="R347" s="127">
        <f>SUM(R348:R370)</f>
        <v>0.104078</v>
      </c>
      <c r="T347" s="128">
        <f>SUM(T348:T370)</f>
        <v>0</v>
      </c>
      <c r="AR347" s="122" t="s">
        <v>86</v>
      </c>
      <c r="AT347" s="129" t="s">
        <v>75</v>
      </c>
      <c r="AU347" s="129" t="s">
        <v>84</v>
      </c>
      <c r="AY347" s="122" t="s">
        <v>223</v>
      </c>
      <c r="BK347" s="130">
        <f>SUM(BK348:BK370)</f>
        <v>0</v>
      </c>
    </row>
    <row r="348" spans="2:65" s="1" customFormat="1" ht="24.2" customHeight="1">
      <c r="B348" s="31"/>
      <c r="C348" s="169" t="s">
        <v>1052</v>
      </c>
      <c r="D348" s="169" t="s">
        <v>294</v>
      </c>
      <c r="E348" s="170" t="s">
        <v>5435</v>
      </c>
      <c r="F348" s="171" t="s">
        <v>5436</v>
      </c>
      <c r="G348" s="172" t="s">
        <v>196</v>
      </c>
      <c r="H348" s="173">
        <v>16</v>
      </c>
      <c r="I348" s="174"/>
      <c r="J348" s="175">
        <f>ROUND(I348*H348,2)</f>
        <v>0</v>
      </c>
      <c r="K348" s="176"/>
      <c r="L348" s="31"/>
      <c r="M348" s="177" t="s">
        <v>1</v>
      </c>
      <c r="N348" s="178" t="s">
        <v>41</v>
      </c>
      <c r="P348" s="144">
        <f>O348*H348</f>
        <v>0</v>
      </c>
      <c r="Q348" s="144">
        <v>5.1000000000000004E-4</v>
      </c>
      <c r="R348" s="144">
        <f>Q348*H348</f>
        <v>8.1600000000000006E-3</v>
      </c>
      <c r="S348" s="144">
        <v>0</v>
      </c>
      <c r="T348" s="145">
        <f>S348*H348</f>
        <v>0</v>
      </c>
      <c r="AR348" s="146" t="s">
        <v>276</v>
      </c>
      <c r="AT348" s="146" t="s">
        <v>294</v>
      </c>
      <c r="AU348" s="146" t="s">
        <v>86</v>
      </c>
      <c r="AY348" s="16" t="s">
        <v>223</v>
      </c>
      <c r="BE348" s="147">
        <f>IF(N348="základní",J348,0)</f>
        <v>0</v>
      </c>
      <c r="BF348" s="147">
        <f>IF(N348="snížená",J348,0)</f>
        <v>0</v>
      </c>
      <c r="BG348" s="147">
        <f>IF(N348="zákl. přenesená",J348,0)</f>
        <v>0</v>
      </c>
      <c r="BH348" s="147">
        <f>IF(N348="sníž. přenesená",J348,0)</f>
        <v>0</v>
      </c>
      <c r="BI348" s="147">
        <f>IF(N348="nulová",J348,0)</f>
        <v>0</v>
      </c>
      <c r="BJ348" s="16" t="s">
        <v>84</v>
      </c>
      <c r="BK348" s="147">
        <f>ROUND(I348*H348,2)</f>
        <v>0</v>
      </c>
      <c r="BL348" s="16" t="s">
        <v>276</v>
      </c>
      <c r="BM348" s="146" t="s">
        <v>5437</v>
      </c>
    </row>
    <row r="349" spans="2:65" s="12" customFormat="1" ht="11.25">
      <c r="B349" s="148"/>
      <c r="D349" s="149" t="s">
        <v>253</v>
      </c>
      <c r="E349" s="150" t="s">
        <v>1</v>
      </c>
      <c r="F349" s="151" t="s">
        <v>5424</v>
      </c>
      <c r="H349" s="150" t="s">
        <v>1</v>
      </c>
      <c r="I349" s="152"/>
      <c r="L349" s="148"/>
      <c r="M349" s="153"/>
      <c r="T349" s="154"/>
      <c r="AT349" s="150" t="s">
        <v>253</v>
      </c>
      <c r="AU349" s="150" t="s">
        <v>86</v>
      </c>
      <c r="AV349" s="12" t="s">
        <v>84</v>
      </c>
      <c r="AW349" s="12" t="s">
        <v>32</v>
      </c>
      <c r="AX349" s="12" t="s">
        <v>76</v>
      </c>
      <c r="AY349" s="150" t="s">
        <v>223</v>
      </c>
    </row>
    <row r="350" spans="2:65" s="13" customFormat="1" ht="11.25">
      <c r="B350" s="155"/>
      <c r="D350" s="149" t="s">
        <v>253</v>
      </c>
      <c r="E350" s="156" t="s">
        <v>1</v>
      </c>
      <c r="F350" s="157" t="s">
        <v>5438</v>
      </c>
      <c r="H350" s="158">
        <v>16</v>
      </c>
      <c r="I350" s="159"/>
      <c r="L350" s="155"/>
      <c r="M350" s="160"/>
      <c r="T350" s="161"/>
      <c r="AT350" s="156" t="s">
        <v>253</v>
      </c>
      <c r="AU350" s="156" t="s">
        <v>86</v>
      </c>
      <c r="AV350" s="13" t="s">
        <v>86</v>
      </c>
      <c r="AW350" s="13" t="s">
        <v>32</v>
      </c>
      <c r="AX350" s="13" t="s">
        <v>76</v>
      </c>
      <c r="AY350" s="156" t="s">
        <v>223</v>
      </c>
    </row>
    <row r="351" spans="2:65" s="14" customFormat="1" ht="11.25">
      <c r="B351" s="162"/>
      <c r="D351" s="149" t="s">
        <v>253</v>
      </c>
      <c r="E351" s="163" t="s">
        <v>1</v>
      </c>
      <c r="F351" s="164" t="s">
        <v>258</v>
      </c>
      <c r="H351" s="165">
        <v>16</v>
      </c>
      <c r="I351" s="166"/>
      <c r="L351" s="162"/>
      <c r="M351" s="167"/>
      <c r="T351" s="168"/>
      <c r="AT351" s="163" t="s">
        <v>253</v>
      </c>
      <c r="AU351" s="163" t="s">
        <v>86</v>
      </c>
      <c r="AV351" s="14" t="s">
        <v>229</v>
      </c>
      <c r="AW351" s="14" t="s">
        <v>32</v>
      </c>
      <c r="AX351" s="14" t="s">
        <v>84</v>
      </c>
      <c r="AY351" s="163" t="s">
        <v>223</v>
      </c>
    </row>
    <row r="352" spans="2:65" s="1" customFormat="1" ht="24.2" customHeight="1">
      <c r="B352" s="31"/>
      <c r="C352" s="169" t="s">
        <v>1057</v>
      </c>
      <c r="D352" s="169" t="s">
        <v>294</v>
      </c>
      <c r="E352" s="170" t="s">
        <v>5439</v>
      </c>
      <c r="F352" s="171" t="s">
        <v>5440</v>
      </c>
      <c r="G352" s="172" t="s">
        <v>196</v>
      </c>
      <c r="H352" s="173">
        <v>10</v>
      </c>
      <c r="I352" s="174"/>
      <c r="J352" s="175">
        <f>ROUND(I352*H352,2)</f>
        <v>0</v>
      </c>
      <c r="K352" s="176"/>
      <c r="L352" s="31"/>
      <c r="M352" s="177" t="s">
        <v>1</v>
      </c>
      <c r="N352" s="178" t="s">
        <v>41</v>
      </c>
      <c r="P352" s="144">
        <f>O352*H352</f>
        <v>0</v>
      </c>
      <c r="Q352" s="144">
        <v>7.6000000000000004E-4</v>
      </c>
      <c r="R352" s="144">
        <f>Q352*H352</f>
        <v>7.6000000000000009E-3</v>
      </c>
      <c r="S352" s="144">
        <v>0</v>
      </c>
      <c r="T352" s="145">
        <f>S352*H352</f>
        <v>0</v>
      </c>
      <c r="AR352" s="146" t="s">
        <v>276</v>
      </c>
      <c r="AT352" s="146" t="s">
        <v>294</v>
      </c>
      <c r="AU352" s="146" t="s">
        <v>86</v>
      </c>
      <c r="AY352" s="16" t="s">
        <v>223</v>
      </c>
      <c r="BE352" s="147">
        <f>IF(N352="základní",J352,0)</f>
        <v>0</v>
      </c>
      <c r="BF352" s="147">
        <f>IF(N352="snížená",J352,0)</f>
        <v>0</v>
      </c>
      <c r="BG352" s="147">
        <f>IF(N352="zákl. přenesená",J352,0)</f>
        <v>0</v>
      </c>
      <c r="BH352" s="147">
        <f>IF(N352="sníž. přenesená",J352,0)</f>
        <v>0</v>
      </c>
      <c r="BI352" s="147">
        <f>IF(N352="nulová",J352,0)</f>
        <v>0</v>
      </c>
      <c r="BJ352" s="16" t="s">
        <v>84</v>
      </c>
      <c r="BK352" s="147">
        <f>ROUND(I352*H352,2)</f>
        <v>0</v>
      </c>
      <c r="BL352" s="16" t="s">
        <v>276</v>
      </c>
      <c r="BM352" s="146" t="s">
        <v>5441</v>
      </c>
    </row>
    <row r="353" spans="2:65" s="12" customFormat="1" ht="11.25">
      <c r="B353" s="148"/>
      <c r="D353" s="149" t="s">
        <v>253</v>
      </c>
      <c r="E353" s="150" t="s">
        <v>1</v>
      </c>
      <c r="F353" s="151" t="s">
        <v>5424</v>
      </c>
      <c r="H353" s="150" t="s">
        <v>1</v>
      </c>
      <c r="I353" s="152"/>
      <c r="L353" s="148"/>
      <c r="M353" s="153"/>
      <c r="T353" s="154"/>
      <c r="AT353" s="150" t="s">
        <v>253</v>
      </c>
      <c r="AU353" s="150" t="s">
        <v>86</v>
      </c>
      <c r="AV353" s="12" t="s">
        <v>84</v>
      </c>
      <c r="AW353" s="12" t="s">
        <v>32</v>
      </c>
      <c r="AX353" s="12" t="s">
        <v>76</v>
      </c>
      <c r="AY353" s="150" t="s">
        <v>223</v>
      </c>
    </row>
    <row r="354" spans="2:65" s="13" customFormat="1" ht="11.25">
      <c r="B354" s="155"/>
      <c r="D354" s="149" t="s">
        <v>253</v>
      </c>
      <c r="E354" s="156" t="s">
        <v>1</v>
      </c>
      <c r="F354" s="157" t="s">
        <v>5442</v>
      </c>
      <c r="H354" s="158">
        <v>10</v>
      </c>
      <c r="I354" s="159"/>
      <c r="L354" s="155"/>
      <c r="M354" s="160"/>
      <c r="T354" s="161"/>
      <c r="AT354" s="156" t="s">
        <v>253</v>
      </c>
      <c r="AU354" s="156" t="s">
        <v>86</v>
      </c>
      <c r="AV354" s="13" t="s">
        <v>86</v>
      </c>
      <c r="AW354" s="13" t="s">
        <v>32</v>
      </c>
      <c r="AX354" s="13" t="s">
        <v>84</v>
      </c>
      <c r="AY354" s="156" t="s">
        <v>223</v>
      </c>
    </row>
    <row r="355" spans="2:65" s="1" customFormat="1" ht="24.2" customHeight="1">
      <c r="B355" s="31"/>
      <c r="C355" s="169" t="s">
        <v>1063</v>
      </c>
      <c r="D355" s="169" t="s">
        <v>294</v>
      </c>
      <c r="E355" s="170" t="s">
        <v>5443</v>
      </c>
      <c r="F355" s="171" t="s">
        <v>5444</v>
      </c>
      <c r="G355" s="172" t="s">
        <v>196</v>
      </c>
      <c r="H355" s="173">
        <v>2.4</v>
      </c>
      <c r="I355" s="174"/>
      <c r="J355" s="175">
        <f>ROUND(I355*H355,2)</f>
        <v>0</v>
      </c>
      <c r="K355" s="176"/>
      <c r="L355" s="31"/>
      <c r="M355" s="177" t="s">
        <v>1</v>
      </c>
      <c r="N355" s="178" t="s">
        <v>41</v>
      </c>
      <c r="P355" s="144">
        <f>O355*H355</f>
        <v>0</v>
      </c>
      <c r="Q355" s="144">
        <v>1.0200000000000001E-3</v>
      </c>
      <c r="R355" s="144">
        <f>Q355*H355</f>
        <v>2.4480000000000001E-3</v>
      </c>
      <c r="S355" s="144">
        <v>0</v>
      </c>
      <c r="T355" s="145">
        <f>S355*H355</f>
        <v>0</v>
      </c>
      <c r="AR355" s="146" t="s">
        <v>276</v>
      </c>
      <c r="AT355" s="146" t="s">
        <v>294</v>
      </c>
      <c r="AU355" s="146" t="s">
        <v>86</v>
      </c>
      <c r="AY355" s="16" t="s">
        <v>223</v>
      </c>
      <c r="BE355" s="147">
        <f>IF(N355="základní",J355,0)</f>
        <v>0</v>
      </c>
      <c r="BF355" s="147">
        <f>IF(N355="snížená",J355,0)</f>
        <v>0</v>
      </c>
      <c r="BG355" s="147">
        <f>IF(N355="zákl. přenesená",J355,0)</f>
        <v>0</v>
      </c>
      <c r="BH355" s="147">
        <f>IF(N355="sníž. přenesená",J355,0)</f>
        <v>0</v>
      </c>
      <c r="BI355" s="147">
        <f>IF(N355="nulová",J355,0)</f>
        <v>0</v>
      </c>
      <c r="BJ355" s="16" t="s">
        <v>84</v>
      </c>
      <c r="BK355" s="147">
        <f>ROUND(I355*H355,2)</f>
        <v>0</v>
      </c>
      <c r="BL355" s="16" t="s">
        <v>276</v>
      </c>
      <c r="BM355" s="146" t="s">
        <v>5445</v>
      </c>
    </row>
    <row r="356" spans="2:65" s="12" customFormat="1" ht="11.25">
      <c r="B356" s="148"/>
      <c r="D356" s="149" t="s">
        <v>253</v>
      </c>
      <c r="E356" s="150" t="s">
        <v>1</v>
      </c>
      <c r="F356" s="151" t="s">
        <v>5424</v>
      </c>
      <c r="H356" s="150" t="s">
        <v>1</v>
      </c>
      <c r="I356" s="152"/>
      <c r="L356" s="148"/>
      <c r="M356" s="153"/>
      <c r="T356" s="154"/>
      <c r="AT356" s="150" t="s">
        <v>253</v>
      </c>
      <c r="AU356" s="150" t="s">
        <v>86</v>
      </c>
      <c r="AV356" s="12" t="s">
        <v>84</v>
      </c>
      <c r="AW356" s="12" t="s">
        <v>32</v>
      </c>
      <c r="AX356" s="12" t="s">
        <v>76</v>
      </c>
      <c r="AY356" s="150" t="s">
        <v>223</v>
      </c>
    </row>
    <row r="357" spans="2:65" s="13" customFormat="1" ht="11.25">
      <c r="B357" s="155"/>
      <c r="D357" s="149" t="s">
        <v>253</v>
      </c>
      <c r="E357" s="156" t="s">
        <v>1</v>
      </c>
      <c r="F357" s="157" t="s">
        <v>5446</v>
      </c>
      <c r="H357" s="158">
        <v>2.4</v>
      </c>
      <c r="I357" s="159"/>
      <c r="L357" s="155"/>
      <c r="M357" s="160"/>
      <c r="T357" s="161"/>
      <c r="AT357" s="156" t="s">
        <v>253</v>
      </c>
      <c r="AU357" s="156" t="s">
        <v>86</v>
      </c>
      <c r="AV357" s="13" t="s">
        <v>86</v>
      </c>
      <c r="AW357" s="13" t="s">
        <v>32</v>
      </c>
      <c r="AX357" s="13" t="s">
        <v>84</v>
      </c>
      <c r="AY357" s="156" t="s">
        <v>223</v>
      </c>
    </row>
    <row r="358" spans="2:65" s="1" customFormat="1" ht="24.2" customHeight="1">
      <c r="B358" s="31"/>
      <c r="C358" s="169" t="s">
        <v>1068</v>
      </c>
      <c r="D358" s="169" t="s">
        <v>294</v>
      </c>
      <c r="E358" s="170" t="s">
        <v>5447</v>
      </c>
      <c r="F358" s="171" t="s">
        <v>5448</v>
      </c>
      <c r="G358" s="172" t="s">
        <v>196</v>
      </c>
      <c r="H358" s="173">
        <v>27</v>
      </c>
      <c r="I358" s="174"/>
      <c r="J358" s="175">
        <f>ROUND(I358*H358,2)</f>
        <v>0</v>
      </c>
      <c r="K358" s="176"/>
      <c r="L358" s="31"/>
      <c r="M358" s="177" t="s">
        <v>1</v>
      </c>
      <c r="N358" s="178" t="s">
        <v>41</v>
      </c>
      <c r="P358" s="144">
        <f>O358*H358</f>
        <v>0</v>
      </c>
      <c r="Q358" s="144">
        <v>1.5900000000000001E-3</v>
      </c>
      <c r="R358" s="144">
        <f>Q358*H358</f>
        <v>4.2930000000000003E-2</v>
      </c>
      <c r="S358" s="144">
        <v>0</v>
      </c>
      <c r="T358" s="145">
        <f>S358*H358</f>
        <v>0</v>
      </c>
      <c r="AR358" s="146" t="s">
        <v>276</v>
      </c>
      <c r="AT358" s="146" t="s">
        <v>294</v>
      </c>
      <c r="AU358" s="146" t="s">
        <v>86</v>
      </c>
      <c r="AY358" s="16" t="s">
        <v>223</v>
      </c>
      <c r="BE358" s="147">
        <f>IF(N358="základní",J358,0)</f>
        <v>0</v>
      </c>
      <c r="BF358" s="147">
        <f>IF(N358="snížená",J358,0)</f>
        <v>0</v>
      </c>
      <c r="BG358" s="147">
        <f>IF(N358="zákl. přenesená",J358,0)</f>
        <v>0</v>
      </c>
      <c r="BH358" s="147">
        <f>IF(N358="sníž. přenesená",J358,0)</f>
        <v>0</v>
      </c>
      <c r="BI358" s="147">
        <f>IF(N358="nulová",J358,0)</f>
        <v>0</v>
      </c>
      <c r="BJ358" s="16" t="s">
        <v>84</v>
      </c>
      <c r="BK358" s="147">
        <f>ROUND(I358*H358,2)</f>
        <v>0</v>
      </c>
      <c r="BL358" s="16" t="s">
        <v>276</v>
      </c>
      <c r="BM358" s="146" t="s">
        <v>5449</v>
      </c>
    </row>
    <row r="359" spans="2:65" s="12" customFormat="1" ht="11.25">
      <c r="B359" s="148"/>
      <c r="D359" s="149" t="s">
        <v>253</v>
      </c>
      <c r="E359" s="150" t="s">
        <v>1</v>
      </c>
      <c r="F359" s="151" t="s">
        <v>5424</v>
      </c>
      <c r="H359" s="150" t="s">
        <v>1</v>
      </c>
      <c r="I359" s="152"/>
      <c r="L359" s="148"/>
      <c r="M359" s="153"/>
      <c r="T359" s="154"/>
      <c r="AT359" s="150" t="s">
        <v>253</v>
      </c>
      <c r="AU359" s="150" t="s">
        <v>86</v>
      </c>
      <c r="AV359" s="12" t="s">
        <v>84</v>
      </c>
      <c r="AW359" s="12" t="s">
        <v>32</v>
      </c>
      <c r="AX359" s="12" t="s">
        <v>76</v>
      </c>
      <c r="AY359" s="150" t="s">
        <v>223</v>
      </c>
    </row>
    <row r="360" spans="2:65" s="13" customFormat="1" ht="11.25">
      <c r="B360" s="155"/>
      <c r="D360" s="149" t="s">
        <v>253</v>
      </c>
      <c r="E360" s="156" t="s">
        <v>1</v>
      </c>
      <c r="F360" s="157" t="s">
        <v>5450</v>
      </c>
      <c r="H360" s="158">
        <v>27</v>
      </c>
      <c r="I360" s="159"/>
      <c r="L360" s="155"/>
      <c r="M360" s="160"/>
      <c r="T360" s="161"/>
      <c r="AT360" s="156" t="s">
        <v>253</v>
      </c>
      <c r="AU360" s="156" t="s">
        <v>86</v>
      </c>
      <c r="AV360" s="13" t="s">
        <v>86</v>
      </c>
      <c r="AW360" s="13" t="s">
        <v>32</v>
      </c>
      <c r="AX360" s="13" t="s">
        <v>84</v>
      </c>
      <c r="AY360" s="156" t="s">
        <v>223</v>
      </c>
    </row>
    <row r="361" spans="2:65" s="1" customFormat="1" ht="24.2" customHeight="1">
      <c r="B361" s="31"/>
      <c r="C361" s="169" t="s">
        <v>1072</v>
      </c>
      <c r="D361" s="169" t="s">
        <v>294</v>
      </c>
      <c r="E361" s="170" t="s">
        <v>3290</v>
      </c>
      <c r="F361" s="171" t="s">
        <v>3291</v>
      </c>
      <c r="G361" s="172" t="s">
        <v>251</v>
      </c>
      <c r="H361" s="173">
        <v>6</v>
      </c>
      <c r="I361" s="174"/>
      <c r="J361" s="175">
        <f>ROUND(I361*H361,2)</f>
        <v>0</v>
      </c>
      <c r="K361" s="176"/>
      <c r="L361" s="31"/>
      <c r="M361" s="177" t="s">
        <v>1</v>
      </c>
      <c r="N361" s="178" t="s">
        <v>41</v>
      </c>
      <c r="P361" s="144">
        <f>O361*H361</f>
        <v>0</v>
      </c>
      <c r="Q361" s="144">
        <v>3.2000000000000003E-4</v>
      </c>
      <c r="R361" s="144">
        <f>Q361*H361</f>
        <v>1.9200000000000003E-3</v>
      </c>
      <c r="S361" s="144">
        <v>0</v>
      </c>
      <c r="T361" s="145">
        <f>S361*H361</f>
        <v>0</v>
      </c>
      <c r="AR361" s="146" t="s">
        <v>276</v>
      </c>
      <c r="AT361" s="146" t="s">
        <v>294</v>
      </c>
      <c r="AU361" s="146" t="s">
        <v>86</v>
      </c>
      <c r="AY361" s="16" t="s">
        <v>223</v>
      </c>
      <c r="BE361" s="147">
        <f>IF(N361="základní",J361,0)</f>
        <v>0</v>
      </c>
      <c r="BF361" s="147">
        <f>IF(N361="snížená",J361,0)</f>
        <v>0</v>
      </c>
      <c r="BG361" s="147">
        <f>IF(N361="zákl. přenesená",J361,0)</f>
        <v>0</v>
      </c>
      <c r="BH361" s="147">
        <f>IF(N361="sníž. přenesená",J361,0)</f>
        <v>0</v>
      </c>
      <c r="BI361" s="147">
        <f>IF(N361="nulová",J361,0)</f>
        <v>0</v>
      </c>
      <c r="BJ361" s="16" t="s">
        <v>84</v>
      </c>
      <c r="BK361" s="147">
        <f>ROUND(I361*H361,2)</f>
        <v>0</v>
      </c>
      <c r="BL361" s="16" t="s">
        <v>276</v>
      </c>
      <c r="BM361" s="146" t="s">
        <v>5451</v>
      </c>
    </row>
    <row r="362" spans="2:65" s="1" customFormat="1" ht="16.5" customHeight="1">
      <c r="B362" s="31"/>
      <c r="C362" s="169" t="s">
        <v>1078</v>
      </c>
      <c r="D362" s="169" t="s">
        <v>294</v>
      </c>
      <c r="E362" s="170" t="s">
        <v>5452</v>
      </c>
      <c r="F362" s="171" t="s">
        <v>5453</v>
      </c>
      <c r="G362" s="172" t="s">
        <v>251</v>
      </c>
      <c r="H362" s="173">
        <v>10</v>
      </c>
      <c r="I362" s="174"/>
      <c r="J362" s="175">
        <f>ROUND(I362*H362,2)</f>
        <v>0</v>
      </c>
      <c r="K362" s="176"/>
      <c r="L362" s="31"/>
      <c r="M362" s="177" t="s">
        <v>1</v>
      </c>
      <c r="N362" s="178" t="s">
        <v>41</v>
      </c>
      <c r="P362" s="144">
        <f>O362*H362</f>
        <v>0</v>
      </c>
      <c r="Q362" s="144">
        <v>7.2000000000000005E-4</v>
      </c>
      <c r="R362" s="144">
        <f>Q362*H362</f>
        <v>7.2000000000000007E-3</v>
      </c>
      <c r="S362" s="144">
        <v>0</v>
      </c>
      <c r="T362" s="145">
        <f>S362*H362</f>
        <v>0</v>
      </c>
      <c r="AR362" s="146" t="s">
        <v>276</v>
      </c>
      <c r="AT362" s="146" t="s">
        <v>294</v>
      </c>
      <c r="AU362" s="146" t="s">
        <v>86</v>
      </c>
      <c r="AY362" s="16" t="s">
        <v>223</v>
      </c>
      <c r="BE362" s="147">
        <f>IF(N362="základní",J362,0)</f>
        <v>0</v>
      </c>
      <c r="BF362" s="147">
        <f>IF(N362="snížená",J362,0)</f>
        <v>0</v>
      </c>
      <c r="BG362" s="147">
        <f>IF(N362="zákl. přenesená",J362,0)</f>
        <v>0</v>
      </c>
      <c r="BH362" s="147">
        <f>IF(N362="sníž. přenesená",J362,0)</f>
        <v>0</v>
      </c>
      <c r="BI362" s="147">
        <f>IF(N362="nulová",J362,0)</f>
        <v>0</v>
      </c>
      <c r="BJ362" s="16" t="s">
        <v>84</v>
      </c>
      <c r="BK362" s="147">
        <f>ROUND(I362*H362,2)</f>
        <v>0</v>
      </c>
      <c r="BL362" s="16" t="s">
        <v>276</v>
      </c>
      <c r="BM362" s="146" t="s">
        <v>5454</v>
      </c>
    </row>
    <row r="363" spans="2:65" s="1" customFormat="1" ht="16.5" customHeight="1">
      <c r="B363" s="31"/>
      <c r="C363" s="169" t="s">
        <v>1086</v>
      </c>
      <c r="D363" s="169" t="s">
        <v>294</v>
      </c>
      <c r="E363" s="170" t="s">
        <v>5455</v>
      </c>
      <c r="F363" s="171" t="s">
        <v>5456</v>
      </c>
      <c r="G363" s="172" t="s">
        <v>251</v>
      </c>
      <c r="H363" s="173">
        <v>7</v>
      </c>
      <c r="I363" s="174"/>
      <c r="J363" s="175">
        <f>ROUND(I363*H363,2)</f>
        <v>0</v>
      </c>
      <c r="K363" s="176"/>
      <c r="L363" s="31"/>
      <c r="M363" s="177" t="s">
        <v>1</v>
      </c>
      <c r="N363" s="178" t="s">
        <v>41</v>
      </c>
      <c r="P363" s="144">
        <f>O363*H363</f>
        <v>0</v>
      </c>
      <c r="Q363" s="144">
        <v>1.32E-3</v>
      </c>
      <c r="R363" s="144">
        <f>Q363*H363</f>
        <v>9.2399999999999999E-3</v>
      </c>
      <c r="S363" s="144">
        <v>0</v>
      </c>
      <c r="T363" s="145">
        <f>S363*H363</f>
        <v>0</v>
      </c>
      <c r="AR363" s="146" t="s">
        <v>276</v>
      </c>
      <c r="AT363" s="146" t="s">
        <v>294</v>
      </c>
      <c r="AU363" s="146" t="s">
        <v>86</v>
      </c>
      <c r="AY363" s="16" t="s">
        <v>223</v>
      </c>
      <c r="BE363" s="147">
        <f>IF(N363="základní",J363,0)</f>
        <v>0</v>
      </c>
      <c r="BF363" s="147">
        <f>IF(N363="snížená",J363,0)</f>
        <v>0</v>
      </c>
      <c r="BG363" s="147">
        <f>IF(N363="zákl. přenesená",J363,0)</f>
        <v>0</v>
      </c>
      <c r="BH363" s="147">
        <f>IF(N363="sníž. přenesená",J363,0)</f>
        <v>0</v>
      </c>
      <c r="BI363" s="147">
        <f>IF(N363="nulová",J363,0)</f>
        <v>0</v>
      </c>
      <c r="BJ363" s="16" t="s">
        <v>84</v>
      </c>
      <c r="BK363" s="147">
        <f>ROUND(I363*H363,2)</f>
        <v>0</v>
      </c>
      <c r="BL363" s="16" t="s">
        <v>276</v>
      </c>
      <c r="BM363" s="146" t="s">
        <v>5457</v>
      </c>
    </row>
    <row r="364" spans="2:65" s="1" customFormat="1" ht="16.5" customHeight="1">
      <c r="B364" s="31"/>
      <c r="C364" s="169" t="s">
        <v>1091</v>
      </c>
      <c r="D364" s="169" t="s">
        <v>294</v>
      </c>
      <c r="E364" s="170" t="s">
        <v>5458</v>
      </c>
      <c r="F364" s="171" t="s">
        <v>5459</v>
      </c>
      <c r="G364" s="172" t="s">
        <v>251</v>
      </c>
      <c r="H364" s="173">
        <v>4</v>
      </c>
      <c r="I364" s="174"/>
      <c r="J364" s="175">
        <f>ROUND(I364*H364,2)</f>
        <v>0</v>
      </c>
      <c r="K364" s="176"/>
      <c r="L364" s="31"/>
      <c r="M364" s="177" t="s">
        <v>1</v>
      </c>
      <c r="N364" s="178" t="s">
        <v>41</v>
      </c>
      <c r="P364" s="144">
        <f>O364*H364</f>
        <v>0</v>
      </c>
      <c r="Q364" s="144">
        <v>2.6199999999999999E-3</v>
      </c>
      <c r="R364" s="144">
        <f>Q364*H364</f>
        <v>1.048E-2</v>
      </c>
      <c r="S364" s="144">
        <v>0</v>
      </c>
      <c r="T364" s="145">
        <f>S364*H364</f>
        <v>0</v>
      </c>
      <c r="AR364" s="146" t="s">
        <v>276</v>
      </c>
      <c r="AT364" s="146" t="s">
        <v>294</v>
      </c>
      <c r="AU364" s="146" t="s">
        <v>86</v>
      </c>
      <c r="AY364" s="16" t="s">
        <v>223</v>
      </c>
      <c r="BE364" s="147">
        <f>IF(N364="základní",J364,0)</f>
        <v>0</v>
      </c>
      <c r="BF364" s="147">
        <f>IF(N364="snížená",J364,0)</f>
        <v>0</v>
      </c>
      <c r="BG364" s="147">
        <f>IF(N364="zákl. přenesená",J364,0)</f>
        <v>0</v>
      </c>
      <c r="BH364" s="147">
        <f>IF(N364="sníž. přenesená",J364,0)</f>
        <v>0</v>
      </c>
      <c r="BI364" s="147">
        <f>IF(N364="nulová",J364,0)</f>
        <v>0</v>
      </c>
      <c r="BJ364" s="16" t="s">
        <v>84</v>
      </c>
      <c r="BK364" s="147">
        <f>ROUND(I364*H364,2)</f>
        <v>0</v>
      </c>
      <c r="BL364" s="16" t="s">
        <v>276</v>
      </c>
      <c r="BM364" s="146" t="s">
        <v>5460</v>
      </c>
    </row>
    <row r="365" spans="2:65" s="1" customFormat="1" ht="16.5" customHeight="1">
      <c r="B365" s="31"/>
      <c r="C365" s="169" t="s">
        <v>1096</v>
      </c>
      <c r="D365" s="169" t="s">
        <v>294</v>
      </c>
      <c r="E365" s="170" t="s">
        <v>3293</v>
      </c>
      <c r="F365" s="171" t="s">
        <v>3294</v>
      </c>
      <c r="G365" s="172" t="s">
        <v>251</v>
      </c>
      <c r="H365" s="173">
        <v>9</v>
      </c>
      <c r="I365" s="174"/>
      <c r="J365" s="175">
        <f>ROUND(I365*H365,2)</f>
        <v>0</v>
      </c>
      <c r="K365" s="176"/>
      <c r="L365" s="31"/>
      <c r="M365" s="177" t="s">
        <v>1</v>
      </c>
      <c r="N365" s="178" t="s">
        <v>41</v>
      </c>
      <c r="P365" s="144">
        <f>O365*H365</f>
        <v>0</v>
      </c>
      <c r="Q365" s="144">
        <v>7.2000000000000005E-4</v>
      </c>
      <c r="R365" s="144">
        <f>Q365*H365</f>
        <v>6.4800000000000005E-3</v>
      </c>
      <c r="S365" s="144">
        <v>0</v>
      </c>
      <c r="T365" s="145">
        <f>S365*H365</f>
        <v>0</v>
      </c>
      <c r="AR365" s="146" t="s">
        <v>276</v>
      </c>
      <c r="AT365" s="146" t="s">
        <v>294</v>
      </c>
      <c r="AU365" s="146" t="s">
        <v>86</v>
      </c>
      <c r="AY365" s="16" t="s">
        <v>223</v>
      </c>
      <c r="BE365" s="147">
        <f>IF(N365="základní",J365,0)</f>
        <v>0</v>
      </c>
      <c r="BF365" s="147">
        <f>IF(N365="snížená",J365,0)</f>
        <v>0</v>
      </c>
      <c r="BG365" s="147">
        <f>IF(N365="zákl. přenesená",J365,0)</f>
        <v>0</v>
      </c>
      <c r="BH365" s="147">
        <f>IF(N365="sníž. přenesená",J365,0)</f>
        <v>0</v>
      </c>
      <c r="BI365" s="147">
        <f>IF(N365="nulová",J365,0)</f>
        <v>0</v>
      </c>
      <c r="BJ365" s="16" t="s">
        <v>84</v>
      </c>
      <c r="BK365" s="147">
        <f>ROUND(I365*H365,2)</f>
        <v>0</v>
      </c>
      <c r="BL365" s="16" t="s">
        <v>276</v>
      </c>
      <c r="BM365" s="146" t="s">
        <v>5461</v>
      </c>
    </row>
    <row r="366" spans="2:65" s="13" customFormat="1" ht="11.25">
      <c r="B366" s="155"/>
      <c r="D366" s="149" t="s">
        <v>253</v>
      </c>
      <c r="E366" s="156" t="s">
        <v>1</v>
      </c>
      <c r="F366" s="157" t="s">
        <v>5462</v>
      </c>
      <c r="H366" s="158">
        <v>9</v>
      </c>
      <c r="I366" s="159"/>
      <c r="L366" s="155"/>
      <c r="M366" s="160"/>
      <c r="T366" s="161"/>
      <c r="AT366" s="156" t="s">
        <v>253</v>
      </c>
      <c r="AU366" s="156" t="s">
        <v>86</v>
      </c>
      <c r="AV366" s="13" t="s">
        <v>86</v>
      </c>
      <c r="AW366" s="13" t="s">
        <v>32</v>
      </c>
      <c r="AX366" s="13" t="s">
        <v>84</v>
      </c>
      <c r="AY366" s="156" t="s">
        <v>223</v>
      </c>
    </row>
    <row r="367" spans="2:65" s="1" customFormat="1" ht="24.2" customHeight="1">
      <c r="B367" s="31"/>
      <c r="C367" s="169" t="s">
        <v>1102</v>
      </c>
      <c r="D367" s="169" t="s">
        <v>294</v>
      </c>
      <c r="E367" s="170" t="s">
        <v>5463</v>
      </c>
      <c r="F367" s="171" t="s">
        <v>5464</v>
      </c>
      <c r="G367" s="172" t="s">
        <v>251</v>
      </c>
      <c r="H367" s="173">
        <v>6</v>
      </c>
      <c r="I367" s="174"/>
      <c r="J367" s="175">
        <f>ROUND(I367*H367,2)</f>
        <v>0</v>
      </c>
      <c r="K367" s="176"/>
      <c r="L367" s="31"/>
      <c r="M367" s="177" t="s">
        <v>1</v>
      </c>
      <c r="N367" s="178" t="s">
        <v>41</v>
      </c>
      <c r="P367" s="144">
        <f>O367*H367</f>
        <v>0</v>
      </c>
      <c r="Q367" s="144">
        <v>3.3E-4</v>
      </c>
      <c r="R367" s="144">
        <f>Q367*H367</f>
        <v>1.98E-3</v>
      </c>
      <c r="S367" s="144">
        <v>0</v>
      </c>
      <c r="T367" s="145">
        <f>S367*H367</f>
        <v>0</v>
      </c>
      <c r="AR367" s="146" t="s">
        <v>276</v>
      </c>
      <c r="AT367" s="146" t="s">
        <v>294</v>
      </c>
      <c r="AU367" s="146" t="s">
        <v>86</v>
      </c>
      <c r="AY367" s="16" t="s">
        <v>223</v>
      </c>
      <c r="BE367" s="147">
        <f>IF(N367="základní",J367,0)</f>
        <v>0</v>
      </c>
      <c r="BF367" s="147">
        <f>IF(N367="snížená",J367,0)</f>
        <v>0</v>
      </c>
      <c r="BG367" s="147">
        <f>IF(N367="zákl. přenesená",J367,0)</f>
        <v>0</v>
      </c>
      <c r="BH367" s="147">
        <f>IF(N367="sníž. přenesená",J367,0)</f>
        <v>0</v>
      </c>
      <c r="BI367" s="147">
        <f>IF(N367="nulová",J367,0)</f>
        <v>0</v>
      </c>
      <c r="BJ367" s="16" t="s">
        <v>84</v>
      </c>
      <c r="BK367" s="147">
        <f>ROUND(I367*H367,2)</f>
        <v>0</v>
      </c>
      <c r="BL367" s="16" t="s">
        <v>276</v>
      </c>
      <c r="BM367" s="146" t="s">
        <v>5465</v>
      </c>
    </row>
    <row r="368" spans="2:65" s="1" customFormat="1" ht="24.2" customHeight="1">
      <c r="B368" s="31"/>
      <c r="C368" s="169" t="s">
        <v>1106</v>
      </c>
      <c r="D368" s="169" t="s">
        <v>294</v>
      </c>
      <c r="E368" s="170" t="s">
        <v>5466</v>
      </c>
      <c r="F368" s="171" t="s">
        <v>5467</v>
      </c>
      <c r="G368" s="172" t="s">
        <v>251</v>
      </c>
      <c r="H368" s="173">
        <v>7</v>
      </c>
      <c r="I368" s="174"/>
      <c r="J368" s="175">
        <f>ROUND(I368*H368,2)</f>
        <v>0</v>
      </c>
      <c r="K368" s="176"/>
      <c r="L368" s="31"/>
      <c r="M368" s="177" t="s">
        <v>1</v>
      </c>
      <c r="N368" s="178" t="s">
        <v>41</v>
      </c>
      <c r="P368" s="144">
        <f>O368*H368</f>
        <v>0</v>
      </c>
      <c r="Q368" s="144">
        <v>5.1999999999999995E-4</v>
      </c>
      <c r="R368" s="144">
        <f>Q368*H368</f>
        <v>3.6399999999999996E-3</v>
      </c>
      <c r="S368" s="144">
        <v>0</v>
      </c>
      <c r="T368" s="145">
        <f>S368*H368</f>
        <v>0</v>
      </c>
      <c r="AR368" s="146" t="s">
        <v>276</v>
      </c>
      <c r="AT368" s="146" t="s">
        <v>294</v>
      </c>
      <c r="AU368" s="146" t="s">
        <v>86</v>
      </c>
      <c r="AY368" s="16" t="s">
        <v>223</v>
      </c>
      <c r="BE368" s="147">
        <f>IF(N368="základní",J368,0)</f>
        <v>0</v>
      </c>
      <c r="BF368" s="147">
        <f>IF(N368="snížená",J368,0)</f>
        <v>0</v>
      </c>
      <c r="BG368" s="147">
        <f>IF(N368="zákl. přenesená",J368,0)</f>
        <v>0</v>
      </c>
      <c r="BH368" s="147">
        <f>IF(N368="sníž. přenesená",J368,0)</f>
        <v>0</v>
      </c>
      <c r="BI368" s="147">
        <f>IF(N368="nulová",J368,0)</f>
        <v>0</v>
      </c>
      <c r="BJ368" s="16" t="s">
        <v>84</v>
      </c>
      <c r="BK368" s="147">
        <f>ROUND(I368*H368,2)</f>
        <v>0</v>
      </c>
      <c r="BL368" s="16" t="s">
        <v>276</v>
      </c>
      <c r="BM368" s="146" t="s">
        <v>5468</v>
      </c>
    </row>
    <row r="369" spans="2:65" s="1" customFormat="1" ht="24.2" customHeight="1">
      <c r="B369" s="31"/>
      <c r="C369" s="169" t="s">
        <v>1110</v>
      </c>
      <c r="D369" s="169" t="s">
        <v>294</v>
      </c>
      <c r="E369" s="170" t="s">
        <v>5469</v>
      </c>
      <c r="F369" s="171" t="s">
        <v>5470</v>
      </c>
      <c r="G369" s="172" t="s">
        <v>2113</v>
      </c>
      <c r="H369" s="173">
        <v>1</v>
      </c>
      <c r="I369" s="174"/>
      <c r="J369" s="175">
        <f>ROUND(I369*H369,2)</f>
        <v>0</v>
      </c>
      <c r="K369" s="176"/>
      <c r="L369" s="31"/>
      <c r="M369" s="177" t="s">
        <v>1</v>
      </c>
      <c r="N369" s="178" t="s">
        <v>41</v>
      </c>
      <c r="P369" s="144">
        <f>O369*H369</f>
        <v>0</v>
      </c>
      <c r="Q369" s="144">
        <v>2E-3</v>
      </c>
      <c r="R369" s="144">
        <f>Q369*H369</f>
        <v>2E-3</v>
      </c>
      <c r="S369" s="144">
        <v>0</v>
      </c>
      <c r="T369" s="145">
        <f>S369*H369</f>
        <v>0</v>
      </c>
      <c r="AR369" s="146" t="s">
        <v>276</v>
      </c>
      <c r="AT369" s="146" t="s">
        <v>294</v>
      </c>
      <c r="AU369" s="146" t="s">
        <v>86</v>
      </c>
      <c r="AY369" s="16" t="s">
        <v>223</v>
      </c>
      <c r="BE369" s="147">
        <f>IF(N369="základní",J369,0)</f>
        <v>0</v>
      </c>
      <c r="BF369" s="147">
        <f>IF(N369="snížená",J369,0)</f>
        <v>0</v>
      </c>
      <c r="BG369" s="147">
        <f>IF(N369="zákl. přenesená",J369,0)</f>
        <v>0</v>
      </c>
      <c r="BH369" s="147">
        <f>IF(N369="sníž. přenesená",J369,0)</f>
        <v>0</v>
      </c>
      <c r="BI369" s="147">
        <f>IF(N369="nulová",J369,0)</f>
        <v>0</v>
      </c>
      <c r="BJ369" s="16" t="s">
        <v>84</v>
      </c>
      <c r="BK369" s="147">
        <f>ROUND(I369*H369,2)</f>
        <v>0</v>
      </c>
      <c r="BL369" s="16" t="s">
        <v>276</v>
      </c>
      <c r="BM369" s="146" t="s">
        <v>5471</v>
      </c>
    </row>
    <row r="370" spans="2:65" s="1" customFormat="1" ht="24.2" customHeight="1">
      <c r="B370" s="31"/>
      <c r="C370" s="169" t="s">
        <v>1114</v>
      </c>
      <c r="D370" s="169" t="s">
        <v>294</v>
      </c>
      <c r="E370" s="170" t="s">
        <v>5472</v>
      </c>
      <c r="F370" s="171" t="s">
        <v>5473</v>
      </c>
      <c r="G370" s="172" t="s">
        <v>390</v>
      </c>
      <c r="H370" s="173">
        <v>0.104</v>
      </c>
      <c r="I370" s="174"/>
      <c r="J370" s="175">
        <f>ROUND(I370*H370,2)</f>
        <v>0</v>
      </c>
      <c r="K370" s="176"/>
      <c r="L370" s="31"/>
      <c r="M370" s="177" t="s">
        <v>1</v>
      </c>
      <c r="N370" s="178" t="s">
        <v>41</v>
      </c>
      <c r="P370" s="144">
        <f>O370*H370</f>
        <v>0</v>
      </c>
      <c r="Q370" s="144">
        <v>0</v>
      </c>
      <c r="R370" s="144">
        <f>Q370*H370</f>
        <v>0</v>
      </c>
      <c r="S370" s="144">
        <v>0</v>
      </c>
      <c r="T370" s="145">
        <f>S370*H370</f>
        <v>0</v>
      </c>
      <c r="AR370" s="146" t="s">
        <v>276</v>
      </c>
      <c r="AT370" s="146" t="s">
        <v>294</v>
      </c>
      <c r="AU370" s="146" t="s">
        <v>86</v>
      </c>
      <c r="AY370" s="16" t="s">
        <v>223</v>
      </c>
      <c r="BE370" s="147">
        <f>IF(N370="základní",J370,0)</f>
        <v>0</v>
      </c>
      <c r="BF370" s="147">
        <f>IF(N370="snížená",J370,0)</f>
        <v>0</v>
      </c>
      <c r="BG370" s="147">
        <f>IF(N370="zákl. přenesená",J370,0)</f>
        <v>0</v>
      </c>
      <c r="BH370" s="147">
        <f>IF(N370="sníž. přenesená",J370,0)</f>
        <v>0</v>
      </c>
      <c r="BI370" s="147">
        <f>IF(N370="nulová",J370,0)</f>
        <v>0</v>
      </c>
      <c r="BJ370" s="16" t="s">
        <v>84</v>
      </c>
      <c r="BK370" s="147">
        <f>ROUND(I370*H370,2)</f>
        <v>0</v>
      </c>
      <c r="BL370" s="16" t="s">
        <v>276</v>
      </c>
      <c r="BM370" s="146" t="s">
        <v>5474</v>
      </c>
    </row>
    <row r="371" spans="2:65" s="11" customFormat="1" ht="22.9" customHeight="1">
      <c r="B371" s="121"/>
      <c r="D371" s="122" t="s">
        <v>75</v>
      </c>
      <c r="E371" s="131" t="s">
        <v>5475</v>
      </c>
      <c r="F371" s="131" t="s">
        <v>5476</v>
      </c>
      <c r="I371" s="124"/>
      <c r="J371" s="132">
        <f>BK371</f>
        <v>0</v>
      </c>
      <c r="L371" s="121"/>
      <c r="M371" s="126"/>
      <c r="P371" s="127">
        <f>SUM(P372:P376)</f>
        <v>0</v>
      </c>
      <c r="R371" s="127">
        <f>SUM(R372:R376)</f>
        <v>4.0299999999999997E-3</v>
      </c>
      <c r="T371" s="128">
        <f>SUM(T372:T376)</f>
        <v>0</v>
      </c>
      <c r="AR371" s="122" t="s">
        <v>86</v>
      </c>
      <c r="AT371" s="129" t="s">
        <v>75</v>
      </c>
      <c r="AU371" s="129" t="s">
        <v>84</v>
      </c>
      <c r="AY371" s="122" t="s">
        <v>223</v>
      </c>
      <c r="BK371" s="130">
        <f>SUM(BK372:BK376)</f>
        <v>0</v>
      </c>
    </row>
    <row r="372" spans="2:65" s="1" customFormat="1" ht="24.2" customHeight="1">
      <c r="B372" s="31"/>
      <c r="C372" s="169" t="s">
        <v>1118</v>
      </c>
      <c r="D372" s="169" t="s">
        <v>294</v>
      </c>
      <c r="E372" s="170" t="s">
        <v>5477</v>
      </c>
      <c r="F372" s="171" t="s">
        <v>5478</v>
      </c>
      <c r="G372" s="172" t="s">
        <v>2113</v>
      </c>
      <c r="H372" s="173">
        <v>1</v>
      </c>
      <c r="I372" s="174"/>
      <c r="J372" s="175">
        <f>ROUND(I372*H372,2)</f>
        <v>0</v>
      </c>
      <c r="K372" s="176"/>
      <c r="L372" s="31"/>
      <c r="M372" s="177" t="s">
        <v>1</v>
      </c>
      <c r="N372" s="178" t="s">
        <v>41</v>
      </c>
      <c r="P372" s="144">
        <f>O372*H372</f>
        <v>0</v>
      </c>
      <c r="Q372" s="144">
        <v>4.0299999999999997E-3</v>
      </c>
      <c r="R372" s="144">
        <f>Q372*H372</f>
        <v>4.0299999999999997E-3</v>
      </c>
      <c r="S372" s="144">
        <v>0</v>
      </c>
      <c r="T372" s="145">
        <f>S372*H372</f>
        <v>0</v>
      </c>
      <c r="AR372" s="146" t="s">
        <v>276</v>
      </c>
      <c r="AT372" s="146" t="s">
        <v>294</v>
      </c>
      <c r="AU372" s="146" t="s">
        <v>86</v>
      </c>
      <c r="AY372" s="16" t="s">
        <v>223</v>
      </c>
      <c r="BE372" s="147">
        <f>IF(N372="základní",J372,0)</f>
        <v>0</v>
      </c>
      <c r="BF372" s="147">
        <f>IF(N372="snížená",J372,0)</f>
        <v>0</v>
      </c>
      <c r="BG372" s="147">
        <f>IF(N372="zákl. přenesená",J372,0)</f>
        <v>0</v>
      </c>
      <c r="BH372" s="147">
        <f>IF(N372="sníž. přenesená",J372,0)</f>
        <v>0</v>
      </c>
      <c r="BI372" s="147">
        <f>IF(N372="nulová",J372,0)</f>
        <v>0</v>
      </c>
      <c r="BJ372" s="16" t="s">
        <v>84</v>
      </c>
      <c r="BK372" s="147">
        <f>ROUND(I372*H372,2)</f>
        <v>0</v>
      </c>
      <c r="BL372" s="16" t="s">
        <v>276</v>
      </c>
      <c r="BM372" s="146" t="s">
        <v>5479</v>
      </c>
    </row>
    <row r="373" spans="2:65" s="12" customFormat="1" ht="22.5">
      <c r="B373" s="148"/>
      <c r="D373" s="149" t="s">
        <v>253</v>
      </c>
      <c r="E373" s="150" t="s">
        <v>1</v>
      </c>
      <c r="F373" s="151" t="s">
        <v>5480</v>
      </c>
      <c r="H373" s="150" t="s">
        <v>1</v>
      </c>
      <c r="I373" s="152"/>
      <c r="L373" s="148"/>
      <c r="M373" s="153"/>
      <c r="T373" s="154"/>
      <c r="AT373" s="150" t="s">
        <v>253</v>
      </c>
      <c r="AU373" s="150" t="s">
        <v>86</v>
      </c>
      <c r="AV373" s="12" t="s">
        <v>84</v>
      </c>
      <c r="AW373" s="12" t="s">
        <v>32</v>
      </c>
      <c r="AX373" s="12" t="s">
        <v>76</v>
      </c>
      <c r="AY373" s="150" t="s">
        <v>223</v>
      </c>
    </row>
    <row r="374" spans="2:65" s="13" customFormat="1" ht="11.25">
      <c r="B374" s="155"/>
      <c r="D374" s="149" t="s">
        <v>253</v>
      </c>
      <c r="E374" s="156" t="s">
        <v>1</v>
      </c>
      <c r="F374" s="157" t="s">
        <v>84</v>
      </c>
      <c r="H374" s="158">
        <v>1</v>
      </c>
      <c r="I374" s="159"/>
      <c r="L374" s="155"/>
      <c r="M374" s="160"/>
      <c r="T374" s="161"/>
      <c r="AT374" s="156" t="s">
        <v>253</v>
      </c>
      <c r="AU374" s="156" t="s">
        <v>86</v>
      </c>
      <c r="AV374" s="13" t="s">
        <v>86</v>
      </c>
      <c r="AW374" s="13" t="s">
        <v>32</v>
      </c>
      <c r="AX374" s="13" t="s">
        <v>84</v>
      </c>
      <c r="AY374" s="156" t="s">
        <v>223</v>
      </c>
    </row>
    <row r="375" spans="2:65" s="1" customFormat="1" ht="33" customHeight="1">
      <c r="B375" s="31"/>
      <c r="C375" s="133" t="s">
        <v>1122</v>
      </c>
      <c r="D375" s="133" t="s">
        <v>225</v>
      </c>
      <c r="E375" s="134" t="s">
        <v>5481</v>
      </c>
      <c r="F375" s="135" t="s">
        <v>5482</v>
      </c>
      <c r="G375" s="136" t="s">
        <v>227</v>
      </c>
      <c r="H375" s="137">
        <v>1</v>
      </c>
      <c r="I375" s="138"/>
      <c r="J375" s="139">
        <f>ROUND(I375*H375,2)</f>
        <v>0</v>
      </c>
      <c r="K375" s="140"/>
      <c r="L375" s="141"/>
      <c r="M375" s="142" t="s">
        <v>1</v>
      </c>
      <c r="N375" s="143" t="s">
        <v>41</v>
      </c>
      <c r="P375" s="144">
        <f>O375*H375</f>
        <v>0</v>
      </c>
      <c r="Q375" s="144">
        <v>0</v>
      </c>
      <c r="R375" s="144">
        <f>Q375*H375</f>
        <v>0</v>
      </c>
      <c r="S375" s="144">
        <v>0</v>
      </c>
      <c r="T375" s="145">
        <f>S375*H375</f>
        <v>0</v>
      </c>
      <c r="AR375" s="146" t="s">
        <v>566</v>
      </c>
      <c r="AT375" s="146" t="s">
        <v>225</v>
      </c>
      <c r="AU375" s="146" t="s">
        <v>86</v>
      </c>
      <c r="AY375" s="16" t="s">
        <v>223</v>
      </c>
      <c r="BE375" s="147">
        <f>IF(N375="základní",J375,0)</f>
        <v>0</v>
      </c>
      <c r="BF375" s="147">
        <f>IF(N375="snížená",J375,0)</f>
        <v>0</v>
      </c>
      <c r="BG375" s="147">
        <f>IF(N375="zákl. přenesená",J375,0)</f>
        <v>0</v>
      </c>
      <c r="BH375" s="147">
        <f>IF(N375="sníž. přenesená",J375,0)</f>
        <v>0</v>
      </c>
      <c r="BI375" s="147">
        <f>IF(N375="nulová",J375,0)</f>
        <v>0</v>
      </c>
      <c r="BJ375" s="16" t="s">
        <v>84</v>
      </c>
      <c r="BK375" s="147">
        <f>ROUND(I375*H375,2)</f>
        <v>0</v>
      </c>
      <c r="BL375" s="16" t="s">
        <v>276</v>
      </c>
      <c r="BM375" s="146" t="s">
        <v>5483</v>
      </c>
    </row>
    <row r="376" spans="2:65" s="1" customFormat="1" ht="24.2" customHeight="1">
      <c r="B376" s="31"/>
      <c r="C376" s="169" t="s">
        <v>1126</v>
      </c>
      <c r="D376" s="169" t="s">
        <v>294</v>
      </c>
      <c r="E376" s="170" t="s">
        <v>5484</v>
      </c>
      <c r="F376" s="171" t="s">
        <v>5485</v>
      </c>
      <c r="G376" s="172" t="s">
        <v>390</v>
      </c>
      <c r="H376" s="173">
        <v>4.0000000000000001E-3</v>
      </c>
      <c r="I376" s="174"/>
      <c r="J376" s="175">
        <f>ROUND(I376*H376,2)</f>
        <v>0</v>
      </c>
      <c r="K376" s="176"/>
      <c r="L376" s="31"/>
      <c r="M376" s="177" t="s">
        <v>1</v>
      </c>
      <c r="N376" s="178" t="s">
        <v>41</v>
      </c>
      <c r="P376" s="144">
        <f>O376*H376</f>
        <v>0</v>
      </c>
      <c r="Q376" s="144">
        <v>0</v>
      </c>
      <c r="R376" s="144">
        <f>Q376*H376</f>
        <v>0</v>
      </c>
      <c r="S376" s="144">
        <v>0</v>
      </c>
      <c r="T376" s="145">
        <f>S376*H376</f>
        <v>0</v>
      </c>
      <c r="AR376" s="146" t="s">
        <v>276</v>
      </c>
      <c r="AT376" s="146" t="s">
        <v>294</v>
      </c>
      <c r="AU376" s="146" t="s">
        <v>86</v>
      </c>
      <c r="AY376" s="16" t="s">
        <v>223</v>
      </c>
      <c r="BE376" s="147">
        <f>IF(N376="základní",J376,0)</f>
        <v>0</v>
      </c>
      <c r="BF376" s="147">
        <f>IF(N376="snížená",J376,0)</f>
        <v>0</v>
      </c>
      <c r="BG376" s="147">
        <f>IF(N376="zákl. přenesená",J376,0)</f>
        <v>0</v>
      </c>
      <c r="BH376" s="147">
        <f>IF(N376="sníž. přenesená",J376,0)</f>
        <v>0</v>
      </c>
      <c r="BI376" s="147">
        <f>IF(N376="nulová",J376,0)</f>
        <v>0</v>
      </c>
      <c r="BJ376" s="16" t="s">
        <v>84</v>
      </c>
      <c r="BK376" s="147">
        <f>ROUND(I376*H376,2)</f>
        <v>0</v>
      </c>
      <c r="BL376" s="16" t="s">
        <v>276</v>
      </c>
      <c r="BM376" s="146" t="s">
        <v>5486</v>
      </c>
    </row>
    <row r="377" spans="2:65" s="11" customFormat="1" ht="22.9" customHeight="1">
      <c r="B377" s="121"/>
      <c r="D377" s="122" t="s">
        <v>75</v>
      </c>
      <c r="E377" s="131" t="s">
        <v>2076</v>
      </c>
      <c r="F377" s="131" t="s">
        <v>2077</v>
      </c>
      <c r="I377" s="124"/>
      <c r="J377" s="132">
        <f>BK377</f>
        <v>0</v>
      </c>
      <c r="L377" s="121"/>
      <c r="M377" s="126"/>
      <c r="P377" s="127">
        <f>SUM(P378:P464)</f>
        <v>0</v>
      </c>
      <c r="R377" s="127">
        <f>SUM(R378:R464)</f>
        <v>0.10271398</v>
      </c>
      <c r="T377" s="128">
        <f>SUM(T378:T464)</f>
        <v>0</v>
      </c>
      <c r="AR377" s="122" t="s">
        <v>86</v>
      </c>
      <c r="AT377" s="129" t="s">
        <v>75</v>
      </c>
      <c r="AU377" s="129" t="s">
        <v>84</v>
      </c>
      <c r="AY377" s="122" t="s">
        <v>223</v>
      </c>
      <c r="BK377" s="130">
        <f>SUM(BK378:BK464)</f>
        <v>0</v>
      </c>
    </row>
    <row r="378" spans="2:65" s="1" customFormat="1" ht="24.2" customHeight="1">
      <c r="B378" s="31"/>
      <c r="C378" s="169" t="s">
        <v>1130</v>
      </c>
      <c r="D378" s="169" t="s">
        <v>294</v>
      </c>
      <c r="E378" s="170" t="s">
        <v>5487</v>
      </c>
      <c r="F378" s="171" t="s">
        <v>5488</v>
      </c>
      <c r="G378" s="172" t="s">
        <v>251</v>
      </c>
      <c r="H378" s="173">
        <v>200</v>
      </c>
      <c r="I378" s="174"/>
      <c r="J378" s="175">
        <f>ROUND(I378*H378,2)</f>
        <v>0</v>
      </c>
      <c r="K378" s="176"/>
      <c r="L378" s="31"/>
      <c r="M378" s="177" t="s">
        <v>1</v>
      </c>
      <c r="N378" s="178" t="s">
        <v>41</v>
      </c>
      <c r="P378" s="144">
        <f>O378*H378</f>
        <v>0</v>
      </c>
      <c r="Q378" s="144">
        <v>0</v>
      </c>
      <c r="R378" s="144">
        <f>Q378*H378</f>
        <v>0</v>
      </c>
      <c r="S378" s="144">
        <v>0</v>
      </c>
      <c r="T378" s="145">
        <f>S378*H378</f>
        <v>0</v>
      </c>
      <c r="AR378" s="146" t="s">
        <v>720</v>
      </c>
      <c r="AT378" s="146" t="s">
        <v>294</v>
      </c>
      <c r="AU378" s="146" t="s">
        <v>86</v>
      </c>
      <c r="AY378" s="16" t="s">
        <v>223</v>
      </c>
      <c r="BE378" s="147">
        <f>IF(N378="základní",J378,0)</f>
        <v>0</v>
      </c>
      <c r="BF378" s="147">
        <f>IF(N378="snížená",J378,0)</f>
        <v>0</v>
      </c>
      <c r="BG378" s="147">
        <f>IF(N378="zákl. přenesená",J378,0)</f>
        <v>0</v>
      </c>
      <c r="BH378" s="147">
        <f>IF(N378="sníž. přenesená",J378,0)</f>
        <v>0</v>
      </c>
      <c r="BI378" s="147">
        <f>IF(N378="nulová",J378,0)</f>
        <v>0</v>
      </c>
      <c r="BJ378" s="16" t="s">
        <v>84</v>
      </c>
      <c r="BK378" s="147">
        <f>ROUND(I378*H378,2)</f>
        <v>0</v>
      </c>
      <c r="BL378" s="16" t="s">
        <v>720</v>
      </c>
      <c r="BM378" s="146" t="s">
        <v>5489</v>
      </c>
    </row>
    <row r="379" spans="2:65" s="13" customFormat="1" ht="11.25">
      <c r="B379" s="155"/>
      <c r="D379" s="149" t="s">
        <v>253</v>
      </c>
      <c r="E379" s="156" t="s">
        <v>1</v>
      </c>
      <c r="F379" s="157" t="s">
        <v>5490</v>
      </c>
      <c r="H379" s="158">
        <v>200</v>
      </c>
      <c r="I379" s="159"/>
      <c r="L379" s="155"/>
      <c r="M379" s="160"/>
      <c r="T379" s="161"/>
      <c r="AT379" s="156" t="s">
        <v>253</v>
      </c>
      <c r="AU379" s="156" t="s">
        <v>86</v>
      </c>
      <c r="AV379" s="13" t="s">
        <v>86</v>
      </c>
      <c r="AW379" s="13" t="s">
        <v>32</v>
      </c>
      <c r="AX379" s="13" t="s">
        <v>84</v>
      </c>
      <c r="AY379" s="156" t="s">
        <v>223</v>
      </c>
    </row>
    <row r="380" spans="2:65" s="1" customFormat="1" ht="37.9" customHeight="1">
      <c r="B380" s="31"/>
      <c r="C380" s="169" t="s">
        <v>1134</v>
      </c>
      <c r="D380" s="169" t="s">
        <v>294</v>
      </c>
      <c r="E380" s="170" t="s">
        <v>2190</v>
      </c>
      <c r="F380" s="171" t="s">
        <v>2191</v>
      </c>
      <c r="G380" s="172" t="s">
        <v>196</v>
      </c>
      <c r="H380" s="173">
        <v>80.47</v>
      </c>
      <c r="I380" s="174"/>
      <c r="J380" s="175">
        <f>ROUND(I380*H380,2)</f>
        <v>0</v>
      </c>
      <c r="K380" s="176"/>
      <c r="L380" s="31"/>
      <c r="M380" s="177" t="s">
        <v>1</v>
      </c>
      <c r="N380" s="178" t="s">
        <v>41</v>
      </c>
      <c r="P380" s="144">
        <f>O380*H380</f>
        <v>0</v>
      </c>
      <c r="Q380" s="144">
        <v>0</v>
      </c>
      <c r="R380" s="144">
        <f>Q380*H380</f>
        <v>0</v>
      </c>
      <c r="S380" s="144">
        <v>0</v>
      </c>
      <c r="T380" s="145">
        <f>S380*H380</f>
        <v>0</v>
      </c>
      <c r="AR380" s="146" t="s">
        <v>720</v>
      </c>
      <c r="AT380" s="146" t="s">
        <v>294</v>
      </c>
      <c r="AU380" s="146" t="s">
        <v>86</v>
      </c>
      <c r="AY380" s="16" t="s">
        <v>223</v>
      </c>
      <c r="BE380" s="147">
        <f>IF(N380="základní",J380,0)</f>
        <v>0</v>
      </c>
      <c r="BF380" s="147">
        <f>IF(N380="snížená",J380,0)</f>
        <v>0</v>
      </c>
      <c r="BG380" s="147">
        <f>IF(N380="zákl. přenesená",J380,0)</f>
        <v>0</v>
      </c>
      <c r="BH380" s="147">
        <f>IF(N380="sníž. přenesená",J380,0)</f>
        <v>0</v>
      </c>
      <c r="BI380" s="147">
        <f>IF(N380="nulová",J380,0)</f>
        <v>0</v>
      </c>
      <c r="BJ380" s="16" t="s">
        <v>84</v>
      </c>
      <c r="BK380" s="147">
        <f>ROUND(I380*H380,2)</f>
        <v>0</v>
      </c>
      <c r="BL380" s="16" t="s">
        <v>720</v>
      </c>
      <c r="BM380" s="146" t="s">
        <v>5491</v>
      </c>
    </row>
    <row r="381" spans="2:65" s="13" customFormat="1" ht="11.25">
      <c r="B381" s="155"/>
      <c r="D381" s="149" t="s">
        <v>253</v>
      </c>
      <c r="E381" s="156" t="s">
        <v>2065</v>
      </c>
      <c r="F381" s="157" t="s">
        <v>5492</v>
      </c>
      <c r="H381" s="158">
        <v>80.47</v>
      </c>
      <c r="I381" s="159"/>
      <c r="L381" s="155"/>
      <c r="M381" s="160"/>
      <c r="T381" s="161"/>
      <c r="AT381" s="156" t="s">
        <v>253</v>
      </c>
      <c r="AU381" s="156" t="s">
        <v>86</v>
      </c>
      <c r="AV381" s="13" t="s">
        <v>86</v>
      </c>
      <c r="AW381" s="13" t="s">
        <v>32</v>
      </c>
      <c r="AX381" s="13" t="s">
        <v>84</v>
      </c>
      <c r="AY381" s="156" t="s">
        <v>223</v>
      </c>
    </row>
    <row r="382" spans="2:65" s="1" customFormat="1" ht="24.2" customHeight="1">
      <c r="B382" s="31"/>
      <c r="C382" s="133" t="s">
        <v>1138</v>
      </c>
      <c r="D382" s="133" t="s">
        <v>225</v>
      </c>
      <c r="E382" s="134" t="s">
        <v>2186</v>
      </c>
      <c r="F382" s="135" t="s">
        <v>2187</v>
      </c>
      <c r="G382" s="136" t="s">
        <v>196</v>
      </c>
      <c r="H382" s="137">
        <v>84.494</v>
      </c>
      <c r="I382" s="138"/>
      <c r="J382" s="139">
        <f>ROUND(I382*H382,2)</f>
        <v>0</v>
      </c>
      <c r="K382" s="140"/>
      <c r="L382" s="141"/>
      <c r="M382" s="142" t="s">
        <v>1</v>
      </c>
      <c r="N382" s="143" t="s">
        <v>41</v>
      </c>
      <c r="P382" s="144">
        <f>O382*H382</f>
        <v>0</v>
      </c>
      <c r="Q382" s="144">
        <v>1.7000000000000001E-4</v>
      </c>
      <c r="R382" s="144">
        <f>Q382*H382</f>
        <v>1.436398E-2</v>
      </c>
      <c r="S382" s="144">
        <v>0</v>
      </c>
      <c r="T382" s="145">
        <f>S382*H382</f>
        <v>0</v>
      </c>
      <c r="AR382" s="146" t="s">
        <v>1063</v>
      </c>
      <c r="AT382" s="146" t="s">
        <v>225</v>
      </c>
      <c r="AU382" s="146" t="s">
        <v>86</v>
      </c>
      <c r="AY382" s="16" t="s">
        <v>223</v>
      </c>
      <c r="BE382" s="147">
        <f>IF(N382="základní",J382,0)</f>
        <v>0</v>
      </c>
      <c r="BF382" s="147">
        <f>IF(N382="snížená",J382,0)</f>
        <v>0</v>
      </c>
      <c r="BG382" s="147">
        <f>IF(N382="zákl. přenesená",J382,0)</f>
        <v>0</v>
      </c>
      <c r="BH382" s="147">
        <f>IF(N382="sníž. přenesená",J382,0)</f>
        <v>0</v>
      </c>
      <c r="BI382" s="147">
        <f>IF(N382="nulová",J382,0)</f>
        <v>0</v>
      </c>
      <c r="BJ382" s="16" t="s">
        <v>84</v>
      </c>
      <c r="BK382" s="147">
        <f>ROUND(I382*H382,2)</f>
        <v>0</v>
      </c>
      <c r="BL382" s="16" t="s">
        <v>1063</v>
      </c>
      <c r="BM382" s="146" t="s">
        <v>5493</v>
      </c>
    </row>
    <row r="383" spans="2:65" s="13" customFormat="1" ht="11.25">
      <c r="B383" s="155"/>
      <c r="D383" s="149" t="s">
        <v>253</v>
      </c>
      <c r="E383" s="156" t="s">
        <v>1</v>
      </c>
      <c r="F383" s="157" t="s">
        <v>2065</v>
      </c>
      <c r="H383" s="158">
        <v>80.47</v>
      </c>
      <c r="I383" s="159"/>
      <c r="L383" s="155"/>
      <c r="M383" s="160"/>
      <c r="T383" s="161"/>
      <c r="AT383" s="156" t="s">
        <v>253</v>
      </c>
      <c r="AU383" s="156" t="s">
        <v>86</v>
      </c>
      <c r="AV383" s="13" t="s">
        <v>86</v>
      </c>
      <c r="AW383" s="13" t="s">
        <v>32</v>
      </c>
      <c r="AX383" s="13" t="s">
        <v>84</v>
      </c>
      <c r="AY383" s="156" t="s">
        <v>223</v>
      </c>
    </row>
    <row r="384" spans="2:65" s="13" customFormat="1" ht="11.25">
      <c r="B384" s="155"/>
      <c r="D384" s="149" t="s">
        <v>253</v>
      </c>
      <c r="F384" s="157" t="s">
        <v>5494</v>
      </c>
      <c r="H384" s="158">
        <v>84.494</v>
      </c>
      <c r="I384" s="159"/>
      <c r="L384" s="155"/>
      <c r="M384" s="160"/>
      <c r="T384" s="161"/>
      <c r="AT384" s="156" t="s">
        <v>253</v>
      </c>
      <c r="AU384" s="156" t="s">
        <v>86</v>
      </c>
      <c r="AV384" s="13" t="s">
        <v>86</v>
      </c>
      <c r="AW384" s="13" t="s">
        <v>4</v>
      </c>
      <c r="AX384" s="13" t="s">
        <v>84</v>
      </c>
      <c r="AY384" s="156" t="s">
        <v>223</v>
      </c>
    </row>
    <row r="385" spans="2:65" s="1" customFormat="1" ht="24.2" customHeight="1">
      <c r="B385" s="31"/>
      <c r="C385" s="169" t="s">
        <v>1142</v>
      </c>
      <c r="D385" s="169" t="s">
        <v>294</v>
      </c>
      <c r="E385" s="170" t="s">
        <v>5495</v>
      </c>
      <c r="F385" s="171" t="s">
        <v>5496</v>
      </c>
      <c r="G385" s="172" t="s">
        <v>196</v>
      </c>
      <c r="H385" s="173">
        <v>140</v>
      </c>
      <c r="I385" s="174"/>
      <c r="J385" s="175">
        <f>ROUND(I385*H385,2)</f>
        <v>0</v>
      </c>
      <c r="K385" s="176"/>
      <c r="L385" s="31"/>
      <c r="M385" s="177" t="s">
        <v>1</v>
      </c>
      <c r="N385" s="178" t="s">
        <v>41</v>
      </c>
      <c r="P385" s="144">
        <f>O385*H385</f>
        <v>0</v>
      </c>
      <c r="Q385" s="144">
        <v>0</v>
      </c>
      <c r="R385" s="144">
        <f>Q385*H385</f>
        <v>0</v>
      </c>
      <c r="S385" s="144">
        <v>0</v>
      </c>
      <c r="T385" s="145">
        <f>S385*H385</f>
        <v>0</v>
      </c>
      <c r="AR385" s="146" t="s">
        <v>276</v>
      </c>
      <c r="AT385" s="146" t="s">
        <v>294</v>
      </c>
      <c r="AU385" s="146" t="s">
        <v>86</v>
      </c>
      <c r="AY385" s="16" t="s">
        <v>223</v>
      </c>
      <c r="BE385" s="147">
        <f>IF(N385="základní",J385,0)</f>
        <v>0</v>
      </c>
      <c r="BF385" s="147">
        <f>IF(N385="snížená",J385,0)</f>
        <v>0</v>
      </c>
      <c r="BG385" s="147">
        <f>IF(N385="zákl. přenesená",J385,0)</f>
        <v>0</v>
      </c>
      <c r="BH385" s="147">
        <f>IF(N385="sníž. přenesená",J385,0)</f>
        <v>0</v>
      </c>
      <c r="BI385" s="147">
        <f>IF(N385="nulová",J385,0)</f>
        <v>0</v>
      </c>
      <c r="BJ385" s="16" t="s">
        <v>84</v>
      </c>
      <c r="BK385" s="147">
        <f>ROUND(I385*H385,2)</f>
        <v>0</v>
      </c>
      <c r="BL385" s="16" t="s">
        <v>276</v>
      </c>
      <c r="BM385" s="146" t="s">
        <v>5497</v>
      </c>
    </row>
    <row r="386" spans="2:65" s="13" customFormat="1" ht="11.25">
      <c r="B386" s="155"/>
      <c r="D386" s="149" t="s">
        <v>253</v>
      </c>
      <c r="E386" s="156" t="s">
        <v>1</v>
      </c>
      <c r="F386" s="157" t="s">
        <v>5498</v>
      </c>
      <c r="H386" s="158">
        <v>140</v>
      </c>
      <c r="I386" s="159"/>
      <c r="L386" s="155"/>
      <c r="M386" s="160"/>
      <c r="T386" s="161"/>
      <c r="AT386" s="156" t="s">
        <v>253</v>
      </c>
      <c r="AU386" s="156" t="s">
        <v>86</v>
      </c>
      <c r="AV386" s="13" t="s">
        <v>86</v>
      </c>
      <c r="AW386" s="13" t="s">
        <v>32</v>
      </c>
      <c r="AX386" s="13" t="s">
        <v>84</v>
      </c>
      <c r="AY386" s="156" t="s">
        <v>223</v>
      </c>
    </row>
    <row r="387" spans="2:65" s="1" customFormat="1" ht="24.2" customHeight="1">
      <c r="B387" s="31"/>
      <c r="C387" s="133" t="s">
        <v>1146</v>
      </c>
      <c r="D387" s="133" t="s">
        <v>225</v>
      </c>
      <c r="E387" s="134" t="s">
        <v>2290</v>
      </c>
      <c r="F387" s="135" t="s">
        <v>5499</v>
      </c>
      <c r="G387" s="136" t="s">
        <v>196</v>
      </c>
      <c r="H387" s="137">
        <v>147</v>
      </c>
      <c r="I387" s="138"/>
      <c r="J387" s="139">
        <f>ROUND(I387*H387,2)</f>
        <v>0</v>
      </c>
      <c r="K387" s="140"/>
      <c r="L387" s="141"/>
      <c r="M387" s="142" t="s">
        <v>1</v>
      </c>
      <c r="N387" s="143" t="s">
        <v>41</v>
      </c>
      <c r="P387" s="144">
        <f>O387*H387</f>
        <v>0</v>
      </c>
      <c r="Q387" s="144">
        <v>2.5999999999999998E-4</v>
      </c>
      <c r="R387" s="144">
        <f>Q387*H387</f>
        <v>3.8219999999999997E-2</v>
      </c>
      <c r="S387" s="144">
        <v>0</v>
      </c>
      <c r="T387" s="145">
        <f>S387*H387</f>
        <v>0</v>
      </c>
      <c r="AR387" s="146" t="s">
        <v>566</v>
      </c>
      <c r="AT387" s="146" t="s">
        <v>225</v>
      </c>
      <c r="AU387" s="146" t="s">
        <v>86</v>
      </c>
      <c r="AY387" s="16" t="s">
        <v>223</v>
      </c>
      <c r="BE387" s="147">
        <f>IF(N387="základní",J387,0)</f>
        <v>0</v>
      </c>
      <c r="BF387" s="147">
        <f>IF(N387="snížená",J387,0)</f>
        <v>0</v>
      </c>
      <c r="BG387" s="147">
        <f>IF(N387="zákl. přenesená",J387,0)</f>
        <v>0</v>
      </c>
      <c r="BH387" s="147">
        <f>IF(N387="sníž. přenesená",J387,0)</f>
        <v>0</v>
      </c>
      <c r="BI387" s="147">
        <f>IF(N387="nulová",J387,0)</f>
        <v>0</v>
      </c>
      <c r="BJ387" s="16" t="s">
        <v>84</v>
      </c>
      <c r="BK387" s="147">
        <f>ROUND(I387*H387,2)</f>
        <v>0</v>
      </c>
      <c r="BL387" s="16" t="s">
        <v>276</v>
      </c>
      <c r="BM387" s="146" t="s">
        <v>5500</v>
      </c>
    </row>
    <row r="388" spans="2:65" s="13" customFormat="1" ht="11.25">
      <c r="B388" s="155"/>
      <c r="D388" s="149" t="s">
        <v>253</v>
      </c>
      <c r="E388" s="156" t="s">
        <v>1</v>
      </c>
      <c r="F388" s="157" t="s">
        <v>1122</v>
      </c>
      <c r="H388" s="158">
        <v>140</v>
      </c>
      <c r="I388" s="159"/>
      <c r="L388" s="155"/>
      <c r="M388" s="160"/>
      <c r="T388" s="161"/>
      <c r="AT388" s="156" t="s">
        <v>253</v>
      </c>
      <c r="AU388" s="156" t="s">
        <v>86</v>
      </c>
      <c r="AV388" s="13" t="s">
        <v>86</v>
      </c>
      <c r="AW388" s="13" t="s">
        <v>32</v>
      </c>
      <c r="AX388" s="13" t="s">
        <v>84</v>
      </c>
      <c r="AY388" s="156" t="s">
        <v>223</v>
      </c>
    </row>
    <row r="389" spans="2:65" s="13" customFormat="1" ht="11.25">
      <c r="B389" s="155"/>
      <c r="D389" s="149" t="s">
        <v>253</v>
      </c>
      <c r="F389" s="157" t="s">
        <v>5501</v>
      </c>
      <c r="H389" s="158">
        <v>147</v>
      </c>
      <c r="I389" s="159"/>
      <c r="L389" s="155"/>
      <c r="M389" s="160"/>
      <c r="T389" s="161"/>
      <c r="AT389" s="156" t="s">
        <v>253</v>
      </c>
      <c r="AU389" s="156" t="s">
        <v>86</v>
      </c>
      <c r="AV389" s="13" t="s">
        <v>86</v>
      </c>
      <c r="AW389" s="13" t="s">
        <v>4</v>
      </c>
      <c r="AX389" s="13" t="s">
        <v>84</v>
      </c>
      <c r="AY389" s="156" t="s">
        <v>223</v>
      </c>
    </row>
    <row r="390" spans="2:65" s="1" customFormat="1" ht="24.2" customHeight="1">
      <c r="B390" s="31"/>
      <c r="C390" s="169" t="s">
        <v>1150</v>
      </c>
      <c r="D390" s="169" t="s">
        <v>294</v>
      </c>
      <c r="E390" s="170" t="s">
        <v>5502</v>
      </c>
      <c r="F390" s="171" t="s">
        <v>5503</v>
      </c>
      <c r="G390" s="172" t="s">
        <v>196</v>
      </c>
      <c r="H390" s="173">
        <v>40</v>
      </c>
      <c r="I390" s="174"/>
      <c r="J390" s="175">
        <f>ROUND(I390*H390,2)</f>
        <v>0</v>
      </c>
      <c r="K390" s="176"/>
      <c r="L390" s="31"/>
      <c r="M390" s="177" t="s">
        <v>1</v>
      </c>
      <c r="N390" s="178" t="s">
        <v>41</v>
      </c>
      <c r="P390" s="144">
        <f>O390*H390</f>
        <v>0</v>
      </c>
      <c r="Q390" s="144">
        <v>0</v>
      </c>
      <c r="R390" s="144">
        <f>Q390*H390</f>
        <v>0</v>
      </c>
      <c r="S390" s="144">
        <v>0</v>
      </c>
      <c r="T390" s="145">
        <f>S390*H390</f>
        <v>0</v>
      </c>
      <c r="AR390" s="146" t="s">
        <v>276</v>
      </c>
      <c r="AT390" s="146" t="s">
        <v>294</v>
      </c>
      <c r="AU390" s="146" t="s">
        <v>86</v>
      </c>
      <c r="AY390" s="16" t="s">
        <v>223</v>
      </c>
      <c r="BE390" s="147">
        <f>IF(N390="základní",J390,0)</f>
        <v>0</v>
      </c>
      <c r="BF390" s="147">
        <f>IF(N390="snížená",J390,0)</f>
        <v>0</v>
      </c>
      <c r="BG390" s="147">
        <f>IF(N390="zákl. přenesená",J390,0)</f>
        <v>0</v>
      </c>
      <c r="BH390" s="147">
        <f>IF(N390="sníž. přenesená",J390,0)</f>
        <v>0</v>
      </c>
      <c r="BI390" s="147">
        <f>IF(N390="nulová",J390,0)</f>
        <v>0</v>
      </c>
      <c r="BJ390" s="16" t="s">
        <v>84</v>
      </c>
      <c r="BK390" s="147">
        <f>ROUND(I390*H390,2)</f>
        <v>0</v>
      </c>
      <c r="BL390" s="16" t="s">
        <v>276</v>
      </c>
      <c r="BM390" s="146" t="s">
        <v>5504</v>
      </c>
    </row>
    <row r="391" spans="2:65" s="13" customFormat="1" ht="11.25">
      <c r="B391" s="155"/>
      <c r="D391" s="149" t="s">
        <v>253</v>
      </c>
      <c r="E391" s="156" t="s">
        <v>1</v>
      </c>
      <c r="F391" s="157" t="s">
        <v>5505</v>
      </c>
      <c r="H391" s="158">
        <v>40</v>
      </c>
      <c r="I391" s="159"/>
      <c r="L391" s="155"/>
      <c r="M391" s="160"/>
      <c r="T391" s="161"/>
      <c r="AT391" s="156" t="s">
        <v>253</v>
      </c>
      <c r="AU391" s="156" t="s">
        <v>86</v>
      </c>
      <c r="AV391" s="13" t="s">
        <v>86</v>
      </c>
      <c r="AW391" s="13" t="s">
        <v>32</v>
      </c>
      <c r="AX391" s="13" t="s">
        <v>84</v>
      </c>
      <c r="AY391" s="156" t="s">
        <v>223</v>
      </c>
    </row>
    <row r="392" spans="2:65" s="1" customFormat="1" ht="16.5" customHeight="1">
      <c r="B392" s="31"/>
      <c r="C392" s="133" t="s">
        <v>1154</v>
      </c>
      <c r="D392" s="133" t="s">
        <v>225</v>
      </c>
      <c r="E392" s="134" t="s">
        <v>5506</v>
      </c>
      <c r="F392" s="135" t="s">
        <v>5507</v>
      </c>
      <c r="G392" s="136" t="s">
        <v>196</v>
      </c>
      <c r="H392" s="137">
        <v>42</v>
      </c>
      <c r="I392" s="138"/>
      <c r="J392" s="139">
        <f>ROUND(I392*H392,2)</f>
        <v>0</v>
      </c>
      <c r="K392" s="140"/>
      <c r="L392" s="141"/>
      <c r="M392" s="142" t="s">
        <v>1</v>
      </c>
      <c r="N392" s="143" t="s">
        <v>41</v>
      </c>
      <c r="P392" s="144">
        <f>O392*H392</f>
        <v>0</v>
      </c>
      <c r="Q392" s="144">
        <v>3.8999999999999999E-4</v>
      </c>
      <c r="R392" s="144">
        <f>Q392*H392</f>
        <v>1.6379999999999999E-2</v>
      </c>
      <c r="S392" s="144">
        <v>0</v>
      </c>
      <c r="T392" s="145">
        <f>S392*H392</f>
        <v>0</v>
      </c>
      <c r="AR392" s="146" t="s">
        <v>566</v>
      </c>
      <c r="AT392" s="146" t="s">
        <v>225</v>
      </c>
      <c r="AU392" s="146" t="s">
        <v>86</v>
      </c>
      <c r="AY392" s="16" t="s">
        <v>223</v>
      </c>
      <c r="BE392" s="147">
        <f>IF(N392="základní",J392,0)</f>
        <v>0</v>
      </c>
      <c r="BF392" s="147">
        <f>IF(N392="snížená",J392,0)</f>
        <v>0</v>
      </c>
      <c r="BG392" s="147">
        <f>IF(N392="zákl. přenesená",J392,0)</f>
        <v>0</v>
      </c>
      <c r="BH392" s="147">
        <f>IF(N392="sníž. přenesená",J392,0)</f>
        <v>0</v>
      </c>
      <c r="BI392" s="147">
        <f>IF(N392="nulová",J392,0)</f>
        <v>0</v>
      </c>
      <c r="BJ392" s="16" t="s">
        <v>84</v>
      </c>
      <c r="BK392" s="147">
        <f>ROUND(I392*H392,2)</f>
        <v>0</v>
      </c>
      <c r="BL392" s="16" t="s">
        <v>276</v>
      </c>
      <c r="BM392" s="146" t="s">
        <v>5508</v>
      </c>
    </row>
    <row r="393" spans="2:65" s="13" customFormat="1" ht="11.25">
      <c r="B393" s="155"/>
      <c r="D393" s="149" t="s">
        <v>253</v>
      </c>
      <c r="E393" s="156" t="s">
        <v>1</v>
      </c>
      <c r="F393" s="157" t="s">
        <v>5505</v>
      </c>
      <c r="H393" s="158">
        <v>40</v>
      </c>
      <c r="I393" s="159"/>
      <c r="L393" s="155"/>
      <c r="M393" s="160"/>
      <c r="T393" s="161"/>
      <c r="AT393" s="156" t="s">
        <v>253</v>
      </c>
      <c r="AU393" s="156" t="s">
        <v>86</v>
      </c>
      <c r="AV393" s="13" t="s">
        <v>86</v>
      </c>
      <c r="AW393" s="13" t="s">
        <v>32</v>
      </c>
      <c r="AX393" s="13" t="s">
        <v>84</v>
      </c>
      <c r="AY393" s="156" t="s">
        <v>223</v>
      </c>
    </row>
    <row r="394" spans="2:65" s="13" customFormat="1" ht="11.25">
      <c r="B394" s="155"/>
      <c r="D394" s="149" t="s">
        <v>253</v>
      </c>
      <c r="F394" s="157" t="s">
        <v>5509</v>
      </c>
      <c r="H394" s="158">
        <v>42</v>
      </c>
      <c r="I394" s="159"/>
      <c r="L394" s="155"/>
      <c r="M394" s="160"/>
      <c r="T394" s="161"/>
      <c r="AT394" s="156" t="s">
        <v>253</v>
      </c>
      <c r="AU394" s="156" t="s">
        <v>86</v>
      </c>
      <c r="AV394" s="13" t="s">
        <v>86</v>
      </c>
      <c r="AW394" s="13" t="s">
        <v>4</v>
      </c>
      <c r="AX394" s="13" t="s">
        <v>84</v>
      </c>
      <c r="AY394" s="156" t="s">
        <v>223</v>
      </c>
    </row>
    <row r="395" spans="2:65" s="1" customFormat="1" ht="24.2" customHeight="1">
      <c r="B395" s="31"/>
      <c r="C395" s="169" t="s">
        <v>1160</v>
      </c>
      <c r="D395" s="169" t="s">
        <v>294</v>
      </c>
      <c r="E395" s="170" t="s">
        <v>5510</v>
      </c>
      <c r="F395" s="171" t="s">
        <v>5511</v>
      </c>
      <c r="G395" s="172" t="s">
        <v>251</v>
      </c>
      <c r="H395" s="173">
        <v>16</v>
      </c>
      <c r="I395" s="174"/>
      <c r="J395" s="175">
        <f>ROUND(I395*H395,2)</f>
        <v>0</v>
      </c>
      <c r="K395" s="176"/>
      <c r="L395" s="31"/>
      <c r="M395" s="177" t="s">
        <v>1</v>
      </c>
      <c r="N395" s="178" t="s">
        <v>41</v>
      </c>
      <c r="P395" s="144">
        <f>O395*H395</f>
        <v>0</v>
      </c>
      <c r="Q395" s="144">
        <v>0</v>
      </c>
      <c r="R395" s="144">
        <f>Q395*H395</f>
        <v>0</v>
      </c>
      <c r="S395" s="144">
        <v>0</v>
      </c>
      <c r="T395" s="145">
        <f>S395*H395</f>
        <v>0</v>
      </c>
      <c r="AR395" s="146" t="s">
        <v>276</v>
      </c>
      <c r="AT395" s="146" t="s">
        <v>294</v>
      </c>
      <c r="AU395" s="146" t="s">
        <v>86</v>
      </c>
      <c r="AY395" s="16" t="s">
        <v>223</v>
      </c>
      <c r="BE395" s="147">
        <f>IF(N395="základní",J395,0)</f>
        <v>0</v>
      </c>
      <c r="BF395" s="147">
        <f>IF(N395="snížená",J395,0)</f>
        <v>0</v>
      </c>
      <c r="BG395" s="147">
        <f>IF(N395="zákl. přenesená",J395,0)</f>
        <v>0</v>
      </c>
      <c r="BH395" s="147">
        <f>IF(N395="sníž. přenesená",J395,0)</f>
        <v>0</v>
      </c>
      <c r="BI395" s="147">
        <f>IF(N395="nulová",J395,0)</f>
        <v>0</v>
      </c>
      <c r="BJ395" s="16" t="s">
        <v>84</v>
      </c>
      <c r="BK395" s="147">
        <f>ROUND(I395*H395,2)</f>
        <v>0</v>
      </c>
      <c r="BL395" s="16" t="s">
        <v>276</v>
      </c>
      <c r="BM395" s="146" t="s">
        <v>5512</v>
      </c>
    </row>
    <row r="396" spans="2:65" s="13" customFormat="1" ht="11.25">
      <c r="B396" s="155"/>
      <c r="D396" s="149" t="s">
        <v>253</v>
      </c>
      <c r="E396" s="156" t="s">
        <v>1</v>
      </c>
      <c r="F396" s="157" t="s">
        <v>5513</v>
      </c>
      <c r="H396" s="158">
        <v>16</v>
      </c>
      <c r="I396" s="159"/>
      <c r="L396" s="155"/>
      <c r="M396" s="160"/>
      <c r="T396" s="161"/>
      <c r="AT396" s="156" t="s">
        <v>253</v>
      </c>
      <c r="AU396" s="156" t="s">
        <v>86</v>
      </c>
      <c r="AV396" s="13" t="s">
        <v>86</v>
      </c>
      <c r="AW396" s="13" t="s">
        <v>32</v>
      </c>
      <c r="AX396" s="13" t="s">
        <v>84</v>
      </c>
      <c r="AY396" s="156" t="s">
        <v>223</v>
      </c>
    </row>
    <row r="397" spans="2:65" s="1" customFormat="1" ht="24.2" customHeight="1">
      <c r="B397" s="31"/>
      <c r="C397" s="133" t="s">
        <v>1165</v>
      </c>
      <c r="D397" s="133" t="s">
        <v>225</v>
      </c>
      <c r="E397" s="134" t="s">
        <v>5514</v>
      </c>
      <c r="F397" s="135" t="s">
        <v>5515</v>
      </c>
      <c r="G397" s="136" t="s">
        <v>251</v>
      </c>
      <c r="H397" s="137">
        <v>8</v>
      </c>
      <c r="I397" s="138"/>
      <c r="J397" s="139">
        <f>ROUND(I397*H397,2)</f>
        <v>0</v>
      </c>
      <c r="K397" s="140"/>
      <c r="L397" s="141"/>
      <c r="M397" s="142" t="s">
        <v>1</v>
      </c>
      <c r="N397" s="143" t="s">
        <v>41</v>
      </c>
      <c r="P397" s="144">
        <f>O397*H397</f>
        <v>0</v>
      </c>
      <c r="Q397" s="144">
        <v>1.4999999999999999E-4</v>
      </c>
      <c r="R397" s="144">
        <f>Q397*H397</f>
        <v>1.1999999999999999E-3</v>
      </c>
      <c r="S397" s="144">
        <v>0</v>
      </c>
      <c r="T397" s="145">
        <f>S397*H397</f>
        <v>0</v>
      </c>
      <c r="AR397" s="146" t="s">
        <v>566</v>
      </c>
      <c r="AT397" s="146" t="s">
        <v>225</v>
      </c>
      <c r="AU397" s="146" t="s">
        <v>86</v>
      </c>
      <c r="AY397" s="16" t="s">
        <v>223</v>
      </c>
      <c r="BE397" s="147">
        <f>IF(N397="základní",J397,0)</f>
        <v>0</v>
      </c>
      <c r="BF397" s="147">
        <f>IF(N397="snížená",J397,0)</f>
        <v>0</v>
      </c>
      <c r="BG397" s="147">
        <f>IF(N397="zákl. přenesená",J397,0)</f>
        <v>0</v>
      </c>
      <c r="BH397" s="147">
        <f>IF(N397="sníž. přenesená",J397,0)</f>
        <v>0</v>
      </c>
      <c r="BI397" s="147">
        <f>IF(N397="nulová",J397,0)</f>
        <v>0</v>
      </c>
      <c r="BJ397" s="16" t="s">
        <v>84</v>
      </c>
      <c r="BK397" s="147">
        <f>ROUND(I397*H397,2)</f>
        <v>0</v>
      </c>
      <c r="BL397" s="16" t="s">
        <v>276</v>
      </c>
      <c r="BM397" s="146" t="s">
        <v>5516</v>
      </c>
    </row>
    <row r="398" spans="2:65" s="1" customFormat="1" ht="16.5" customHeight="1">
      <c r="B398" s="31"/>
      <c r="C398" s="133" t="s">
        <v>1171</v>
      </c>
      <c r="D398" s="133" t="s">
        <v>225</v>
      </c>
      <c r="E398" s="134" t="s">
        <v>5517</v>
      </c>
      <c r="F398" s="135" t="s">
        <v>5518</v>
      </c>
      <c r="G398" s="136" t="s">
        <v>251</v>
      </c>
      <c r="H398" s="137">
        <v>8</v>
      </c>
      <c r="I398" s="138"/>
      <c r="J398" s="139">
        <f>ROUND(I398*H398,2)</f>
        <v>0</v>
      </c>
      <c r="K398" s="140"/>
      <c r="L398" s="141"/>
      <c r="M398" s="142" t="s">
        <v>1</v>
      </c>
      <c r="N398" s="143" t="s">
        <v>41</v>
      </c>
      <c r="P398" s="144">
        <f>O398*H398</f>
        <v>0</v>
      </c>
      <c r="Q398" s="144">
        <v>0</v>
      </c>
      <c r="R398" s="144">
        <f>Q398*H398</f>
        <v>0</v>
      </c>
      <c r="S398" s="144">
        <v>0</v>
      </c>
      <c r="T398" s="145">
        <f>S398*H398</f>
        <v>0</v>
      </c>
      <c r="AR398" s="146" t="s">
        <v>566</v>
      </c>
      <c r="AT398" s="146" t="s">
        <v>225</v>
      </c>
      <c r="AU398" s="146" t="s">
        <v>86</v>
      </c>
      <c r="AY398" s="16" t="s">
        <v>223</v>
      </c>
      <c r="BE398" s="147">
        <f>IF(N398="základní",J398,0)</f>
        <v>0</v>
      </c>
      <c r="BF398" s="147">
        <f>IF(N398="snížená",J398,0)</f>
        <v>0</v>
      </c>
      <c r="BG398" s="147">
        <f>IF(N398="zákl. přenesená",J398,0)</f>
        <v>0</v>
      </c>
      <c r="BH398" s="147">
        <f>IF(N398="sníž. přenesená",J398,0)</f>
        <v>0</v>
      </c>
      <c r="BI398" s="147">
        <f>IF(N398="nulová",J398,0)</f>
        <v>0</v>
      </c>
      <c r="BJ398" s="16" t="s">
        <v>84</v>
      </c>
      <c r="BK398" s="147">
        <f>ROUND(I398*H398,2)</f>
        <v>0</v>
      </c>
      <c r="BL398" s="16" t="s">
        <v>276</v>
      </c>
      <c r="BM398" s="146" t="s">
        <v>5519</v>
      </c>
    </row>
    <row r="399" spans="2:65" s="1" customFormat="1" ht="16.5" customHeight="1">
      <c r="B399" s="31"/>
      <c r="C399" s="133" t="s">
        <v>1180</v>
      </c>
      <c r="D399" s="133" t="s">
        <v>225</v>
      </c>
      <c r="E399" s="134" t="s">
        <v>5520</v>
      </c>
      <c r="F399" s="135" t="s">
        <v>5521</v>
      </c>
      <c r="G399" s="136" t="s">
        <v>251</v>
      </c>
      <c r="H399" s="137">
        <v>8</v>
      </c>
      <c r="I399" s="138"/>
      <c r="J399" s="139">
        <f>ROUND(I399*H399,2)</f>
        <v>0</v>
      </c>
      <c r="K399" s="140"/>
      <c r="L399" s="141"/>
      <c r="M399" s="142" t="s">
        <v>1</v>
      </c>
      <c r="N399" s="143" t="s">
        <v>41</v>
      </c>
      <c r="P399" s="144">
        <f>O399*H399</f>
        <v>0</v>
      </c>
      <c r="Q399" s="144">
        <v>1.0000000000000001E-5</v>
      </c>
      <c r="R399" s="144">
        <f>Q399*H399</f>
        <v>8.0000000000000007E-5</v>
      </c>
      <c r="S399" s="144">
        <v>0</v>
      </c>
      <c r="T399" s="145">
        <f>S399*H399</f>
        <v>0</v>
      </c>
      <c r="AR399" s="146" t="s">
        <v>566</v>
      </c>
      <c r="AT399" s="146" t="s">
        <v>225</v>
      </c>
      <c r="AU399" s="146" t="s">
        <v>86</v>
      </c>
      <c r="AY399" s="16" t="s">
        <v>223</v>
      </c>
      <c r="BE399" s="147">
        <f>IF(N399="základní",J399,0)</f>
        <v>0</v>
      </c>
      <c r="BF399" s="147">
        <f>IF(N399="snížená",J399,0)</f>
        <v>0</v>
      </c>
      <c r="BG399" s="147">
        <f>IF(N399="zákl. přenesená",J399,0)</f>
        <v>0</v>
      </c>
      <c r="BH399" s="147">
        <f>IF(N399="sníž. přenesená",J399,0)</f>
        <v>0</v>
      </c>
      <c r="BI399" s="147">
        <f>IF(N399="nulová",J399,0)</f>
        <v>0</v>
      </c>
      <c r="BJ399" s="16" t="s">
        <v>84</v>
      </c>
      <c r="BK399" s="147">
        <f>ROUND(I399*H399,2)</f>
        <v>0</v>
      </c>
      <c r="BL399" s="16" t="s">
        <v>276</v>
      </c>
      <c r="BM399" s="146" t="s">
        <v>5522</v>
      </c>
    </row>
    <row r="400" spans="2:65" s="1" customFormat="1" ht="33" customHeight="1">
      <c r="B400" s="31"/>
      <c r="C400" s="169" t="s">
        <v>1185</v>
      </c>
      <c r="D400" s="169" t="s">
        <v>294</v>
      </c>
      <c r="E400" s="170" t="s">
        <v>5523</v>
      </c>
      <c r="F400" s="171" t="s">
        <v>5524</v>
      </c>
      <c r="G400" s="172" t="s">
        <v>196</v>
      </c>
      <c r="H400" s="173">
        <v>199</v>
      </c>
      <c r="I400" s="174"/>
      <c r="J400" s="175">
        <f>ROUND(I400*H400,2)</f>
        <v>0</v>
      </c>
      <c r="K400" s="176"/>
      <c r="L400" s="31"/>
      <c r="M400" s="177" t="s">
        <v>1</v>
      </c>
      <c r="N400" s="178" t="s">
        <v>41</v>
      </c>
      <c r="P400" s="144">
        <f>O400*H400</f>
        <v>0</v>
      </c>
      <c r="Q400" s="144">
        <v>0</v>
      </c>
      <c r="R400" s="144">
        <f>Q400*H400</f>
        <v>0</v>
      </c>
      <c r="S400" s="144">
        <v>0</v>
      </c>
      <c r="T400" s="145">
        <f>S400*H400</f>
        <v>0</v>
      </c>
      <c r="AR400" s="146" t="s">
        <v>276</v>
      </c>
      <c r="AT400" s="146" t="s">
        <v>294</v>
      </c>
      <c r="AU400" s="146" t="s">
        <v>86</v>
      </c>
      <c r="AY400" s="16" t="s">
        <v>223</v>
      </c>
      <c r="BE400" s="147">
        <f>IF(N400="základní",J400,0)</f>
        <v>0</v>
      </c>
      <c r="BF400" s="147">
        <f>IF(N400="snížená",J400,0)</f>
        <v>0</v>
      </c>
      <c r="BG400" s="147">
        <f>IF(N400="zákl. přenesená",J400,0)</f>
        <v>0</v>
      </c>
      <c r="BH400" s="147">
        <f>IF(N400="sníž. přenesená",J400,0)</f>
        <v>0</v>
      </c>
      <c r="BI400" s="147">
        <f>IF(N400="nulová",J400,0)</f>
        <v>0</v>
      </c>
      <c r="BJ400" s="16" t="s">
        <v>84</v>
      </c>
      <c r="BK400" s="147">
        <f>ROUND(I400*H400,2)</f>
        <v>0</v>
      </c>
      <c r="BL400" s="16" t="s">
        <v>276</v>
      </c>
      <c r="BM400" s="146" t="s">
        <v>5525</v>
      </c>
    </row>
    <row r="401" spans="2:65" s="13" customFormat="1" ht="11.25">
      <c r="B401" s="155"/>
      <c r="D401" s="149" t="s">
        <v>253</v>
      </c>
      <c r="E401" s="156" t="s">
        <v>2062</v>
      </c>
      <c r="F401" s="157" t="s">
        <v>584</v>
      </c>
      <c r="H401" s="158">
        <v>35</v>
      </c>
      <c r="I401" s="159"/>
      <c r="L401" s="155"/>
      <c r="M401" s="160"/>
      <c r="T401" s="161"/>
      <c r="AT401" s="156" t="s">
        <v>253</v>
      </c>
      <c r="AU401" s="156" t="s">
        <v>86</v>
      </c>
      <c r="AV401" s="13" t="s">
        <v>86</v>
      </c>
      <c r="AW401" s="13" t="s">
        <v>32</v>
      </c>
      <c r="AX401" s="13" t="s">
        <v>76</v>
      </c>
      <c r="AY401" s="156" t="s">
        <v>223</v>
      </c>
    </row>
    <row r="402" spans="2:65" s="13" customFormat="1" ht="11.25">
      <c r="B402" s="155"/>
      <c r="D402" s="149" t="s">
        <v>253</v>
      </c>
      <c r="E402" s="156" t="s">
        <v>5124</v>
      </c>
      <c r="F402" s="157" t="s">
        <v>288</v>
      </c>
      <c r="H402" s="158">
        <v>20</v>
      </c>
      <c r="I402" s="159"/>
      <c r="L402" s="155"/>
      <c r="M402" s="160"/>
      <c r="T402" s="161"/>
      <c r="AT402" s="156" t="s">
        <v>253</v>
      </c>
      <c r="AU402" s="156" t="s">
        <v>86</v>
      </c>
      <c r="AV402" s="13" t="s">
        <v>86</v>
      </c>
      <c r="AW402" s="13" t="s">
        <v>32</v>
      </c>
      <c r="AX402" s="13" t="s">
        <v>76</v>
      </c>
      <c r="AY402" s="156" t="s">
        <v>223</v>
      </c>
    </row>
    <row r="403" spans="2:65" s="13" customFormat="1" ht="11.25">
      <c r="B403" s="155"/>
      <c r="D403" s="149" t="s">
        <v>253</v>
      </c>
      <c r="E403" s="156" t="s">
        <v>5125</v>
      </c>
      <c r="F403" s="157" t="s">
        <v>801</v>
      </c>
      <c r="H403" s="158">
        <v>80</v>
      </c>
      <c r="I403" s="159"/>
      <c r="L403" s="155"/>
      <c r="M403" s="160"/>
      <c r="T403" s="161"/>
      <c r="AT403" s="156" t="s">
        <v>253</v>
      </c>
      <c r="AU403" s="156" t="s">
        <v>86</v>
      </c>
      <c r="AV403" s="13" t="s">
        <v>86</v>
      </c>
      <c r="AW403" s="13" t="s">
        <v>32</v>
      </c>
      <c r="AX403" s="13" t="s">
        <v>76</v>
      </c>
      <c r="AY403" s="156" t="s">
        <v>223</v>
      </c>
    </row>
    <row r="404" spans="2:65" s="13" customFormat="1" ht="11.25">
      <c r="B404" s="155"/>
      <c r="D404" s="149" t="s">
        <v>253</v>
      </c>
      <c r="E404" s="156" t="s">
        <v>5126</v>
      </c>
      <c r="F404" s="157" t="s">
        <v>655</v>
      </c>
      <c r="H404" s="158">
        <v>50</v>
      </c>
      <c r="I404" s="159"/>
      <c r="L404" s="155"/>
      <c r="M404" s="160"/>
      <c r="T404" s="161"/>
      <c r="AT404" s="156" t="s">
        <v>253</v>
      </c>
      <c r="AU404" s="156" t="s">
        <v>86</v>
      </c>
      <c r="AV404" s="13" t="s">
        <v>86</v>
      </c>
      <c r="AW404" s="13" t="s">
        <v>32</v>
      </c>
      <c r="AX404" s="13" t="s">
        <v>76</v>
      </c>
      <c r="AY404" s="156" t="s">
        <v>223</v>
      </c>
    </row>
    <row r="405" spans="2:65" s="13" customFormat="1" ht="11.25">
      <c r="B405" s="155"/>
      <c r="D405" s="149" t="s">
        <v>253</v>
      </c>
      <c r="E405" s="156" t="s">
        <v>5127</v>
      </c>
      <c r="F405" s="157" t="s">
        <v>256</v>
      </c>
      <c r="H405" s="158">
        <v>14</v>
      </c>
      <c r="I405" s="159"/>
      <c r="L405" s="155"/>
      <c r="M405" s="160"/>
      <c r="T405" s="161"/>
      <c r="AT405" s="156" t="s">
        <v>253</v>
      </c>
      <c r="AU405" s="156" t="s">
        <v>86</v>
      </c>
      <c r="AV405" s="13" t="s">
        <v>86</v>
      </c>
      <c r="AW405" s="13" t="s">
        <v>32</v>
      </c>
      <c r="AX405" s="13" t="s">
        <v>76</v>
      </c>
      <c r="AY405" s="156" t="s">
        <v>223</v>
      </c>
    </row>
    <row r="406" spans="2:65" s="14" customFormat="1" ht="11.25">
      <c r="B406" s="162"/>
      <c r="D406" s="149" t="s">
        <v>253</v>
      </c>
      <c r="E406" s="163" t="s">
        <v>1</v>
      </c>
      <c r="F406" s="164" t="s">
        <v>258</v>
      </c>
      <c r="H406" s="165">
        <v>199</v>
      </c>
      <c r="I406" s="166"/>
      <c r="L406" s="162"/>
      <c r="M406" s="167"/>
      <c r="T406" s="168"/>
      <c r="AT406" s="163" t="s">
        <v>253</v>
      </c>
      <c r="AU406" s="163" t="s">
        <v>86</v>
      </c>
      <c r="AV406" s="14" t="s">
        <v>229</v>
      </c>
      <c r="AW406" s="14" t="s">
        <v>32</v>
      </c>
      <c r="AX406" s="14" t="s">
        <v>84</v>
      </c>
      <c r="AY406" s="163" t="s">
        <v>223</v>
      </c>
    </row>
    <row r="407" spans="2:65" s="1" customFormat="1" ht="24.2" customHeight="1">
      <c r="B407" s="31"/>
      <c r="C407" s="133" t="s">
        <v>1189</v>
      </c>
      <c r="D407" s="133" t="s">
        <v>225</v>
      </c>
      <c r="E407" s="134" t="s">
        <v>5526</v>
      </c>
      <c r="F407" s="135" t="s">
        <v>5527</v>
      </c>
      <c r="G407" s="136" t="s">
        <v>196</v>
      </c>
      <c r="H407" s="137">
        <v>38.5</v>
      </c>
      <c r="I407" s="138"/>
      <c r="J407" s="139">
        <f>ROUND(I407*H407,2)</f>
        <v>0</v>
      </c>
      <c r="K407" s="140"/>
      <c r="L407" s="141"/>
      <c r="M407" s="142" t="s">
        <v>1</v>
      </c>
      <c r="N407" s="143" t="s">
        <v>41</v>
      </c>
      <c r="P407" s="144">
        <f>O407*H407</f>
        <v>0</v>
      </c>
      <c r="Q407" s="144">
        <v>1.2E-4</v>
      </c>
      <c r="R407" s="144">
        <f>Q407*H407</f>
        <v>4.62E-3</v>
      </c>
      <c r="S407" s="144">
        <v>0</v>
      </c>
      <c r="T407" s="145">
        <f>S407*H407</f>
        <v>0</v>
      </c>
      <c r="AR407" s="146" t="s">
        <v>1063</v>
      </c>
      <c r="AT407" s="146" t="s">
        <v>225</v>
      </c>
      <c r="AU407" s="146" t="s">
        <v>86</v>
      </c>
      <c r="AY407" s="16" t="s">
        <v>223</v>
      </c>
      <c r="BE407" s="147">
        <f>IF(N407="základní",J407,0)</f>
        <v>0</v>
      </c>
      <c r="BF407" s="147">
        <f>IF(N407="snížená",J407,0)</f>
        <v>0</v>
      </c>
      <c r="BG407" s="147">
        <f>IF(N407="zákl. přenesená",J407,0)</f>
        <v>0</v>
      </c>
      <c r="BH407" s="147">
        <f>IF(N407="sníž. přenesená",J407,0)</f>
        <v>0</v>
      </c>
      <c r="BI407" s="147">
        <f>IF(N407="nulová",J407,0)</f>
        <v>0</v>
      </c>
      <c r="BJ407" s="16" t="s">
        <v>84</v>
      </c>
      <c r="BK407" s="147">
        <f>ROUND(I407*H407,2)</f>
        <v>0</v>
      </c>
      <c r="BL407" s="16" t="s">
        <v>1063</v>
      </c>
      <c r="BM407" s="146" t="s">
        <v>5528</v>
      </c>
    </row>
    <row r="408" spans="2:65" s="13" customFormat="1" ht="11.25">
      <c r="B408" s="155"/>
      <c r="D408" s="149" t="s">
        <v>253</v>
      </c>
      <c r="E408" s="156" t="s">
        <v>1</v>
      </c>
      <c r="F408" s="157" t="s">
        <v>2062</v>
      </c>
      <c r="H408" s="158">
        <v>35</v>
      </c>
      <c r="I408" s="159"/>
      <c r="L408" s="155"/>
      <c r="M408" s="160"/>
      <c r="T408" s="161"/>
      <c r="AT408" s="156" t="s">
        <v>253</v>
      </c>
      <c r="AU408" s="156" t="s">
        <v>86</v>
      </c>
      <c r="AV408" s="13" t="s">
        <v>86</v>
      </c>
      <c r="AW408" s="13" t="s">
        <v>32</v>
      </c>
      <c r="AX408" s="13" t="s">
        <v>84</v>
      </c>
      <c r="AY408" s="156" t="s">
        <v>223</v>
      </c>
    </row>
    <row r="409" spans="2:65" s="13" customFormat="1" ht="11.25">
      <c r="B409" s="155"/>
      <c r="D409" s="149" t="s">
        <v>253</v>
      </c>
      <c r="F409" s="157" t="s">
        <v>5529</v>
      </c>
      <c r="H409" s="158">
        <v>38.5</v>
      </c>
      <c r="I409" s="159"/>
      <c r="L409" s="155"/>
      <c r="M409" s="160"/>
      <c r="T409" s="161"/>
      <c r="AT409" s="156" t="s">
        <v>253</v>
      </c>
      <c r="AU409" s="156" t="s">
        <v>86</v>
      </c>
      <c r="AV409" s="13" t="s">
        <v>86</v>
      </c>
      <c r="AW409" s="13" t="s">
        <v>4</v>
      </c>
      <c r="AX409" s="13" t="s">
        <v>84</v>
      </c>
      <c r="AY409" s="156" t="s">
        <v>223</v>
      </c>
    </row>
    <row r="410" spans="2:65" s="1" customFormat="1" ht="37.9" customHeight="1">
      <c r="B410" s="31"/>
      <c r="C410" s="133" t="s">
        <v>1193</v>
      </c>
      <c r="D410" s="133" t="s">
        <v>225</v>
      </c>
      <c r="E410" s="134" t="s">
        <v>5530</v>
      </c>
      <c r="F410" s="135" t="s">
        <v>5531</v>
      </c>
      <c r="G410" s="136" t="s">
        <v>196</v>
      </c>
      <c r="H410" s="137">
        <v>84</v>
      </c>
      <c r="I410" s="138"/>
      <c r="J410" s="139">
        <f>ROUND(I410*H410,2)</f>
        <v>0</v>
      </c>
      <c r="K410" s="140"/>
      <c r="L410" s="141"/>
      <c r="M410" s="142" t="s">
        <v>1</v>
      </c>
      <c r="N410" s="143" t="s">
        <v>41</v>
      </c>
      <c r="P410" s="144">
        <f>O410*H410</f>
        <v>0</v>
      </c>
      <c r="Q410" s="144">
        <v>1.7000000000000001E-4</v>
      </c>
      <c r="R410" s="144">
        <f>Q410*H410</f>
        <v>1.4280000000000001E-2</v>
      </c>
      <c r="S410" s="144">
        <v>0</v>
      </c>
      <c r="T410" s="145">
        <f>S410*H410</f>
        <v>0</v>
      </c>
      <c r="AR410" s="146" t="s">
        <v>1063</v>
      </c>
      <c r="AT410" s="146" t="s">
        <v>225</v>
      </c>
      <c r="AU410" s="146" t="s">
        <v>86</v>
      </c>
      <c r="AY410" s="16" t="s">
        <v>223</v>
      </c>
      <c r="BE410" s="147">
        <f>IF(N410="základní",J410,0)</f>
        <v>0</v>
      </c>
      <c r="BF410" s="147">
        <f>IF(N410="snížená",J410,0)</f>
        <v>0</v>
      </c>
      <c r="BG410" s="147">
        <f>IF(N410="zákl. přenesená",J410,0)</f>
        <v>0</v>
      </c>
      <c r="BH410" s="147">
        <f>IF(N410="sníž. přenesená",J410,0)</f>
        <v>0</v>
      </c>
      <c r="BI410" s="147">
        <f>IF(N410="nulová",J410,0)</f>
        <v>0</v>
      </c>
      <c r="BJ410" s="16" t="s">
        <v>84</v>
      </c>
      <c r="BK410" s="147">
        <f>ROUND(I410*H410,2)</f>
        <v>0</v>
      </c>
      <c r="BL410" s="16" t="s">
        <v>1063</v>
      </c>
      <c r="BM410" s="146" t="s">
        <v>5532</v>
      </c>
    </row>
    <row r="411" spans="2:65" s="13" customFormat="1" ht="11.25">
      <c r="B411" s="155"/>
      <c r="D411" s="149" t="s">
        <v>253</v>
      </c>
      <c r="E411" s="156" t="s">
        <v>1</v>
      </c>
      <c r="F411" s="157" t="s">
        <v>5125</v>
      </c>
      <c r="H411" s="158">
        <v>80</v>
      </c>
      <c r="I411" s="159"/>
      <c r="L411" s="155"/>
      <c r="M411" s="160"/>
      <c r="T411" s="161"/>
      <c r="AT411" s="156" t="s">
        <v>253</v>
      </c>
      <c r="AU411" s="156" t="s">
        <v>86</v>
      </c>
      <c r="AV411" s="13" t="s">
        <v>86</v>
      </c>
      <c r="AW411" s="13" t="s">
        <v>32</v>
      </c>
      <c r="AX411" s="13" t="s">
        <v>84</v>
      </c>
      <c r="AY411" s="156" t="s">
        <v>223</v>
      </c>
    </row>
    <row r="412" spans="2:65" s="13" customFormat="1" ht="11.25">
      <c r="B412" s="155"/>
      <c r="D412" s="149" t="s">
        <v>253</v>
      </c>
      <c r="F412" s="157" t="s">
        <v>5533</v>
      </c>
      <c r="H412" s="158">
        <v>84</v>
      </c>
      <c r="I412" s="159"/>
      <c r="L412" s="155"/>
      <c r="M412" s="160"/>
      <c r="T412" s="161"/>
      <c r="AT412" s="156" t="s">
        <v>253</v>
      </c>
      <c r="AU412" s="156" t="s">
        <v>86</v>
      </c>
      <c r="AV412" s="13" t="s">
        <v>86</v>
      </c>
      <c r="AW412" s="13" t="s">
        <v>4</v>
      </c>
      <c r="AX412" s="13" t="s">
        <v>84</v>
      </c>
      <c r="AY412" s="156" t="s">
        <v>223</v>
      </c>
    </row>
    <row r="413" spans="2:65" s="1" customFormat="1" ht="24.2" customHeight="1">
      <c r="B413" s="31"/>
      <c r="C413" s="133" t="s">
        <v>385</v>
      </c>
      <c r="D413" s="133" t="s">
        <v>225</v>
      </c>
      <c r="E413" s="134" t="s">
        <v>5534</v>
      </c>
      <c r="F413" s="135" t="s">
        <v>5535</v>
      </c>
      <c r="G413" s="136" t="s">
        <v>196</v>
      </c>
      <c r="H413" s="137">
        <v>52.5</v>
      </c>
      <c r="I413" s="138"/>
      <c r="J413" s="139">
        <f>ROUND(I413*H413,2)</f>
        <v>0</v>
      </c>
      <c r="K413" s="140"/>
      <c r="L413" s="141"/>
      <c r="M413" s="142" t="s">
        <v>1</v>
      </c>
      <c r="N413" s="143" t="s">
        <v>41</v>
      </c>
      <c r="P413" s="144">
        <f>O413*H413</f>
        <v>0</v>
      </c>
      <c r="Q413" s="144">
        <v>6.0000000000000002E-5</v>
      </c>
      <c r="R413" s="144">
        <f>Q413*H413</f>
        <v>3.15E-3</v>
      </c>
      <c r="S413" s="144">
        <v>0</v>
      </c>
      <c r="T413" s="145">
        <f>S413*H413</f>
        <v>0</v>
      </c>
      <c r="AR413" s="146" t="s">
        <v>1063</v>
      </c>
      <c r="AT413" s="146" t="s">
        <v>225</v>
      </c>
      <c r="AU413" s="146" t="s">
        <v>86</v>
      </c>
      <c r="AY413" s="16" t="s">
        <v>223</v>
      </c>
      <c r="BE413" s="147">
        <f>IF(N413="základní",J413,0)</f>
        <v>0</v>
      </c>
      <c r="BF413" s="147">
        <f>IF(N413="snížená",J413,0)</f>
        <v>0</v>
      </c>
      <c r="BG413" s="147">
        <f>IF(N413="zákl. přenesená",J413,0)</f>
        <v>0</v>
      </c>
      <c r="BH413" s="147">
        <f>IF(N413="sníž. přenesená",J413,0)</f>
        <v>0</v>
      </c>
      <c r="BI413" s="147">
        <f>IF(N413="nulová",J413,0)</f>
        <v>0</v>
      </c>
      <c r="BJ413" s="16" t="s">
        <v>84</v>
      </c>
      <c r="BK413" s="147">
        <f>ROUND(I413*H413,2)</f>
        <v>0</v>
      </c>
      <c r="BL413" s="16" t="s">
        <v>1063</v>
      </c>
      <c r="BM413" s="146" t="s">
        <v>5536</v>
      </c>
    </row>
    <row r="414" spans="2:65" s="13" customFormat="1" ht="11.25">
      <c r="B414" s="155"/>
      <c r="D414" s="149" t="s">
        <v>253</v>
      </c>
      <c r="E414" s="156" t="s">
        <v>1</v>
      </c>
      <c r="F414" s="157" t="s">
        <v>5126</v>
      </c>
      <c r="H414" s="158">
        <v>50</v>
      </c>
      <c r="I414" s="159"/>
      <c r="L414" s="155"/>
      <c r="M414" s="160"/>
      <c r="T414" s="161"/>
      <c r="AT414" s="156" t="s">
        <v>253</v>
      </c>
      <c r="AU414" s="156" t="s">
        <v>86</v>
      </c>
      <c r="AV414" s="13" t="s">
        <v>86</v>
      </c>
      <c r="AW414" s="13" t="s">
        <v>32</v>
      </c>
      <c r="AX414" s="13" t="s">
        <v>84</v>
      </c>
      <c r="AY414" s="156" t="s">
        <v>223</v>
      </c>
    </row>
    <row r="415" spans="2:65" s="13" customFormat="1" ht="11.25">
      <c r="B415" s="155"/>
      <c r="D415" s="149" t="s">
        <v>253</v>
      </c>
      <c r="F415" s="157" t="s">
        <v>5537</v>
      </c>
      <c r="H415" s="158">
        <v>52.5</v>
      </c>
      <c r="I415" s="159"/>
      <c r="L415" s="155"/>
      <c r="M415" s="160"/>
      <c r="T415" s="161"/>
      <c r="AT415" s="156" t="s">
        <v>253</v>
      </c>
      <c r="AU415" s="156" t="s">
        <v>86</v>
      </c>
      <c r="AV415" s="13" t="s">
        <v>86</v>
      </c>
      <c r="AW415" s="13" t="s">
        <v>4</v>
      </c>
      <c r="AX415" s="13" t="s">
        <v>84</v>
      </c>
      <c r="AY415" s="156" t="s">
        <v>223</v>
      </c>
    </row>
    <row r="416" spans="2:65" s="1" customFormat="1" ht="24.2" customHeight="1">
      <c r="B416" s="31"/>
      <c r="C416" s="133" t="s">
        <v>1200</v>
      </c>
      <c r="D416" s="133" t="s">
        <v>225</v>
      </c>
      <c r="E416" s="134" t="s">
        <v>5538</v>
      </c>
      <c r="F416" s="135" t="s">
        <v>5539</v>
      </c>
      <c r="G416" s="136" t="s">
        <v>196</v>
      </c>
      <c r="H416" s="137">
        <v>22</v>
      </c>
      <c r="I416" s="138"/>
      <c r="J416" s="139">
        <f>ROUND(I416*H416,2)</f>
        <v>0</v>
      </c>
      <c r="K416" s="140"/>
      <c r="L416" s="141"/>
      <c r="M416" s="142" t="s">
        <v>1</v>
      </c>
      <c r="N416" s="143" t="s">
        <v>41</v>
      </c>
      <c r="P416" s="144">
        <f>O416*H416</f>
        <v>0</v>
      </c>
      <c r="Q416" s="144">
        <v>1.6000000000000001E-4</v>
      </c>
      <c r="R416" s="144">
        <f>Q416*H416</f>
        <v>3.5200000000000001E-3</v>
      </c>
      <c r="S416" s="144">
        <v>0</v>
      </c>
      <c r="T416" s="145">
        <f>S416*H416</f>
        <v>0</v>
      </c>
      <c r="AR416" s="146" t="s">
        <v>1063</v>
      </c>
      <c r="AT416" s="146" t="s">
        <v>225</v>
      </c>
      <c r="AU416" s="146" t="s">
        <v>86</v>
      </c>
      <c r="AY416" s="16" t="s">
        <v>223</v>
      </c>
      <c r="BE416" s="147">
        <f>IF(N416="základní",J416,0)</f>
        <v>0</v>
      </c>
      <c r="BF416" s="147">
        <f>IF(N416="snížená",J416,0)</f>
        <v>0</v>
      </c>
      <c r="BG416" s="147">
        <f>IF(N416="zákl. přenesená",J416,0)</f>
        <v>0</v>
      </c>
      <c r="BH416" s="147">
        <f>IF(N416="sníž. přenesená",J416,0)</f>
        <v>0</v>
      </c>
      <c r="BI416" s="147">
        <f>IF(N416="nulová",J416,0)</f>
        <v>0</v>
      </c>
      <c r="BJ416" s="16" t="s">
        <v>84</v>
      </c>
      <c r="BK416" s="147">
        <f>ROUND(I416*H416,2)</f>
        <v>0</v>
      </c>
      <c r="BL416" s="16" t="s">
        <v>1063</v>
      </c>
      <c r="BM416" s="146" t="s">
        <v>5540</v>
      </c>
    </row>
    <row r="417" spans="2:65" s="13" customFormat="1" ht="11.25">
      <c r="B417" s="155"/>
      <c r="D417" s="149" t="s">
        <v>253</v>
      </c>
      <c r="E417" s="156" t="s">
        <v>1</v>
      </c>
      <c r="F417" s="157" t="s">
        <v>5124</v>
      </c>
      <c r="H417" s="158">
        <v>20</v>
      </c>
      <c r="I417" s="159"/>
      <c r="L417" s="155"/>
      <c r="M417" s="160"/>
      <c r="T417" s="161"/>
      <c r="AT417" s="156" t="s">
        <v>253</v>
      </c>
      <c r="AU417" s="156" t="s">
        <v>86</v>
      </c>
      <c r="AV417" s="13" t="s">
        <v>86</v>
      </c>
      <c r="AW417" s="13" t="s">
        <v>32</v>
      </c>
      <c r="AX417" s="13" t="s">
        <v>84</v>
      </c>
      <c r="AY417" s="156" t="s">
        <v>223</v>
      </c>
    </row>
    <row r="418" spans="2:65" s="13" customFormat="1" ht="11.25">
      <c r="B418" s="155"/>
      <c r="D418" s="149" t="s">
        <v>253</v>
      </c>
      <c r="F418" s="157" t="s">
        <v>637</v>
      </c>
      <c r="H418" s="158">
        <v>22</v>
      </c>
      <c r="I418" s="159"/>
      <c r="L418" s="155"/>
      <c r="M418" s="160"/>
      <c r="T418" s="161"/>
      <c r="AT418" s="156" t="s">
        <v>253</v>
      </c>
      <c r="AU418" s="156" t="s">
        <v>86</v>
      </c>
      <c r="AV418" s="13" t="s">
        <v>86</v>
      </c>
      <c r="AW418" s="13" t="s">
        <v>4</v>
      </c>
      <c r="AX418" s="13" t="s">
        <v>84</v>
      </c>
      <c r="AY418" s="156" t="s">
        <v>223</v>
      </c>
    </row>
    <row r="419" spans="2:65" s="1" customFormat="1" ht="24.2" customHeight="1">
      <c r="B419" s="31"/>
      <c r="C419" s="169" t="s">
        <v>1204</v>
      </c>
      <c r="D419" s="169" t="s">
        <v>294</v>
      </c>
      <c r="E419" s="170" t="s">
        <v>2078</v>
      </c>
      <c r="F419" s="171" t="s">
        <v>2079</v>
      </c>
      <c r="G419" s="172" t="s">
        <v>196</v>
      </c>
      <c r="H419" s="173">
        <v>80.47</v>
      </c>
      <c r="I419" s="174"/>
      <c r="J419" s="175">
        <f>ROUND(I419*H419,2)</f>
        <v>0</v>
      </c>
      <c r="K419" s="176"/>
      <c r="L419" s="31"/>
      <c r="M419" s="177" t="s">
        <v>1</v>
      </c>
      <c r="N419" s="178" t="s">
        <v>41</v>
      </c>
      <c r="P419" s="144">
        <f>O419*H419</f>
        <v>0</v>
      </c>
      <c r="Q419" s="144">
        <v>0</v>
      </c>
      <c r="R419" s="144">
        <f>Q419*H419</f>
        <v>0</v>
      </c>
      <c r="S419" s="144">
        <v>0</v>
      </c>
      <c r="T419" s="145">
        <f>S419*H419</f>
        <v>0</v>
      </c>
      <c r="AR419" s="146" t="s">
        <v>276</v>
      </c>
      <c r="AT419" s="146" t="s">
        <v>294</v>
      </c>
      <c r="AU419" s="146" t="s">
        <v>86</v>
      </c>
      <c r="AY419" s="16" t="s">
        <v>223</v>
      </c>
      <c r="BE419" s="147">
        <f>IF(N419="základní",J419,0)</f>
        <v>0</v>
      </c>
      <c r="BF419" s="147">
        <f>IF(N419="snížená",J419,0)</f>
        <v>0</v>
      </c>
      <c r="BG419" s="147">
        <f>IF(N419="zákl. přenesená",J419,0)</f>
        <v>0</v>
      </c>
      <c r="BH419" s="147">
        <f>IF(N419="sníž. přenesená",J419,0)</f>
        <v>0</v>
      </c>
      <c r="BI419" s="147">
        <f>IF(N419="nulová",J419,0)</f>
        <v>0</v>
      </c>
      <c r="BJ419" s="16" t="s">
        <v>84</v>
      </c>
      <c r="BK419" s="147">
        <f>ROUND(I419*H419,2)</f>
        <v>0</v>
      </c>
      <c r="BL419" s="16" t="s">
        <v>276</v>
      </c>
      <c r="BM419" s="146" t="s">
        <v>5541</v>
      </c>
    </row>
    <row r="420" spans="2:65" s="13" customFormat="1" ht="11.25">
      <c r="B420" s="155"/>
      <c r="D420" s="149" t="s">
        <v>253</v>
      </c>
      <c r="E420" s="156" t="s">
        <v>1</v>
      </c>
      <c r="F420" s="157" t="s">
        <v>2065</v>
      </c>
      <c r="H420" s="158">
        <v>80.47</v>
      </c>
      <c r="I420" s="159"/>
      <c r="L420" s="155"/>
      <c r="M420" s="160"/>
      <c r="T420" s="161"/>
      <c r="AT420" s="156" t="s">
        <v>253</v>
      </c>
      <c r="AU420" s="156" t="s">
        <v>86</v>
      </c>
      <c r="AV420" s="13" t="s">
        <v>86</v>
      </c>
      <c r="AW420" s="13" t="s">
        <v>32</v>
      </c>
      <c r="AX420" s="13" t="s">
        <v>84</v>
      </c>
      <c r="AY420" s="156" t="s">
        <v>223</v>
      </c>
    </row>
    <row r="421" spans="2:65" s="1" customFormat="1" ht="24.2" customHeight="1">
      <c r="B421" s="31"/>
      <c r="C421" s="169" t="s">
        <v>1208</v>
      </c>
      <c r="D421" s="169" t="s">
        <v>294</v>
      </c>
      <c r="E421" s="170" t="s">
        <v>5542</v>
      </c>
      <c r="F421" s="171" t="s">
        <v>5543</v>
      </c>
      <c r="G421" s="172" t="s">
        <v>251</v>
      </c>
      <c r="H421" s="173">
        <v>1</v>
      </c>
      <c r="I421" s="174"/>
      <c r="J421" s="175">
        <f>ROUND(I421*H421,2)</f>
        <v>0</v>
      </c>
      <c r="K421" s="176"/>
      <c r="L421" s="31"/>
      <c r="M421" s="177" t="s">
        <v>1</v>
      </c>
      <c r="N421" s="178" t="s">
        <v>41</v>
      </c>
      <c r="P421" s="144">
        <f>O421*H421</f>
        <v>0</v>
      </c>
      <c r="Q421" s="144">
        <v>0</v>
      </c>
      <c r="R421" s="144">
        <f>Q421*H421</f>
        <v>0</v>
      </c>
      <c r="S421" s="144">
        <v>0</v>
      </c>
      <c r="T421" s="145">
        <f>S421*H421</f>
        <v>0</v>
      </c>
      <c r="AR421" s="146" t="s">
        <v>276</v>
      </c>
      <c r="AT421" s="146" t="s">
        <v>294</v>
      </c>
      <c r="AU421" s="146" t="s">
        <v>86</v>
      </c>
      <c r="AY421" s="16" t="s">
        <v>223</v>
      </c>
      <c r="BE421" s="147">
        <f>IF(N421="základní",J421,0)</f>
        <v>0</v>
      </c>
      <c r="BF421" s="147">
        <f>IF(N421="snížená",J421,0)</f>
        <v>0</v>
      </c>
      <c r="BG421" s="147">
        <f>IF(N421="zákl. přenesená",J421,0)</f>
        <v>0</v>
      </c>
      <c r="BH421" s="147">
        <f>IF(N421="sníž. přenesená",J421,0)</f>
        <v>0</v>
      </c>
      <c r="BI421" s="147">
        <f>IF(N421="nulová",J421,0)</f>
        <v>0</v>
      </c>
      <c r="BJ421" s="16" t="s">
        <v>84</v>
      </c>
      <c r="BK421" s="147">
        <f>ROUND(I421*H421,2)</f>
        <v>0</v>
      </c>
      <c r="BL421" s="16" t="s">
        <v>276</v>
      </c>
      <c r="BM421" s="146" t="s">
        <v>5544</v>
      </c>
    </row>
    <row r="422" spans="2:65" s="13" customFormat="1" ht="11.25">
      <c r="B422" s="155"/>
      <c r="D422" s="149" t="s">
        <v>253</v>
      </c>
      <c r="E422" s="156" t="s">
        <v>1</v>
      </c>
      <c r="F422" s="157" t="s">
        <v>84</v>
      </c>
      <c r="H422" s="158">
        <v>1</v>
      </c>
      <c r="I422" s="159"/>
      <c r="L422" s="155"/>
      <c r="M422" s="160"/>
      <c r="T422" s="161"/>
      <c r="AT422" s="156" t="s">
        <v>253</v>
      </c>
      <c r="AU422" s="156" t="s">
        <v>86</v>
      </c>
      <c r="AV422" s="13" t="s">
        <v>86</v>
      </c>
      <c r="AW422" s="13" t="s">
        <v>32</v>
      </c>
      <c r="AX422" s="13" t="s">
        <v>76</v>
      </c>
      <c r="AY422" s="156" t="s">
        <v>223</v>
      </c>
    </row>
    <row r="423" spans="2:65" s="14" customFormat="1" ht="11.25">
      <c r="B423" s="162"/>
      <c r="D423" s="149" t="s">
        <v>253</v>
      </c>
      <c r="E423" s="163" t="s">
        <v>1</v>
      </c>
      <c r="F423" s="164" t="s">
        <v>258</v>
      </c>
      <c r="H423" s="165">
        <v>1</v>
      </c>
      <c r="I423" s="166"/>
      <c r="L423" s="162"/>
      <c r="M423" s="167"/>
      <c r="T423" s="168"/>
      <c r="AT423" s="163" t="s">
        <v>253</v>
      </c>
      <c r="AU423" s="163" t="s">
        <v>86</v>
      </c>
      <c r="AV423" s="14" t="s">
        <v>229</v>
      </c>
      <c r="AW423" s="14" t="s">
        <v>32</v>
      </c>
      <c r="AX423" s="14" t="s">
        <v>84</v>
      </c>
      <c r="AY423" s="163" t="s">
        <v>223</v>
      </c>
    </row>
    <row r="424" spans="2:65" s="1" customFormat="1" ht="24.2" customHeight="1">
      <c r="B424" s="31"/>
      <c r="C424" s="133" t="s">
        <v>1212</v>
      </c>
      <c r="D424" s="133" t="s">
        <v>225</v>
      </c>
      <c r="E424" s="134" t="s">
        <v>5545</v>
      </c>
      <c r="F424" s="135" t="s">
        <v>5546</v>
      </c>
      <c r="G424" s="136" t="s">
        <v>251</v>
      </c>
      <c r="H424" s="137">
        <v>1</v>
      </c>
      <c r="I424" s="138"/>
      <c r="J424" s="139">
        <f t="shared" ref="J424:J430" si="40">ROUND(I424*H424,2)</f>
        <v>0</v>
      </c>
      <c r="K424" s="140"/>
      <c r="L424" s="141"/>
      <c r="M424" s="142" t="s">
        <v>1</v>
      </c>
      <c r="N424" s="143" t="s">
        <v>41</v>
      </c>
      <c r="P424" s="144">
        <f t="shared" ref="P424:P430" si="41">O424*H424</f>
        <v>0</v>
      </c>
      <c r="Q424" s="144">
        <v>1.5E-3</v>
      </c>
      <c r="R424" s="144">
        <f t="shared" ref="R424:R430" si="42">Q424*H424</f>
        <v>1.5E-3</v>
      </c>
      <c r="S424" s="144">
        <v>0</v>
      </c>
      <c r="T424" s="145">
        <f t="shared" ref="T424:T430" si="43">S424*H424</f>
        <v>0</v>
      </c>
      <c r="AR424" s="146" t="s">
        <v>566</v>
      </c>
      <c r="AT424" s="146" t="s">
        <v>225</v>
      </c>
      <c r="AU424" s="146" t="s">
        <v>86</v>
      </c>
      <c r="AY424" s="16" t="s">
        <v>223</v>
      </c>
      <c r="BE424" s="147">
        <f t="shared" ref="BE424:BE430" si="44">IF(N424="základní",J424,0)</f>
        <v>0</v>
      </c>
      <c r="BF424" s="147">
        <f t="shared" ref="BF424:BF430" si="45">IF(N424="snížená",J424,0)</f>
        <v>0</v>
      </c>
      <c r="BG424" s="147">
        <f t="shared" ref="BG424:BG430" si="46">IF(N424="zákl. přenesená",J424,0)</f>
        <v>0</v>
      </c>
      <c r="BH424" s="147">
        <f t="shared" ref="BH424:BH430" si="47">IF(N424="sníž. přenesená",J424,0)</f>
        <v>0</v>
      </c>
      <c r="BI424" s="147">
        <f t="shared" ref="BI424:BI430" si="48">IF(N424="nulová",J424,0)</f>
        <v>0</v>
      </c>
      <c r="BJ424" s="16" t="s">
        <v>84</v>
      </c>
      <c r="BK424" s="147">
        <f t="shared" ref="BK424:BK430" si="49">ROUND(I424*H424,2)</f>
        <v>0</v>
      </c>
      <c r="BL424" s="16" t="s">
        <v>276</v>
      </c>
      <c r="BM424" s="146" t="s">
        <v>5547</v>
      </c>
    </row>
    <row r="425" spans="2:65" s="1" customFormat="1" ht="16.5" customHeight="1">
      <c r="B425" s="31"/>
      <c r="C425" s="169" t="s">
        <v>1216</v>
      </c>
      <c r="D425" s="169" t="s">
        <v>294</v>
      </c>
      <c r="E425" s="170" t="s">
        <v>5548</v>
      </c>
      <c r="F425" s="171" t="s">
        <v>5549</v>
      </c>
      <c r="G425" s="172" t="s">
        <v>251</v>
      </c>
      <c r="H425" s="173">
        <v>1</v>
      </c>
      <c r="I425" s="174"/>
      <c r="J425" s="175">
        <f t="shared" si="40"/>
        <v>0</v>
      </c>
      <c r="K425" s="176"/>
      <c r="L425" s="31"/>
      <c r="M425" s="177" t="s">
        <v>1</v>
      </c>
      <c r="N425" s="178" t="s">
        <v>41</v>
      </c>
      <c r="P425" s="144">
        <f t="shared" si="41"/>
        <v>0</v>
      </c>
      <c r="Q425" s="144">
        <v>0</v>
      </c>
      <c r="R425" s="144">
        <f t="shared" si="42"/>
        <v>0</v>
      </c>
      <c r="S425" s="144">
        <v>0</v>
      </c>
      <c r="T425" s="145">
        <f t="shared" si="43"/>
        <v>0</v>
      </c>
      <c r="AR425" s="146" t="s">
        <v>276</v>
      </c>
      <c r="AT425" s="146" t="s">
        <v>294</v>
      </c>
      <c r="AU425" s="146" t="s">
        <v>86</v>
      </c>
      <c r="AY425" s="16" t="s">
        <v>223</v>
      </c>
      <c r="BE425" s="147">
        <f t="shared" si="44"/>
        <v>0</v>
      </c>
      <c r="BF425" s="147">
        <f t="shared" si="45"/>
        <v>0</v>
      </c>
      <c r="BG425" s="147">
        <f t="shared" si="46"/>
        <v>0</v>
      </c>
      <c r="BH425" s="147">
        <f t="shared" si="47"/>
        <v>0</v>
      </c>
      <c r="BI425" s="147">
        <f t="shared" si="48"/>
        <v>0</v>
      </c>
      <c r="BJ425" s="16" t="s">
        <v>84</v>
      </c>
      <c r="BK425" s="147">
        <f t="shared" si="49"/>
        <v>0</v>
      </c>
      <c r="BL425" s="16" t="s">
        <v>276</v>
      </c>
      <c r="BM425" s="146" t="s">
        <v>5550</v>
      </c>
    </row>
    <row r="426" spans="2:65" s="1" customFormat="1" ht="16.5" customHeight="1">
      <c r="B426" s="31"/>
      <c r="C426" s="133" t="s">
        <v>1223</v>
      </c>
      <c r="D426" s="133" t="s">
        <v>225</v>
      </c>
      <c r="E426" s="134" t="s">
        <v>5551</v>
      </c>
      <c r="F426" s="135" t="s">
        <v>5552</v>
      </c>
      <c r="G426" s="136" t="s">
        <v>251</v>
      </c>
      <c r="H426" s="137">
        <v>1</v>
      </c>
      <c r="I426" s="138"/>
      <c r="J426" s="139">
        <f t="shared" si="40"/>
        <v>0</v>
      </c>
      <c r="K426" s="140"/>
      <c r="L426" s="141"/>
      <c r="M426" s="142" t="s">
        <v>1</v>
      </c>
      <c r="N426" s="143" t="s">
        <v>41</v>
      </c>
      <c r="P426" s="144">
        <f t="shared" si="41"/>
        <v>0</v>
      </c>
      <c r="Q426" s="144">
        <v>0</v>
      </c>
      <c r="R426" s="144">
        <f t="shared" si="42"/>
        <v>0</v>
      </c>
      <c r="S426" s="144">
        <v>0</v>
      </c>
      <c r="T426" s="145">
        <f t="shared" si="43"/>
        <v>0</v>
      </c>
      <c r="AR426" s="146" t="s">
        <v>566</v>
      </c>
      <c r="AT426" s="146" t="s">
        <v>225</v>
      </c>
      <c r="AU426" s="146" t="s">
        <v>86</v>
      </c>
      <c r="AY426" s="16" t="s">
        <v>223</v>
      </c>
      <c r="BE426" s="147">
        <f t="shared" si="44"/>
        <v>0</v>
      </c>
      <c r="BF426" s="147">
        <f t="shared" si="45"/>
        <v>0</v>
      </c>
      <c r="BG426" s="147">
        <f t="shared" si="46"/>
        <v>0</v>
      </c>
      <c r="BH426" s="147">
        <f t="shared" si="47"/>
        <v>0</v>
      </c>
      <c r="BI426" s="147">
        <f t="shared" si="48"/>
        <v>0</v>
      </c>
      <c r="BJ426" s="16" t="s">
        <v>84</v>
      </c>
      <c r="BK426" s="147">
        <f t="shared" si="49"/>
        <v>0</v>
      </c>
      <c r="BL426" s="16" t="s">
        <v>276</v>
      </c>
      <c r="BM426" s="146" t="s">
        <v>5553</v>
      </c>
    </row>
    <row r="427" spans="2:65" s="1" customFormat="1" ht="16.5" customHeight="1">
      <c r="B427" s="31"/>
      <c r="C427" s="133" t="s">
        <v>1230</v>
      </c>
      <c r="D427" s="133" t="s">
        <v>225</v>
      </c>
      <c r="E427" s="134" t="s">
        <v>5554</v>
      </c>
      <c r="F427" s="135" t="s">
        <v>5555</v>
      </c>
      <c r="G427" s="136" t="s">
        <v>251</v>
      </c>
      <c r="H427" s="137">
        <v>4</v>
      </c>
      <c r="I427" s="138"/>
      <c r="J427" s="139">
        <f t="shared" si="40"/>
        <v>0</v>
      </c>
      <c r="K427" s="140"/>
      <c r="L427" s="141"/>
      <c r="M427" s="142" t="s">
        <v>1</v>
      </c>
      <c r="N427" s="143" t="s">
        <v>41</v>
      </c>
      <c r="P427" s="144">
        <f t="shared" si="41"/>
        <v>0</v>
      </c>
      <c r="Q427" s="144">
        <v>0</v>
      </c>
      <c r="R427" s="144">
        <f t="shared" si="42"/>
        <v>0</v>
      </c>
      <c r="S427" s="144">
        <v>0</v>
      </c>
      <c r="T427" s="145">
        <f t="shared" si="43"/>
        <v>0</v>
      </c>
      <c r="AR427" s="146" t="s">
        <v>566</v>
      </c>
      <c r="AT427" s="146" t="s">
        <v>225</v>
      </c>
      <c r="AU427" s="146" t="s">
        <v>86</v>
      </c>
      <c r="AY427" s="16" t="s">
        <v>223</v>
      </c>
      <c r="BE427" s="147">
        <f t="shared" si="44"/>
        <v>0</v>
      </c>
      <c r="BF427" s="147">
        <f t="shared" si="45"/>
        <v>0</v>
      </c>
      <c r="BG427" s="147">
        <f t="shared" si="46"/>
        <v>0</v>
      </c>
      <c r="BH427" s="147">
        <f t="shared" si="47"/>
        <v>0</v>
      </c>
      <c r="BI427" s="147">
        <f t="shared" si="48"/>
        <v>0</v>
      </c>
      <c r="BJ427" s="16" t="s">
        <v>84</v>
      </c>
      <c r="BK427" s="147">
        <f t="shared" si="49"/>
        <v>0</v>
      </c>
      <c r="BL427" s="16" t="s">
        <v>276</v>
      </c>
      <c r="BM427" s="146" t="s">
        <v>5556</v>
      </c>
    </row>
    <row r="428" spans="2:65" s="1" customFormat="1" ht="24.2" customHeight="1">
      <c r="B428" s="31"/>
      <c r="C428" s="169" t="s">
        <v>1235</v>
      </c>
      <c r="D428" s="169" t="s">
        <v>294</v>
      </c>
      <c r="E428" s="170" t="s">
        <v>5557</v>
      </c>
      <c r="F428" s="171" t="s">
        <v>5558</v>
      </c>
      <c r="G428" s="172" t="s">
        <v>251</v>
      </c>
      <c r="H428" s="173">
        <v>1</v>
      </c>
      <c r="I428" s="174"/>
      <c r="J428" s="175">
        <f t="shared" si="40"/>
        <v>0</v>
      </c>
      <c r="K428" s="176"/>
      <c r="L428" s="31"/>
      <c r="M428" s="177" t="s">
        <v>1</v>
      </c>
      <c r="N428" s="178" t="s">
        <v>41</v>
      </c>
      <c r="P428" s="144">
        <f t="shared" si="41"/>
        <v>0</v>
      </c>
      <c r="Q428" s="144">
        <v>0</v>
      </c>
      <c r="R428" s="144">
        <f t="shared" si="42"/>
        <v>0</v>
      </c>
      <c r="S428" s="144">
        <v>0</v>
      </c>
      <c r="T428" s="145">
        <f t="shared" si="43"/>
        <v>0</v>
      </c>
      <c r="AR428" s="146" t="s">
        <v>276</v>
      </c>
      <c r="AT428" s="146" t="s">
        <v>294</v>
      </c>
      <c r="AU428" s="146" t="s">
        <v>86</v>
      </c>
      <c r="AY428" s="16" t="s">
        <v>223</v>
      </c>
      <c r="BE428" s="147">
        <f t="shared" si="44"/>
        <v>0</v>
      </c>
      <c r="BF428" s="147">
        <f t="shared" si="45"/>
        <v>0</v>
      </c>
      <c r="BG428" s="147">
        <f t="shared" si="46"/>
        <v>0</v>
      </c>
      <c r="BH428" s="147">
        <f t="shared" si="47"/>
        <v>0</v>
      </c>
      <c r="BI428" s="147">
        <f t="shared" si="48"/>
        <v>0</v>
      </c>
      <c r="BJ428" s="16" t="s">
        <v>84</v>
      </c>
      <c r="BK428" s="147">
        <f t="shared" si="49"/>
        <v>0</v>
      </c>
      <c r="BL428" s="16" t="s">
        <v>276</v>
      </c>
      <c r="BM428" s="146" t="s">
        <v>5559</v>
      </c>
    </row>
    <row r="429" spans="2:65" s="1" customFormat="1" ht="16.5" customHeight="1">
      <c r="B429" s="31"/>
      <c r="C429" s="133" t="s">
        <v>1240</v>
      </c>
      <c r="D429" s="133" t="s">
        <v>225</v>
      </c>
      <c r="E429" s="134" t="s">
        <v>5560</v>
      </c>
      <c r="F429" s="135" t="s">
        <v>5561</v>
      </c>
      <c r="G429" s="136" t="s">
        <v>251</v>
      </c>
      <c r="H429" s="137">
        <v>1</v>
      </c>
      <c r="I429" s="138"/>
      <c r="J429" s="139">
        <f t="shared" si="40"/>
        <v>0</v>
      </c>
      <c r="K429" s="140"/>
      <c r="L429" s="141"/>
      <c r="M429" s="142" t="s">
        <v>1</v>
      </c>
      <c r="N429" s="143" t="s">
        <v>41</v>
      </c>
      <c r="P429" s="144">
        <f t="shared" si="41"/>
        <v>0</v>
      </c>
      <c r="Q429" s="144">
        <v>0</v>
      </c>
      <c r="R429" s="144">
        <f t="shared" si="42"/>
        <v>0</v>
      </c>
      <c r="S429" s="144">
        <v>0</v>
      </c>
      <c r="T429" s="145">
        <f t="shared" si="43"/>
        <v>0</v>
      </c>
      <c r="AR429" s="146" t="s">
        <v>566</v>
      </c>
      <c r="AT429" s="146" t="s">
        <v>225</v>
      </c>
      <c r="AU429" s="146" t="s">
        <v>86</v>
      </c>
      <c r="AY429" s="16" t="s">
        <v>223</v>
      </c>
      <c r="BE429" s="147">
        <f t="shared" si="44"/>
        <v>0</v>
      </c>
      <c r="BF429" s="147">
        <f t="shared" si="45"/>
        <v>0</v>
      </c>
      <c r="BG429" s="147">
        <f t="shared" si="46"/>
        <v>0</v>
      </c>
      <c r="BH429" s="147">
        <f t="shared" si="47"/>
        <v>0</v>
      </c>
      <c r="BI429" s="147">
        <f t="shared" si="48"/>
        <v>0</v>
      </c>
      <c r="BJ429" s="16" t="s">
        <v>84</v>
      </c>
      <c r="BK429" s="147">
        <f t="shared" si="49"/>
        <v>0</v>
      </c>
      <c r="BL429" s="16" t="s">
        <v>276</v>
      </c>
      <c r="BM429" s="146" t="s">
        <v>5562</v>
      </c>
    </row>
    <row r="430" spans="2:65" s="1" customFormat="1" ht="37.9" customHeight="1">
      <c r="B430" s="31"/>
      <c r="C430" s="169" t="s">
        <v>1250</v>
      </c>
      <c r="D430" s="169" t="s">
        <v>294</v>
      </c>
      <c r="E430" s="170" t="s">
        <v>5563</v>
      </c>
      <c r="F430" s="171" t="s">
        <v>5564</v>
      </c>
      <c r="G430" s="172" t="s">
        <v>251</v>
      </c>
      <c r="H430" s="173">
        <v>1</v>
      </c>
      <c r="I430" s="174"/>
      <c r="J430" s="175">
        <f t="shared" si="40"/>
        <v>0</v>
      </c>
      <c r="K430" s="176"/>
      <c r="L430" s="31"/>
      <c r="M430" s="177" t="s">
        <v>1</v>
      </c>
      <c r="N430" s="178" t="s">
        <v>41</v>
      </c>
      <c r="P430" s="144">
        <f t="shared" si="41"/>
        <v>0</v>
      </c>
      <c r="Q430" s="144">
        <v>0</v>
      </c>
      <c r="R430" s="144">
        <f t="shared" si="42"/>
        <v>0</v>
      </c>
      <c r="S430" s="144">
        <v>0</v>
      </c>
      <c r="T430" s="145">
        <f t="shared" si="43"/>
        <v>0</v>
      </c>
      <c r="AR430" s="146" t="s">
        <v>276</v>
      </c>
      <c r="AT430" s="146" t="s">
        <v>294</v>
      </c>
      <c r="AU430" s="146" t="s">
        <v>86</v>
      </c>
      <c r="AY430" s="16" t="s">
        <v>223</v>
      </c>
      <c r="BE430" s="147">
        <f t="shared" si="44"/>
        <v>0</v>
      </c>
      <c r="BF430" s="147">
        <f t="shared" si="45"/>
        <v>0</v>
      </c>
      <c r="BG430" s="147">
        <f t="shared" si="46"/>
        <v>0</v>
      </c>
      <c r="BH430" s="147">
        <f t="shared" si="47"/>
        <v>0</v>
      </c>
      <c r="BI430" s="147">
        <f t="shared" si="48"/>
        <v>0</v>
      </c>
      <c r="BJ430" s="16" t="s">
        <v>84</v>
      </c>
      <c r="BK430" s="147">
        <f t="shared" si="49"/>
        <v>0</v>
      </c>
      <c r="BL430" s="16" t="s">
        <v>276</v>
      </c>
      <c r="BM430" s="146" t="s">
        <v>5565</v>
      </c>
    </row>
    <row r="431" spans="2:65" s="13" customFormat="1" ht="11.25">
      <c r="B431" s="155"/>
      <c r="D431" s="149" t="s">
        <v>253</v>
      </c>
      <c r="E431" s="156" t="s">
        <v>1</v>
      </c>
      <c r="F431" s="157" t="s">
        <v>84</v>
      </c>
      <c r="H431" s="158">
        <v>1</v>
      </c>
      <c r="I431" s="159"/>
      <c r="L431" s="155"/>
      <c r="M431" s="160"/>
      <c r="T431" s="161"/>
      <c r="AT431" s="156" t="s">
        <v>253</v>
      </c>
      <c r="AU431" s="156" t="s">
        <v>86</v>
      </c>
      <c r="AV431" s="13" t="s">
        <v>86</v>
      </c>
      <c r="AW431" s="13" t="s">
        <v>32</v>
      </c>
      <c r="AX431" s="13" t="s">
        <v>76</v>
      </c>
      <c r="AY431" s="156" t="s">
        <v>223</v>
      </c>
    </row>
    <row r="432" spans="2:65" s="14" customFormat="1" ht="11.25">
      <c r="B432" s="162"/>
      <c r="D432" s="149" t="s">
        <v>253</v>
      </c>
      <c r="E432" s="163" t="s">
        <v>1</v>
      </c>
      <c r="F432" s="164" t="s">
        <v>258</v>
      </c>
      <c r="H432" s="165">
        <v>1</v>
      </c>
      <c r="I432" s="166"/>
      <c r="L432" s="162"/>
      <c r="M432" s="167"/>
      <c r="T432" s="168"/>
      <c r="AT432" s="163" t="s">
        <v>253</v>
      </c>
      <c r="AU432" s="163" t="s">
        <v>86</v>
      </c>
      <c r="AV432" s="14" t="s">
        <v>229</v>
      </c>
      <c r="AW432" s="14" t="s">
        <v>32</v>
      </c>
      <c r="AX432" s="14" t="s">
        <v>84</v>
      </c>
      <c r="AY432" s="163" t="s">
        <v>223</v>
      </c>
    </row>
    <row r="433" spans="2:65" s="1" customFormat="1" ht="24.2" customHeight="1">
      <c r="B433" s="31"/>
      <c r="C433" s="133" t="s">
        <v>1255</v>
      </c>
      <c r="D433" s="133" t="s">
        <v>225</v>
      </c>
      <c r="E433" s="134" t="s">
        <v>5566</v>
      </c>
      <c r="F433" s="135" t="s">
        <v>5567</v>
      </c>
      <c r="G433" s="136" t="s">
        <v>251</v>
      </c>
      <c r="H433" s="137">
        <v>1</v>
      </c>
      <c r="I433" s="138"/>
      <c r="J433" s="139">
        <f>ROUND(I433*H433,2)</f>
        <v>0</v>
      </c>
      <c r="K433" s="140"/>
      <c r="L433" s="141"/>
      <c r="M433" s="142" t="s">
        <v>1</v>
      </c>
      <c r="N433" s="143" t="s">
        <v>41</v>
      </c>
      <c r="P433" s="144">
        <f>O433*H433</f>
        <v>0</v>
      </c>
      <c r="Q433" s="144">
        <v>1E-4</v>
      </c>
      <c r="R433" s="144">
        <f>Q433*H433</f>
        <v>1E-4</v>
      </c>
      <c r="S433" s="144">
        <v>0</v>
      </c>
      <c r="T433" s="145">
        <f>S433*H433</f>
        <v>0</v>
      </c>
      <c r="AR433" s="146" t="s">
        <v>566</v>
      </c>
      <c r="AT433" s="146" t="s">
        <v>225</v>
      </c>
      <c r="AU433" s="146" t="s">
        <v>86</v>
      </c>
      <c r="AY433" s="16" t="s">
        <v>223</v>
      </c>
      <c r="BE433" s="147">
        <f>IF(N433="základní",J433,0)</f>
        <v>0</v>
      </c>
      <c r="BF433" s="147">
        <f>IF(N433="snížená",J433,0)</f>
        <v>0</v>
      </c>
      <c r="BG433" s="147">
        <f>IF(N433="zákl. přenesená",J433,0)</f>
        <v>0</v>
      </c>
      <c r="BH433" s="147">
        <f>IF(N433="sníž. přenesená",J433,0)</f>
        <v>0</v>
      </c>
      <c r="BI433" s="147">
        <f>IF(N433="nulová",J433,0)</f>
        <v>0</v>
      </c>
      <c r="BJ433" s="16" t="s">
        <v>84</v>
      </c>
      <c r="BK433" s="147">
        <f>ROUND(I433*H433,2)</f>
        <v>0</v>
      </c>
      <c r="BL433" s="16" t="s">
        <v>276</v>
      </c>
      <c r="BM433" s="146" t="s">
        <v>5568</v>
      </c>
    </row>
    <row r="434" spans="2:65" s="13" customFormat="1" ht="11.25">
      <c r="B434" s="155"/>
      <c r="D434" s="149" t="s">
        <v>253</v>
      </c>
      <c r="E434" s="156" t="s">
        <v>1</v>
      </c>
      <c r="F434" s="157" t="s">
        <v>84</v>
      </c>
      <c r="H434" s="158">
        <v>1</v>
      </c>
      <c r="I434" s="159"/>
      <c r="L434" s="155"/>
      <c r="M434" s="160"/>
      <c r="T434" s="161"/>
      <c r="AT434" s="156" t="s">
        <v>253</v>
      </c>
      <c r="AU434" s="156" t="s">
        <v>86</v>
      </c>
      <c r="AV434" s="13" t="s">
        <v>86</v>
      </c>
      <c r="AW434" s="13" t="s">
        <v>32</v>
      </c>
      <c r="AX434" s="13" t="s">
        <v>84</v>
      </c>
      <c r="AY434" s="156" t="s">
        <v>223</v>
      </c>
    </row>
    <row r="435" spans="2:65" s="1" customFormat="1" ht="24.2" customHeight="1">
      <c r="B435" s="31"/>
      <c r="C435" s="133" t="s">
        <v>1260</v>
      </c>
      <c r="D435" s="133" t="s">
        <v>225</v>
      </c>
      <c r="E435" s="134" t="s">
        <v>5569</v>
      </c>
      <c r="F435" s="135" t="s">
        <v>5570</v>
      </c>
      <c r="G435" s="136" t="s">
        <v>251</v>
      </c>
      <c r="H435" s="137">
        <v>1</v>
      </c>
      <c r="I435" s="138"/>
      <c r="J435" s="139">
        <f>ROUND(I435*H435,2)</f>
        <v>0</v>
      </c>
      <c r="K435" s="140"/>
      <c r="L435" s="141"/>
      <c r="M435" s="142" t="s">
        <v>1</v>
      </c>
      <c r="N435" s="143" t="s">
        <v>41</v>
      </c>
      <c r="P435" s="144">
        <f>O435*H435</f>
        <v>0</v>
      </c>
      <c r="Q435" s="144">
        <v>0</v>
      </c>
      <c r="R435" s="144">
        <f>Q435*H435</f>
        <v>0</v>
      </c>
      <c r="S435" s="144">
        <v>0</v>
      </c>
      <c r="T435" s="145">
        <f>S435*H435</f>
        <v>0</v>
      </c>
      <c r="AR435" s="146" t="s">
        <v>228</v>
      </c>
      <c r="AT435" s="146" t="s">
        <v>225</v>
      </c>
      <c r="AU435" s="146" t="s">
        <v>86</v>
      </c>
      <c r="AY435" s="16" t="s">
        <v>223</v>
      </c>
      <c r="BE435" s="147">
        <f>IF(N435="základní",J435,0)</f>
        <v>0</v>
      </c>
      <c r="BF435" s="147">
        <f>IF(N435="snížená",J435,0)</f>
        <v>0</v>
      </c>
      <c r="BG435" s="147">
        <f>IF(N435="zákl. přenesená",J435,0)</f>
        <v>0</v>
      </c>
      <c r="BH435" s="147">
        <f>IF(N435="sníž. přenesená",J435,0)</f>
        <v>0</v>
      </c>
      <c r="BI435" s="147">
        <f>IF(N435="nulová",J435,0)</f>
        <v>0</v>
      </c>
      <c r="BJ435" s="16" t="s">
        <v>84</v>
      </c>
      <c r="BK435" s="147">
        <f>ROUND(I435*H435,2)</f>
        <v>0</v>
      </c>
      <c r="BL435" s="16" t="s">
        <v>229</v>
      </c>
      <c r="BM435" s="146" t="s">
        <v>5571</v>
      </c>
    </row>
    <row r="436" spans="2:65" s="12" customFormat="1" ht="11.25">
      <c r="B436" s="148"/>
      <c r="D436" s="149" t="s">
        <v>253</v>
      </c>
      <c r="E436" s="150" t="s">
        <v>1</v>
      </c>
      <c r="F436" s="151" t="s">
        <v>5572</v>
      </c>
      <c r="H436" s="150" t="s">
        <v>1</v>
      </c>
      <c r="I436" s="152"/>
      <c r="L436" s="148"/>
      <c r="M436" s="153"/>
      <c r="T436" s="154"/>
      <c r="AT436" s="150" t="s">
        <v>253</v>
      </c>
      <c r="AU436" s="150" t="s">
        <v>86</v>
      </c>
      <c r="AV436" s="12" t="s">
        <v>84</v>
      </c>
      <c r="AW436" s="12" t="s">
        <v>32</v>
      </c>
      <c r="AX436" s="12" t="s">
        <v>76</v>
      </c>
      <c r="AY436" s="150" t="s">
        <v>223</v>
      </c>
    </row>
    <row r="437" spans="2:65" s="12" customFormat="1" ht="22.5">
      <c r="B437" s="148"/>
      <c r="D437" s="149" t="s">
        <v>253</v>
      </c>
      <c r="E437" s="150" t="s">
        <v>1</v>
      </c>
      <c r="F437" s="151" t="s">
        <v>5573</v>
      </c>
      <c r="H437" s="150" t="s">
        <v>1</v>
      </c>
      <c r="I437" s="152"/>
      <c r="L437" s="148"/>
      <c r="M437" s="153"/>
      <c r="T437" s="154"/>
      <c r="AT437" s="150" t="s">
        <v>253</v>
      </c>
      <c r="AU437" s="150" t="s">
        <v>86</v>
      </c>
      <c r="AV437" s="12" t="s">
        <v>84</v>
      </c>
      <c r="AW437" s="12" t="s">
        <v>32</v>
      </c>
      <c r="AX437" s="12" t="s">
        <v>76</v>
      </c>
      <c r="AY437" s="150" t="s">
        <v>223</v>
      </c>
    </row>
    <row r="438" spans="2:65" s="12" customFormat="1" ht="22.5">
      <c r="B438" s="148"/>
      <c r="D438" s="149" t="s">
        <v>253</v>
      </c>
      <c r="E438" s="150" t="s">
        <v>1</v>
      </c>
      <c r="F438" s="151" t="s">
        <v>5574</v>
      </c>
      <c r="H438" s="150" t="s">
        <v>1</v>
      </c>
      <c r="I438" s="152"/>
      <c r="L438" s="148"/>
      <c r="M438" s="153"/>
      <c r="T438" s="154"/>
      <c r="AT438" s="150" t="s">
        <v>253</v>
      </c>
      <c r="AU438" s="150" t="s">
        <v>86</v>
      </c>
      <c r="AV438" s="12" t="s">
        <v>84</v>
      </c>
      <c r="AW438" s="12" t="s">
        <v>32</v>
      </c>
      <c r="AX438" s="12" t="s">
        <v>76</v>
      </c>
      <c r="AY438" s="150" t="s">
        <v>223</v>
      </c>
    </row>
    <row r="439" spans="2:65" s="13" customFormat="1" ht="11.25">
      <c r="B439" s="155"/>
      <c r="D439" s="149" t="s">
        <v>253</v>
      </c>
      <c r="E439" s="156" t="s">
        <v>1</v>
      </c>
      <c r="F439" s="157" t="s">
        <v>84</v>
      </c>
      <c r="H439" s="158">
        <v>1</v>
      </c>
      <c r="I439" s="159"/>
      <c r="L439" s="155"/>
      <c r="M439" s="160"/>
      <c r="T439" s="161"/>
      <c r="AT439" s="156" t="s">
        <v>253</v>
      </c>
      <c r="AU439" s="156" t="s">
        <v>86</v>
      </c>
      <c r="AV439" s="13" t="s">
        <v>86</v>
      </c>
      <c r="AW439" s="13" t="s">
        <v>32</v>
      </c>
      <c r="AX439" s="13" t="s">
        <v>84</v>
      </c>
      <c r="AY439" s="156" t="s">
        <v>223</v>
      </c>
    </row>
    <row r="440" spans="2:65" s="1" customFormat="1" ht="24.2" customHeight="1">
      <c r="B440" s="31"/>
      <c r="C440" s="169" t="s">
        <v>1267</v>
      </c>
      <c r="D440" s="169" t="s">
        <v>294</v>
      </c>
      <c r="E440" s="170" t="s">
        <v>5575</v>
      </c>
      <c r="F440" s="171" t="s">
        <v>5576</v>
      </c>
      <c r="G440" s="172" t="s">
        <v>251</v>
      </c>
      <c r="H440" s="173">
        <v>8</v>
      </c>
      <c r="I440" s="174"/>
      <c r="J440" s="175">
        <f>ROUND(I440*H440,2)</f>
        <v>0</v>
      </c>
      <c r="K440" s="176"/>
      <c r="L440" s="31"/>
      <c r="M440" s="177" t="s">
        <v>1</v>
      </c>
      <c r="N440" s="178" t="s">
        <v>41</v>
      </c>
      <c r="P440" s="144">
        <f>O440*H440</f>
        <v>0</v>
      </c>
      <c r="Q440" s="144">
        <v>0</v>
      </c>
      <c r="R440" s="144">
        <f>Q440*H440</f>
        <v>0</v>
      </c>
      <c r="S440" s="144">
        <v>0</v>
      </c>
      <c r="T440" s="145">
        <f>S440*H440</f>
        <v>0</v>
      </c>
      <c r="AR440" s="146" t="s">
        <v>276</v>
      </c>
      <c r="AT440" s="146" t="s">
        <v>294</v>
      </c>
      <c r="AU440" s="146" t="s">
        <v>86</v>
      </c>
      <c r="AY440" s="16" t="s">
        <v>223</v>
      </c>
      <c r="BE440" s="147">
        <f>IF(N440="základní",J440,0)</f>
        <v>0</v>
      </c>
      <c r="BF440" s="147">
        <f>IF(N440="snížená",J440,0)</f>
        <v>0</v>
      </c>
      <c r="BG440" s="147">
        <f>IF(N440="zákl. přenesená",J440,0)</f>
        <v>0</v>
      </c>
      <c r="BH440" s="147">
        <f>IF(N440="sníž. přenesená",J440,0)</f>
        <v>0</v>
      </c>
      <c r="BI440" s="147">
        <f>IF(N440="nulová",J440,0)</f>
        <v>0</v>
      </c>
      <c r="BJ440" s="16" t="s">
        <v>84</v>
      </c>
      <c r="BK440" s="147">
        <f>ROUND(I440*H440,2)</f>
        <v>0</v>
      </c>
      <c r="BL440" s="16" t="s">
        <v>276</v>
      </c>
      <c r="BM440" s="146" t="s">
        <v>5577</v>
      </c>
    </row>
    <row r="441" spans="2:65" s="13" customFormat="1" ht="11.25">
      <c r="B441" s="155"/>
      <c r="D441" s="149" t="s">
        <v>253</v>
      </c>
      <c r="E441" s="156" t="s">
        <v>1</v>
      </c>
      <c r="F441" s="157" t="s">
        <v>5578</v>
      </c>
      <c r="H441" s="158">
        <v>8</v>
      </c>
      <c r="I441" s="159"/>
      <c r="L441" s="155"/>
      <c r="M441" s="160"/>
      <c r="T441" s="161"/>
      <c r="AT441" s="156" t="s">
        <v>253</v>
      </c>
      <c r="AU441" s="156" t="s">
        <v>86</v>
      </c>
      <c r="AV441" s="13" t="s">
        <v>86</v>
      </c>
      <c r="AW441" s="13" t="s">
        <v>32</v>
      </c>
      <c r="AX441" s="13" t="s">
        <v>76</v>
      </c>
      <c r="AY441" s="156" t="s">
        <v>223</v>
      </c>
    </row>
    <row r="442" spans="2:65" s="14" customFormat="1" ht="11.25">
      <c r="B442" s="162"/>
      <c r="D442" s="149" t="s">
        <v>253</v>
      </c>
      <c r="E442" s="163" t="s">
        <v>1</v>
      </c>
      <c r="F442" s="164" t="s">
        <v>258</v>
      </c>
      <c r="H442" s="165">
        <v>8</v>
      </c>
      <c r="I442" s="166"/>
      <c r="L442" s="162"/>
      <c r="M442" s="167"/>
      <c r="T442" s="168"/>
      <c r="AT442" s="163" t="s">
        <v>253</v>
      </c>
      <c r="AU442" s="163" t="s">
        <v>86</v>
      </c>
      <c r="AV442" s="14" t="s">
        <v>229</v>
      </c>
      <c r="AW442" s="14" t="s">
        <v>32</v>
      </c>
      <c r="AX442" s="14" t="s">
        <v>84</v>
      </c>
      <c r="AY442" s="163" t="s">
        <v>223</v>
      </c>
    </row>
    <row r="443" spans="2:65" s="1" customFormat="1" ht="24.2" customHeight="1">
      <c r="B443" s="31"/>
      <c r="C443" s="133" t="s">
        <v>1273</v>
      </c>
      <c r="D443" s="133" t="s">
        <v>225</v>
      </c>
      <c r="E443" s="134" t="s">
        <v>5579</v>
      </c>
      <c r="F443" s="135" t="s">
        <v>5580</v>
      </c>
      <c r="G443" s="136" t="s">
        <v>251</v>
      </c>
      <c r="H443" s="137">
        <v>1</v>
      </c>
      <c r="I443" s="138"/>
      <c r="J443" s="139">
        <f t="shared" ref="J443:J462" si="50">ROUND(I443*H443,2)</f>
        <v>0</v>
      </c>
      <c r="K443" s="140"/>
      <c r="L443" s="141"/>
      <c r="M443" s="142" t="s">
        <v>1</v>
      </c>
      <c r="N443" s="143" t="s">
        <v>41</v>
      </c>
      <c r="P443" s="144">
        <f t="shared" ref="P443:P462" si="51">O443*H443</f>
        <v>0</v>
      </c>
      <c r="Q443" s="144">
        <v>4.0000000000000002E-4</v>
      </c>
      <c r="R443" s="144">
        <f t="shared" ref="R443:R462" si="52">Q443*H443</f>
        <v>4.0000000000000002E-4</v>
      </c>
      <c r="S443" s="144">
        <v>0</v>
      </c>
      <c r="T443" s="145">
        <f t="shared" ref="T443:T462" si="53">S443*H443</f>
        <v>0</v>
      </c>
      <c r="AR443" s="146" t="s">
        <v>566</v>
      </c>
      <c r="AT443" s="146" t="s">
        <v>225</v>
      </c>
      <c r="AU443" s="146" t="s">
        <v>86</v>
      </c>
      <c r="AY443" s="16" t="s">
        <v>223</v>
      </c>
      <c r="BE443" s="147">
        <f t="shared" ref="BE443:BE462" si="54">IF(N443="základní",J443,0)</f>
        <v>0</v>
      </c>
      <c r="BF443" s="147">
        <f t="shared" ref="BF443:BF462" si="55">IF(N443="snížená",J443,0)</f>
        <v>0</v>
      </c>
      <c r="BG443" s="147">
        <f t="shared" ref="BG443:BG462" si="56">IF(N443="zákl. přenesená",J443,0)</f>
        <v>0</v>
      </c>
      <c r="BH443" s="147">
        <f t="shared" ref="BH443:BH462" si="57">IF(N443="sníž. přenesená",J443,0)</f>
        <v>0</v>
      </c>
      <c r="BI443" s="147">
        <f t="shared" ref="BI443:BI462" si="58">IF(N443="nulová",J443,0)</f>
        <v>0</v>
      </c>
      <c r="BJ443" s="16" t="s">
        <v>84</v>
      </c>
      <c r="BK443" s="147">
        <f t="shared" ref="BK443:BK462" si="59">ROUND(I443*H443,2)</f>
        <v>0</v>
      </c>
      <c r="BL443" s="16" t="s">
        <v>276</v>
      </c>
      <c r="BM443" s="146" t="s">
        <v>5581</v>
      </c>
    </row>
    <row r="444" spans="2:65" s="1" customFormat="1" ht="24.2" customHeight="1">
      <c r="B444" s="31"/>
      <c r="C444" s="133" t="s">
        <v>1278</v>
      </c>
      <c r="D444" s="133" t="s">
        <v>225</v>
      </c>
      <c r="E444" s="134" t="s">
        <v>5582</v>
      </c>
      <c r="F444" s="135" t="s">
        <v>5583</v>
      </c>
      <c r="G444" s="136" t="s">
        <v>251</v>
      </c>
      <c r="H444" s="137">
        <v>4</v>
      </c>
      <c r="I444" s="138"/>
      <c r="J444" s="139">
        <f t="shared" si="50"/>
        <v>0</v>
      </c>
      <c r="K444" s="140"/>
      <c r="L444" s="141"/>
      <c r="M444" s="142" t="s">
        <v>1</v>
      </c>
      <c r="N444" s="143" t="s">
        <v>41</v>
      </c>
      <c r="P444" s="144">
        <f t="shared" si="51"/>
        <v>0</v>
      </c>
      <c r="Q444" s="144">
        <v>4.0000000000000002E-4</v>
      </c>
      <c r="R444" s="144">
        <f t="shared" si="52"/>
        <v>1.6000000000000001E-3</v>
      </c>
      <c r="S444" s="144">
        <v>0</v>
      </c>
      <c r="T444" s="145">
        <f t="shared" si="53"/>
        <v>0</v>
      </c>
      <c r="AR444" s="146" t="s">
        <v>566</v>
      </c>
      <c r="AT444" s="146" t="s">
        <v>225</v>
      </c>
      <c r="AU444" s="146" t="s">
        <v>86</v>
      </c>
      <c r="AY444" s="16" t="s">
        <v>223</v>
      </c>
      <c r="BE444" s="147">
        <f t="shared" si="54"/>
        <v>0</v>
      </c>
      <c r="BF444" s="147">
        <f t="shared" si="55"/>
        <v>0</v>
      </c>
      <c r="BG444" s="147">
        <f t="shared" si="56"/>
        <v>0</v>
      </c>
      <c r="BH444" s="147">
        <f t="shared" si="57"/>
        <v>0</v>
      </c>
      <c r="BI444" s="147">
        <f t="shared" si="58"/>
        <v>0</v>
      </c>
      <c r="BJ444" s="16" t="s">
        <v>84</v>
      </c>
      <c r="BK444" s="147">
        <f t="shared" si="59"/>
        <v>0</v>
      </c>
      <c r="BL444" s="16" t="s">
        <v>276</v>
      </c>
      <c r="BM444" s="146" t="s">
        <v>5584</v>
      </c>
    </row>
    <row r="445" spans="2:65" s="1" customFormat="1" ht="24.2" customHeight="1">
      <c r="B445" s="31"/>
      <c r="C445" s="133" t="s">
        <v>1283</v>
      </c>
      <c r="D445" s="133" t="s">
        <v>225</v>
      </c>
      <c r="E445" s="134" t="s">
        <v>5585</v>
      </c>
      <c r="F445" s="135" t="s">
        <v>5586</v>
      </c>
      <c r="G445" s="136" t="s">
        <v>251</v>
      </c>
      <c r="H445" s="137">
        <v>3</v>
      </c>
      <c r="I445" s="138"/>
      <c r="J445" s="139">
        <f t="shared" si="50"/>
        <v>0</v>
      </c>
      <c r="K445" s="140"/>
      <c r="L445" s="141"/>
      <c r="M445" s="142" t="s">
        <v>1</v>
      </c>
      <c r="N445" s="143" t="s">
        <v>41</v>
      </c>
      <c r="P445" s="144">
        <f t="shared" si="51"/>
        <v>0</v>
      </c>
      <c r="Q445" s="144">
        <v>4.0000000000000002E-4</v>
      </c>
      <c r="R445" s="144">
        <f t="shared" si="52"/>
        <v>1.2000000000000001E-3</v>
      </c>
      <c r="S445" s="144">
        <v>0</v>
      </c>
      <c r="T445" s="145">
        <f t="shared" si="53"/>
        <v>0</v>
      </c>
      <c r="AR445" s="146" t="s">
        <v>566</v>
      </c>
      <c r="AT445" s="146" t="s">
        <v>225</v>
      </c>
      <c r="AU445" s="146" t="s">
        <v>86</v>
      </c>
      <c r="AY445" s="16" t="s">
        <v>223</v>
      </c>
      <c r="BE445" s="147">
        <f t="shared" si="54"/>
        <v>0</v>
      </c>
      <c r="BF445" s="147">
        <f t="shared" si="55"/>
        <v>0</v>
      </c>
      <c r="BG445" s="147">
        <f t="shared" si="56"/>
        <v>0</v>
      </c>
      <c r="BH445" s="147">
        <f t="shared" si="57"/>
        <v>0</v>
      </c>
      <c r="BI445" s="147">
        <f t="shared" si="58"/>
        <v>0</v>
      </c>
      <c r="BJ445" s="16" t="s">
        <v>84</v>
      </c>
      <c r="BK445" s="147">
        <f t="shared" si="59"/>
        <v>0</v>
      </c>
      <c r="BL445" s="16" t="s">
        <v>276</v>
      </c>
      <c r="BM445" s="146" t="s">
        <v>5587</v>
      </c>
    </row>
    <row r="446" spans="2:65" s="1" customFormat="1" ht="24.2" customHeight="1">
      <c r="B446" s="31"/>
      <c r="C446" s="169" t="s">
        <v>1287</v>
      </c>
      <c r="D446" s="169" t="s">
        <v>294</v>
      </c>
      <c r="E446" s="170" t="s">
        <v>5588</v>
      </c>
      <c r="F446" s="171" t="s">
        <v>5589</v>
      </c>
      <c r="G446" s="172" t="s">
        <v>251</v>
      </c>
      <c r="H446" s="173">
        <v>2</v>
      </c>
      <c r="I446" s="174"/>
      <c r="J446" s="175">
        <f t="shared" si="50"/>
        <v>0</v>
      </c>
      <c r="K446" s="176"/>
      <c r="L446" s="31"/>
      <c r="M446" s="177" t="s">
        <v>1</v>
      </c>
      <c r="N446" s="178" t="s">
        <v>41</v>
      </c>
      <c r="P446" s="144">
        <f t="shared" si="51"/>
        <v>0</v>
      </c>
      <c r="Q446" s="144">
        <v>0</v>
      </c>
      <c r="R446" s="144">
        <f t="shared" si="52"/>
        <v>0</v>
      </c>
      <c r="S446" s="144">
        <v>0</v>
      </c>
      <c r="T446" s="145">
        <f t="shared" si="53"/>
        <v>0</v>
      </c>
      <c r="AR446" s="146" t="s">
        <v>276</v>
      </c>
      <c r="AT446" s="146" t="s">
        <v>294</v>
      </c>
      <c r="AU446" s="146" t="s">
        <v>86</v>
      </c>
      <c r="AY446" s="16" t="s">
        <v>223</v>
      </c>
      <c r="BE446" s="147">
        <f t="shared" si="54"/>
        <v>0</v>
      </c>
      <c r="BF446" s="147">
        <f t="shared" si="55"/>
        <v>0</v>
      </c>
      <c r="BG446" s="147">
        <f t="shared" si="56"/>
        <v>0</v>
      </c>
      <c r="BH446" s="147">
        <f t="shared" si="57"/>
        <v>0</v>
      </c>
      <c r="BI446" s="147">
        <f t="shared" si="58"/>
        <v>0</v>
      </c>
      <c r="BJ446" s="16" t="s">
        <v>84</v>
      </c>
      <c r="BK446" s="147">
        <f t="shared" si="59"/>
        <v>0</v>
      </c>
      <c r="BL446" s="16" t="s">
        <v>276</v>
      </c>
      <c r="BM446" s="146" t="s">
        <v>5590</v>
      </c>
    </row>
    <row r="447" spans="2:65" s="1" customFormat="1" ht="24.2" customHeight="1">
      <c r="B447" s="31"/>
      <c r="C447" s="133" t="s">
        <v>1290</v>
      </c>
      <c r="D447" s="133" t="s">
        <v>225</v>
      </c>
      <c r="E447" s="134" t="s">
        <v>5591</v>
      </c>
      <c r="F447" s="135" t="s">
        <v>5592</v>
      </c>
      <c r="G447" s="136" t="s">
        <v>251</v>
      </c>
      <c r="H447" s="137">
        <v>1</v>
      </c>
      <c r="I447" s="138"/>
      <c r="J447" s="139">
        <f t="shared" si="50"/>
        <v>0</v>
      </c>
      <c r="K447" s="140"/>
      <c r="L447" s="141"/>
      <c r="M447" s="142" t="s">
        <v>1</v>
      </c>
      <c r="N447" s="143" t="s">
        <v>41</v>
      </c>
      <c r="P447" s="144">
        <f t="shared" si="51"/>
        <v>0</v>
      </c>
      <c r="Q447" s="144">
        <v>1.0499999999999999E-3</v>
      </c>
      <c r="R447" s="144">
        <f t="shared" si="52"/>
        <v>1.0499999999999999E-3</v>
      </c>
      <c r="S447" s="144">
        <v>0</v>
      </c>
      <c r="T447" s="145">
        <f t="shared" si="53"/>
        <v>0</v>
      </c>
      <c r="AR447" s="146" t="s">
        <v>566</v>
      </c>
      <c r="AT447" s="146" t="s">
        <v>225</v>
      </c>
      <c r="AU447" s="146" t="s">
        <v>86</v>
      </c>
      <c r="AY447" s="16" t="s">
        <v>223</v>
      </c>
      <c r="BE447" s="147">
        <f t="shared" si="54"/>
        <v>0</v>
      </c>
      <c r="BF447" s="147">
        <f t="shared" si="55"/>
        <v>0</v>
      </c>
      <c r="BG447" s="147">
        <f t="shared" si="56"/>
        <v>0</v>
      </c>
      <c r="BH447" s="147">
        <f t="shared" si="57"/>
        <v>0</v>
      </c>
      <c r="BI447" s="147">
        <f t="shared" si="58"/>
        <v>0</v>
      </c>
      <c r="BJ447" s="16" t="s">
        <v>84</v>
      </c>
      <c r="BK447" s="147">
        <f t="shared" si="59"/>
        <v>0</v>
      </c>
      <c r="BL447" s="16" t="s">
        <v>276</v>
      </c>
      <c r="BM447" s="146" t="s">
        <v>5593</v>
      </c>
    </row>
    <row r="448" spans="2:65" s="1" customFormat="1" ht="24.2" customHeight="1">
      <c r="B448" s="31"/>
      <c r="C448" s="133" t="s">
        <v>1294</v>
      </c>
      <c r="D448" s="133" t="s">
        <v>225</v>
      </c>
      <c r="E448" s="134" t="s">
        <v>5594</v>
      </c>
      <c r="F448" s="135" t="s">
        <v>5595</v>
      </c>
      <c r="G448" s="136" t="s">
        <v>251</v>
      </c>
      <c r="H448" s="137">
        <v>1</v>
      </c>
      <c r="I448" s="138"/>
      <c r="J448" s="139">
        <f t="shared" si="50"/>
        <v>0</v>
      </c>
      <c r="K448" s="140"/>
      <c r="L448" s="141"/>
      <c r="M448" s="142" t="s">
        <v>1</v>
      </c>
      <c r="N448" s="143" t="s">
        <v>41</v>
      </c>
      <c r="P448" s="144">
        <f t="shared" si="51"/>
        <v>0</v>
      </c>
      <c r="Q448" s="144">
        <v>1.0499999999999999E-3</v>
      </c>
      <c r="R448" s="144">
        <f t="shared" si="52"/>
        <v>1.0499999999999999E-3</v>
      </c>
      <c r="S448" s="144">
        <v>0</v>
      </c>
      <c r="T448" s="145">
        <f t="shared" si="53"/>
        <v>0</v>
      </c>
      <c r="AR448" s="146" t="s">
        <v>566</v>
      </c>
      <c r="AT448" s="146" t="s">
        <v>225</v>
      </c>
      <c r="AU448" s="146" t="s">
        <v>86</v>
      </c>
      <c r="AY448" s="16" t="s">
        <v>223</v>
      </c>
      <c r="BE448" s="147">
        <f t="shared" si="54"/>
        <v>0</v>
      </c>
      <c r="BF448" s="147">
        <f t="shared" si="55"/>
        <v>0</v>
      </c>
      <c r="BG448" s="147">
        <f t="shared" si="56"/>
        <v>0</v>
      </c>
      <c r="BH448" s="147">
        <f t="shared" si="57"/>
        <v>0</v>
      </c>
      <c r="BI448" s="147">
        <f t="shared" si="58"/>
        <v>0</v>
      </c>
      <c r="BJ448" s="16" t="s">
        <v>84</v>
      </c>
      <c r="BK448" s="147">
        <f t="shared" si="59"/>
        <v>0</v>
      </c>
      <c r="BL448" s="16" t="s">
        <v>276</v>
      </c>
      <c r="BM448" s="146" t="s">
        <v>5596</v>
      </c>
    </row>
    <row r="449" spans="2:65" s="1" customFormat="1" ht="24.2" customHeight="1">
      <c r="B449" s="31"/>
      <c r="C449" s="169" t="s">
        <v>1298</v>
      </c>
      <c r="D449" s="169" t="s">
        <v>294</v>
      </c>
      <c r="E449" s="170" t="s">
        <v>5597</v>
      </c>
      <c r="F449" s="171" t="s">
        <v>5598</v>
      </c>
      <c r="G449" s="172" t="s">
        <v>251</v>
      </c>
      <c r="H449" s="173">
        <v>1</v>
      </c>
      <c r="I449" s="174"/>
      <c r="J449" s="175">
        <f t="shared" si="50"/>
        <v>0</v>
      </c>
      <c r="K449" s="176"/>
      <c r="L449" s="31"/>
      <c r="M449" s="177" t="s">
        <v>1</v>
      </c>
      <c r="N449" s="178" t="s">
        <v>41</v>
      </c>
      <c r="P449" s="144">
        <f t="shared" si="51"/>
        <v>0</v>
      </c>
      <c r="Q449" s="144">
        <v>0</v>
      </c>
      <c r="R449" s="144">
        <f t="shared" si="52"/>
        <v>0</v>
      </c>
      <c r="S449" s="144">
        <v>0</v>
      </c>
      <c r="T449" s="145">
        <f t="shared" si="53"/>
        <v>0</v>
      </c>
      <c r="AR449" s="146" t="s">
        <v>276</v>
      </c>
      <c r="AT449" s="146" t="s">
        <v>294</v>
      </c>
      <c r="AU449" s="146" t="s">
        <v>86</v>
      </c>
      <c r="AY449" s="16" t="s">
        <v>223</v>
      </c>
      <c r="BE449" s="147">
        <f t="shared" si="54"/>
        <v>0</v>
      </c>
      <c r="BF449" s="147">
        <f t="shared" si="55"/>
        <v>0</v>
      </c>
      <c r="BG449" s="147">
        <f t="shared" si="56"/>
        <v>0</v>
      </c>
      <c r="BH449" s="147">
        <f t="shared" si="57"/>
        <v>0</v>
      </c>
      <c r="BI449" s="147">
        <f t="shared" si="58"/>
        <v>0</v>
      </c>
      <c r="BJ449" s="16" t="s">
        <v>84</v>
      </c>
      <c r="BK449" s="147">
        <f t="shared" si="59"/>
        <v>0</v>
      </c>
      <c r="BL449" s="16" t="s">
        <v>276</v>
      </c>
      <c r="BM449" s="146" t="s">
        <v>5599</v>
      </c>
    </row>
    <row r="450" spans="2:65" s="1" customFormat="1" ht="24.2" customHeight="1">
      <c r="B450" s="31"/>
      <c r="C450" s="169" t="s">
        <v>1302</v>
      </c>
      <c r="D450" s="169" t="s">
        <v>294</v>
      </c>
      <c r="E450" s="170" t="s">
        <v>5600</v>
      </c>
      <c r="F450" s="171" t="s">
        <v>5601</v>
      </c>
      <c r="G450" s="172" t="s">
        <v>251</v>
      </c>
      <c r="H450" s="173">
        <v>1</v>
      </c>
      <c r="I450" s="174"/>
      <c r="J450" s="175">
        <f t="shared" si="50"/>
        <v>0</v>
      </c>
      <c r="K450" s="176"/>
      <c r="L450" s="31"/>
      <c r="M450" s="177" t="s">
        <v>1</v>
      </c>
      <c r="N450" s="178" t="s">
        <v>41</v>
      </c>
      <c r="P450" s="144">
        <f t="shared" si="51"/>
        <v>0</v>
      </c>
      <c r="Q450" s="144">
        <v>0</v>
      </c>
      <c r="R450" s="144">
        <f t="shared" si="52"/>
        <v>0</v>
      </c>
      <c r="S450" s="144">
        <v>0</v>
      </c>
      <c r="T450" s="145">
        <f t="shared" si="53"/>
        <v>0</v>
      </c>
      <c r="AR450" s="146" t="s">
        <v>276</v>
      </c>
      <c r="AT450" s="146" t="s">
        <v>294</v>
      </c>
      <c r="AU450" s="146" t="s">
        <v>86</v>
      </c>
      <c r="AY450" s="16" t="s">
        <v>223</v>
      </c>
      <c r="BE450" s="147">
        <f t="shared" si="54"/>
        <v>0</v>
      </c>
      <c r="BF450" s="147">
        <f t="shared" si="55"/>
        <v>0</v>
      </c>
      <c r="BG450" s="147">
        <f t="shared" si="56"/>
        <v>0</v>
      </c>
      <c r="BH450" s="147">
        <f t="shared" si="57"/>
        <v>0</v>
      </c>
      <c r="BI450" s="147">
        <f t="shared" si="58"/>
        <v>0</v>
      </c>
      <c r="BJ450" s="16" t="s">
        <v>84</v>
      </c>
      <c r="BK450" s="147">
        <f t="shared" si="59"/>
        <v>0</v>
      </c>
      <c r="BL450" s="16" t="s">
        <v>276</v>
      </c>
      <c r="BM450" s="146" t="s">
        <v>5602</v>
      </c>
    </row>
    <row r="451" spans="2:65" s="1" customFormat="1" ht="16.5" customHeight="1">
      <c r="B451" s="31"/>
      <c r="C451" s="133" t="s">
        <v>1306</v>
      </c>
      <c r="D451" s="133" t="s">
        <v>225</v>
      </c>
      <c r="E451" s="134" t="s">
        <v>5603</v>
      </c>
      <c r="F451" s="135" t="s">
        <v>5604</v>
      </c>
      <c r="G451" s="136" t="s">
        <v>251</v>
      </c>
      <c r="H451" s="137">
        <v>1</v>
      </c>
      <c r="I451" s="138"/>
      <c r="J451" s="139">
        <f t="shared" si="50"/>
        <v>0</v>
      </c>
      <c r="K451" s="140"/>
      <c r="L451" s="141"/>
      <c r="M451" s="142" t="s">
        <v>1</v>
      </c>
      <c r="N451" s="143" t="s">
        <v>41</v>
      </c>
      <c r="P451" s="144">
        <f t="shared" si="51"/>
        <v>0</v>
      </c>
      <c r="Q451" s="144">
        <v>0</v>
      </c>
      <c r="R451" s="144">
        <f t="shared" si="52"/>
        <v>0</v>
      </c>
      <c r="S451" s="144">
        <v>0</v>
      </c>
      <c r="T451" s="145">
        <f t="shared" si="53"/>
        <v>0</v>
      </c>
      <c r="AR451" s="146" t="s">
        <v>566</v>
      </c>
      <c r="AT451" s="146" t="s">
        <v>225</v>
      </c>
      <c r="AU451" s="146" t="s">
        <v>86</v>
      </c>
      <c r="AY451" s="16" t="s">
        <v>223</v>
      </c>
      <c r="BE451" s="147">
        <f t="shared" si="54"/>
        <v>0</v>
      </c>
      <c r="BF451" s="147">
        <f t="shared" si="55"/>
        <v>0</v>
      </c>
      <c r="BG451" s="147">
        <f t="shared" si="56"/>
        <v>0</v>
      </c>
      <c r="BH451" s="147">
        <f t="shared" si="57"/>
        <v>0</v>
      </c>
      <c r="BI451" s="147">
        <f t="shared" si="58"/>
        <v>0</v>
      </c>
      <c r="BJ451" s="16" t="s">
        <v>84</v>
      </c>
      <c r="BK451" s="147">
        <f t="shared" si="59"/>
        <v>0</v>
      </c>
      <c r="BL451" s="16" t="s">
        <v>276</v>
      </c>
      <c r="BM451" s="146" t="s">
        <v>5605</v>
      </c>
    </row>
    <row r="452" spans="2:65" s="1" customFormat="1" ht="16.5" customHeight="1">
      <c r="B452" s="31"/>
      <c r="C452" s="133" t="s">
        <v>1310</v>
      </c>
      <c r="D452" s="133" t="s">
        <v>225</v>
      </c>
      <c r="E452" s="134" t="s">
        <v>5606</v>
      </c>
      <c r="F452" s="135" t="s">
        <v>5607</v>
      </c>
      <c r="G452" s="136" t="s">
        <v>251</v>
      </c>
      <c r="H452" s="137">
        <v>1</v>
      </c>
      <c r="I452" s="138"/>
      <c r="J452" s="139">
        <f t="shared" si="50"/>
        <v>0</v>
      </c>
      <c r="K452" s="140"/>
      <c r="L452" s="141"/>
      <c r="M452" s="142" t="s">
        <v>1</v>
      </c>
      <c r="N452" s="143" t="s">
        <v>41</v>
      </c>
      <c r="P452" s="144">
        <f t="shared" si="51"/>
        <v>0</v>
      </c>
      <c r="Q452" s="144">
        <v>0</v>
      </c>
      <c r="R452" s="144">
        <f t="shared" si="52"/>
        <v>0</v>
      </c>
      <c r="S452" s="144">
        <v>0</v>
      </c>
      <c r="T452" s="145">
        <f t="shared" si="53"/>
        <v>0</v>
      </c>
      <c r="AR452" s="146" t="s">
        <v>566</v>
      </c>
      <c r="AT452" s="146" t="s">
        <v>225</v>
      </c>
      <c r="AU452" s="146" t="s">
        <v>86</v>
      </c>
      <c r="AY452" s="16" t="s">
        <v>223</v>
      </c>
      <c r="BE452" s="147">
        <f t="shared" si="54"/>
        <v>0</v>
      </c>
      <c r="BF452" s="147">
        <f t="shared" si="55"/>
        <v>0</v>
      </c>
      <c r="BG452" s="147">
        <f t="shared" si="56"/>
        <v>0</v>
      </c>
      <c r="BH452" s="147">
        <f t="shared" si="57"/>
        <v>0</v>
      </c>
      <c r="BI452" s="147">
        <f t="shared" si="58"/>
        <v>0</v>
      </c>
      <c r="BJ452" s="16" t="s">
        <v>84</v>
      </c>
      <c r="BK452" s="147">
        <f t="shared" si="59"/>
        <v>0</v>
      </c>
      <c r="BL452" s="16" t="s">
        <v>276</v>
      </c>
      <c r="BM452" s="146" t="s">
        <v>5608</v>
      </c>
    </row>
    <row r="453" spans="2:65" s="1" customFormat="1" ht="24.2" customHeight="1">
      <c r="B453" s="31"/>
      <c r="C453" s="169" t="s">
        <v>1314</v>
      </c>
      <c r="D453" s="169" t="s">
        <v>294</v>
      </c>
      <c r="E453" s="170" t="s">
        <v>5609</v>
      </c>
      <c r="F453" s="171" t="s">
        <v>5610</v>
      </c>
      <c r="G453" s="172" t="s">
        <v>251</v>
      </c>
      <c r="H453" s="173">
        <v>2</v>
      </c>
      <c r="I453" s="174"/>
      <c r="J453" s="175">
        <f t="shared" si="50"/>
        <v>0</v>
      </c>
      <c r="K453" s="176"/>
      <c r="L453" s="31"/>
      <c r="M453" s="177" t="s">
        <v>1</v>
      </c>
      <c r="N453" s="178" t="s">
        <v>41</v>
      </c>
      <c r="P453" s="144">
        <f t="shared" si="51"/>
        <v>0</v>
      </c>
      <c r="Q453" s="144">
        <v>0</v>
      </c>
      <c r="R453" s="144">
        <f t="shared" si="52"/>
        <v>0</v>
      </c>
      <c r="S453" s="144">
        <v>0</v>
      </c>
      <c r="T453" s="145">
        <f t="shared" si="53"/>
        <v>0</v>
      </c>
      <c r="AR453" s="146" t="s">
        <v>276</v>
      </c>
      <c r="AT453" s="146" t="s">
        <v>294</v>
      </c>
      <c r="AU453" s="146" t="s">
        <v>86</v>
      </c>
      <c r="AY453" s="16" t="s">
        <v>223</v>
      </c>
      <c r="BE453" s="147">
        <f t="shared" si="54"/>
        <v>0</v>
      </c>
      <c r="BF453" s="147">
        <f t="shared" si="55"/>
        <v>0</v>
      </c>
      <c r="BG453" s="147">
        <f t="shared" si="56"/>
        <v>0</v>
      </c>
      <c r="BH453" s="147">
        <f t="shared" si="57"/>
        <v>0</v>
      </c>
      <c r="BI453" s="147">
        <f t="shared" si="58"/>
        <v>0</v>
      </c>
      <c r="BJ453" s="16" t="s">
        <v>84</v>
      </c>
      <c r="BK453" s="147">
        <f t="shared" si="59"/>
        <v>0</v>
      </c>
      <c r="BL453" s="16" t="s">
        <v>276</v>
      </c>
      <c r="BM453" s="146" t="s">
        <v>5611</v>
      </c>
    </row>
    <row r="454" spans="2:65" s="1" customFormat="1" ht="24.2" customHeight="1">
      <c r="B454" s="31"/>
      <c r="C454" s="169" t="s">
        <v>1321</v>
      </c>
      <c r="D454" s="169" t="s">
        <v>294</v>
      </c>
      <c r="E454" s="170" t="s">
        <v>5612</v>
      </c>
      <c r="F454" s="171" t="s">
        <v>5613</v>
      </c>
      <c r="G454" s="172" t="s">
        <v>251</v>
      </c>
      <c r="H454" s="173">
        <v>1</v>
      </c>
      <c r="I454" s="174"/>
      <c r="J454" s="175">
        <f t="shared" si="50"/>
        <v>0</v>
      </c>
      <c r="K454" s="176"/>
      <c r="L454" s="31"/>
      <c r="M454" s="177" t="s">
        <v>1</v>
      </c>
      <c r="N454" s="178" t="s">
        <v>41</v>
      </c>
      <c r="P454" s="144">
        <f t="shared" si="51"/>
        <v>0</v>
      </c>
      <c r="Q454" s="144">
        <v>0</v>
      </c>
      <c r="R454" s="144">
        <f t="shared" si="52"/>
        <v>0</v>
      </c>
      <c r="S454" s="144">
        <v>0</v>
      </c>
      <c r="T454" s="145">
        <f t="shared" si="53"/>
        <v>0</v>
      </c>
      <c r="AR454" s="146" t="s">
        <v>276</v>
      </c>
      <c r="AT454" s="146" t="s">
        <v>294</v>
      </c>
      <c r="AU454" s="146" t="s">
        <v>86</v>
      </c>
      <c r="AY454" s="16" t="s">
        <v>223</v>
      </c>
      <c r="BE454" s="147">
        <f t="shared" si="54"/>
        <v>0</v>
      </c>
      <c r="BF454" s="147">
        <f t="shared" si="55"/>
        <v>0</v>
      </c>
      <c r="BG454" s="147">
        <f t="shared" si="56"/>
        <v>0</v>
      </c>
      <c r="BH454" s="147">
        <f t="shared" si="57"/>
        <v>0</v>
      </c>
      <c r="BI454" s="147">
        <f t="shared" si="58"/>
        <v>0</v>
      </c>
      <c r="BJ454" s="16" t="s">
        <v>84</v>
      </c>
      <c r="BK454" s="147">
        <f t="shared" si="59"/>
        <v>0</v>
      </c>
      <c r="BL454" s="16" t="s">
        <v>276</v>
      </c>
      <c r="BM454" s="146" t="s">
        <v>5614</v>
      </c>
    </row>
    <row r="455" spans="2:65" s="1" customFormat="1" ht="16.5" customHeight="1">
      <c r="B455" s="31"/>
      <c r="C455" s="133" t="s">
        <v>1328</v>
      </c>
      <c r="D455" s="133" t="s">
        <v>225</v>
      </c>
      <c r="E455" s="134" t="s">
        <v>5615</v>
      </c>
      <c r="F455" s="135" t="s">
        <v>5616</v>
      </c>
      <c r="G455" s="136" t="s">
        <v>251</v>
      </c>
      <c r="H455" s="137">
        <v>2</v>
      </c>
      <c r="I455" s="138"/>
      <c r="J455" s="139">
        <f t="shared" si="50"/>
        <v>0</v>
      </c>
      <c r="K455" s="140"/>
      <c r="L455" s="141"/>
      <c r="M455" s="142" t="s">
        <v>1</v>
      </c>
      <c r="N455" s="143" t="s">
        <v>41</v>
      </c>
      <c r="P455" s="144">
        <f t="shared" si="51"/>
        <v>0</v>
      </c>
      <c r="Q455" s="144">
        <v>0</v>
      </c>
      <c r="R455" s="144">
        <f t="shared" si="52"/>
        <v>0</v>
      </c>
      <c r="S455" s="144">
        <v>0</v>
      </c>
      <c r="T455" s="145">
        <f t="shared" si="53"/>
        <v>0</v>
      </c>
      <c r="AR455" s="146" t="s">
        <v>566</v>
      </c>
      <c r="AT455" s="146" t="s">
        <v>225</v>
      </c>
      <c r="AU455" s="146" t="s">
        <v>86</v>
      </c>
      <c r="AY455" s="16" t="s">
        <v>223</v>
      </c>
      <c r="BE455" s="147">
        <f t="shared" si="54"/>
        <v>0</v>
      </c>
      <c r="BF455" s="147">
        <f t="shared" si="55"/>
        <v>0</v>
      </c>
      <c r="BG455" s="147">
        <f t="shared" si="56"/>
        <v>0</v>
      </c>
      <c r="BH455" s="147">
        <f t="shared" si="57"/>
        <v>0</v>
      </c>
      <c r="BI455" s="147">
        <f t="shared" si="58"/>
        <v>0</v>
      </c>
      <c r="BJ455" s="16" t="s">
        <v>84</v>
      </c>
      <c r="BK455" s="147">
        <f t="shared" si="59"/>
        <v>0</v>
      </c>
      <c r="BL455" s="16" t="s">
        <v>276</v>
      </c>
      <c r="BM455" s="146" t="s">
        <v>5617</v>
      </c>
    </row>
    <row r="456" spans="2:65" s="1" customFormat="1" ht="16.5" customHeight="1">
      <c r="B456" s="31"/>
      <c r="C456" s="133" t="s">
        <v>1334</v>
      </c>
      <c r="D456" s="133" t="s">
        <v>225</v>
      </c>
      <c r="E456" s="134" t="s">
        <v>5618</v>
      </c>
      <c r="F456" s="135" t="s">
        <v>5619</v>
      </c>
      <c r="G456" s="136" t="s">
        <v>251</v>
      </c>
      <c r="H456" s="137">
        <v>1</v>
      </c>
      <c r="I456" s="138"/>
      <c r="J456" s="139">
        <f t="shared" si="50"/>
        <v>0</v>
      </c>
      <c r="K456" s="140"/>
      <c r="L456" s="141"/>
      <c r="M456" s="142" t="s">
        <v>1</v>
      </c>
      <c r="N456" s="143" t="s">
        <v>41</v>
      </c>
      <c r="P456" s="144">
        <f t="shared" si="51"/>
        <v>0</v>
      </c>
      <c r="Q456" s="144">
        <v>0</v>
      </c>
      <c r="R456" s="144">
        <f t="shared" si="52"/>
        <v>0</v>
      </c>
      <c r="S456" s="144">
        <v>0</v>
      </c>
      <c r="T456" s="145">
        <f t="shared" si="53"/>
        <v>0</v>
      </c>
      <c r="AR456" s="146" t="s">
        <v>566</v>
      </c>
      <c r="AT456" s="146" t="s">
        <v>225</v>
      </c>
      <c r="AU456" s="146" t="s">
        <v>86</v>
      </c>
      <c r="AY456" s="16" t="s">
        <v>223</v>
      </c>
      <c r="BE456" s="147">
        <f t="shared" si="54"/>
        <v>0</v>
      </c>
      <c r="BF456" s="147">
        <f t="shared" si="55"/>
        <v>0</v>
      </c>
      <c r="BG456" s="147">
        <f t="shared" si="56"/>
        <v>0</v>
      </c>
      <c r="BH456" s="147">
        <f t="shared" si="57"/>
        <v>0</v>
      </c>
      <c r="BI456" s="147">
        <f t="shared" si="58"/>
        <v>0</v>
      </c>
      <c r="BJ456" s="16" t="s">
        <v>84</v>
      </c>
      <c r="BK456" s="147">
        <f t="shared" si="59"/>
        <v>0</v>
      </c>
      <c r="BL456" s="16" t="s">
        <v>276</v>
      </c>
      <c r="BM456" s="146" t="s">
        <v>5620</v>
      </c>
    </row>
    <row r="457" spans="2:65" s="1" customFormat="1" ht="33" customHeight="1">
      <c r="B457" s="31"/>
      <c r="C457" s="169" t="s">
        <v>1338</v>
      </c>
      <c r="D457" s="169" t="s">
        <v>294</v>
      </c>
      <c r="E457" s="170" t="s">
        <v>5621</v>
      </c>
      <c r="F457" s="171" t="s">
        <v>5622</v>
      </c>
      <c r="G457" s="172" t="s">
        <v>251</v>
      </c>
      <c r="H457" s="173">
        <v>1</v>
      </c>
      <c r="I457" s="174"/>
      <c r="J457" s="175">
        <f t="shared" si="50"/>
        <v>0</v>
      </c>
      <c r="K457" s="176"/>
      <c r="L457" s="31"/>
      <c r="M457" s="177" t="s">
        <v>1</v>
      </c>
      <c r="N457" s="178" t="s">
        <v>41</v>
      </c>
      <c r="P457" s="144">
        <f t="shared" si="51"/>
        <v>0</v>
      </c>
      <c r="Q457" s="144">
        <v>0</v>
      </c>
      <c r="R457" s="144">
        <f t="shared" si="52"/>
        <v>0</v>
      </c>
      <c r="S457" s="144">
        <v>0</v>
      </c>
      <c r="T457" s="145">
        <f t="shared" si="53"/>
        <v>0</v>
      </c>
      <c r="AR457" s="146" t="s">
        <v>276</v>
      </c>
      <c r="AT457" s="146" t="s">
        <v>294</v>
      </c>
      <c r="AU457" s="146" t="s">
        <v>86</v>
      </c>
      <c r="AY457" s="16" t="s">
        <v>223</v>
      </c>
      <c r="BE457" s="147">
        <f t="shared" si="54"/>
        <v>0</v>
      </c>
      <c r="BF457" s="147">
        <f t="shared" si="55"/>
        <v>0</v>
      </c>
      <c r="BG457" s="147">
        <f t="shared" si="56"/>
        <v>0</v>
      </c>
      <c r="BH457" s="147">
        <f t="shared" si="57"/>
        <v>0</v>
      </c>
      <c r="BI457" s="147">
        <f t="shared" si="58"/>
        <v>0</v>
      </c>
      <c r="BJ457" s="16" t="s">
        <v>84</v>
      </c>
      <c r="BK457" s="147">
        <f t="shared" si="59"/>
        <v>0</v>
      </c>
      <c r="BL457" s="16" t="s">
        <v>276</v>
      </c>
      <c r="BM457" s="146" t="s">
        <v>5623</v>
      </c>
    </row>
    <row r="458" spans="2:65" s="1" customFormat="1" ht="16.5" customHeight="1">
      <c r="B458" s="31"/>
      <c r="C458" s="133" t="s">
        <v>1344</v>
      </c>
      <c r="D458" s="133" t="s">
        <v>225</v>
      </c>
      <c r="E458" s="134" t="s">
        <v>5624</v>
      </c>
      <c r="F458" s="135" t="s">
        <v>5625</v>
      </c>
      <c r="G458" s="136" t="s">
        <v>251</v>
      </c>
      <c r="H458" s="137">
        <v>1</v>
      </c>
      <c r="I458" s="138"/>
      <c r="J458" s="139">
        <f t="shared" si="50"/>
        <v>0</v>
      </c>
      <c r="K458" s="140"/>
      <c r="L458" s="141"/>
      <c r="M458" s="142" t="s">
        <v>1</v>
      </c>
      <c r="N458" s="143" t="s">
        <v>41</v>
      </c>
      <c r="P458" s="144">
        <f t="shared" si="51"/>
        <v>0</v>
      </c>
      <c r="Q458" s="144">
        <v>0</v>
      </c>
      <c r="R458" s="144">
        <f t="shared" si="52"/>
        <v>0</v>
      </c>
      <c r="S458" s="144">
        <v>0</v>
      </c>
      <c r="T458" s="145">
        <f t="shared" si="53"/>
        <v>0</v>
      </c>
      <c r="AR458" s="146" t="s">
        <v>566</v>
      </c>
      <c r="AT458" s="146" t="s">
        <v>225</v>
      </c>
      <c r="AU458" s="146" t="s">
        <v>86</v>
      </c>
      <c r="AY458" s="16" t="s">
        <v>223</v>
      </c>
      <c r="BE458" s="147">
        <f t="shared" si="54"/>
        <v>0</v>
      </c>
      <c r="BF458" s="147">
        <f t="shared" si="55"/>
        <v>0</v>
      </c>
      <c r="BG458" s="147">
        <f t="shared" si="56"/>
        <v>0</v>
      </c>
      <c r="BH458" s="147">
        <f t="shared" si="57"/>
        <v>0</v>
      </c>
      <c r="BI458" s="147">
        <f t="shared" si="58"/>
        <v>0</v>
      </c>
      <c r="BJ458" s="16" t="s">
        <v>84</v>
      </c>
      <c r="BK458" s="147">
        <f t="shared" si="59"/>
        <v>0</v>
      </c>
      <c r="BL458" s="16" t="s">
        <v>276</v>
      </c>
      <c r="BM458" s="146" t="s">
        <v>5626</v>
      </c>
    </row>
    <row r="459" spans="2:65" s="1" customFormat="1" ht="33" customHeight="1">
      <c r="B459" s="31"/>
      <c r="C459" s="133" t="s">
        <v>1351</v>
      </c>
      <c r="D459" s="133" t="s">
        <v>225</v>
      </c>
      <c r="E459" s="134" t="s">
        <v>5627</v>
      </c>
      <c r="F459" s="135" t="s">
        <v>5628</v>
      </c>
      <c r="G459" s="136" t="s">
        <v>251</v>
      </c>
      <c r="H459" s="137">
        <v>1</v>
      </c>
      <c r="I459" s="138"/>
      <c r="J459" s="139">
        <f t="shared" si="50"/>
        <v>0</v>
      </c>
      <c r="K459" s="140"/>
      <c r="L459" s="141"/>
      <c r="M459" s="142" t="s">
        <v>1</v>
      </c>
      <c r="N459" s="143" t="s">
        <v>41</v>
      </c>
      <c r="P459" s="144">
        <f t="shared" si="51"/>
        <v>0</v>
      </c>
      <c r="Q459" s="144">
        <v>0</v>
      </c>
      <c r="R459" s="144">
        <f t="shared" si="52"/>
        <v>0</v>
      </c>
      <c r="S459" s="144">
        <v>0</v>
      </c>
      <c r="T459" s="145">
        <f t="shared" si="53"/>
        <v>0</v>
      </c>
      <c r="AR459" s="146" t="s">
        <v>566</v>
      </c>
      <c r="AT459" s="146" t="s">
        <v>225</v>
      </c>
      <c r="AU459" s="146" t="s">
        <v>86</v>
      </c>
      <c r="AY459" s="16" t="s">
        <v>223</v>
      </c>
      <c r="BE459" s="147">
        <f t="shared" si="54"/>
        <v>0</v>
      </c>
      <c r="BF459" s="147">
        <f t="shared" si="55"/>
        <v>0</v>
      </c>
      <c r="BG459" s="147">
        <f t="shared" si="56"/>
        <v>0</v>
      </c>
      <c r="BH459" s="147">
        <f t="shared" si="57"/>
        <v>0</v>
      </c>
      <c r="BI459" s="147">
        <f t="shared" si="58"/>
        <v>0</v>
      </c>
      <c r="BJ459" s="16" t="s">
        <v>84</v>
      </c>
      <c r="BK459" s="147">
        <f t="shared" si="59"/>
        <v>0</v>
      </c>
      <c r="BL459" s="16" t="s">
        <v>276</v>
      </c>
      <c r="BM459" s="146" t="s">
        <v>5629</v>
      </c>
    </row>
    <row r="460" spans="2:65" s="1" customFormat="1" ht="16.5" customHeight="1">
      <c r="B460" s="31"/>
      <c r="C460" s="133" t="s">
        <v>1356</v>
      </c>
      <c r="D460" s="133" t="s">
        <v>225</v>
      </c>
      <c r="E460" s="134" t="s">
        <v>5630</v>
      </c>
      <c r="F460" s="135" t="s">
        <v>5631</v>
      </c>
      <c r="G460" s="136" t="s">
        <v>251</v>
      </c>
      <c r="H460" s="137">
        <v>3</v>
      </c>
      <c r="I460" s="138"/>
      <c r="J460" s="139">
        <f t="shared" si="50"/>
        <v>0</v>
      </c>
      <c r="K460" s="140"/>
      <c r="L460" s="141"/>
      <c r="M460" s="142" t="s">
        <v>1</v>
      </c>
      <c r="N460" s="143" t="s">
        <v>41</v>
      </c>
      <c r="P460" s="144">
        <f t="shared" si="51"/>
        <v>0</v>
      </c>
      <c r="Q460" s="144">
        <v>0</v>
      </c>
      <c r="R460" s="144">
        <f t="shared" si="52"/>
        <v>0</v>
      </c>
      <c r="S460" s="144">
        <v>0</v>
      </c>
      <c r="T460" s="145">
        <f t="shared" si="53"/>
        <v>0</v>
      </c>
      <c r="AR460" s="146" t="s">
        <v>566</v>
      </c>
      <c r="AT460" s="146" t="s">
        <v>225</v>
      </c>
      <c r="AU460" s="146" t="s">
        <v>86</v>
      </c>
      <c r="AY460" s="16" t="s">
        <v>223</v>
      </c>
      <c r="BE460" s="147">
        <f t="shared" si="54"/>
        <v>0</v>
      </c>
      <c r="BF460" s="147">
        <f t="shared" si="55"/>
        <v>0</v>
      </c>
      <c r="BG460" s="147">
        <f t="shared" si="56"/>
        <v>0</v>
      </c>
      <c r="BH460" s="147">
        <f t="shared" si="57"/>
        <v>0</v>
      </c>
      <c r="BI460" s="147">
        <f t="shared" si="58"/>
        <v>0</v>
      </c>
      <c r="BJ460" s="16" t="s">
        <v>84</v>
      </c>
      <c r="BK460" s="147">
        <f t="shared" si="59"/>
        <v>0</v>
      </c>
      <c r="BL460" s="16" t="s">
        <v>276</v>
      </c>
      <c r="BM460" s="146" t="s">
        <v>5632</v>
      </c>
    </row>
    <row r="461" spans="2:65" s="1" customFormat="1" ht="24.2" customHeight="1">
      <c r="B461" s="31"/>
      <c r="C461" s="133" t="s">
        <v>326</v>
      </c>
      <c r="D461" s="133" t="s">
        <v>225</v>
      </c>
      <c r="E461" s="134" t="s">
        <v>5633</v>
      </c>
      <c r="F461" s="135" t="s">
        <v>5634</v>
      </c>
      <c r="G461" s="136" t="s">
        <v>251</v>
      </c>
      <c r="H461" s="137">
        <v>8</v>
      </c>
      <c r="I461" s="138"/>
      <c r="J461" s="139">
        <f t="shared" si="50"/>
        <v>0</v>
      </c>
      <c r="K461" s="140"/>
      <c r="L461" s="141"/>
      <c r="M461" s="142" t="s">
        <v>1</v>
      </c>
      <c r="N461" s="143" t="s">
        <v>41</v>
      </c>
      <c r="P461" s="144">
        <f t="shared" si="51"/>
        <v>0</v>
      </c>
      <c r="Q461" s="144">
        <v>0</v>
      </c>
      <c r="R461" s="144">
        <f t="shared" si="52"/>
        <v>0</v>
      </c>
      <c r="S461" s="144">
        <v>0</v>
      </c>
      <c r="T461" s="145">
        <f t="shared" si="53"/>
        <v>0</v>
      </c>
      <c r="AR461" s="146" t="s">
        <v>566</v>
      </c>
      <c r="AT461" s="146" t="s">
        <v>225</v>
      </c>
      <c r="AU461" s="146" t="s">
        <v>86</v>
      </c>
      <c r="AY461" s="16" t="s">
        <v>223</v>
      </c>
      <c r="BE461" s="147">
        <f t="shared" si="54"/>
        <v>0</v>
      </c>
      <c r="BF461" s="147">
        <f t="shared" si="55"/>
        <v>0</v>
      </c>
      <c r="BG461" s="147">
        <f t="shared" si="56"/>
        <v>0</v>
      </c>
      <c r="BH461" s="147">
        <f t="shared" si="57"/>
        <v>0</v>
      </c>
      <c r="BI461" s="147">
        <f t="shared" si="58"/>
        <v>0</v>
      </c>
      <c r="BJ461" s="16" t="s">
        <v>84</v>
      </c>
      <c r="BK461" s="147">
        <f t="shared" si="59"/>
        <v>0</v>
      </c>
      <c r="BL461" s="16" t="s">
        <v>276</v>
      </c>
      <c r="BM461" s="146" t="s">
        <v>5635</v>
      </c>
    </row>
    <row r="462" spans="2:65" s="1" customFormat="1" ht="24.2" customHeight="1">
      <c r="B462" s="31"/>
      <c r="C462" s="133" t="s">
        <v>1367</v>
      </c>
      <c r="D462" s="133" t="s">
        <v>225</v>
      </c>
      <c r="E462" s="134" t="s">
        <v>5636</v>
      </c>
      <c r="F462" s="135" t="s">
        <v>5637</v>
      </c>
      <c r="G462" s="136" t="s">
        <v>196</v>
      </c>
      <c r="H462" s="137">
        <v>14.7</v>
      </c>
      <c r="I462" s="138"/>
      <c r="J462" s="139">
        <f t="shared" si="50"/>
        <v>0</v>
      </c>
      <c r="K462" s="140"/>
      <c r="L462" s="141"/>
      <c r="M462" s="142" t="s">
        <v>1</v>
      </c>
      <c r="N462" s="143" t="s">
        <v>41</v>
      </c>
      <c r="P462" s="144">
        <f t="shared" si="51"/>
        <v>0</v>
      </c>
      <c r="Q462" s="144">
        <v>0</v>
      </c>
      <c r="R462" s="144">
        <f t="shared" si="52"/>
        <v>0</v>
      </c>
      <c r="S462" s="144">
        <v>0</v>
      </c>
      <c r="T462" s="145">
        <f t="shared" si="53"/>
        <v>0</v>
      </c>
      <c r="AR462" s="146" t="s">
        <v>566</v>
      </c>
      <c r="AT462" s="146" t="s">
        <v>225</v>
      </c>
      <c r="AU462" s="146" t="s">
        <v>86</v>
      </c>
      <c r="AY462" s="16" t="s">
        <v>223</v>
      </c>
      <c r="BE462" s="147">
        <f t="shared" si="54"/>
        <v>0</v>
      </c>
      <c r="BF462" s="147">
        <f t="shared" si="55"/>
        <v>0</v>
      </c>
      <c r="BG462" s="147">
        <f t="shared" si="56"/>
        <v>0</v>
      </c>
      <c r="BH462" s="147">
        <f t="shared" si="57"/>
        <v>0</v>
      </c>
      <c r="BI462" s="147">
        <f t="shared" si="58"/>
        <v>0</v>
      </c>
      <c r="BJ462" s="16" t="s">
        <v>84</v>
      </c>
      <c r="BK462" s="147">
        <f t="shared" si="59"/>
        <v>0</v>
      </c>
      <c r="BL462" s="16" t="s">
        <v>276</v>
      </c>
      <c r="BM462" s="146" t="s">
        <v>5638</v>
      </c>
    </row>
    <row r="463" spans="2:65" s="13" customFormat="1" ht="11.25">
      <c r="B463" s="155"/>
      <c r="D463" s="149" t="s">
        <v>253</v>
      </c>
      <c r="E463" s="156" t="s">
        <v>1</v>
      </c>
      <c r="F463" s="157" t="s">
        <v>5127</v>
      </c>
      <c r="H463" s="158">
        <v>14</v>
      </c>
      <c r="I463" s="159"/>
      <c r="L463" s="155"/>
      <c r="M463" s="160"/>
      <c r="T463" s="161"/>
      <c r="AT463" s="156" t="s">
        <v>253</v>
      </c>
      <c r="AU463" s="156" t="s">
        <v>86</v>
      </c>
      <c r="AV463" s="13" t="s">
        <v>86</v>
      </c>
      <c r="AW463" s="13" t="s">
        <v>32</v>
      </c>
      <c r="AX463" s="13" t="s">
        <v>84</v>
      </c>
      <c r="AY463" s="156" t="s">
        <v>223</v>
      </c>
    </row>
    <row r="464" spans="2:65" s="13" customFormat="1" ht="11.25">
      <c r="B464" s="155"/>
      <c r="D464" s="149" t="s">
        <v>253</v>
      </c>
      <c r="F464" s="157" t="s">
        <v>5639</v>
      </c>
      <c r="H464" s="158">
        <v>14.7</v>
      </c>
      <c r="I464" s="159"/>
      <c r="L464" s="155"/>
      <c r="M464" s="160"/>
      <c r="T464" s="161"/>
      <c r="AT464" s="156" t="s">
        <v>253</v>
      </c>
      <c r="AU464" s="156" t="s">
        <v>86</v>
      </c>
      <c r="AV464" s="13" t="s">
        <v>86</v>
      </c>
      <c r="AW464" s="13" t="s">
        <v>4</v>
      </c>
      <c r="AX464" s="13" t="s">
        <v>84</v>
      </c>
      <c r="AY464" s="156" t="s">
        <v>223</v>
      </c>
    </row>
    <row r="465" spans="2:65" s="11" customFormat="1" ht="22.9" customHeight="1">
      <c r="B465" s="121"/>
      <c r="D465" s="122" t="s">
        <v>75</v>
      </c>
      <c r="E465" s="131" t="s">
        <v>5640</v>
      </c>
      <c r="F465" s="131" t="s">
        <v>5641</v>
      </c>
      <c r="I465" s="124"/>
      <c r="J465" s="132">
        <f>BK465</f>
        <v>0</v>
      </c>
      <c r="L465" s="121"/>
      <c r="M465" s="126"/>
      <c r="P465" s="127">
        <f>SUM(P466:P467)</f>
        <v>0</v>
      </c>
      <c r="R465" s="127">
        <f>SUM(R466:R467)</f>
        <v>4.0000000000000002E-4</v>
      </c>
      <c r="T465" s="128">
        <f>SUM(T466:T467)</f>
        <v>0</v>
      </c>
      <c r="AR465" s="122" t="s">
        <v>86</v>
      </c>
      <c r="AT465" s="129" t="s">
        <v>75</v>
      </c>
      <c r="AU465" s="129" t="s">
        <v>84</v>
      </c>
      <c r="AY465" s="122" t="s">
        <v>223</v>
      </c>
      <c r="BK465" s="130">
        <f>SUM(BK466:BK467)</f>
        <v>0</v>
      </c>
    </row>
    <row r="466" spans="2:65" s="1" customFormat="1" ht="24.2" customHeight="1">
      <c r="B466" s="31"/>
      <c r="C466" s="169" t="s">
        <v>1373</v>
      </c>
      <c r="D466" s="169" t="s">
        <v>294</v>
      </c>
      <c r="E466" s="170" t="s">
        <v>5642</v>
      </c>
      <c r="F466" s="171" t="s">
        <v>5643</v>
      </c>
      <c r="G466" s="172" t="s">
        <v>251</v>
      </c>
      <c r="H466" s="173">
        <v>1</v>
      </c>
      <c r="I466" s="174"/>
      <c r="J466" s="175">
        <f>ROUND(I466*H466,2)</f>
        <v>0</v>
      </c>
      <c r="K466" s="176"/>
      <c r="L466" s="31"/>
      <c r="M466" s="177" t="s">
        <v>1</v>
      </c>
      <c r="N466" s="178" t="s">
        <v>41</v>
      </c>
      <c r="P466" s="144">
        <f>O466*H466</f>
        <v>0</v>
      </c>
      <c r="Q466" s="144">
        <v>0</v>
      </c>
      <c r="R466" s="144">
        <f>Q466*H466</f>
        <v>0</v>
      </c>
      <c r="S466" s="144">
        <v>0</v>
      </c>
      <c r="T466" s="145">
        <f>S466*H466</f>
        <v>0</v>
      </c>
      <c r="AR466" s="146" t="s">
        <v>276</v>
      </c>
      <c r="AT466" s="146" t="s">
        <v>294</v>
      </c>
      <c r="AU466" s="146" t="s">
        <v>86</v>
      </c>
      <c r="AY466" s="16" t="s">
        <v>223</v>
      </c>
      <c r="BE466" s="147">
        <f>IF(N466="základní",J466,0)</f>
        <v>0</v>
      </c>
      <c r="BF466" s="147">
        <f>IF(N466="snížená",J466,0)</f>
        <v>0</v>
      </c>
      <c r="BG466" s="147">
        <f>IF(N466="zákl. přenesená",J466,0)</f>
        <v>0</v>
      </c>
      <c r="BH466" s="147">
        <f>IF(N466="sníž. přenesená",J466,0)</f>
        <v>0</v>
      </c>
      <c r="BI466" s="147">
        <f>IF(N466="nulová",J466,0)</f>
        <v>0</v>
      </c>
      <c r="BJ466" s="16" t="s">
        <v>84</v>
      </c>
      <c r="BK466" s="147">
        <f>ROUND(I466*H466,2)</f>
        <v>0</v>
      </c>
      <c r="BL466" s="16" t="s">
        <v>276</v>
      </c>
      <c r="BM466" s="146" t="s">
        <v>5644</v>
      </c>
    </row>
    <row r="467" spans="2:65" s="1" customFormat="1" ht="24.2" customHeight="1">
      <c r="B467" s="31"/>
      <c r="C467" s="133" t="s">
        <v>1380</v>
      </c>
      <c r="D467" s="133" t="s">
        <v>225</v>
      </c>
      <c r="E467" s="134" t="s">
        <v>5645</v>
      </c>
      <c r="F467" s="135" t="s">
        <v>5646</v>
      </c>
      <c r="G467" s="136" t="s">
        <v>251</v>
      </c>
      <c r="H467" s="137">
        <v>1</v>
      </c>
      <c r="I467" s="138"/>
      <c r="J467" s="139">
        <f>ROUND(I467*H467,2)</f>
        <v>0</v>
      </c>
      <c r="K467" s="140"/>
      <c r="L467" s="141"/>
      <c r="M467" s="142" t="s">
        <v>1</v>
      </c>
      <c r="N467" s="143" t="s">
        <v>41</v>
      </c>
      <c r="P467" s="144">
        <f>O467*H467</f>
        <v>0</v>
      </c>
      <c r="Q467" s="144">
        <v>4.0000000000000002E-4</v>
      </c>
      <c r="R467" s="144">
        <f>Q467*H467</f>
        <v>4.0000000000000002E-4</v>
      </c>
      <c r="S467" s="144">
        <v>0</v>
      </c>
      <c r="T467" s="145">
        <f>S467*H467</f>
        <v>0</v>
      </c>
      <c r="AR467" s="146" t="s">
        <v>566</v>
      </c>
      <c r="AT467" s="146" t="s">
        <v>225</v>
      </c>
      <c r="AU467" s="146" t="s">
        <v>86</v>
      </c>
      <c r="AY467" s="16" t="s">
        <v>223</v>
      </c>
      <c r="BE467" s="147">
        <f>IF(N467="základní",J467,0)</f>
        <v>0</v>
      </c>
      <c r="BF467" s="147">
        <f>IF(N467="snížená",J467,0)</f>
        <v>0</v>
      </c>
      <c r="BG467" s="147">
        <f>IF(N467="zákl. přenesená",J467,0)</f>
        <v>0</v>
      </c>
      <c r="BH467" s="147">
        <f>IF(N467="sníž. přenesená",J467,0)</f>
        <v>0</v>
      </c>
      <c r="BI467" s="147">
        <f>IF(N467="nulová",J467,0)</f>
        <v>0</v>
      </c>
      <c r="BJ467" s="16" t="s">
        <v>84</v>
      </c>
      <c r="BK467" s="147">
        <f>ROUND(I467*H467,2)</f>
        <v>0</v>
      </c>
      <c r="BL467" s="16" t="s">
        <v>276</v>
      </c>
      <c r="BM467" s="146" t="s">
        <v>5647</v>
      </c>
    </row>
    <row r="468" spans="2:65" s="11" customFormat="1" ht="22.9" customHeight="1">
      <c r="B468" s="121"/>
      <c r="D468" s="122" t="s">
        <v>75</v>
      </c>
      <c r="E468" s="131" t="s">
        <v>1564</v>
      </c>
      <c r="F468" s="131" t="s">
        <v>1565</v>
      </c>
      <c r="I468" s="124"/>
      <c r="J468" s="132">
        <f>BK468</f>
        <v>0</v>
      </c>
      <c r="L468" s="121"/>
      <c r="M468" s="126"/>
      <c r="P468" s="127">
        <f>SUM(P469:P476)</f>
        <v>0</v>
      </c>
      <c r="R468" s="127">
        <f>SUM(R469:R476)</f>
        <v>7.9500000000000005E-3</v>
      </c>
      <c r="T468" s="128">
        <f>SUM(T469:T476)</f>
        <v>0</v>
      </c>
      <c r="AR468" s="122" t="s">
        <v>86</v>
      </c>
      <c r="AT468" s="129" t="s">
        <v>75</v>
      </c>
      <c r="AU468" s="129" t="s">
        <v>84</v>
      </c>
      <c r="AY468" s="122" t="s">
        <v>223</v>
      </c>
      <c r="BK468" s="130">
        <f>SUM(BK469:BK476)</f>
        <v>0</v>
      </c>
    </row>
    <row r="469" spans="2:65" s="1" customFormat="1" ht="16.5" customHeight="1">
      <c r="B469" s="31"/>
      <c r="C469" s="169" t="s">
        <v>1387</v>
      </c>
      <c r="D469" s="169" t="s">
        <v>294</v>
      </c>
      <c r="E469" s="170" t="s">
        <v>5648</v>
      </c>
      <c r="F469" s="171" t="s">
        <v>5649</v>
      </c>
      <c r="G469" s="172" t="s">
        <v>395</v>
      </c>
      <c r="H469" s="173">
        <v>25</v>
      </c>
      <c r="I469" s="174"/>
      <c r="J469" s="175">
        <f>ROUND(I469*H469,2)</f>
        <v>0</v>
      </c>
      <c r="K469" s="176"/>
      <c r="L469" s="31"/>
      <c r="M469" s="177" t="s">
        <v>1</v>
      </c>
      <c r="N469" s="178" t="s">
        <v>41</v>
      </c>
      <c r="P469" s="144">
        <f>O469*H469</f>
        <v>0</v>
      </c>
      <c r="Q469" s="144">
        <v>5.0000000000000002E-5</v>
      </c>
      <c r="R469" s="144">
        <f>Q469*H469</f>
        <v>1.25E-3</v>
      </c>
      <c r="S469" s="144">
        <v>0</v>
      </c>
      <c r="T469" s="145">
        <f>S469*H469</f>
        <v>0</v>
      </c>
      <c r="AR469" s="146" t="s">
        <v>276</v>
      </c>
      <c r="AT469" s="146" t="s">
        <v>294</v>
      </c>
      <c r="AU469" s="146" t="s">
        <v>86</v>
      </c>
      <c r="AY469" s="16" t="s">
        <v>223</v>
      </c>
      <c r="BE469" s="147">
        <f>IF(N469="základní",J469,0)</f>
        <v>0</v>
      </c>
      <c r="BF469" s="147">
        <f>IF(N469="snížená",J469,0)</f>
        <v>0</v>
      </c>
      <c r="BG469" s="147">
        <f>IF(N469="zákl. přenesená",J469,0)</f>
        <v>0</v>
      </c>
      <c r="BH469" s="147">
        <f>IF(N469="sníž. přenesená",J469,0)</f>
        <v>0</v>
      </c>
      <c r="BI469" s="147">
        <f>IF(N469="nulová",J469,0)</f>
        <v>0</v>
      </c>
      <c r="BJ469" s="16" t="s">
        <v>84</v>
      </c>
      <c r="BK469" s="147">
        <f>ROUND(I469*H469,2)</f>
        <v>0</v>
      </c>
      <c r="BL469" s="16" t="s">
        <v>276</v>
      </c>
      <c r="BM469" s="146" t="s">
        <v>5650</v>
      </c>
    </row>
    <row r="470" spans="2:65" s="12" customFormat="1" ht="11.25">
      <c r="B470" s="148"/>
      <c r="D470" s="149" t="s">
        <v>253</v>
      </c>
      <c r="E470" s="150" t="s">
        <v>1</v>
      </c>
      <c r="F470" s="151" t="s">
        <v>5651</v>
      </c>
      <c r="H470" s="150" t="s">
        <v>1</v>
      </c>
      <c r="I470" s="152"/>
      <c r="L470" s="148"/>
      <c r="M470" s="153"/>
      <c r="T470" s="154"/>
      <c r="AT470" s="150" t="s">
        <v>253</v>
      </c>
      <c r="AU470" s="150" t="s">
        <v>86</v>
      </c>
      <c r="AV470" s="12" t="s">
        <v>84</v>
      </c>
      <c r="AW470" s="12" t="s">
        <v>32</v>
      </c>
      <c r="AX470" s="12" t="s">
        <v>76</v>
      </c>
      <c r="AY470" s="150" t="s">
        <v>223</v>
      </c>
    </row>
    <row r="471" spans="2:65" s="13" customFormat="1" ht="11.25">
      <c r="B471" s="155"/>
      <c r="D471" s="149" t="s">
        <v>253</v>
      </c>
      <c r="E471" s="156" t="s">
        <v>1</v>
      </c>
      <c r="F471" s="157" t="s">
        <v>531</v>
      </c>
      <c r="H471" s="158">
        <v>25</v>
      </c>
      <c r="I471" s="159"/>
      <c r="L471" s="155"/>
      <c r="M471" s="160"/>
      <c r="T471" s="161"/>
      <c r="AT471" s="156" t="s">
        <v>253</v>
      </c>
      <c r="AU471" s="156" t="s">
        <v>86</v>
      </c>
      <c r="AV471" s="13" t="s">
        <v>86</v>
      </c>
      <c r="AW471" s="13" t="s">
        <v>32</v>
      </c>
      <c r="AX471" s="13" t="s">
        <v>84</v>
      </c>
      <c r="AY471" s="156" t="s">
        <v>223</v>
      </c>
    </row>
    <row r="472" spans="2:65" s="1" customFormat="1" ht="16.5" customHeight="1">
      <c r="B472" s="31"/>
      <c r="C472" s="133" t="s">
        <v>1392</v>
      </c>
      <c r="D472" s="133" t="s">
        <v>225</v>
      </c>
      <c r="E472" s="134" t="s">
        <v>5652</v>
      </c>
      <c r="F472" s="135" t="s">
        <v>5653</v>
      </c>
      <c r="G472" s="136" t="s">
        <v>395</v>
      </c>
      <c r="H472" s="137">
        <v>25</v>
      </c>
      <c r="I472" s="138"/>
      <c r="J472" s="139">
        <f>ROUND(I472*H472,2)</f>
        <v>0</v>
      </c>
      <c r="K472" s="140"/>
      <c r="L472" s="141"/>
      <c r="M472" s="142" t="s">
        <v>1</v>
      </c>
      <c r="N472" s="143" t="s">
        <v>41</v>
      </c>
      <c r="P472" s="144">
        <f>O472*H472</f>
        <v>0</v>
      </c>
      <c r="Q472" s="144">
        <v>0</v>
      </c>
      <c r="R472" s="144">
        <f>Q472*H472</f>
        <v>0</v>
      </c>
      <c r="S472" s="144">
        <v>0</v>
      </c>
      <c r="T472" s="145">
        <f>S472*H472</f>
        <v>0</v>
      </c>
      <c r="AR472" s="146" t="s">
        <v>566</v>
      </c>
      <c r="AT472" s="146" t="s">
        <v>225</v>
      </c>
      <c r="AU472" s="146" t="s">
        <v>86</v>
      </c>
      <c r="AY472" s="16" t="s">
        <v>223</v>
      </c>
      <c r="BE472" s="147">
        <f>IF(N472="základní",J472,0)</f>
        <v>0</v>
      </c>
      <c r="BF472" s="147">
        <f>IF(N472="snížená",J472,0)</f>
        <v>0</v>
      </c>
      <c r="BG472" s="147">
        <f>IF(N472="zákl. přenesená",J472,0)</f>
        <v>0</v>
      </c>
      <c r="BH472" s="147">
        <f>IF(N472="sníž. přenesená",J472,0)</f>
        <v>0</v>
      </c>
      <c r="BI472" s="147">
        <f>IF(N472="nulová",J472,0)</f>
        <v>0</v>
      </c>
      <c r="BJ472" s="16" t="s">
        <v>84</v>
      </c>
      <c r="BK472" s="147">
        <f>ROUND(I472*H472,2)</f>
        <v>0</v>
      </c>
      <c r="BL472" s="16" t="s">
        <v>276</v>
      </c>
      <c r="BM472" s="146" t="s">
        <v>5654</v>
      </c>
    </row>
    <row r="473" spans="2:65" s="13" customFormat="1" ht="11.25">
      <c r="B473" s="155"/>
      <c r="D473" s="149" t="s">
        <v>253</v>
      </c>
      <c r="E473" s="156" t="s">
        <v>1</v>
      </c>
      <c r="F473" s="157" t="s">
        <v>531</v>
      </c>
      <c r="H473" s="158">
        <v>25</v>
      </c>
      <c r="I473" s="159"/>
      <c r="L473" s="155"/>
      <c r="M473" s="160"/>
      <c r="T473" s="161"/>
      <c r="AT473" s="156" t="s">
        <v>253</v>
      </c>
      <c r="AU473" s="156" t="s">
        <v>86</v>
      </c>
      <c r="AV473" s="13" t="s">
        <v>86</v>
      </c>
      <c r="AW473" s="13" t="s">
        <v>32</v>
      </c>
      <c r="AX473" s="13" t="s">
        <v>84</v>
      </c>
      <c r="AY473" s="156" t="s">
        <v>223</v>
      </c>
    </row>
    <row r="474" spans="2:65" s="1" customFormat="1" ht="24.2" customHeight="1">
      <c r="B474" s="31"/>
      <c r="C474" s="169" t="s">
        <v>1400</v>
      </c>
      <c r="D474" s="169" t="s">
        <v>294</v>
      </c>
      <c r="E474" s="170" t="s">
        <v>5655</v>
      </c>
      <c r="F474" s="171" t="s">
        <v>5656</v>
      </c>
      <c r="G474" s="172" t="s">
        <v>251</v>
      </c>
      <c r="H474" s="173">
        <v>1</v>
      </c>
      <c r="I474" s="174"/>
      <c r="J474" s="175">
        <f>ROUND(I474*H474,2)</f>
        <v>0</v>
      </c>
      <c r="K474" s="176"/>
      <c r="L474" s="31"/>
      <c r="M474" s="177" t="s">
        <v>1</v>
      </c>
      <c r="N474" s="178" t="s">
        <v>41</v>
      </c>
      <c r="P474" s="144">
        <f>O474*H474</f>
        <v>0</v>
      </c>
      <c r="Q474" s="144">
        <v>0</v>
      </c>
      <c r="R474" s="144">
        <f>Q474*H474</f>
        <v>0</v>
      </c>
      <c r="S474" s="144">
        <v>0</v>
      </c>
      <c r="T474" s="145">
        <f>S474*H474</f>
        <v>0</v>
      </c>
      <c r="AR474" s="146" t="s">
        <v>276</v>
      </c>
      <c r="AT474" s="146" t="s">
        <v>294</v>
      </c>
      <c r="AU474" s="146" t="s">
        <v>86</v>
      </c>
      <c r="AY474" s="16" t="s">
        <v>223</v>
      </c>
      <c r="BE474" s="147">
        <f>IF(N474="základní",J474,0)</f>
        <v>0</v>
      </c>
      <c r="BF474" s="147">
        <f>IF(N474="snížená",J474,0)</f>
        <v>0</v>
      </c>
      <c r="BG474" s="147">
        <f>IF(N474="zákl. přenesená",J474,0)</f>
        <v>0</v>
      </c>
      <c r="BH474" s="147">
        <f>IF(N474="sníž. přenesená",J474,0)</f>
        <v>0</v>
      </c>
      <c r="BI474" s="147">
        <f>IF(N474="nulová",J474,0)</f>
        <v>0</v>
      </c>
      <c r="BJ474" s="16" t="s">
        <v>84</v>
      </c>
      <c r="BK474" s="147">
        <f>ROUND(I474*H474,2)</f>
        <v>0</v>
      </c>
      <c r="BL474" s="16" t="s">
        <v>276</v>
      </c>
      <c r="BM474" s="146" t="s">
        <v>5657</v>
      </c>
    </row>
    <row r="475" spans="2:65" s="1" customFormat="1" ht="24.2" customHeight="1">
      <c r="B475" s="31"/>
      <c r="C475" s="133" t="s">
        <v>1407</v>
      </c>
      <c r="D475" s="133" t="s">
        <v>225</v>
      </c>
      <c r="E475" s="134" t="s">
        <v>5658</v>
      </c>
      <c r="F475" s="135" t="s">
        <v>5659</v>
      </c>
      <c r="G475" s="136" t="s">
        <v>251</v>
      </c>
      <c r="H475" s="137">
        <v>1</v>
      </c>
      <c r="I475" s="138"/>
      <c r="J475" s="139">
        <f>ROUND(I475*H475,2)</f>
        <v>0</v>
      </c>
      <c r="K475" s="140"/>
      <c r="L475" s="141"/>
      <c r="M475" s="142" t="s">
        <v>1</v>
      </c>
      <c r="N475" s="143" t="s">
        <v>41</v>
      </c>
      <c r="P475" s="144">
        <f>O475*H475</f>
        <v>0</v>
      </c>
      <c r="Q475" s="144">
        <v>6.7000000000000002E-3</v>
      </c>
      <c r="R475" s="144">
        <f>Q475*H475</f>
        <v>6.7000000000000002E-3</v>
      </c>
      <c r="S475" s="144">
        <v>0</v>
      </c>
      <c r="T475" s="145">
        <f>S475*H475</f>
        <v>0</v>
      </c>
      <c r="AR475" s="146" t="s">
        <v>566</v>
      </c>
      <c r="AT475" s="146" t="s">
        <v>225</v>
      </c>
      <c r="AU475" s="146" t="s">
        <v>86</v>
      </c>
      <c r="AY475" s="16" t="s">
        <v>223</v>
      </c>
      <c r="BE475" s="147">
        <f>IF(N475="základní",J475,0)</f>
        <v>0</v>
      </c>
      <c r="BF475" s="147">
        <f>IF(N475="snížená",J475,0)</f>
        <v>0</v>
      </c>
      <c r="BG475" s="147">
        <f>IF(N475="zákl. přenesená",J475,0)</f>
        <v>0</v>
      </c>
      <c r="BH475" s="147">
        <f>IF(N475="sníž. přenesená",J475,0)</f>
        <v>0</v>
      </c>
      <c r="BI475" s="147">
        <f>IF(N475="nulová",J475,0)</f>
        <v>0</v>
      </c>
      <c r="BJ475" s="16" t="s">
        <v>84</v>
      </c>
      <c r="BK475" s="147">
        <f>ROUND(I475*H475,2)</f>
        <v>0</v>
      </c>
      <c r="BL475" s="16" t="s">
        <v>276</v>
      </c>
      <c r="BM475" s="146" t="s">
        <v>5660</v>
      </c>
    </row>
    <row r="476" spans="2:65" s="1" customFormat="1" ht="24.2" customHeight="1">
      <c r="B476" s="31"/>
      <c r="C476" s="169" t="s">
        <v>1413</v>
      </c>
      <c r="D476" s="169" t="s">
        <v>294</v>
      </c>
      <c r="E476" s="170" t="s">
        <v>5661</v>
      </c>
      <c r="F476" s="171" t="s">
        <v>5662</v>
      </c>
      <c r="G476" s="172" t="s">
        <v>390</v>
      </c>
      <c r="H476" s="173">
        <v>8.0000000000000002E-3</v>
      </c>
      <c r="I476" s="174"/>
      <c r="J476" s="175">
        <f>ROUND(I476*H476,2)</f>
        <v>0</v>
      </c>
      <c r="K476" s="176"/>
      <c r="L476" s="31"/>
      <c r="M476" s="177" t="s">
        <v>1</v>
      </c>
      <c r="N476" s="178" t="s">
        <v>41</v>
      </c>
      <c r="P476" s="144">
        <f>O476*H476</f>
        <v>0</v>
      </c>
      <c r="Q476" s="144">
        <v>0</v>
      </c>
      <c r="R476" s="144">
        <f>Q476*H476</f>
        <v>0</v>
      </c>
      <c r="S476" s="144">
        <v>0</v>
      </c>
      <c r="T476" s="145">
        <f>S476*H476</f>
        <v>0</v>
      </c>
      <c r="AR476" s="146" t="s">
        <v>276</v>
      </c>
      <c r="AT476" s="146" t="s">
        <v>294</v>
      </c>
      <c r="AU476" s="146" t="s">
        <v>86</v>
      </c>
      <c r="AY476" s="16" t="s">
        <v>223</v>
      </c>
      <c r="BE476" s="147">
        <f>IF(N476="základní",J476,0)</f>
        <v>0</v>
      </c>
      <c r="BF476" s="147">
        <f>IF(N476="snížená",J476,0)</f>
        <v>0</v>
      </c>
      <c r="BG476" s="147">
        <f>IF(N476="zákl. přenesená",J476,0)</f>
        <v>0</v>
      </c>
      <c r="BH476" s="147">
        <f>IF(N476="sníž. přenesená",J476,0)</f>
        <v>0</v>
      </c>
      <c r="BI476" s="147">
        <f>IF(N476="nulová",J476,0)</f>
        <v>0</v>
      </c>
      <c r="BJ476" s="16" t="s">
        <v>84</v>
      </c>
      <c r="BK476" s="147">
        <f>ROUND(I476*H476,2)</f>
        <v>0</v>
      </c>
      <c r="BL476" s="16" t="s">
        <v>276</v>
      </c>
      <c r="BM476" s="146" t="s">
        <v>5663</v>
      </c>
    </row>
    <row r="477" spans="2:65" s="11" customFormat="1" ht="25.9" customHeight="1">
      <c r="B477" s="121"/>
      <c r="D477" s="122" t="s">
        <v>75</v>
      </c>
      <c r="E477" s="123" t="s">
        <v>225</v>
      </c>
      <c r="F477" s="123" t="s">
        <v>1743</v>
      </c>
      <c r="I477" s="124"/>
      <c r="J477" s="125">
        <f>BK477</f>
        <v>0</v>
      </c>
      <c r="L477" s="121"/>
      <c r="M477" s="126"/>
      <c r="P477" s="127">
        <f>P478+P493</f>
        <v>0</v>
      </c>
      <c r="R477" s="127">
        <f>R478+R493</f>
        <v>7.6109780000000002E-2</v>
      </c>
      <c r="T477" s="128">
        <f>T478+T493</f>
        <v>0</v>
      </c>
      <c r="AR477" s="122" t="s">
        <v>233</v>
      </c>
      <c r="AT477" s="129" t="s">
        <v>75</v>
      </c>
      <c r="AU477" s="129" t="s">
        <v>76</v>
      </c>
      <c r="AY477" s="122" t="s">
        <v>223</v>
      </c>
      <c r="BK477" s="130">
        <f>BK478+BK493</f>
        <v>0</v>
      </c>
    </row>
    <row r="478" spans="2:65" s="11" customFormat="1" ht="22.9" customHeight="1">
      <c r="B478" s="121"/>
      <c r="D478" s="122" t="s">
        <v>75</v>
      </c>
      <c r="E478" s="131" t="s">
        <v>2115</v>
      </c>
      <c r="F478" s="131" t="s">
        <v>2116</v>
      </c>
      <c r="I478" s="124"/>
      <c r="J478" s="132">
        <f>BK478</f>
        <v>0</v>
      </c>
      <c r="L478" s="121"/>
      <c r="M478" s="126"/>
      <c r="P478" s="127">
        <f>SUM(P479:P492)</f>
        <v>0</v>
      </c>
      <c r="R478" s="127">
        <f>SUM(R479:R492)</f>
        <v>5.4141340000000003E-2</v>
      </c>
      <c r="T478" s="128">
        <f>SUM(T479:T492)</f>
        <v>0</v>
      </c>
      <c r="AR478" s="122" t="s">
        <v>233</v>
      </c>
      <c r="AT478" s="129" t="s">
        <v>75</v>
      </c>
      <c r="AU478" s="129" t="s">
        <v>84</v>
      </c>
      <c r="AY478" s="122" t="s">
        <v>223</v>
      </c>
      <c r="BK478" s="130">
        <f>SUM(BK479:BK492)</f>
        <v>0</v>
      </c>
    </row>
    <row r="479" spans="2:65" s="1" customFormat="1" ht="16.5" customHeight="1">
      <c r="B479" s="31"/>
      <c r="C479" s="169" t="s">
        <v>1417</v>
      </c>
      <c r="D479" s="169" t="s">
        <v>294</v>
      </c>
      <c r="E479" s="170" t="s">
        <v>2117</v>
      </c>
      <c r="F479" s="171" t="s">
        <v>2118</v>
      </c>
      <c r="G479" s="172" t="s">
        <v>196</v>
      </c>
      <c r="H479" s="173">
        <v>80.47</v>
      </c>
      <c r="I479" s="174"/>
      <c r="J479" s="175">
        <f>ROUND(I479*H479,2)</f>
        <v>0</v>
      </c>
      <c r="K479" s="176"/>
      <c r="L479" s="31"/>
      <c r="M479" s="177" t="s">
        <v>1</v>
      </c>
      <c r="N479" s="178" t="s">
        <v>41</v>
      </c>
      <c r="P479" s="144">
        <f>O479*H479</f>
        <v>0</v>
      </c>
      <c r="Q479" s="144">
        <v>0</v>
      </c>
      <c r="R479" s="144">
        <f>Q479*H479</f>
        <v>0</v>
      </c>
      <c r="S479" s="144">
        <v>0</v>
      </c>
      <c r="T479" s="145">
        <f>S479*H479</f>
        <v>0</v>
      </c>
      <c r="AR479" s="146" t="s">
        <v>720</v>
      </c>
      <c r="AT479" s="146" t="s">
        <v>294</v>
      </c>
      <c r="AU479" s="146" t="s">
        <v>86</v>
      </c>
      <c r="AY479" s="16" t="s">
        <v>223</v>
      </c>
      <c r="BE479" s="147">
        <f>IF(N479="základní",J479,0)</f>
        <v>0</v>
      </c>
      <c r="BF479" s="147">
        <f>IF(N479="snížená",J479,0)</f>
        <v>0</v>
      </c>
      <c r="BG479" s="147">
        <f>IF(N479="zákl. přenesená",J479,0)</f>
        <v>0</v>
      </c>
      <c r="BH479" s="147">
        <f>IF(N479="sníž. přenesená",J479,0)</f>
        <v>0</v>
      </c>
      <c r="BI479" s="147">
        <f>IF(N479="nulová",J479,0)</f>
        <v>0</v>
      </c>
      <c r="BJ479" s="16" t="s">
        <v>84</v>
      </c>
      <c r="BK479" s="147">
        <f>ROUND(I479*H479,2)</f>
        <v>0</v>
      </c>
      <c r="BL479" s="16" t="s">
        <v>720</v>
      </c>
      <c r="BM479" s="146" t="s">
        <v>5664</v>
      </c>
    </row>
    <row r="480" spans="2:65" s="13" customFormat="1" ht="11.25">
      <c r="B480" s="155"/>
      <c r="D480" s="149" t="s">
        <v>253</v>
      </c>
      <c r="E480" s="156" t="s">
        <v>1</v>
      </c>
      <c r="F480" s="157" t="s">
        <v>2065</v>
      </c>
      <c r="H480" s="158">
        <v>80.47</v>
      </c>
      <c r="I480" s="159"/>
      <c r="L480" s="155"/>
      <c r="M480" s="160"/>
      <c r="T480" s="161"/>
      <c r="AT480" s="156" t="s">
        <v>253</v>
      </c>
      <c r="AU480" s="156" t="s">
        <v>86</v>
      </c>
      <c r="AV480" s="13" t="s">
        <v>86</v>
      </c>
      <c r="AW480" s="13" t="s">
        <v>32</v>
      </c>
      <c r="AX480" s="13" t="s">
        <v>84</v>
      </c>
      <c r="AY480" s="156" t="s">
        <v>223</v>
      </c>
    </row>
    <row r="481" spans="2:65" s="1" customFormat="1" ht="21.75" customHeight="1">
      <c r="B481" s="31"/>
      <c r="C481" s="133" t="s">
        <v>1424</v>
      </c>
      <c r="D481" s="133" t="s">
        <v>225</v>
      </c>
      <c r="E481" s="134" t="s">
        <v>2120</v>
      </c>
      <c r="F481" s="135" t="s">
        <v>2121</v>
      </c>
      <c r="G481" s="136" t="s">
        <v>196</v>
      </c>
      <c r="H481" s="137">
        <v>88.516999999999996</v>
      </c>
      <c r="I481" s="138"/>
      <c r="J481" s="139">
        <f>ROUND(I481*H481,2)</f>
        <v>0</v>
      </c>
      <c r="K481" s="140"/>
      <c r="L481" s="141"/>
      <c r="M481" s="142" t="s">
        <v>1</v>
      </c>
      <c r="N481" s="143" t="s">
        <v>41</v>
      </c>
      <c r="P481" s="144">
        <f>O481*H481</f>
        <v>0</v>
      </c>
      <c r="Q481" s="144">
        <v>2.0000000000000002E-5</v>
      </c>
      <c r="R481" s="144">
        <f>Q481*H481</f>
        <v>1.77034E-3</v>
      </c>
      <c r="S481" s="144">
        <v>0</v>
      </c>
      <c r="T481" s="145">
        <f>S481*H481</f>
        <v>0</v>
      </c>
      <c r="AR481" s="146" t="s">
        <v>1063</v>
      </c>
      <c r="AT481" s="146" t="s">
        <v>225</v>
      </c>
      <c r="AU481" s="146" t="s">
        <v>86</v>
      </c>
      <c r="AY481" s="16" t="s">
        <v>223</v>
      </c>
      <c r="BE481" s="147">
        <f>IF(N481="základní",J481,0)</f>
        <v>0</v>
      </c>
      <c r="BF481" s="147">
        <f>IF(N481="snížená",J481,0)</f>
        <v>0</v>
      </c>
      <c r="BG481" s="147">
        <f>IF(N481="zákl. přenesená",J481,0)</f>
        <v>0</v>
      </c>
      <c r="BH481" s="147">
        <f>IF(N481="sníž. přenesená",J481,0)</f>
        <v>0</v>
      </c>
      <c r="BI481" s="147">
        <f>IF(N481="nulová",J481,0)</f>
        <v>0</v>
      </c>
      <c r="BJ481" s="16" t="s">
        <v>84</v>
      </c>
      <c r="BK481" s="147">
        <f>ROUND(I481*H481,2)</f>
        <v>0</v>
      </c>
      <c r="BL481" s="16" t="s">
        <v>1063</v>
      </c>
      <c r="BM481" s="146" t="s">
        <v>5665</v>
      </c>
    </row>
    <row r="482" spans="2:65" s="13" customFormat="1" ht="11.25">
      <c r="B482" s="155"/>
      <c r="D482" s="149" t="s">
        <v>253</v>
      </c>
      <c r="E482" s="156" t="s">
        <v>1</v>
      </c>
      <c r="F482" s="157" t="s">
        <v>2065</v>
      </c>
      <c r="H482" s="158">
        <v>80.47</v>
      </c>
      <c r="I482" s="159"/>
      <c r="L482" s="155"/>
      <c r="M482" s="160"/>
      <c r="T482" s="161"/>
      <c r="AT482" s="156" t="s">
        <v>253</v>
      </c>
      <c r="AU482" s="156" t="s">
        <v>86</v>
      </c>
      <c r="AV482" s="13" t="s">
        <v>86</v>
      </c>
      <c r="AW482" s="13" t="s">
        <v>32</v>
      </c>
      <c r="AX482" s="13" t="s">
        <v>84</v>
      </c>
      <c r="AY482" s="156" t="s">
        <v>223</v>
      </c>
    </row>
    <row r="483" spans="2:65" s="13" customFormat="1" ht="11.25">
      <c r="B483" s="155"/>
      <c r="D483" s="149" t="s">
        <v>253</v>
      </c>
      <c r="F483" s="157" t="s">
        <v>5666</v>
      </c>
      <c r="H483" s="158">
        <v>88.516999999999996</v>
      </c>
      <c r="I483" s="159"/>
      <c r="L483" s="155"/>
      <c r="M483" s="160"/>
      <c r="T483" s="161"/>
      <c r="AT483" s="156" t="s">
        <v>253</v>
      </c>
      <c r="AU483" s="156" t="s">
        <v>86</v>
      </c>
      <c r="AV483" s="13" t="s">
        <v>86</v>
      </c>
      <c r="AW483" s="13" t="s">
        <v>4</v>
      </c>
      <c r="AX483" s="13" t="s">
        <v>84</v>
      </c>
      <c r="AY483" s="156" t="s">
        <v>223</v>
      </c>
    </row>
    <row r="484" spans="2:65" s="1" customFormat="1" ht="24.2" customHeight="1">
      <c r="B484" s="31"/>
      <c r="C484" s="169" t="s">
        <v>1429</v>
      </c>
      <c r="D484" s="169" t="s">
        <v>294</v>
      </c>
      <c r="E484" s="170" t="s">
        <v>5667</v>
      </c>
      <c r="F484" s="171" t="s">
        <v>5668</v>
      </c>
      <c r="G484" s="172" t="s">
        <v>251</v>
      </c>
      <c r="H484" s="173">
        <v>22</v>
      </c>
      <c r="I484" s="174"/>
      <c r="J484" s="175">
        <f>ROUND(I484*H484,2)</f>
        <v>0</v>
      </c>
      <c r="K484" s="176"/>
      <c r="L484" s="31"/>
      <c r="M484" s="177" t="s">
        <v>1</v>
      </c>
      <c r="N484" s="178" t="s">
        <v>41</v>
      </c>
      <c r="P484" s="144">
        <f>O484*H484</f>
        <v>0</v>
      </c>
      <c r="Q484" s="144">
        <v>0</v>
      </c>
      <c r="R484" s="144">
        <f>Q484*H484</f>
        <v>0</v>
      </c>
      <c r="S484" s="144">
        <v>0</v>
      </c>
      <c r="T484" s="145">
        <f>S484*H484</f>
        <v>0</v>
      </c>
      <c r="AR484" s="146" t="s">
        <v>720</v>
      </c>
      <c r="AT484" s="146" t="s">
        <v>294</v>
      </c>
      <c r="AU484" s="146" t="s">
        <v>86</v>
      </c>
      <c r="AY484" s="16" t="s">
        <v>223</v>
      </c>
      <c r="BE484" s="147">
        <f>IF(N484="základní",J484,0)</f>
        <v>0</v>
      </c>
      <c r="BF484" s="147">
        <f>IF(N484="snížená",J484,0)</f>
        <v>0</v>
      </c>
      <c r="BG484" s="147">
        <f>IF(N484="zákl. přenesená",J484,0)</f>
        <v>0</v>
      </c>
      <c r="BH484" s="147">
        <f>IF(N484="sníž. přenesená",J484,0)</f>
        <v>0</v>
      </c>
      <c r="BI484" s="147">
        <f>IF(N484="nulová",J484,0)</f>
        <v>0</v>
      </c>
      <c r="BJ484" s="16" t="s">
        <v>84</v>
      </c>
      <c r="BK484" s="147">
        <f>ROUND(I484*H484,2)</f>
        <v>0</v>
      </c>
      <c r="BL484" s="16" t="s">
        <v>720</v>
      </c>
      <c r="BM484" s="146" t="s">
        <v>5669</v>
      </c>
    </row>
    <row r="485" spans="2:65" s="13" customFormat="1" ht="11.25">
      <c r="B485" s="155"/>
      <c r="D485" s="149" t="s">
        <v>253</v>
      </c>
      <c r="E485" s="156" t="s">
        <v>1</v>
      </c>
      <c r="F485" s="157" t="s">
        <v>5670</v>
      </c>
      <c r="H485" s="158">
        <v>22</v>
      </c>
      <c r="I485" s="159"/>
      <c r="L485" s="155"/>
      <c r="M485" s="160"/>
      <c r="T485" s="161"/>
      <c r="AT485" s="156" t="s">
        <v>253</v>
      </c>
      <c r="AU485" s="156" t="s">
        <v>86</v>
      </c>
      <c r="AV485" s="13" t="s">
        <v>86</v>
      </c>
      <c r="AW485" s="13" t="s">
        <v>32</v>
      </c>
      <c r="AX485" s="13" t="s">
        <v>84</v>
      </c>
      <c r="AY485" s="156" t="s">
        <v>223</v>
      </c>
    </row>
    <row r="486" spans="2:65" s="1" customFormat="1" ht="16.5" customHeight="1">
      <c r="B486" s="31"/>
      <c r="C486" s="133" t="s">
        <v>1433</v>
      </c>
      <c r="D486" s="133" t="s">
        <v>225</v>
      </c>
      <c r="E486" s="134" t="s">
        <v>5671</v>
      </c>
      <c r="F486" s="135" t="s">
        <v>5672</v>
      </c>
      <c r="G486" s="136" t="s">
        <v>251</v>
      </c>
      <c r="H486" s="137">
        <v>18</v>
      </c>
      <c r="I486" s="138"/>
      <c r="J486" s="139">
        <f>ROUND(I486*H486,2)</f>
        <v>0</v>
      </c>
      <c r="K486" s="140"/>
      <c r="L486" s="141"/>
      <c r="M486" s="142" t="s">
        <v>1</v>
      </c>
      <c r="N486" s="143" t="s">
        <v>41</v>
      </c>
      <c r="P486" s="144">
        <f>O486*H486</f>
        <v>0</v>
      </c>
      <c r="Q486" s="144">
        <v>0</v>
      </c>
      <c r="R486" s="144">
        <f>Q486*H486</f>
        <v>0</v>
      </c>
      <c r="S486" s="144">
        <v>0</v>
      </c>
      <c r="T486" s="145">
        <f>S486*H486</f>
        <v>0</v>
      </c>
      <c r="AR486" s="146" t="s">
        <v>893</v>
      </c>
      <c r="AT486" s="146" t="s">
        <v>225</v>
      </c>
      <c r="AU486" s="146" t="s">
        <v>86</v>
      </c>
      <c r="AY486" s="16" t="s">
        <v>223</v>
      </c>
      <c r="BE486" s="147">
        <f>IF(N486="základní",J486,0)</f>
        <v>0</v>
      </c>
      <c r="BF486" s="147">
        <f>IF(N486="snížená",J486,0)</f>
        <v>0</v>
      </c>
      <c r="BG486" s="147">
        <f>IF(N486="zákl. přenesená",J486,0)</f>
        <v>0</v>
      </c>
      <c r="BH486" s="147">
        <f>IF(N486="sníž. přenesená",J486,0)</f>
        <v>0</v>
      </c>
      <c r="BI486" s="147">
        <f>IF(N486="nulová",J486,0)</f>
        <v>0</v>
      </c>
      <c r="BJ486" s="16" t="s">
        <v>84</v>
      </c>
      <c r="BK486" s="147">
        <f>ROUND(I486*H486,2)</f>
        <v>0</v>
      </c>
      <c r="BL486" s="16" t="s">
        <v>720</v>
      </c>
      <c r="BM486" s="146" t="s">
        <v>5673</v>
      </c>
    </row>
    <row r="487" spans="2:65" s="1" customFormat="1" ht="16.5" customHeight="1">
      <c r="B487" s="31"/>
      <c r="C487" s="133" t="s">
        <v>1437</v>
      </c>
      <c r="D487" s="133" t="s">
        <v>225</v>
      </c>
      <c r="E487" s="134" t="s">
        <v>5674</v>
      </c>
      <c r="F487" s="135" t="s">
        <v>5675</v>
      </c>
      <c r="G487" s="136" t="s">
        <v>251</v>
      </c>
      <c r="H487" s="137">
        <v>4</v>
      </c>
      <c r="I487" s="138"/>
      <c r="J487" s="139">
        <f>ROUND(I487*H487,2)</f>
        <v>0</v>
      </c>
      <c r="K487" s="140"/>
      <c r="L487" s="141"/>
      <c r="M487" s="142" t="s">
        <v>1</v>
      </c>
      <c r="N487" s="143" t="s">
        <v>41</v>
      </c>
      <c r="P487" s="144">
        <f>O487*H487</f>
        <v>0</v>
      </c>
      <c r="Q487" s="144">
        <v>0</v>
      </c>
      <c r="R487" s="144">
        <f>Q487*H487</f>
        <v>0</v>
      </c>
      <c r="S487" s="144">
        <v>0</v>
      </c>
      <c r="T487" s="145">
        <f>S487*H487</f>
        <v>0</v>
      </c>
      <c r="AR487" s="146" t="s">
        <v>893</v>
      </c>
      <c r="AT487" s="146" t="s">
        <v>225</v>
      </c>
      <c r="AU487" s="146" t="s">
        <v>86</v>
      </c>
      <c r="AY487" s="16" t="s">
        <v>223</v>
      </c>
      <c r="BE487" s="147">
        <f>IF(N487="základní",J487,0)</f>
        <v>0</v>
      </c>
      <c r="BF487" s="147">
        <f>IF(N487="snížená",J487,0)</f>
        <v>0</v>
      </c>
      <c r="BG487" s="147">
        <f>IF(N487="zákl. přenesená",J487,0)</f>
        <v>0</v>
      </c>
      <c r="BH487" s="147">
        <f>IF(N487="sníž. přenesená",J487,0)</f>
        <v>0</v>
      </c>
      <c r="BI487" s="147">
        <f>IF(N487="nulová",J487,0)</f>
        <v>0</v>
      </c>
      <c r="BJ487" s="16" t="s">
        <v>84</v>
      </c>
      <c r="BK487" s="147">
        <f>ROUND(I487*H487,2)</f>
        <v>0</v>
      </c>
      <c r="BL487" s="16" t="s">
        <v>720</v>
      </c>
      <c r="BM487" s="146" t="s">
        <v>5676</v>
      </c>
    </row>
    <row r="488" spans="2:65" s="1" customFormat="1" ht="33" customHeight="1">
      <c r="B488" s="31"/>
      <c r="C488" s="169" t="s">
        <v>1441</v>
      </c>
      <c r="D488" s="169" t="s">
        <v>294</v>
      </c>
      <c r="E488" s="170" t="s">
        <v>2155</v>
      </c>
      <c r="F488" s="171" t="s">
        <v>2156</v>
      </c>
      <c r="G488" s="172" t="s">
        <v>196</v>
      </c>
      <c r="H488" s="173">
        <v>84.47</v>
      </c>
      <c r="I488" s="174"/>
      <c r="J488" s="175">
        <f>ROUND(I488*H488,2)</f>
        <v>0</v>
      </c>
      <c r="K488" s="176"/>
      <c r="L488" s="31"/>
      <c r="M488" s="177" t="s">
        <v>1</v>
      </c>
      <c r="N488" s="178" t="s">
        <v>41</v>
      </c>
      <c r="P488" s="144">
        <f>O488*H488</f>
        <v>0</v>
      </c>
      <c r="Q488" s="144">
        <v>0</v>
      </c>
      <c r="R488" s="144">
        <f>Q488*H488</f>
        <v>0</v>
      </c>
      <c r="S488" s="144">
        <v>0</v>
      </c>
      <c r="T488" s="145">
        <f>S488*H488</f>
        <v>0</v>
      </c>
      <c r="AR488" s="146" t="s">
        <v>720</v>
      </c>
      <c r="AT488" s="146" t="s">
        <v>294</v>
      </c>
      <c r="AU488" s="146" t="s">
        <v>86</v>
      </c>
      <c r="AY488" s="16" t="s">
        <v>223</v>
      </c>
      <c r="BE488" s="147">
        <f>IF(N488="základní",J488,0)</f>
        <v>0</v>
      </c>
      <c r="BF488" s="147">
        <f>IF(N488="snížená",J488,0)</f>
        <v>0</v>
      </c>
      <c r="BG488" s="147">
        <f>IF(N488="zákl. přenesená",J488,0)</f>
        <v>0</v>
      </c>
      <c r="BH488" s="147">
        <f>IF(N488="sníž. přenesená",J488,0)</f>
        <v>0</v>
      </c>
      <c r="BI488" s="147">
        <f>IF(N488="nulová",J488,0)</f>
        <v>0</v>
      </c>
      <c r="BJ488" s="16" t="s">
        <v>84</v>
      </c>
      <c r="BK488" s="147">
        <f>ROUND(I488*H488,2)</f>
        <v>0</v>
      </c>
      <c r="BL488" s="16" t="s">
        <v>720</v>
      </c>
      <c r="BM488" s="146" t="s">
        <v>5677</v>
      </c>
    </row>
    <row r="489" spans="2:65" s="12" customFormat="1" ht="11.25">
      <c r="B489" s="148"/>
      <c r="D489" s="149" t="s">
        <v>253</v>
      </c>
      <c r="E489" s="150" t="s">
        <v>1</v>
      </c>
      <c r="F489" s="151" t="s">
        <v>5678</v>
      </c>
      <c r="H489" s="150" t="s">
        <v>1</v>
      </c>
      <c r="I489" s="152"/>
      <c r="L489" s="148"/>
      <c r="M489" s="153"/>
      <c r="T489" s="154"/>
      <c r="AT489" s="150" t="s">
        <v>253</v>
      </c>
      <c r="AU489" s="150" t="s">
        <v>86</v>
      </c>
      <c r="AV489" s="12" t="s">
        <v>84</v>
      </c>
      <c r="AW489" s="12" t="s">
        <v>32</v>
      </c>
      <c r="AX489" s="12" t="s">
        <v>76</v>
      </c>
      <c r="AY489" s="150" t="s">
        <v>223</v>
      </c>
    </row>
    <row r="490" spans="2:65" s="13" customFormat="1" ht="11.25">
      <c r="B490" s="155"/>
      <c r="D490" s="149" t="s">
        <v>253</v>
      </c>
      <c r="E490" s="156" t="s">
        <v>1</v>
      </c>
      <c r="F490" s="157" t="s">
        <v>5679</v>
      </c>
      <c r="H490" s="158">
        <v>84.47</v>
      </c>
      <c r="I490" s="159"/>
      <c r="L490" s="155"/>
      <c r="M490" s="160"/>
      <c r="T490" s="161"/>
      <c r="AT490" s="156" t="s">
        <v>253</v>
      </c>
      <c r="AU490" s="156" t="s">
        <v>86</v>
      </c>
      <c r="AV490" s="13" t="s">
        <v>86</v>
      </c>
      <c r="AW490" s="13" t="s">
        <v>32</v>
      </c>
      <c r="AX490" s="13" t="s">
        <v>84</v>
      </c>
      <c r="AY490" s="156" t="s">
        <v>223</v>
      </c>
    </row>
    <row r="491" spans="2:65" s="1" customFormat="1" ht="16.5" customHeight="1">
      <c r="B491" s="31"/>
      <c r="C491" s="133" t="s">
        <v>1445</v>
      </c>
      <c r="D491" s="133" t="s">
        <v>225</v>
      </c>
      <c r="E491" s="134" t="s">
        <v>2158</v>
      </c>
      <c r="F491" s="135" t="s">
        <v>2159</v>
      </c>
      <c r="G491" s="136" t="s">
        <v>395</v>
      </c>
      <c r="H491" s="137">
        <v>52.371000000000002</v>
      </c>
      <c r="I491" s="138"/>
      <c r="J491" s="139">
        <f>ROUND(I491*H491,2)</f>
        <v>0</v>
      </c>
      <c r="K491" s="140"/>
      <c r="L491" s="141"/>
      <c r="M491" s="142" t="s">
        <v>1</v>
      </c>
      <c r="N491" s="143" t="s">
        <v>41</v>
      </c>
      <c r="P491" s="144">
        <f>O491*H491</f>
        <v>0</v>
      </c>
      <c r="Q491" s="144">
        <v>1E-3</v>
      </c>
      <c r="R491" s="144">
        <f>Q491*H491</f>
        <v>5.2371000000000001E-2</v>
      </c>
      <c r="S491" s="144">
        <v>0</v>
      </c>
      <c r="T491" s="145">
        <f>S491*H491</f>
        <v>0</v>
      </c>
      <c r="AR491" s="146" t="s">
        <v>1063</v>
      </c>
      <c r="AT491" s="146" t="s">
        <v>225</v>
      </c>
      <c r="AU491" s="146" t="s">
        <v>86</v>
      </c>
      <c r="AY491" s="16" t="s">
        <v>223</v>
      </c>
      <c r="BE491" s="147">
        <f>IF(N491="základní",J491,0)</f>
        <v>0</v>
      </c>
      <c r="BF491" s="147">
        <f>IF(N491="snížená",J491,0)</f>
        <v>0</v>
      </c>
      <c r="BG491" s="147">
        <f>IF(N491="zákl. přenesená",J491,0)</f>
        <v>0</v>
      </c>
      <c r="BH491" s="147">
        <f>IF(N491="sníž. přenesená",J491,0)</f>
        <v>0</v>
      </c>
      <c r="BI491" s="147">
        <f>IF(N491="nulová",J491,0)</f>
        <v>0</v>
      </c>
      <c r="BJ491" s="16" t="s">
        <v>84</v>
      </c>
      <c r="BK491" s="147">
        <f>ROUND(I491*H491,2)</f>
        <v>0</v>
      </c>
      <c r="BL491" s="16" t="s">
        <v>1063</v>
      </c>
      <c r="BM491" s="146" t="s">
        <v>5680</v>
      </c>
    </row>
    <row r="492" spans="2:65" s="13" customFormat="1" ht="11.25">
      <c r="B492" s="155"/>
      <c r="D492" s="149" t="s">
        <v>253</v>
      </c>
      <c r="E492" s="156" t="s">
        <v>1</v>
      </c>
      <c r="F492" s="157" t="s">
        <v>5681</v>
      </c>
      <c r="H492" s="158">
        <v>52.371000000000002</v>
      </c>
      <c r="I492" s="159"/>
      <c r="L492" s="155"/>
      <c r="M492" s="160"/>
      <c r="T492" s="161"/>
      <c r="AT492" s="156" t="s">
        <v>253</v>
      </c>
      <c r="AU492" s="156" t="s">
        <v>86</v>
      </c>
      <c r="AV492" s="13" t="s">
        <v>86</v>
      </c>
      <c r="AW492" s="13" t="s">
        <v>32</v>
      </c>
      <c r="AX492" s="13" t="s">
        <v>84</v>
      </c>
      <c r="AY492" s="156" t="s">
        <v>223</v>
      </c>
    </row>
    <row r="493" spans="2:65" s="11" customFormat="1" ht="22.9" customHeight="1">
      <c r="B493" s="121"/>
      <c r="D493" s="122" t="s">
        <v>75</v>
      </c>
      <c r="E493" s="131" t="s">
        <v>1744</v>
      </c>
      <c r="F493" s="131" t="s">
        <v>1745</v>
      </c>
      <c r="I493" s="124"/>
      <c r="J493" s="132">
        <f>BK493</f>
        <v>0</v>
      </c>
      <c r="L493" s="121"/>
      <c r="M493" s="126"/>
      <c r="P493" s="127">
        <f>SUM(P494:P500)</f>
        <v>0</v>
      </c>
      <c r="R493" s="127">
        <f>SUM(R494:R500)</f>
        <v>2.1968439999999999E-2</v>
      </c>
      <c r="T493" s="128">
        <f>SUM(T494:T500)</f>
        <v>0</v>
      </c>
      <c r="AR493" s="122" t="s">
        <v>233</v>
      </c>
      <c r="AT493" s="129" t="s">
        <v>75</v>
      </c>
      <c r="AU493" s="129" t="s">
        <v>84</v>
      </c>
      <c r="AY493" s="122" t="s">
        <v>223</v>
      </c>
      <c r="BK493" s="130">
        <f>SUM(BK494:BK500)</f>
        <v>0</v>
      </c>
    </row>
    <row r="494" spans="2:65" s="1" customFormat="1" ht="24.2" customHeight="1">
      <c r="B494" s="31"/>
      <c r="C494" s="169" t="s">
        <v>1449</v>
      </c>
      <c r="D494" s="169" t="s">
        <v>294</v>
      </c>
      <c r="E494" s="170" t="s">
        <v>2283</v>
      </c>
      <c r="F494" s="171" t="s">
        <v>2284</v>
      </c>
      <c r="G494" s="172" t="s">
        <v>196</v>
      </c>
      <c r="H494" s="173">
        <v>80.47</v>
      </c>
      <c r="I494" s="174"/>
      <c r="J494" s="175">
        <f>ROUND(I494*H494,2)</f>
        <v>0</v>
      </c>
      <c r="K494" s="176"/>
      <c r="L494" s="31"/>
      <c r="M494" s="177" t="s">
        <v>1</v>
      </c>
      <c r="N494" s="178" t="s">
        <v>41</v>
      </c>
      <c r="P494" s="144">
        <f>O494*H494</f>
        <v>0</v>
      </c>
      <c r="Q494" s="144">
        <v>0</v>
      </c>
      <c r="R494" s="144">
        <f>Q494*H494</f>
        <v>0</v>
      </c>
      <c r="S494" s="144">
        <v>0</v>
      </c>
      <c r="T494" s="145">
        <f>S494*H494</f>
        <v>0</v>
      </c>
      <c r="AR494" s="146" t="s">
        <v>720</v>
      </c>
      <c r="AT494" s="146" t="s">
        <v>294</v>
      </c>
      <c r="AU494" s="146" t="s">
        <v>86</v>
      </c>
      <c r="AY494" s="16" t="s">
        <v>223</v>
      </c>
      <c r="BE494" s="147">
        <f>IF(N494="základní",J494,0)</f>
        <v>0</v>
      </c>
      <c r="BF494" s="147">
        <f>IF(N494="snížená",J494,0)</f>
        <v>0</v>
      </c>
      <c r="BG494" s="147">
        <f>IF(N494="zákl. přenesená",J494,0)</f>
        <v>0</v>
      </c>
      <c r="BH494" s="147">
        <f>IF(N494="sníž. přenesená",J494,0)</f>
        <v>0</v>
      </c>
      <c r="BI494" s="147">
        <f>IF(N494="nulová",J494,0)</f>
        <v>0</v>
      </c>
      <c r="BJ494" s="16" t="s">
        <v>84</v>
      </c>
      <c r="BK494" s="147">
        <f>ROUND(I494*H494,2)</f>
        <v>0</v>
      </c>
      <c r="BL494" s="16" t="s">
        <v>720</v>
      </c>
      <c r="BM494" s="146" t="s">
        <v>5682</v>
      </c>
    </row>
    <row r="495" spans="2:65" s="13" customFormat="1" ht="11.25">
      <c r="B495" s="155"/>
      <c r="D495" s="149" t="s">
        <v>253</v>
      </c>
      <c r="E495" s="156" t="s">
        <v>1</v>
      </c>
      <c r="F495" s="157" t="s">
        <v>2065</v>
      </c>
      <c r="H495" s="158">
        <v>80.47</v>
      </c>
      <c r="I495" s="159"/>
      <c r="L495" s="155"/>
      <c r="M495" s="160"/>
      <c r="T495" s="161"/>
      <c r="AT495" s="156" t="s">
        <v>253</v>
      </c>
      <c r="AU495" s="156" t="s">
        <v>86</v>
      </c>
      <c r="AV495" s="13" t="s">
        <v>86</v>
      </c>
      <c r="AW495" s="13" t="s">
        <v>32</v>
      </c>
      <c r="AX495" s="13" t="s">
        <v>84</v>
      </c>
      <c r="AY495" s="156" t="s">
        <v>223</v>
      </c>
    </row>
    <row r="496" spans="2:65" s="1" customFormat="1" ht="24.2" customHeight="1">
      <c r="B496" s="31"/>
      <c r="C496" s="169" t="s">
        <v>1453</v>
      </c>
      <c r="D496" s="169" t="s">
        <v>294</v>
      </c>
      <c r="E496" s="170" t="s">
        <v>2287</v>
      </c>
      <c r="F496" s="171" t="s">
        <v>2288</v>
      </c>
      <c r="G496" s="172" t="s">
        <v>196</v>
      </c>
      <c r="H496" s="173">
        <v>80.47</v>
      </c>
      <c r="I496" s="174"/>
      <c r="J496" s="175">
        <f>ROUND(I496*H496,2)</f>
        <v>0</v>
      </c>
      <c r="K496" s="176"/>
      <c r="L496" s="31"/>
      <c r="M496" s="177" t="s">
        <v>1</v>
      </c>
      <c r="N496" s="178" t="s">
        <v>41</v>
      </c>
      <c r="P496" s="144">
        <f>O496*H496</f>
        <v>0</v>
      </c>
      <c r="Q496" s="144">
        <v>0</v>
      </c>
      <c r="R496" s="144">
        <f>Q496*H496</f>
        <v>0</v>
      </c>
      <c r="S496" s="144">
        <v>0</v>
      </c>
      <c r="T496" s="145">
        <f>S496*H496</f>
        <v>0</v>
      </c>
      <c r="AR496" s="146" t="s">
        <v>720</v>
      </c>
      <c r="AT496" s="146" t="s">
        <v>294</v>
      </c>
      <c r="AU496" s="146" t="s">
        <v>86</v>
      </c>
      <c r="AY496" s="16" t="s">
        <v>223</v>
      </c>
      <c r="BE496" s="147">
        <f>IF(N496="základní",J496,0)</f>
        <v>0</v>
      </c>
      <c r="BF496" s="147">
        <f>IF(N496="snížená",J496,0)</f>
        <v>0</v>
      </c>
      <c r="BG496" s="147">
        <f>IF(N496="zákl. přenesená",J496,0)</f>
        <v>0</v>
      </c>
      <c r="BH496" s="147">
        <f>IF(N496="sníž. přenesená",J496,0)</f>
        <v>0</v>
      </c>
      <c r="BI496" s="147">
        <f>IF(N496="nulová",J496,0)</f>
        <v>0</v>
      </c>
      <c r="BJ496" s="16" t="s">
        <v>84</v>
      </c>
      <c r="BK496" s="147">
        <f>ROUND(I496*H496,2)</f>
        <v>0</v>
      </c>
      <c r="BL496" s="16" t="s">
        <v>720</v>
      </c>
      <c r="BM496" s="146" t="s">
        <v>5683</v>
      </c>
    </row>
    <row r="497" spans="2:65" s="13" customFormat="1" ht="11.25">
      <c r="B497" s="155"/>
      <c r="D497" s="149" t="s">
        <v>253</v>
      </c>
      <c r="E497" s="156" t="s">
        <v>1</v>
      </c>
      <c r="F497" s="157" t="s">
        <v>2065</v>
      </c>
      <c r="H497" s="158">
        <v>80.47</v>
      </c>
      <c r="I497" s="159"/>
      <c r="L497" s="155"/>
      <c r="M497" s="160"/>
      <c r="T497" s="161"/>
      <c r="AT497" s="156" t="s">
        <v>253</v>
      </c>
      <c r="AU497" s="156" t="s">
        <v>86</v>
      </c>
      <c r="AV497" s="13" t="s">
        <v>86</v>
      </c>
      <c r="AW497" s="13" t="s">
        <v>32</v>
      </c>
      <c r="AX497" s="13" t="s">
        <v>84</v>
      </c>
      <c r="AY497" s="156" t="s">
        <v>223</v>
      </c>
    </row>
    <row r="498" spans="2:65" s="1" customFormat="1" ht="24.2" customHeight="1">
      <c r="B498" s="31"/>
      <c r="C498" s="133" t="s">
        <v>1458</v>
      </c>
      <c r="D498" s="133" t="s">
        <v>225</v>
      </c>
      <c r="E498" s="134" t="s">
        <v>5684</v>
      </c>
      <c r="F498" s="135" t="s">
        <v>2291</v>
      </c>
      <c r="G498" s="136" t="s">
        <v>196</v>
      </c>
      <c r="H498" s="137">
        <v>84.494</v>
      </c>
      <c r="I498" s="138"/>
      <c r="J498" s="139">
        <f>ROUND(I498*H498,2)</f>
        <v>0</v>
      </c>
      <c r="K498" s="140"/>
      <c r="L498" s="141"/>
      <c r="M498" s="142" t="s">
        <v>1</v>
      </c>
      <c r="N498" s="143" t="s">
        <v>41</v>
      </c>
      <c r="P498" s="144">
        <f>O498*H498</f>
        <v>0</v>
      </c>
      <c r="Q498" s="144">
        <v>2.5999999999999998E-4</v>
      </c>
      <c r="R498" s="144">
        <f>Q498*H498</f>
        <v>2.1968439999999999E-2</v>
      </c>
      <c r="S498" s="144">
        <v>0</v>
      </c>
      <c r="T498" s="145">
        <f>S498*H498</f>
        <v>0</v>
      </c>
      <c r="AR498" s="146" t="s">
        <v>893</v>
      </c>
      <c r="AT498" s="146" t="s">
        <v>225</v>
      </c>
      <c r="AU498" s="146" t="s">
        <v>86</v>
      </c>
      <c r="AY498" s="16" t="s">
        <v>223</v>
      </c>
      <c r="BE498" s="147">
        <f>IF(N498="základní",J498,0)</f>
        <v>0</v>
      </c>
      <c r="BF498" s="147">
        <f>IF(N498="snížená",J498,0)</f>
        <v>0</v>
      </c>
      <c r="BG498" s="147">
        <f>IF(N498="zákl. přenesená",J498,0)</f>
        <v>0</v>
      </c>
      <c r="BH498" s="147">
        <f>IF(N498="sníž. přenesená",J498,0)</f>
        <v>0</v>
      </c>
      <c r="BI498" s="147">
        <f>IF(N498="nulová",J498,0)</f>
        <v>0</v>
      </c>
      <c r="BJ498" s="16" t="s">
        <v>84</v>
      </c>
      <c r="BK498" s="147">
        <f>ROUND(I498*H498,2)</f>
        <v>0</v>
      </c>
      <c r="BL498" s="16" t="s">
        <v>720</v>
      </c>
      <c r="BM498" s="146" t="s">
        <v>5685</v>
      </c>
    </row>
    <row r="499" spans="2:65" s="13" customFormat="1" ht="11.25">
      <c r="B499" s="155"/>
      <c r="D499" s="149" t="s">
        <v>253</v>
      </c>
      <c r="E499" s="156" t="s">
        <v>1</v>
      </c>
      <c r="F499" s="157" t="s">
        <v>2065</v>
      </c>
      <c r="H499" s="158">
        <v>80.47</v>
      </c>
      <c r="I499" s="159"/>
      <c r="L499" s="155"/>
      <c r="M499" s="160"/>
      <c r="T499" s="161"/>
      <c r="AT499" s="156" t="s">
        <v>253</v>
      </c>
      <c r="AU499" s="156" t="s">
        <v>86</v>
      </c>
      <c r="AV499" s="13" t="s">
        <v>86</v>
      </c>
      <c r="AW499" s="13" t="s">
        <v>32</v>
      </c>
      <c r="AX499" s="13" t="s">
        <v>84</v>
      </c>
      <c r="AY499" s="156" t="s">
        <v>223</v>
      </c>
    </row>
    <row r="500" spans="2:65" s="13" customFormat="1" ht="11.25">
      <c r="B500" s="155"/>
      <c r="D500" s="149" t="s">
        <v>253</v>
      </c>
      <c r="F500" s="157" t="s">
        <v>5494</v>
      </c>
      <c r="H500" s="158">
        <v>84.494</v>
      </c>
      <c r="I500" s="159"/>
      <c r="L500" s="155"/>
      <c r="M500" s="186"/>
      <c r="N500" s="187"/>
      <c r="O500" s="187"/>
      <c r="P500" s="187"/>
      <c r="Q500" s="187"/>
      <c r="R500" s="187"/>
      <c r="S500" s="187"/>
      <c r="T500" s="188"/>
      <c r="AT500" s="156" t="s">
        <v>253</v>
      </c>
      <c r="AU500" s="156" t="s">
        <v>86</v>
      </c>
      <c r="AV500" s="13" t="s">
        <v>86</v>
      </c>
      <c r="AW500" s="13" t="s">
        <v>4</v>
      </c>
      <c r="AX500" s="13" t="s">
        <v>84</v>
      </c>
      <c r="AY500" s="156" t="s">
        <v>223</v>
      </c>
    </row>
    <row r="501" spans="2:65" s="1" customFormat="1" ht="6.95" customHeight="1">
      <c r="B501" s="43"/>
      <c r="C501" s="44"/>
      <c r="D501" s="44"/>
      <c r="E501" s="44"/>
      <c r="F501" s="44"/>
      <c r="G501" s="44"/>
      <c r="H501" s="44"/>
      <c r="I501" s="44"/>
      <c r="J501" s="44"/>
      <c r="K501" s="44"/>
      <c r="L501" s="31"/>
    </row>
  </sheetData>
  <sheetProtection algorithmName="SHA-512" hashValue="muy2kkXbYV7By236BbBO8V1JqUF6GethJ9RLJtUvMKec3Mo5My7bst04F6pLrEn9affXi5ziBei1iE7PGDq6hQ==" saltValue="D236mtvJ+RqCEK0nKRDoAfpQUO/M8szDvEGFfR+xgjKjFrTQ29O3b/IS5u2ifIih+9ZPrPO+S98OyA27ATzycw==" spinCount="100000" sheet="1" objects="1" scenarios="1" formatColumns="0" formatRows="0" autoFilter="0"/>
  <autoFilter ref="C134:K500" xr:uid="{00000000-0009-0000-0000-000017000000}"/>
  <mergeCells count="9">
    <mergeCell ref="E87:H87"/>
    <mergeCell ref="E125:H125"/>
    <mergeCell ref="E127:H12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2:BM28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155</v>
      </c>
      <c r="AZ2" s="87" t="s">
        <v>2062</v>
      </c>
      <c r="BA2" s="87" t="s">
        <v>2062</v>
      </c>
      <c r="BB2" s="87" t="s">
        <v>196</v>
      </c>
      <c r="BC2" s="87" t="s">
        <v>979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2063</v>
      </c>
      <c r="BA3" s="87" t="s">
        <v>2063</v>
      </c>
      <c r="BB3" s="87" t="s">
        <v>196</v>
      </c>
      <c r="BC3" s="87" t="s">
        <v>5686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2065</v>
      </c>
      <c r="BA4" s="87" t="s">
        <v>2065</v>
      </c>
      <c r="BB4" s="87" t="s">
        <v>196</v>
      </c>
      <c r="BC4" s="87" t="s">
        <v>5687</v>
      </c>
      <c r="BD4" s="87" t="s">
        <v>86</v>
      </c>
    </row>
    <row r="5" spans="2:56" ht="6.95" customHeight="1">
      <c r="B5" s="19"/>
      <c r="L5" s="19"/>
      <c r="AZ5" s="87" t="s">
        <v>4105</v>
      </c>
      <c r="BA5" s="87" t="s">
        <v>4105</v>
      </c>
      <c r="BB5" s="87" t="s">
        <v>196</v>
      </c>
      <c r="BC5" s="87" t="s">
        <v>5688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5689</v>
      </c>
      <c r="BA6" s="87" t="s">
        <v>5689</v>
      </c>
      <c r="BB6" s="87" t="s">
        <v>196</v>
      </c>
      <c r="BC6" s="87" t="s">
        <v>5690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2066</v>
      </c>
      <c r="BA7" s="87" t="s">
        <v>2066</v>
      </c>
      <c r="BB7" s="87" t="s">
        <v>196</v>
      </c>
      <c r="BC7" s="87" t="s">
        <v>5691</v>
      </c>
      <c r="BD7" s="87" t="s">
        <v>86</v>
      </c>
    </row>
    <row r="8" spans="2:56" s="1" customFormat="1" ht="12" customHeight="1">
      <c r="B8" s="31"/>
      <c r="D8" s="26" t="s">
        <v>199</v>
      </c>
      <c r="L8" s="31"/>
      <c r="AZ8" s="87" t="s">
        <v>5692</v>
      </c>
      <c r="BA8" s="87" t="s">
        <v>5692</v>
      </c>
      <c r="BB8" s="87" t="s">
        <v>196</v>
      </c>
      <c r="BC8" s="87" t="s">
        <v>5693</v>
      </c>
      <c r="BD8" s="87" t="s">
        <v>86</v>
      </c>
    </row>
    <row r="9" spans="2:56" s="1" customFormat="1" ht="16.5" customHeight="1">
      <c r="B9" s="31"/>
      <c r="E9" s="233" t="s">
        <v>5694</v>
      </c>
      <c r="F9" s="239"/>
      <c r="G9" s="239"/>
      <c r="H9" s="239"/>
      <c r="L9" s="31"/>
      <c r="AZ9" s="87" t="s">
        <v>2069</v>
      </c>
      <c r="BA9" s="87" t="s">
        <v>2069</v>
      </c>
      <c r="BB9" s="87" t="s">
        <v>196</v>
      </c>
      <c r="BC9" s="87" t="s">
        <v>693</v>
      </c>
      <c r="BD9" s="87" t="s">
        <v>86</v>
      </c>
    </row>
    <row r="10" spans="2:56" s="1" customFormat="1" ht="11.25">
      <c r="B10" s="31"/>
      <c r="L10" s="31"/>
      <c r="AZ10" s="87" t="s">
        <v>2070</v>
      </c>
      <c r="BA10" s="87" t="s">
        <v>2070</v>
      </c>
      <c r="BB10" s="87" t="s">
        <v>196</v>
      </c>
      <c r="BC10" s="87" t="s">
        <v>5695</v>
      </c>
      <c r="BD10" s="87" t="s">
        <v>86</v>
      </c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  <c r="AZ11" s="87" t="s">
        <v>337</v>
      </c>
      <c r="BA11" s="87" t="s">
        <v>337</v>
      </c>
      <c r="BB11" s="87" t="s">
        <v>325</v>
      </c>
      <c r="BC11" s="87" t="s">
        <v>5696</v>
      </c>
      <c r="BD11" s="87" t="s">
        <v>86</v>
      </c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ROUND(J121,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ROUND((SUM(BE121:BE280)),  2)</f>
        <v>0</v>
      </c>
      <c r="I33" s="92">
        <v>0.21</v>
      </c>
      <c r="J33" s="91">
        <f>ROUND(((SUM(BE121:BE280))*I33),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ROUND((SUM(BF121:BF280)),  2)</f>
        <v>0</v>
      </c>
      <c r="I34" s="92">
        <v>0.12</v>
      </c>
      <c r="J34" s="91">
        <f>ROUND(((SUM(BF121:BF280))*I34),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ROUND((SUM(BG121:BG280)),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ROUND((SUM(BH121:BH280)),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ROUND((SUM(BI121:BI280)),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024 - SO 401 VEŘEJNÉ OSVĚTLENÍ - 4.etapa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J121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417</v>
      </c>
      <c r="E97" s="106"/>
      <c r="F97" s="106"/>
      <c r="G97" s="106"/>
      <c r="H97" s="106"/>
      <c r="I97" s="106"/>
      <c r="J97" s="107">
        <f>J122</f>
        <v>0</v>
      </c>
      <c r="L97" s="104"/>
    </row>
    <row r="98" spans="2:12" s="9" customFormat="1" ht="19.899999999999999" customHeight="1">
      <c r="B98" s="108"/>
      <c r="D98" s="109" t="s">
        <v>2074</v>
      </c>
      <c r="E98" s="110"/>
      <c r="F98" s="110"/>
      <c r="G98" s="110"/>
      <c r="H98" s="110"/>
      <c r="I98" s="110"/>
      <c r="J98" s="111">
        <f>J123</f>
        <v>0</v>
      </c>
      <c r="L98" s="108"/>
    </row>
    <row r="99" spans="2:12" s="8" customFormat="1" ht="24.95" customHeight="1">
      <c r="B99" s="104"/>
      <c r="D99" s="105" t="s">
        <v>422</v>
      </c>
      <c r="E99" s="106"/>
      <c r="F99" s="106"/>
      <c r="G99" s="106"/>
      <c r="H99" s="106"/>
      <c r="I99" s="106"/>
      <c r="J99" s="107">
        <f>J146</f>
        <v>0</v>
      </c>
      <c r="L99" s="104"/>
    </row>
    <row r="100" spans="2:12" s="9" customFormat="1" ht="19.899999999999999" customHeight="1">
      <c r="B100" s="108"/>
      <c r="D100" s="109" t="s">
        <v>2075</v>
      </c>
      <c r="E100" s="110"/>
      <c r="F100" s="110"/>
      <c r="G100" s="110"/>
      <c r="H100" s="110"/>
      <c r="I100" s="110"/>
      <c r="J100" s="111">
        <f>J147</f>
        <v>0</v>
      </c>
      <c r="L100" s="108"/>
    </row>
    <row r="101" spans="2:12" s="9" customFormat="1" ht="19.899999999999999" customHeight="1">
      <c r="B101" s="108"/>
      <c r="D101" s="109" t="s">
        <v>423</v>
      </c>
      <c r="E101" s="110"/>
      <c r="F101" s="110"/>
      <c r="G101" s="110"/>
      <c r="H101" s="110"/>
      <c r="I101" s="110"/>
      <c r="J101" s="111">
        <f>J230</f>
        <v>0</v>
      </c>
      <c r="L101" s="108"/>
    </row>
    <row r="102" spans="2:12" s="1" customFormat="1" ht="21.75" customHeight="1">
      <c r="B102" s="31"/>
      <c r="L102" s="31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4.95" customHeight="1">
      <c r="B108" s="31"/>
      <c r="C108" s="20" t="s">
        <v>208</v>
      </c>
      <c r="L108" s="31"/>
    </row>
    <row r="109" spans="2:12" s="1" customFormat="1" ht="6.95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16.5" customHeight="1">
      <c r="B111" s="31"/>
      <c r="E111" s="237" t="str">
        <f>E7</f>
        <v>Rekonstrukce Náměstí a přilehlých ulic</v>
      </c>
      <c r="F111" s="238"/>
      <c r="G111" s="238"/>
      <c r="H111" s="238"/>
      <c r="L111" s="31"/>
    </row>
    <row r="112" spans="2:12" s="1" customFormat="1" ht="12" customHeight="1">
      <c r="B112" s="31"/>
      <c r="C112" s="26" t="s">
        <v>199</v>
      </c>
      <c r="L112" s="31"/>
    </row>
    <row r="113" spans="2:65" s="1" customFormat="1" ht="16.5" customHeight="1">
      <c r="B113" s="31"/>
      <c r="E113" s="233" t="str">
        <f>E9</f>
        <v>024 - SO 401 VEŘEJNÉ OSVĚTLENÍ - 4.etapa</v>
      </c>
      <c r="F113" s="239"/>
      <c r="G113" s="239"/>
      <c r="H113" s="239"/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>historické centrum</v>
      </c>
      <c r="I115" s="26" t="s">
        <v>22</v>
      </c>
      <c r="J115" s="51" t="str">
        <f>IF(J12="","",J12)</f>
        <v>12. 11. 2024</v>
      </c>
      <c r="L115" s="31"/>
    </row>
    <row r="116" spans="2:65" s="1" customFormat="1" ht="6.95" customHeight="1">
      <c r="B116" s="31"/>
      <c r="L116" s="31"/>
    </row>
    <row r="117" spans="2:65" s="1" customFormat="1" ht="25.7" customHeight="1">
      <c r="B117" s="31"/>
      <c r="C117" s="26" t="s">
        <v>24</v>
      </c>
      <c r="F117" s="24" t="str">
        <f>E15</f>
        <v>Město Velké Meziříčí</v>
      </c>
      <c r="I117" s="26" t="s">
        <v>30</v>
      </c>
      <c r="J117" s="29" t="str">
        <f>E21</f>
        <v>FILDMAN PROJEKT s.r.o.</v>
      </c>
      <c r="L117" s="31"/>
    </row>
    <row r="118" spans="2:65" s="1" customFormat="1" ht="25.7" customHeight="1">
      <c r="B118" s="31"/>
      <c r="C118" s="26" t="s">
        <v>28</v>
      </c>
      <c r="F118" s="24" t="str">
        <f>IF(E18="","",E18)</f>
        <v>Vyplň údaj</v>
      </c>
      <c r="I118" s="26" t="s">
        <v>33</v>
      </c>
      <c r="J118" s="29" t="str">
        <f>E24</f>
        <v>Ing. Bc. Roman Fildán</v>
      </c>
      <c r="L118" s="31"/>
    </row>
    <row r="119" spans="2:65" s="1" customFormat="1" ht="10.35" customHeight="1">
      <c r="B119" s="31"/>
      <c r="L119" s="31"/>
    </row>
    <row r="120" spans="2:65" s="10" customFormat="1" ht="29.25" customHeight="1">
      <c r="B120" s="112"/>
      <c r="C120" s="113" t="s">
        <v>209</v>
      </c>
      <c r="D120" s="114" t="s">
        <v>61</v>
      </c>
      <c r="E120" s="114" t="s">
        <v>57</v>
      </c>
      <c r="F120" s="114" t="s">
        <v>58</v>
      </c>
      <c r="G120" s="114" t="s">
        <v>210</v>
      </c>
      <c r="H120" s="114" t="s">
        <v>211</v>
      </c>
      <c r="I120" s="114" t="s">
        <v>212</v>
      </c>
      <c r="J120" s="115" t="s">
        <v>203</v>
      </c>
      <c r="K120" s="116" t="s">
        <v>213</v>
      </c>
      <c r="L120" s="112"/>
      <c r="M120" s="58" t="s">
        <v>1</v>
      </c>
      <c r="N120" s="59" t="s">
        <v>40</v>
      </c>
      <c r="O120" s="59" t="s">
        <v>214</v>
      </c>
      <c r="P120" s="59" t="s">
        <v>215</v>
      </c>
      <c r="Q120" s="59" t="s">
        <v>216</v>
      </c>
      <c r="R120" s="59" t="s">
        <v>217</v>
      </c>
      <c r="S120" s="59" t="s">
        <v>218</v>
      </c>
      <c r="T120" s="60" t="s">
        <v>219</v>
      </c>
    </row>
    <row r="121" spans="2:65" s="1" customFormat="1" ht="22.9" customHeight="1">
      <c r="B121" s="31"/>
      <c r="C121" s="63" t="s">
        <v>220</v>
      </c>
      <c r="J121" s="117">
        <f>BK121</f>
        <v>0</v>
      </c>
      <c r="L121" s="31"/>
      <c r="M121" s="61"/>
      <c r="N121" s="52"/>
      <c r="O121" s="52"/>
      <c r="P121" s="118">
        <f>P122+P146</f>
        <v>0</v>
      </c>
      <c r="Q121" s="52"/>
      <c r="R121" s="118">
        <f>R122+R146</f>
        <v>3.1382938100000004</v>
      </c>
      <c r="S121" s="52"/>
      <c r="T121" s="119">
        <f>T122+T146</f>
        <v>0</v>
      </c>
      <c r="AT121" s="16" t="s">
        <v>75</v>
      </c>
      <c r="AU121" s="16" t="s">
        <v>205</v>
      </c>
      <c r="BK121" s="120">
        <f>BK122+BK146</f>
        <v>0</v>
      </c>
    </row>
    <row r="122" spans="2:65" s="11" customFormat="1" ht="25.9" customHeight="1">
      <c r="B122" s="121"/>
      <c r="D122" s="122" t="s">
        <v>75</v>
      </c>
      <c r="E122" s="123" t="s">
        <v>1529</v>
      </c>
      <c r="F122" s="123" t="s">
        <v>1530</v>
      </c>
      <c r="I122" s="124"/>
      <c r="J122" s="125">
        <f>BK122</f>
        <v>0</v>
      </c>
      <c r="L122" s="121"/>
      <c r="M122" s="126"/>
      <c r="P122" s="127">
        <f>P123</f>
        <v>0</v>
      </c>
      <c r="R122" s="127">
        <f>R123</f>
        <v>1.9499999999999999E-3</v>
      </c>
      <c r="T122" s="128">
        <f>T123</f>
        <v>0</v>
      </c>
      <c r="AR122" s="122" t="s">
        <v>86</v>
      </c>
      <c r="AT122" s="129" t="s">
        <v>75</v>
      </c>
      <c r="AU122" s="129" t="s">
        <v>76</v>
      </c>
      <c r="AY122" s="122" t="s">
        <v>223</v>
      </c>
      <c r="BK122" s="130">
        <f>BK123</f>
        <v>0</v>
      </c>
    </row>
    <row r="123" spans="2:65" s="11" customFormat="1" ht="22.9" customHeight="1">
      <c r="B123" s="121"/>
      <c r="D123" s="122" t="s">
        <v>75</v>
      </c>
      <c r="E123" s="131" t="s">
        <v>2076</v>
      </c>
      <c r="F123" s="131" t="s">
        <v>2077</v>
      </c>
      <c r="I123" s="124"/>
      <c r="J123" s="132">
        <f>BK123</f>
        <v>0</v>
      </c>
      <c r="L123" s="121"/>
      <c r="M123" s="126"/>
      <c r="P123" s="127">
        <f>SUM(P124:P145)</f>
        <v>0</v>
      </c>
      <c r="R123" s="127">
        <f>SUM(R124:R145)</f>
        <v>1.9499999999999999E-3</v>
      </c>
      <c r="T123" s="128">
        <f>SUM(T124:T145)</f>
        <v>0</v>
      </c>
      <c r="AR123" s="122" t="s">
        <v>86</v>
      </c>
      <c r="AT123" s="129" t="s">
        <v>75</v>
      </c>
      <c r="AU123" s="129" t="s">
        <v>84</v>
      </c>
      <c r="AY123" s="122" t="s">
        <v>223</v>
      </c>
      <c r="BK123" s="130">
        <f>SUM(BK124:BK145)</f>
        <v>0</v>
      </c>
    </row>
    <row r="124" spans="2:65" s="1" customFormat="1" ht="24.2" customHeight="1">
      <c r="B124" s="31"/>
      <c r="C124" s="169" t="s">
        <v>84</v>
      </c>
      <c r="D124" s="169" t="s">
        <v>294</v>
      </c>
      <c r="E124" s="170" t="s">
        <v>2078</v>
      </c>
      <c r="F124" s="171" t="s">
        <v>2079</v>
      </c>
      <c r="G124" s="172" t="s">
        <v>196</v>
      </c>
      <c r="H124" s="173">
        <v>2624.5</v>
      </c>
      <c r="I124" s="174"/>
      <c r="J124" s="175">
        <f>ROUND(I124*H124,2)</f>
        <v>0</v>
      </c>
      <c r="K124" s="176"/>
      <c r="L124" s="31"/>
      <c r="M124" s="177" t="s">
        <v>1</v>
      </c>
      <c r="N124" s="178" t="s">
        <v>41</v>
      </c>
      <c r="P124" s="144">
        <f>O124*H124</f>
        <v>0</v>
      </c>
      <c r="Q124" s="144">
        <v>0</v>
      </c>
      <c r="R124" s="144">
        <f>Q124*H124</f>
        <v>0</v>
      </c>
      <c r="S124" s="144">
        <v>0</v>
      </c>
      <c r="T124" s="145">
        <f>S124*H124</f>
        <v>0</v>
      </c>
      <c r="AR124" s="146" t="s">
        <v>276</v>
      </c>
      <c r="AT124" s="146" t="s">
        <v>294</v>
      </c>
      <c r="AU124" s="146" t="s">
        <v>86</v>
      </c>
      <c r="AY124" s="16" t="s">
        <v>223</v>
      </c>
      <c r="BE124" s="147">
        <f>IF(N124="základní",J124,0)</f>
        <v>0</v>
      </c>
      <c r="BF124" s="147">
        <f>IF(N124="snížená",J124,0)</f>
        <v>0</v>
      </c>
      <c r="BG124" s="147">
        <f>IF(N124="zákl. přenesená",J124,0)</f>
        <v>0</v>
      </c>
      <c r="BH124" s="147">
        <f>IF(N124="sníž. přenesená",J124,0)</f>
        <v>0</v>
      </c>
      <c r="BI124" s="147">
        <f>IF(N124="nulová",J124,0)</f>
        <v>0</v>
      </c>
      <c r="BJ124" s="16" t="s">
        <v>84</v>
      </c>
      <c r="BK124" s="147">
        <f>ROUND(I124*H124,2)</f>
        <v>0</v>
      </c>
      <c r="BL124" s="16" t="s">
        <v>276</v>
      </c>
      <c r="BM124" s="146" t="s">
        <v>5697</v>
      </c>
    </row>
    <row r="125" spans="2:65" s="13" customFormat="1" ht="11.25">
      <c r="B125" s="155"/>
      <c r="D125" s="149" t="s">
        <v>253</v>
      </c>
      <c r="E125" s="156" t="s">
        <v>1</v>
      </c>
      <c r="F125" s="157" t="s">
        <v>5698</v>
      </c>
      <c r="H125" s="158">
        <v>2624.5</v>
      </c>
      <c r="I125" s="159"/>
      <c r="L125" s="155"/>
      <c r="M125" s="160"/>
      <c r="T125" s="161"/>
      <c r="AT125" s="156" t="s">
        <v>253</v>
      </c>
      <c r="AU125" s="156" t="s">
        <v>86</v>
      </c>
      <c r="AV125" s="13" t="s">
        <v>86</v>
      </c>
      <c r="AW125" s="13" t="s">
        <v>32</v>
      </c>
      <c r="AX125" s="13" t="s">
        <v>84</v>
      </c>
      <c r="AY125" s="156" t="s">
        <v>223</v>
      </c>
    </row>
    <row r="126" spans="2:65" s="1" customFormat="1" ht="24.2" customHeight="1">
      <c r="B126" s="31"/>
      <c r="C126" s="169" t="s">
        <v>86</v>
      </c>
      <c r="D126" s="169" t="s">
        <v>294</v>
      </c>
      <c r="E126" s="170" t="s">
        <v>2082</v>
      </c>
      <c r="F126" s="171" t="s">
        <v>2083</v>
      </c>
      <c r="G126" s="172" t="s">
        <v>251</v>
      </c>
      <c r="H126" s="173">
        <v>194</v>
      </c>
      <c r="I126" s="174"/>
      <c r="J126" s="175">
        <f>ROUND(I126*H126,2)</f>
        <v>0</v>
      </c>
      <c r="K126" s="176"/>
      <c r="L126" s="31"/>
      <c r="M126" s="177" t="s">
        <v>1</v>
      </c>
      <c r="N126" s="178" t="s">
        <v>41</v>
      </c>
      <c r="P126" s="144">
        <f>O126*H126</f>
        <v>0</v>
      </c>
      <c r="Q126" s="144">
        <v>0</v>
      </c>
      <c r="R126" s="144">
        <f>Q126*H126</f>
        <v>0</v>
      </c>
      <c r="S126" s="144">
        <v>0</v>
      </c>
      <c r="T126" s="145">
        <f>S126*H126</f>
        <v>0</v>
      </c>
      <c r="AR126" s="146" t="s">
        <v>276</v>
      </c>
      <c r="AT126" s="146" t="s">
        <v>294</v>
      </c>
      <c r="AU126" s="146" t="s">
        <v>86</v>
      </c>
      <c r="AY126" s="16" t="s">
        <v>223</v>
      </c>
      <c r="BE126" s="147">
        <f>IF(N126="základní",J126,0)</f>
        <v>0</v>
      </c>
      <c r="BF126" s="147">
        <f>IF(N126="snížená",J126,0)</f>
        <v>0</v>
      </c>
      <c r="BG126" s="147">
        <f>IF(N126="zákl. přenesená",J126,0)</f>
        <v>0</v>
      </c>
      <c r="BH126" s="147">
        <f>IF(N126="sníž. přenesená",J126,0)</f>
        <v>0</v>
      </c>
      <c r="BI126" s="147">
        <f>IF(N126="nulová",J126,0)</f>
        <v>0</v>
      </c>
      <c r="BJ126" s="16" t="s">
        <v>84</v>
      </c>
      <c r="BK126" s="147">
        <f>ROUND(I126*H126,2)</f>
        <v>0</v>
      </c>
      <c r="BL126" s="16" t="s">
        <v>276</v>
      </c>
      <c r="BM126" s="146" t="s">
        <v>5699</v>
      </c>
    </row>
    <row r="127" spans="2:65" s="13" customFormat="1" ht="11.25">
      <c r="B127" s="155"/>
      <c r="D127" s="149" t="s">
        <v>253</v>
      </c>
      <c r="E127" s="156" t="s">
        <v>1</v>
      </c>
      <c r="F127" s="157" t="s">
        <v>5700</v>
      </c>
      <c r="H127" s="158">
        <v>194</v>
      </c>
      <c r="I127" s="159"/>
      <c r="L127" s="155"/>
      <c r="M127" s="160"/>
      <c r="T127" s="161"/>
      <c r="AT127" s="156" t="s">
        <v>253</v>
      </c>
      <c r="AU127" s="156" t="s">
        <v>86</v>
      </c>
      <c r="AV127" s="13" t="s">
        <v>86</v>
      </c>
      <c r="AW127" s="13" t="s">
        <v>32</v>
      </c>
      <c r="AX127" s="13" t="s">
        <v>84</v>
      </c>
      <c r="AY127" s="156" t="s">
        <v>223</v>
      </c>
    </row>
    <row r="128" spans="2:65" s="1" customFormat="1" ht="24.2" customHeight="1">
      <c r="B128" s="31"/>
      <c r="C128" s="169" t="s">
        <v>233</v>
      </c>
      <c r="D128" s="169" t="s">
        <v>294</v>
      </c>
      <c r="E128" s="170" t="s">
        <v>5701</v>
      </c>
      <c r="F128" s="171" t="s">
        <v>5702</v>
      </c>
      <c r="G128" s="172" t="s">
        <v>251</v>
      </c>
      <c r="H128" s="173">
        <v>27</v>
      </c>
      <c r="I128" s="174"/>
      <c r="J128" s="175">
        <f>ROUND(I128*H128,2)</f>
        <v>0</v>
      </c>
      <c r="K128" s="176"/>
      <c r="L128" s="31"/>
      <c r="M128" s="177" t="s">
        <v>1</v>
      </c>
      <c r="N128" s="178" t="s">
        <v>41</v>
      </c>
      <c r="P128" s="144">
        <f>O128*H128</f>
        <v>0</v>
      </c>
      <c r="Q128" s="144">
        <v>0</v>
      </c>
      <c r="R128" s="144">
        <f>Q128*H128</f>
        <v>0</v>
      </c>
      <c r="S128" s="144">
        <v>0</v>
      </c>
      <c r="T128" s="145">
        <f>S128*H128</f>
        <v>0</v>
      </c>
      <c r="AR128" s="146" t="s">
        <v>276</v>
      </c>
      <c r="AT128" s="146" t="s">
        <v>294</v>
      </c>
      <c r="AU128" s="146" t="s">
        <v>86</v>
      </c>
      <c r="AY128" s="16" t="s">
        <v>223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6" t="s">
        <v>84</v>
      </c>
      <c r="BK128" s="147">
        <f>ROUND(I128*H128,2)</f>
        <v>0</v>
      </c>
      <c r="BL128" s="16" t="s">
        <v>276</v>
      </c>
      <c r="BM128" s="146" t="s">
        <v>5703</v>
      </c>
    </row>
    <row r="129" spans="2:65" s="13" customFormat="1" ht="11.25">
      <c r="B129" s="155"/>
      <c r="D129" s="149" t="s">
        <v>253</v>
      </c>
      <c r="E129" s="156" t="s">
        <v>1</v>
      </c>
      <c r="F129" s="157" t="s">
        <v>539</v>
      </c>
      <c r="H129" s="158">
        <v>27</v>
      </c>
      <c r="I129" s="159"/>
      <c r="L129" s="155"/>
      <c r="M129" s="160"/>
      <c r="T129" s="161"/>
      <c r="AT129" s="156" t="s">
        <v>253</v>
      </c>
      <c r="AU129" s="156" t="s">
        <v>86</v>
      </c>
      <c r="AV129" s="13" t="s">
        <v>86</v>
      </c>
      <c r="AW129" s="13" t="s">
        <v>32</v>
      </c>
      <c r="AX129" s="13" t="s">
        <v>84</v>
      </c>
      <c r="AY129" s="156" t="s">
        <v>223</v>
      </c>
    </row>
    <row r="130" spans="2:65" s="1" customFormat="1" ht="24.2" customHeight="1">
      <c r="B130" s="31"/>
      <c r="C130" s="169" t="s">
        <v>229</v>
      </c>
      <c r="D130" s="169" t="s">
        <v>294</v>
      </c>
      <c r="E130" s="170" t="s">
        <v>2085</v>
      </c>
      <c r="F130" s="171" t="s">
        <v>2086</v>
      </c>
      <c r="G130" s="172" t="s">
        <v>251</v>
      </c>
      <c r="H130" s="173">
        <v>34</v>
      </c>
      <c r="I130" s="174"/>
      <c r="J130" s="175">
        <f>ROUND(I130*H130,2)</f>
        <v>0</v>
      </c>
      <c r="K130" s="176"/>
      <c r="L130" s="31"/>
      <c r="M130" s="177" t="s">
        <v>1</v>
      </c>
      <c r="N130" s="178" t="s">
        <v>41</v>
      </c>
      <c r="P130" s="144">
        <f>O130*H130</f>
        <v>0</v>
      </c>
      <c r="Q130" s="144">
        <v>0</v>
      </c>
      <c r="R130" s="144">
        <f>Q130*H130</f>
        <v>0</v>
      </c>
      <c r="S130" s="144">
        <v>0</v>
      </c>
      <c r="T130" s="145">
        <f>S130*H130</f>
        <v>0</v>
      </c>
      <c r="AR130" s="146" t="s">
        <v>276</v>
      </c>
      <c r="AT130" s="146" t="s">
        <v>294</v>
      </c>
      <c r="AU130" s="146" t="s">
        <v>86</v>
      </c>
      <c r="AY130" s="16" t="s">
        <v>223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6" t="s">
        <v>84</v>
      </c>
      <c r="BK130" s="147">
        <f>ROUND(I130*H130,2)</f>
        <v>0</v>
      </c>
      <c r="BL130" s="16" t="s">
        <v>276</v>
      </c>
      <c r="BM130" s="146" t="s">
        <v>5704</v>
      </c>
    </row>
    <row r="131" spans="2:65" s="13" customFormat="1" ht="11.25">
      <c r="B131" s="155"/>
      <c r="D131" s="149" t="s">
        <v>253</v>
      </c>
      <c r="E131" s="156" t="s">
        <v>1</v>
      </c>
      <c r="F131" s="157" t="s">
        <v>576</v>
      </c>
      <c r="H131" s="158">
        <v>34</v>
      </c>
      <c r="I131" s="159"/>
      <c r="L131" s="155"/>
      <c r="M131" s="160"/>
      <c r="T131" s="161"/>
      <c r="AT131" s="156" t="s">
        <v>253</v>
      </c>
      <c r="AU131" s="156" t="s">
        <v>86</v>
      </c>
      <c r="AV131" s="13" t="s">
        <v>86</v>
      </c>
      <c r="AW131" s="13" t="s">
        <v>32</v>
      </c>
      <c r="AX131" s="13" t="s">
        <v>84</v>
      </c>
      <c r="AY131" s="156" t="s">
        <v>223</v>
      </c>
    </row>
    <row r="132" spans="2:65" s="1" customFormat="1" ht="24.2" customHeight="1">
      <c r="B132" s="31"/>
      <c r="C132" s="169" t="s">
        <v>238</v>
      </c>
      <c r="D132" s="169" t="s">
        <v>294</v>
      </c>
      <c r="E132" s="170" t="s">
        <v>2089</v>
      </c>
      <c r="F132" s="171" t="s">
        <v>2090</v>
      </c>
      <c r="G132" s="172" t="s">
        <v>251</v>
      </c>
      <c r="H132" s="173">
        <v>55</v>
      </c>
      <c r="I132" s="174"/>
      <c r="J132" s="175">
        <f>ROUND(I132*H132,2)</f>
        <v>0</v>
      </c>
      <c r="K132" s="176"/>
      <c r="L132" s="31"/>
      <c r="M132" s="177" t="s">
        <v>1</v>
      </c>
      <c r="N132" s="178" t="s">
        <v>41</v>
      </c>
      <c r="P132" s="144">
        <f>O132*H132</f>
        <v>0</v>
      </c>
      <c r="Q132" s="144">
        <v>0</v>
      </c>
      <c r="R132" s="144">
        <f>Q132*H132</f>
        <v>0</v>
      </c>
      <c r="S132" s="144">
        <v>0</v>
      </c>
      <c r="T132" s="145">
        <f>S132*H132</f>
        <v>0</v>
      </c>
      <c r="AR132" s="146" t="s">
        <v>276</v>
      </c>
      <c r="AT132" s="146" t="s">
        <v>294</v>
      </c>
      <c r="AU132" s="146" t="s">
        <v>86</v>
      </c>
      <c r="AY132" s="16" t="s">
        <v>223</v>
      </c>
      <c r="BE132" s="147">
        <f>IF(N132="základní",J132,0)</f>
        <v>0</v>
      </c>
      <c r="BF132" s="147">
        <f>IF(N132="snížená",J132,0)</f>
        <v>0</v>
      </c>
      <c r="BG132" s="147">
        <f>IF(N132="zákl. přenesená",J132,0)</f>
        <v>0</v>
      </c>
      <c r="BH132" s="147">
        <f>IF(N132="sníž. přenesená",J132,0)</f>
        <v>0</v>
      </c>
      <c r="BI132" s="147">
        <f>IF(N132="nulová",J132,0)</f>
        <v>0</v>
      </c>
      <c r="BJ132" s="16" t="s">
        <v>84</v>
      </c>
      <c r="BK132" s="147">
        <f>ROUND(I132*H132,2)</f>
        <v>0</v>
      </c>
      <c r="BL132" s="16" t="s">
        <v>276</v>
      </c>
      <c r="BM132" s="146" t="s">
        <v>5705</v>
      </c>
    </row>
    <row r="133" spans="2:65" s="12" customFormat="1" ht="11.25">
      <c r="B133" s="148"/>
      <c r="D133" s="149" t="s">
        <v>253</v>
      </c>
      <c r="E133" s="150" t="s">
        <v>1</v>
      </c>
      <c r="F133" s="151" t="s">
        <v>5706</v>
      </c>
      <c r="H133" s="150" t="s">
        <v>1</v>
      </c>
      <c r="I133" s="152"/>
      <c r="L133" s="148"/>
      <c r="M133" s="153"/>
      <c r="T133" s="154"/>
      <c r="AT133" s="150" t="s">
        <v>253</v>
      </c>
      <c r="AU133" s="150" t="s">
        <v>86</v>
      </c>
      <c r="AV133" s="12" t="s">
        <v>84</v>
      </c>
      <c r="AW133" s="12" t="s">
        <v>32</v>
      </c>
      <c r="AX133" s="12" t="s">
        <v>76</v>
      </c>
      <c r="AY133" s="150" t="s">
        <v>223</v>
      </c>
    </row>
    <row r="134" spans="2:65" s="13" customFormat="1" ht="11.25">
      <c r="B134" s="155"/>
      <c r="D134" s="149" t="s">
        <v>253</v>
      </c>
      <c r="E134" s="156" t="s">
        <v>1</v>
      </c>
      <c r="F134" s="157" t="s">
        <v>5707</v>
      </c>
      <c r="H134" s="158">
        <v>55</v>
      </c>
      <c r="I134" s="159"/>
      <c r="L134" s="155"/>
      <c r="M134" s="160"/>
      <c r="T134" s="161"/>
      <c r="AT134" s="156" t="s">
        <v>253</v>
      </c>
      <c r="AU134" s="156" t="s">
        <v>86</v>
      </c>
      <c r="AV134" s="13" t="s">
        <v>86</v>
      </c>
      <c r="AW134" s="13" t="s">
        <v>32</v>
      </c>
      <c r="AX134" s="13" t="s">
        <v>84</v>
      </c>
      <c r="AY134" s="156" t="s">
        <v>223</v>
      </c>
    </row>
    <row r="135" spans="2:65" s="1" customFormat="1" ht="16.5" customHeight="1">
      <c r="B135" s="31"/>
      <c r="C135" s="133" t="s">
        <v>241</v>
      </c>
      <c r="D135" s="133" t="s">
        <v>225</v>
      </c>
      <c r="E135" s="134" t="s">
        <v>2093</v>
      </c>
      <c r="F135" s="135" t="s">
        <v>2094</v>
      </c>
      <c r="G135" s="136" t="s">
        <v>251</v>
      </c>
      <c r="H135" s="137">
        <v>55</v>
      </c>
      <c r="I135" s="138"/>
      <c r="J135" s="139">
        <f t="shared" ref="J135:J145" si="0">ROUND(I135*H135,2)</f>
        <v>0</v>
      </c>
      <c r="K135" s="140"/>
      <c r="L135" s="141"/>
      <c r="M135" s="142" t="s">
        <v>1</v>
      </c>
      <c r="N135" s="143" t="s">
        <v>41</v>
      </c>
      <c r="P135" s="144">
        <f t="shared" ref="P135:P145" si="1">O135*H135</f>
        <v>0</v>
      </c>
      <c r="Q135" s="144">
        <v>0</v>
      </c>
      <c r="R135" s="144">
        <f t="shared" ref="R135:R145" si="2">Q135*H135</f>
        <v>0</v>
      </c>
      <c r="S135" s="144">
        <v>0</v>
      </c>
      <c r="T135" s="145">
        <f t="shared" ref="T135:T145" si="3">S135*H135</f>
        <v>0</v>
      </c>
      <c r="AR135" s="146" t="s">
        <v>566</v>
      </c>
      <c r="AT135" s="146" t="s">
        <v>225</v>
      </c>
      <c r="AU135" s="146" t="s">
        <v>86</v>
      </c>
      <c r="AY135" s="16" t="s">
        <v>223</v>
      </c>
      <c r="BE135" s="147">
        <f t="shared" ref="BE135:BE145" si="4">IF(N135="základní",J135,0)</f>
        <v>0</v>
      </c>
      <c r="BF135" s="147">
        <f t="shared" ref="BF135:BF145" si="5">IF(N135="snížená",J135,0)</f>
        <v>0</v>
      </c>
      <c r="BG135" s="147">
        <f t="shared" ref="BG135:BG145" si="6">IF(N135="zákl. přenesená",J135,0)</f>
        <v>0</v>
      </c>
      <c r="BH135" s="147">
        <f t="shared" ref="BH135:BH145" si="7">IF(N135="sníž. přenesená",J135,0)</f>
        <v>0</v>
      </c>
      <c r="BI135" s="147">
        <f t="shared" ref="BI135:BI145" si="8">IF(N135="nulová",J135,0)</f>
        <v>0</v>
      </c>
      <c r="BJ135" s="16" t="s">
        <v>84</v>
      </c>
      <c r="BK135" s="147">
        <f t="shared" ref="BK135:BK145" si="9">ROUND(I135*H135,2)</f>
        <v>0</v>
      </c>
      <c r="BL135" s="16" t="s">
        <v>276</v>
      </c>
      <c r="BM135" s="146" t="s">
        <v>5708</v>
      </c>
    </row>
    <row r="136" spans="2:65" s="1" customFormat="1" ht="16.5" customHeight="1">
      <c r="B136" s="31"/>
      <c r="C136" s="169" t="s">
        <v>244</v>
      </c>
      <c r="D136" s="169" t="s">
        <v>294</v>
      </c>
      <c r="E136" s="170" t="s">
        <v>2096</v>
      </c>
      <c r="F136" s="171" t="s">
        <v>2097</v>
      </c>
      <c r="G136" s="172" t="s">
        <v>251</v>
      </c>
      <c r="H136" s="173">
        <v>16</v>
      </c>
      <c r="I136" s="174"/>
      <c r="J136" s="175">
        <f t="shared" si="0"/>
        <v>0</v>
      </c>
      <c r="K136" s="176"/>
      <c r="L136" s="31"/>
      <c r="M136" s="177" t="s">
        <v>1</v>
      </c>
      <c r="N136" s="178" t="s">
        <v>41</v>
      </c>
      <c r="P136" s="144">
        <f t="shared" si="1"/>
        <v>0</v>
      </c>
      <c r="Q136" s="144">
        <v>0</v>
      </c>
      <c r="R136" s="144">
        <f t="shared" si="2"/>
        <v>0</v>
      </c>
      <c r="S136" s="144">
        <v>0</v>
      </c>
      <c r="T136" s="145">
        <f t="shared" si="3"/>
        <v>0</v>
      </c>
      <c r="AR136" s="146" t="s">
        <v>276</v>
      </c>
      <c r="AT136" s="146" t="s">
        <v>294</v>
      </c>
      <c r="AU136" s="146" t="s">
        <v>86</v>
      </c>
      <c r="AY136" s="16" t="s">
        <v>223</v>
      </c>
      <c r="BE136" s="147">
        <f t="shared" si="4"/>
        <v>0</v>
      </c>
      <c r="BF136" s="147">
        <f t="shared" si="5"/>
        <v>0</v>
      </c>
      <c r="BG136" s="147">
        <f t="shared" si="6"/>
        <v>0</v>
      </c>
      <c r="BH136" s="147">
        <f t="shared" si="7"/>
        <v>0</v>
      </c>
      <c r="BI136" s="147">
        <f t="shared" si="8"/>
        <v>0</v>
      </c>
      <c r="BJ136" s="16" t="s">
        <v>84</v>
      </c>
      <c r="BK136" s="147">
        <f t="shared" si="9"/>
        <v>0</v>
      </c>
      <c r="BL136" s="16" t="s">
        <v>276</v>
      </c>
      <c r="BM136" s="146" t="s">
        <v>5709</v>
      </c>
    </row>
    <row r="137" spans="2:65" s="1" customFormat="1" ht="16.5" customHeight="1">
      <c r="B137" s="31"/>
      <c r="C137" s="133" t="s">
        <v>228</v>
      </c>
      <c r="D137" s="133" t="s">
        <v>225</v>
      </c>
      <c r="E137" s="134" t="s">
        <v>2099</v>
      </c>
      <c r="F137" s="135" t="s">
        <v>2100</v>
      </c>
      <c r="G137" s="136" t="s">
        <v>251</v>
      </c>
      <c r="H137" s="137">
        <v>1</v>
      </c>
      <c r="I137" s="138"/>
      <c r="J137" s="139">
        <f t="shared" si="0"/>
        <v>0</v>
      </c>
      <c r="K137" s="140"/>
      <c r="L137" s="141"/>
      <c r="M137" s="142" t="s">
        <v>1</v>
      </c>
      <c r="N137" s="143" t="s">
        <v>41</v>
      </c>
      <c r="P137" s="144">
        <f t="shared" si="1"/>
        <v>0</v>
      </c>
      <c r="Q137" s="144">
        <v>1.4999999999999999E-4</v>
      </c>
      <c r="R137" s="144">
        <f t="shared" si="2"/>
        <v>1.4999999999999999E-4</v>
      </c>
      <c r="S137" s="144">
        <v>0</v>
      </c>
      <c r="T137" s="145">
        <f t="shared" si="3"/>
        <v>0</v>
      </c>
      <c r="AR137" s="146" t="s">
        <v>566</v>
      </c>
      <c r="AT137" s="146" t="s">
        <v>225</v>
      </c>
      <c r="AU137" s="146" t="s">
        <v>86</v>
      </c>
      <c r="AY137" s="16" t="s">
        <v>223</v>
      </c>
      <c r="BE137" s="147">
        <f t="shared" si="4"/>
        <v>0</v>
      </c>
      <c r="BF137" s="147">
        <f t="shared" si="5"/>
        <v>0</v>
      </c>
      <c r="BG137" s="147">
        <f t="shared" si="6"/>
        <v>0</v>
      </c>
      <c r="BH137" s="147">
        <f t="shared" si="7"/>
        <v>0</v>
      </c>
      <c r="BI137" s="147">
        <f t="shared" si="8"/>
        <v>0</v>
      </c>
      <c r="BJ137" s="16" t="s">
        <v>84</v>
      </c>
      <c r="BK137" s="147">
        <f t="shared" si="9"/>
        <v>0</v>
      </c>
      <c r="BL137" s="16" t="s">
        <v>276</v>
      </c>
      <c r="BM137" s="146" t="s">
        <v>5710</v>
      </c>
    </row>
    <row r="138" spans="2:65" s="1" customFormat="1" ht="16.5" customHeight="1">
      <c r="B138" s="31"/>
      <c r="C138" s="133" t="s">
        <v>249</v>
      </c>
      <c r="D138" s="133" t="s">
        <v>225</v>
      </c>
      <c r="E138" s="134" t="s">
        <v>2102</v>
      </c>
      <c r="F138" s="135" t="s">
        <v>2103</v>
      </c>
      <c r="G138" s="136" t="s">
        <v>251</v>
      </c>
      <c r="H138" s="137">
        <v>15</v>
      </c>
      <c r="I138" s="138"/>
      <c r="J138" s="139">
        <f t="shared" si="0"/>
        <v>0</v>
      </c>
      <c r="K138" s="140"/>
      <c r="L138" s="141"/>
      <c r="M138" s="142" t="s">
        <v>1</v>
      </c>
      <c r="N138" s="143" t="s">
        <v>41</v>
      </c>
      <c r="P138" s="144">
        <f t="shared" si="1"/>
        <v>0</v>
      </c>
      <c r="Q138" s="144">
        <v>1.2E-4</v>
      </c>
      <c r="R138" s="144">
        <f t="shared" si="2"/>
        <v>1.8E-3</v>
      </c>
      <c r="S138" s="144">
        <v>0</v>
      </c>
      <c r="T138" s="145">
        <f t="shared" si="3"/>
        <v>0</v>
      </c>
      <c r="AR138" s="146" t="s">
        <v>566</v>
      </c>
      <c r="AT138" s="146" t="s">
        <v>225</v>
      </c>
      <c r="AU138" s="146" t="s">
        <v>86</v>
      </c>
      <c r="AY138" s="16" t="s">
        <v>223</v>
      </c>
      <c r="BE138" s="147">
        <f t="shared" si="4"/>
        <v>0</v>
      </c>
      <c r="BF138" s="147">
        <f t="shared" si="5"/>
        <v>0</v>
      </c>
      <c r="BG138" s="147">
        <f t="shared" si="6"/>
        <v>0</v>
      </c>
      <c r="BH138" s="147">
        <f t="shared" si="7"/>
        <v>0</v>
      </c>
      <c r="BI138" s="147">
        <f t="shared" si="8"/>
        <v>0</v>
      </c>
      <c r="BJ138" s="16" t="s">
        <v>84</v>
      </c>
      <c r="BK138" s="147">
        <f t="shared" si="9"/>
        <v>0</v>
      </c>
      <c r="BL138" s="16" t="s">
        <v>276</v>
      </c>
      <c r="BM138" s="146" t="s">
        <v>5711</v>
      </c>
    </row>
    <row r="139" spans="2:65" s="1" customFormat="1" ht="24.2" customHeight="1">
      <c r="B139" s="31"/>
      <c r="C139" s="169" t="s">
        <v>259</v>
      </c>
      <c r="D139" s="169" t="s">
        <v>294</v>
      </c>
      <c r="E139" s="170" t="s">
        <v>2105</v>
      </c>
      <c r="F139" s="171" t="s">
        <v>2106</v>
      </c>
      <c r="G139" s="172" t="s">
        <v>251</v>
      </c>
      <c r="H139" s="173">
        <v>1</v>
      </c>
      <c r="I139" s="174"/>
      <c r="J139" s="175">
        <f t="shared" si="0"/>
        <v>0</v>
      </c>
      <c r="K139" s="176"/>
      <c r="L139" s="31"/>
      <c r="M139" s="177" t="s">
        <v>1</v>
      </c>
      <c r="N139" s="178" t="s">
        <v>41</v>
      </c>
      <c r="P139" s="144">
        <f t="shared" si="1"/>
        <v>0</v>
      </c>
      <c r="Q139" s="144">
        <v>0</v>
      </c>
      <c r="R139" s="144">
        <f t="shared" si="2"/>
        <v>0</v>
      </c>
      <c r="S139" s="144">
        <v>0</v>
      </c>
      <c r="T139" s="145">
        <f t="shared" si="3"/>
        <v>0</v>
      </c>
      <c r="AR139" s="146" t="s">
        <v>276</v>
      </c>
      <c r="AT139" s="146" t="s">
        <v>294</v>
      </c>
      <c r="AU139" s="146" t="s">
        <v>86</v>
      </c>
      <c r="AY139" s="16" t="s">
        <v>223</v>
      </c>
      <c r="BE139" s="147">
        <f t="shared" si="4"/>
        <v>0</v>
      </c>
      <c r="BF139" s="147">
        <f t="shared" si="5"/>
        <v>0</v>
      </c>
      <c r="BG139" s="147">
        <f t="shared" si="6"/>
        <v>0</v>
      </c>
      <c r="BH139" s="147">
        <f t="shared" si="7"/>
        <v>0</v>
      </c>
      <c r="BI139" s="147">
        <f t="shared" si="8"/>
        <v>0</v>
      </c>
      <c r="BJ139" s="16" t="s">
        <v>84</v>
      </c>
      <c r="BK139" s="147">
        <f t="shared" si="9"/>
        <v>0</v>
      </c>
      <c r="BL139" s="16" t="s">
        <v>276</v>
      </c>
      <c r="BM139" s="146" t="s">
        <v>5712</v>
      </c>
    </row>
    <row r="140" spans="2:65" s="1" customFormat="1" ht="24.2" customHeight="1">
      <c r="B140" s="31"/>
      <c r="C140" s="169" t="s">
        <v>263</v>
      </c>
      <c r="D140" s="169" t="s">
        <v>294</v>
      </c>
      <c r="E140" s="170" t="s">
        <v>2108</v>
      </c>
      <c r="F140" s="171" t="s">
        <v>2109</v>
      </c>
      <c r="G140" s="172" t="s">
        <v>251</v>
      </c>
      <c r="H140" s="173">
        <v>11</v>
      </c>
      <c r="I140" s="174"/>
      <c r="J140" s="175">
        <f t="shared" si="0"/>
        <v>0</v>
      </c>
      <c r="K140" s="176"/>
      <c r="L140" s="31"/>
      <c r="M140" s="177" t="s">
        <v>1</v>
      </c>
      <c r="N140" s="178" t="s">
        <v>41</v>
      </c>
      <c r="P140" s="144">
        <f t="shared" si="1"/>
        <v>0</v>
      </c>
      <c r="Q140" s="144">
        <v>0</v>
      </c>
      <c r="R140" s="144">
        <f t="shared" si="2"/>
        <v>0</v>
      </c>
      <c r="S140" s="144">
        <v>0</v>
      </c>
      <c r="T140" s="145">
        <f t="shared" si="3"/>
        <v>0</v>
      </c>
      <c r="AR140" s="146" t="s">
        <v>276</v>
      </c>
      <c r="AT140" s="146" t="s">
        <v>294</v>
      </c>
      <c r="AU140" s="146" t="s">
        <v>86</v>
      </c>
      <c r="AY140" s="16" t="s">
        <v>223</v>
      </c>
      <c r="BE140" s="147">
        <f t="shared" si="4"/>
        <v>0</v>
      </c>
      <c r="BF140" s="147">
        <f t="shared" si="5"/>
        <v>0</v>
      </c>
      <c r="BG140" s="147">
        <f t="shared" si="6"/>
        <v>0</v>
      </c>
      <c r="BH140" s="147">
        <f t="shared" si="7"/>
        <v>0</v>
      </c>
      <c r="BI140" s="147">
        <f t="shared" si="8"/>
        <v>0</v>
      </c>
      <c r="BJ140" s="16" t="s">
        <v>84</v>
      </c>
      <c r="BK140" s="147">
        <f t="shared" si="9"/>
        <v>0</v>
      </c>
      <c r="BL140" s="16" t="s">
        <v>276</v>
      </c>
      <c r="BM140" s="146" t="s">
        <v>5713</v>
      </c>
    </row>
    <row r="141" spans="2:65" s="1" customFormat="1" ht="16.5" customHeight="1">
      <c r="B141" s="31"/>
      <c r="C141" s="169" t="s">
        <v>8</v>
      </c>
      <c r="D141" s="169" t="s">
        <v>294</v>
      </c>
      <c r="E141" s="170" t="s">
        <v>2111</v>
      </c>
      <c r="F141" s="171" t="s">
        <v>2112</v>
      </c>
      <c r="G141" s="172" t="s">
        <v>2113</v>
      </c>
      <c r="H141" s="173">
        <v>3</v>
      </c>
      <c r="I141" s="174"/>
      <c r="J141" s="175">
        <f t="shared" si="0"/>
        <v>0</v>
      </c>
      <c r="K141" s="176"/>
      <c r="L141" s="31"/>
      <c r="M141" s="177" t="s">
        <v>1</v>
      </c>
      <c r="N141" s="178" t="s">
        <v>41</v>
      </c>
      <c r="P141" s="144">
        <f t="shared" si="1"/>
        <v>0</v>
      </c>
      <c r="Q141" s="144">
        <v>0</v>
      </c>
      <c r="R141" s="144">
        <f t="shared" si="2"/>
        <v>0</v>
      </c>
      <c r="S141" s="144">
        <v>0</v>
      </c>
      <c r="T141" s="145">
        <f t="shared" si="3"/>
        <v>0</v>
      </c>
      <c r="AR141" s="146" t="s">
        <v>276</v>
      </c>
      <c r="AT141" s="146" t="s">
        <v>294</v>
      </c>
      <c r="AU141" s="146" t="s">
        <v>86</v>
      </c>
      <c r="AY141" s="16" t="s">
        <v>223</v>
      </c>
      <c r="BE141" s="147">
        <f t="shared" si="4"/>
        <v>0</v>
      </c>
      <c r="BF141" s="147">
        <f t="shared" si="5"/>
        <v>0</v>
      </c>
      <c r="BG141" s="147">
        <f t="shared" si="6"/>
        <v>0</v>
      </c>
      <c r="BH141" s="147">
        <f t="shared" si="7"/>
        <v>0</v>
      </c>
      <c r="BI141" s="147">
        <f t="shared" si="8"/>
        <v>0</v>
      </c>
      <c r="BJ141" s="16" t="s">
        <v>84</v>
      </c>
      <c r="BK141" s="147">
        <f t="shared" si="9"/>
        <v>0</v>
      </c>
      <c r="BL141" s="16" t="s">
        <v>276</v>
      </c>
      <c r="BM141" s="146" t="s">
        <v>5714</v>
      </c>
    </row>
    <row r="142" spans="2:65" s="1" customFormat="1" ht="24.2" customHeight="1">
      <c r="B142" s="31"/>
      <c r="C142" s="133" t="s">
        <v>268</v>
      </c>
      <c r="D142" s="133" t="s">
        <v>225</v>
      </c>
      <c r="E142" s="134" t="s">
        <v>5715</v>
      </c>
      <c r="F142" s="135" t="s">
        <v>5716</v>
      </c>
      <c r="G142" s="136" t="s">
        <v>251</v>
      </c>
      <c r="H142" s="137">
        <v>1</v>
      </c>
      <c r="I142" s="138"/>
      <c r="J142" s="139">
        <f t="shared" si="0"/>
        <v>0</v>
      </c>
      <c r="K142" s="140"/>
      <c r="L142" s="141"/>
      <c r="M142" s="142" t="s">
        <v>1</v>
      </c>
      <c r="N142" s="143" t="s">
        <v>41</v>
      </c>
      <c r="P142" s="144">
        <f t="shared" si="1"/>
        <v>0</v>
      </c>
      <c r="Q142" s="144">
        <v>0</v>
      </c>
      <c r="R142" s="144">
        <f t="shared" si="2"/>
        <v>0</v>
      </c>
      <c r="S142" s="144">
        <v>0</v>
      </c>
      <c r="T142" s="145">
        <f t="shared" si="3"/>
        <v>0</v>
      </c>
      <c r="AR142" s="146" t="s">
        <v>566</v>
      </c>
      <c r="AT142" s="146" t="s">
        <v>225</v>
      </c>
      <c r="AU142" s="146" t="s">
        <v>86</v>
      </c>
      <c r="AY142" s="16" t="s">
        <v>223</v>
      </c>
      <c r="BE142" s="147">
        <f t="shared" si="4"/>
        <v>0</v>
      </c>
      <c r="BF142" s="147">
        <f t="shared" si="5"/>
        <v>0</v>
      </c>
      <c r="BG142" s="147">
        <f t="shared" si="6"/>
        <v>0</v>
      </c>
      <c r="BH142" s="147">
        <f t="shared" si="7"/>
        <v>0</v>
      </c>
      <c r="BI142" s="147">
        <f t="shared" si="8"/>
        <v>0</v>
      </c>
      <c r="BJ142" s="16" t="s">
        <v>84</v>
      </c>
      <c r="BK142" s="147">
        <f t="shared" si="9"/>
        <v>0</v>
      </c>
      <c r="BL142" s="16" t="s">
        <v>276</v>
      </c>
      <c r="BM142" s="146" t="s">
        <v>5717</v>
      </c>
    </row>
    <row r="143" spans="2:65" s="1" customFormat="1" ht="24.2" customHeight="1">
      <c r="B143" s="31"/>
      <c r="C143" s="133" t="s">
        <v>256</v>
      </c>
      <c r="D143" s="133" t="s">
        <v>225</v>
      </c>
      <c r="E143" s="134" t="s">
        <v>5718</v>
      </c>
      <c r="F143" s="135" t="s">
        <v>5719</v>
      </c>
      <c r="G143" s="136" t="s">
        <v>251</v>
      </c>
      <c r="H143" s="137">
        <v>1</v>
      </c>
      <c r="I143" s="138"/>
      <c r="J143" s="139">
        <f t="shared" si="0"/>
        <v>0</v>
      </c>
      <c r="K143" s="140"/>
      <c r="L143" s="141"/>
      <c r="M143" s="142" t="s">
        <v>1</v>
      </c>
      <c r="N143" s="143" t="s">
        <v>41</v>
      </c>
      <c r="P143" s="144">
        <f t="shared" si="1"/>
        <v>0</v>
      </c>
      <c r="Q143" s="144">
        <v>0</v>
      </c>
      <c r="R143" s="144">
        <f t="shared" si="2"/>
        <v>0</v>
      </c>
      <c r="S143" s="144">
        <v>0</v>
      </c>
      <c r="T143" s="145">
        <f t="shared" si="3"/>
        <v>0</v>
      </c>
      <c r="AR143" s="146" t="s">
        <v>566</v>
      </c>
      <c r="AT143" s="146" t="s">
        <v>225</v>
      </c>
      <c r="AU143" s="146" t="s">
        <v>86</v>
      </c>
      <c r="AY143" s="16" t="s">
        <v>223</v>
      </c>
      <c r="BE143" s="147">
        <f t="shared" si="4"/>
        <v>0</v>
      </c>
      <c r="BF143" s="147">
        <f t="shared" si="5"/>
        <v>0</v>
      </c>
      <c r="BG143" s="147">
        <f t="shared" si="6"/>
        <v>0</v>
      </c>
      <c r="BH143" s="147">
        <f t="shared" si="7"/>
        <v>0</v>
      </c>
      <c r="BI143" s="147">
        <f t="shared" si="8"/>
        <v>0</v>
      </c>
      <c r="BJ143" s="16" t="s">
        <v>84</v>
      </c>
      <c r="BK143" s="147">
        <f t="shared" si="9"/>
        <v>0</v>
      </c>
      <c r="BL143" s="16" t="s">
        <v>276</v>
      </c>
      <c r="BM143" s="146" t="s">
        <v>5720</v>
      </c>
    </row>
    <row r="144" spans="2:65" s="1" customFormat="1" ht="16.5" customHeight="1">
      <c r="B144" s="31"/>
      <c r="C144" s="133" t="s">
        <v>273</v>
      </c>
      <c r="D144" s="133" t="s">
        <v>225</v>
      </c>
      <c r="E144" s="134" t="s">
        <v>5721</v>
      </c>
      <c r="F144" s="135" t="s">
        <v>5722</v>
      </c>
      <c r="G144" s="136" t="s">
        <v>251</v>
      </c>
      <c r="H144" s="137">
        <v>1</v>
      </c>
      <c r="I144" s="138"/>
      <c r="J144" s="139">
        <f t="shared" si="0"/>
        <v>0</v>
      </c>
      <c r="K144" s="140"/>
      <c r="L144" s="141"/>
      <c r="M144" s="142" t="s">
        <v>1</v>
      </c>
      <c r="N144" s="143" t="s">
        <v>41</v>
      </c>
      <c r="P144" s="144">
        <f t="shared" si="1"/>
        <v>0</v>
      </c>
      <c r="Q144" s="144">
        <v>0</v>
      </c>
      <c r="R144" s="144">
        <f t="shared" si="2"/>
        <v>0</v>
      </c>
      <c r="S144" s="144">
        <v>0</v>
      </c>
      <c r="T144" s="145">
        <f t="shared" si="3"/>
        <v>0</v>
      </c>
      <c r="AR144" s="146" t="s">
        <v>566</v>
      </c>
      <c r="AT144" s="146" t="s">
        <v>225</v>
      </c>
      <c r="AU144" s="146" t="s">
        <v>86</v>
      </c>
      <c r="AY144" s="16" t="s">
        <v>223</v>
      </c>
      <c r="BE144" s="147">
        <f t="shared" si="4"/>
        <v>0</v>
      </c>
      <c r="BF144" s="147">
        <f t="shared" si="5"/>
        <v>0</v>
      </c>
      <c r="BG144" s="147">
        <f t="shared" si="6"/>
        <v>0</v>
      </c>
      <c r="BH144" s="147">
        <f t="shared" si="7"/>
        <v>0</v>
      </c>
      <c r="BI144" s="147">
        <f t="shared" si="8"/>
        <v>0</v>
      </c>
      <c r="BJ144" s="16" t="s">
        <v>84</v>
      </c>
      <c r="BK144" s="147">
        <f t="shared" si="9"/>
        <v>0</v>
      </c>
      <c r="BL144" s="16" t="s">
        <v>276</v>
      </c>
      <c r="BM144" s="146" t="s">
        <v>5723</v>
      </c>
    </row>
    <row r="145" spans="2:65" s="1" customFormat="1" ht="16.5" customHeight="1">
      <c r="B145" s="31"/>
      <c r="C145" s="133" t="s">
        <v>276</v>
      </c>
      <c r="D145" s="133" t="s">
        <v>225</v>
      </c>
      <c r="E145" s="134" t="s">
        <v>5724</v>
      </c>
      <c r="F145" s="135" t="s">
        <v>5725</v>
      </c>
      <c r="G145" s="136" t="s">
        <v>251</v>
      </c>
      <c r="H145" s="137">
        <v>1</v>
      </c>
      <c r="I145" s="138"/>
      <c r="J145" s="139">
        <f t="shared" si="0"/>
        <v>0</v>
      </c>
      <c r="K145" s="140"/>
      <c r="L145" s="141"/>
      <c r="M145" s="142" t="s">
        <v>1</v>
      </c>
      <c r="N145" s="143" t="s">
        <v>41</v>
      </c>
      <c r="P145" s="144">
        <f t="shared" si="1"/>
        <v>0</v>
      </c>
      <c r="Q145" s="144">
        <v>0</v>
      </c>
      <c r="R145" s="144">
        <f t="shared" si="2"/>
        <v>0</v>
      </c>
      <c r="S145" s="144">
        <v>0</v>
      </c>
      <c r="T145" s="145">
        <f t="shared" si="3"/>
        <v>0</v>
      </c>
      <c r="AR145" s="146" t="s">
        <v>566</v>
      </c>
      <c r="AT145" s="146" t="s">
        <v>225</v>
      </c>
      <c r="AU145" s="146" t="s">
        <v>86</v>
      </c>
      <c r="AY145" s="16" t="s">
        <v>223</v>
      </c>
      <c r="BE145" s="147">
        <f t="shared" si="4"/>
        <v>0</v>
      </c>
      <c r="BF145" s="147">
        <f t="shared" si="5"/>
        <v>0</v>
      </c>
      <c r="BG145" s="147">
        <f t="shared" si="6"/>
        <v>0</v>
      </c>
      <c r="BH145" s="147">
        <f t="shared" si="7"/>
        <v>0</v>
      </c>
      <c r="BI145" s="147">
        <f t="shared" si="8"/>
        <v>0</v>
      </c>
      <c r="BJ145" s="16" t="s">
        <v>84</v>
      </c>
      <c r="BK145" s="147">
        <f t="shared" si="9"/>
        <v>0</v>
      </c>
      <c r="BL145" s="16" t="s">
        <v>276</v>
      </c>
      <c r="BM145" s="146" t="s">
        <v>5726</v>
      </c>
    </row>
    <row r="146" spans="2:65" s="11" customFormat="1" ht="25.9" customHeight="1">
      <c r="B146" s="121"/>
      <c r="D146" s="122" t="s">
        <v>75</v>
      </c>
      <c r="E146" s="123" t="s">
        <v>225</v>
      </c>
      <c r="F146" s="123" t="s">
        <v>1743</v>
      </c>
      <c r="I146" s="124"/>
      <c r="J146" s="125">
        <f>BK146</f>
        <v>0</v>
      </c>
      <c r="L146" s="121"/>
      <c r="M146" s="126"/>
      <c r="P146" s="127">
        <f>P147+P230</f>
        <v>0</v>
      </c>
      <c r="R146" s="127">
        <f>R147+R230</f>
        <v>3.1363438100000005</v>
      </c>
      <c r="T146" s="128">
        <f>T147+T230</f>
        <v>0</v>
      </c>
      <c r="AR146" s="122" t="s">
        <v>233</v>
      </c>
      <c r="AT146" s="129" t="s">
        <v>75</v>
      </c>
      <c r="AU146" s="129" t="s">
        <v>76</v>
      </c>
      <c r="AY146" s="122" t="s">
        <v>223</v>
      </c>
      <c r="BK146" s="130">
        <f>BK147+BK230</f>
        <v>0</v>
      </c>
    </row>
    <row r="147" spans="2:65" s="11" customFormat="1" ht="22.9" customHeight="1">
      <c r="B147" s="121"/>
      <c r="D147" s="122" t="s">
        <v>75</v>
      </c>
      <c r="E147" s="131" t="s">
        <v>2115</v>
      </c>
      <c r="F147" s="131" t="s">
        <v>2116</v>
      </c>
      <c r="I147" s="124"/>
      <c r="J147" s="132">
        <f>BK147</f>
        <v>0</v>
      </c>
      <c r="L147" s="121"/>
      <c r="M147" s="126"/>
      <c r="P147" s="127">
        <f>SUM(P148:P229)</f>
        <v>0</v>
      </c>
      <c r="R147" s="127">
        <f>SUM(R148:R229)</f>
        <v>1.3215050000000002</v>
      </c>
      <c r="T147" s="128">
        <f>SUM(T148:T229)</f>
        <v>0</v>
      </c>
      <c r="AR147" s="122" t="s">
        <v>233</v>
      </c>
      <c r="AT147" s="129" t="s">
        <v>75</v>
      </c>
      <c r="AU147" s="129" t="s">
        <v>84</v>
      </c>
      <c r="AY147" s="122" t="s">
        <v>223</v>
      </c>
      <c r="BK147" s="130">
        <f>SUM(BK148:BK229)</f>
        <v>0</v>
      </c>
    </row>
    <row r="148" spans="2:65" s="1" customFormat="1" ht="16.5" customHeight="1">
      <c r="B148" s="31"/>
      <c r="C148" s="169" t="s">
        <v>279</v>
      </c>
      <c r="D148" s="169" t="s">
        <v>294</v>
      </c>
      <c r="E148" s="170" t="s">
        <v>2117</v>
      </c>
      <c r="F148" s="171" t="s">
        <v>2118</v>
      </c>
      <c r="G148" s="172" t="s">
        <v>196</v>
      </c>
      <c r="H148" s="173">
        <v>797.9</v>
      </c>
      <c r="I148" s="174"/>
      <c r="J148" s="175">
        <f>ROUND(I148*H148,2)</f>
        <v>0</v>
      </c>
      <c r="K148" s="176"/>
      <c r="L148" s="31"/>
      <c r="M148" s="177" t="s">
        <v>1</v>
      </c>
      <c r="N148" s="178" t="s">
        <v>41</v>
      </c>
      <c r="P148" s="144">
        <f>O148*H148</f>
        <v>0</v>
      </c>
      <c r="Q148" s="144">
        <v>0</v>
      </c>
      <c r="R148" s="144">
        <f>Q148*H148</f>
        <v>0</v>
      </c>
      <c r="S148" s="144">
        <v>0</v>
      </c>
      <c r="T148" s="145">
        <f>S148*H148</f>
        <v>0</v>
      </c>
      <c r="AR148" s="146" t="s">
        <v>720</v>
      </c>
      <c r="AT148" s="146" t="s">
        <v>294</v>
      </c>
      <c r="AU148" s="146" t="s">
        <v>86</v>
      </c>
      <c r="AY148" s="16" t="s">
        <v>223</v>
      </c>
      <c r="BE148" s="147">
        <f>IF(N148="základní",J148,0)</f>
        <v>0</v>
      </c>
      <c r="BF148" s="147">
        <f>IF(N148="snížená",J148,0)</f>
        <v>0</v>
      </c>
      <c r="BG148" s="147">
        <f>IF(N148="zákl. přenesená",J148,0)</f>
        <v>0</v>
      </c>
      <c r="BH148" s="147">
        <f>IF(N148="sníž. přenesená",J148,0)</f>
        <v>0</v>
      </c>
      <c r="BI148" s="147">
        <f>IF(N148="nulová",J148,0)</f>
        <v>0</v>
      </c>
      <c r="BJ148" s="16" t="s">
        <v>84</v>
      </c>
      <c r="BK148" s="147">
        <f>ROUND(I148*H148,2)</f>
        <v>0</v>
      </c>
      <c r="BL148" s="16" t="s">
        <v>720</v>
      </c>
      <c r="BM148" s="146" t="s">
        <v>5727</v>
      </c>
    </row>
    <row r="149" spans="2:65" s="13" customFormat="1" ht="11.25">
      <c r="B149" s="155"/>
      <c r="D149" s="149" t="s">
        <v>253</v>
      </c>
      <c r="E149" s="156" t="s">
        <v>1</v>
      </c>
      <c r="F149" s="157" t="s">
        <v>5728</v>
      </c>
      <c r="H149" s="158">
        <v>797.9</v>
      </c>
      <c r="I149" s="159"/>
      <c r="L149" s="155"/>
      <c r="M149" s="160"/>
      <c r="T149" s="161"/>
      <c r="AT149" s="156" t="s">
        <v>253</v>
      </c>
      <c r="AU149" s="156" t="s">
        <v>86</v>
      </c>
      <c r="AV149" s="13" t="s">
        <v>86</v>
      </c>
      <c r="AW149" s="13" t="s">
        <v>32</v>
      </c>
      <c r="AX149" s="13" t="s">
        <v>84</v>
      </c>
      <c r="AY149" s="156" t="s">
        <v>223</v>
      </c>
    </row>
    <row r="150" spans="2:65" s="1" customFormat="1" ht="21.75" customHeight="1">
      <c r="B150" s="31"/>
      <c r="C150" s="133" t="s">
        <v>282</v>
      </c>
      <c r="D150" s="133" t="s">
        <v>225</v>
      </c>
      <c r="E150" s="134" t="s">
        <v>2120</v>
      </c>
      <c r="F150" s="135" t="s">
        <v>2121</v>
      </c>
      <c r="G150" s="136" t="s">
        <v>196</v>
      </c>
      <c r="H150" s="137">
        <v>877.69</v>
      </c>
      <c r="I150" s="138"/>
      <c r="J150" s="139">
        <f>ROUND(I150*H150,2)</f>
        <v>0</v>
      </c>
      <c r="K150" s="140"/>
      <c r="L150" s="141"/>
      <c r="M150" s="142" t="s">
        <v>1</v>
      </c>
      <c r="N150" s="143" t="s">
        <v>41</v>
      </c>
      <c r="P150" s="144">
        <f>O150*H150</f>
        <v>0</v>
      </c>
      <c r="Q150" s="144">
        <v>2.0000000000000002E-5</v>
      </c>
      <c r="R150" s="144">
        <f>Q150*H150</f>
        <v>1.7553800000000001E-2</v>
      </c>
      <c r="S150" s="144">
        <v>0</v>
      </c>
      <c r="T150" s="145">
        <f>S150*H150</f>
        <v>0</v>
      </c>
      <c r="AR150" s="146" t="s">
        <v>1063</v>
      </c>
      <c r="AT150" s="146" t="s">
        <v>225</v>
      </c>
      <c r="AU150" s="146" t="s">
        <v>86</v>
      </c>
      <c r="AY150" s="16" t="s">
        <v>223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6" t="s">
        <v>84</v>
      </c>
      <c r="BK150" s="147">
        <f>ROUND(I150*H150,2)</f>
        <v>0</v>
      </c>
      <c r="BL150" s="16" t="s">
        <v>1063</v>
      </c>
      <c r="BM150" s="146" t="s">
        <v>5729</v>
      </c>
    </row>
    <row r="151" spans="2:65" s="13" customFormat="1" ht="11.25">
      <c r="B151" s="155"/>
      <c r="D151" s="149" t="s">
        <v>253</v>
      </c>
      <c r="E151" s="156" t="s">
        <v>1</v>
      </c>
      <c r="F151" s="157" t="s">
        <v>5728</v>
      </c>
      <c r="H151" s="158">
        <v>797.9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32</v>
      </c>
      <c r="AX151" s="13" t="s">
        <v>84</v>
      </c>
      <c r="AY151" s="156" t="s">
        <v>223</v>
      </c>
    </row>
    <row r="152" spans="2:65" s="13" customFormat="1" ht="11.25">
      <c r="B152" s="155"/>
      <c r="D152" s="149" t="s">
        <v>253</v>
      </c>
      <c r="F152" s="157" t="s">
        <v>5730</v>
      </c>
      <c r="H152" s="158">
        <v>877.69</v>
      </c>
      <c r="I152" s="159"/>
      <c r="L152" s="155"/>
      <c r="M152" s="160"/>
      <c r="T152" s="161"/>
      <c r="AT152" s="156" t="s">
        <v>253</v>
      </c>
      <c r="AU152" s="156" t="s">
        <v>86</v>
      </c>
      <c r="AV152" s="13" t="s">
        <v>86</v>
      </c>
      <c r="AW152" s="13" t="s">
        <v>4</v>
      </c>
      <c r="AX152" s="13" t="s">
        <v>84</v>
      </c>
      <c r="AY152" s="156" t="s">
        <v>223</v>
      </c>
    </row>
    <row r="153" spans="2:65" s="1" customFormat="1" ht="33" customHeight="1">
      <c r="B153" s="31"/>
      <c r="C153" s="169" t="s">
        <v>285</v>
      </c>
      <c r="D153" s="169" t="s">
        <v>294</v>
      </c>
      <c r="E153" s="170" t="s">
        <v>2124</v>
      </c>
      <c r="F153" s="171" t="s">
        <v>2125</v>
      </c>
      <c r="G153" s="172" t="s">
        <v>251</v>
      </c>
      <c r="H153" s="173">
        <v>23</v>
      </c>
      <c r="I153" s="174"/>
      <c r="J153" s="175">
        <f>ROUND(I153*H153,2)</f>
        <v>0</v>
      </c>
      <c r="K153" s="176"/>
      <c r="L153" s="31"/>
      <c r="M153" s="177" t="s">
        <v>1</v>
      </c>
      <c r="N153" s="178" t="s">
        <v>41</v>
      </c>
      <c r="P153" s="144">
        <f>O153*H153</f>
        <v>0</v>
      </c>
      <c r="Q153" s="144">
        <v>0</v>
      </c>
      <c r="R153" s="144">
        <f>Q153*H153</f>
        <v>0</v>
      </c>
      <c r="S153" s="144">
        <v>0</v>
      </c>
      <c r="T153" s="145">
        <f>S153*H153</f>
        <v>0</v>
      </c>
      <c r="AR153" s="146" t="s">
        <v>720</v>
      </c>
      <c r="AT153" s="146" t="s">
        <v>294</v>
      </c>
      <c r="AU153" s="146" t="s">
        <v>86</v>
      </c>
      <c r="AY153" s="16" t="s">
        <v>223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6" t="s">
        <v>84</v>
      </c>
      <c r="BK153" s="147">
        <f>ROUND(I153*H153,2)</f>
        <v>0</v>
      </c>
      <c r="BL153" s="16" t="s">
        <v>720</v>
      </c>
      <c r="BM153" s="146" t="s">
        <v>5731</v>
      </c>
    </row>
    <row r="154" spans="2:65" s="13" customFormat="1" ht="11.25">
      <c r="B154" s="155"/>
      <c r="D154" s="149" t="s">
        <v>253</v>
      </c>
      <c r="E154" s="156" t="s">
        <v>1</v>
      </c>
      <c r="F154" s="157" t="s">
        <v>5732</v>
      </c>
      <c r="H154" s="158">
        <v>23</v>
      </c>
      <c r="I154" s="159"/>
      <c r="L154" s="155"/>
      <c r="M154" s="160"/>
      <c r="T154" s="161"/>
      <c r="AT154" s="156" t="s">
        <v>253</v>
      </c>
      <c r="AU154" s="156" t="s">
        <v>86</v>
      </c>
      <c r="AV154" s="13" t="s">
        <v>86</v>
      </c>
      <c r="AW154" s="13" t="s">
        <v>32</v>
      </c>
      <c r="AX154" s="13" t="s">
        <v>84</v>
      </c>
      <c r="AY154" s="156" t="s">
        <v>223</v>
      </c>
    </row>
    <row r="155" spans="2:65" s="1" customFormat="1" ht="16.5" customHeight="1">
      <c r="B155" s="31"/>
      <c r="C155" s="169" t="s">
        <v>288</v>
      </c>
      <c r="D155" s="169" t="s">
        <v>294</v>
      </c>
      <c r="E155" s="170" t="s">
        <v>2139</v>
      </c>
      <c r="F155" s="171" t="s">
        <v>2140</v>
      </c>
      <c r="G155" s="172" t="s">
        <v>251</v>
      </c>
      <c r="H155" s="173">
        <v>16</v>
      </c>
      <c r="I155" s="174"/>
      <c r="J155" s="175">
        <f>ROUND(I155*H155,2)</f>
        <v>0</v>
      </c>
      <c r="K155" s="176"/>
      <c r="L155" s="31"/>
      <c r="M155" s="177" t="s">
        <v>1</v>
      </c>
      <c r="N155" s="178" t="s">
        <v>41</v>
      </c>
      <c r="P155" s="144">
        <f>O155*H155</f>
        <v>0</v>
      </c>
      <c r="Q155" s="144">
        <v>0</v>
      </c>
      <c r="R155" s="144">
        <f>Q155*H155</f>
        <v>0</v>
      </c>
      <c r="S155" s="144">
        <v>0</v>
      </c>
      <c r="T155" s="145">
        <f>S155*H155</f>
        <v>0</v>
      </c>
      <c r="AR155" s="146" t="s">
        <v>720</v>
      </c>
      <c r="AT155" s="146" t="s">
        <v>294</v>
      </c>
      <c r="AU155" s="146" t="s">
        <v>86</v>
      </c>
      <c r="AY155" s="16" t="s">
        <v>223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6" t="s">
        <v>84</v>
      </c>
      <c r="BK155" s="147">
        <f>ROUND(I155*H155,2)</f>
        <v>0</v>
      </c>
      <c r="BL155" s="16" t="s">
        <v>720</v>
      </c>
      <c r="BM155" s="146" t="s">
        <v>5733</v>
      </c>
    </row>
    <row r="156" spans="2:65" s="1" customFormat="1" ht="33" customHeight="1">
      <c r="B156" s="31"/>
      <c r="C156" s="133" t="s">
        <v>7</v>
      </c>
      <c r="D156" s="133" t="s">
        <v>225</v>
      </c>
      <c r="E156" s="134" t="s">
        <v>2145</v>
      </c>
      <c r="F156" s="135" t="s">
        <v>2146</v>
      </c>
      <c r="G156" s="136" t="s">
        <v>251</v>
      </c>
      <c r="H156" s="137">
        <v>15</v>
      </c>
      <c r="I156" s="138"/>
      <c r="J156" s="139">
        <f>ROUND(I156*H156,2)</f>
        <v>0</v>
      </c>
      <c r="K156" s="140"/>
      <c r="L156" s="141"/>
      <c r="M156" s="142" t="s">
        <v>1</v>
      </c>
      <c r="N156" s="143" t="s">
        <v>41</v>
      </c>
      <c r="P156" s="144">
        <f>O156*H156</f>
        <v>0</v>
      </c>
      <c r="Q156" s="144">
        <v>0</v>
      </c>
      <c r="R156" s="144">
        <f>Q156*H156</f>
        <v>0</v>
      </c>
      <c r="S156" s="144">
        <v>0</v>
      </c>
      <c r="T156" s="145">
        <f>S156*H156</f>
        <v>0</v>
      </c>
      <c r="AR156" s="146" t="s">
        <v>893</v>
      </c>
      <c r="AT156" s="146" t="s">
        <v>225</v>
      </c>
      <c r="AU156" s="146" t="s">
        <v>86</v>
      </c>
      <c r="AY156" s="16" t="s">
        <v>223</v>
      </c>
      <c r="BE156" s="147">
        <f>IF(N156="základní",J156,0)</f>
        <v>0</v>
      </c>
      <c r="BF156" s="147">
        <f>IF(N156="snížená",J156,0)</f>
        <v>0</v>
      </c>
      <c r="BG156" s="147">
        <f>IF(N156="zákl. přenesená",J156,0)</f>
        <v>0</v>
      </c>
      <c r="BH156" s="147">
        <f>IF(N156="sníž. přenesená",J156,0)</f>
        <v>0</v>
      </c>
      <c r="BI156" s="147">
        <f>IF(N156="nulová",J156,0)</f>
        <v>0</v>
      </c>
      <c r="BJ156" s="16" t="s">
        <v>84</v>
      </c>
      <c r="BK156" s="147">
        <f>ROUND(I156*H156,2)</f>
        <v>0</v>
      </c>
      <c r="BL156" s="16" t="s">
        <v>720</v>
      </c>
      <c r="BM156" s="146" t="s">
        <v>5734</v>
      </c>
    </row>
    <row r="157" spans="2:65" s="1" customFormat="1" ht="33" customHeight="1">
      <c r="B157" s="31"/>
      <c r="C157" s="133" t="s">
        <v>293</v>
      </c>
      <c r="D157" s="133" t="s">
        <v>225</v>
      </c>
      <c r="E157" s="134" t="s">
        <v>3329</v>
      </c>
      <c r="F157" s="135" t="s">
        <v>5735</v>
      </c>
      <c r="G157" s="136" t="s">
        <v>251</v>
      </c>
      <c r="H157" s="137">
        <v>7</v>
      </c>
      <c r="I157" s="138"/>
      <c r="J157" s="139">
        <f>ROUND(I157*H157,2)</f>
        <v>0</v>
      </c>
      <c r="K157" s="140"/>
      <c r="L157" s="141"/>
      <c r="M157" s="142" t="s">
        <v>1</v>
      </c>
      <c r="N157" s="143" t="s">
        <v>41</v>
      </c>
      <c r="P157" s="144">
        <f>O157*H157</f>
        <v>0</v>
      </c>
      <c r="Q157" s="144">
        <v>0</v>
      </c>
      <c r="R157" s="144">
        <f>Q157*H157</f>
        <v>0</v>
      </c>
      <c r="S157" s="144">
        <v>0</v>
      </c>
      <c r="T157" s="145">
        <f>S157*H157</f>
        <v>0</v>
      </c>
      <c r="AR157" s="146" t="s">
        <v>893</v>
      </c>
      <c r="AT157" s="146" t="s">
        <v>225</v>
      </c>
      <c r="AU157" s="146" t="s">
        <v>86</v>
      </c>
      <c r="AY157" s="16" t="s">
        <v>223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6" t="s">
        <v>84</v>
      </c>
      <c r="BK157" s="147">
        <f>ROUND(I157*H157,2)</f>
        <v>0</v>
      </c>
      <c r="BL157" s="16" t="s">
        <v>720</v>
      </c>
      <c r="BM157" s="146" t="s">
        <v>5736</v>
      </c>
    </row>
    <row r="158" spans="2:65" s="1" customFormat="1" ht="24.2" customHeight="1">
      <c r="B158" s="31"/>
      <c r="C158" s="169" t="s">
        <v>299</v>
      </c>
      <c r="D158" s="169" t="s">
        <v>294</v>
      </c>
      <c r="E158" s="170" t="s">
        <v>5737</v>
      </c>
      <c r="F158" s="171" t="s">
        <v>5738</v>
      </c>
      <c r="G158" s="172" t="s">
        <v>251</v>
      </c>
      <c r="H158" s="173">
        <v>7</v>
      </c>
      <c r="I158" s="174"/>
      <c r="J158" s="175">
        <f>ROUND(I158*H158,2)</f>
        <v>0</v>
      </c>
      <c r="K158" s="176"/>
      <c r="L158" s="31"/>
      <c r="M158" s="177" t="s">
        <v>1</v>
      </c>
      <c r="N158" s="178" t="s">
        <v>41</v>
      </c>
      <c r="P158" s="144">
        <f>O158*H158</f>
        <v>0</v>
      </c>
      <c r="Q158" s="144">
        <v>0</v>
      </c>
      <c r="R158" s="144">
        <f>Q158*H158</f>
        <v>0</v>
      </c>
      <c r="S158" s="144">
        <v>0</v>
      </c>
      <c r="T158" s="145">
        <f>S158*H158</f>
        <v>0</v>
      </c>
      <c r="AR158" s="146" t="s">
        <v>720</v>
      </c>
      <c r="AT158" s="146" t="s">
        <v>294</v>
      </c>
      <c r="AU158" s="146" t="s">
        <v>86</v>
      </c>
      <c r="AY158" s="16" t="s">
        <v>223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6" t="s">
        <v>84</v>
      </c>
      <c r="BK158" s="147">
        <f>ROUND(I158*H158,2)</f>
        <v>0</v>
      </c>
      <c r="BL158" s="16" t="s">
        <v>720</v>
      </c>
      <c r="BM158" s="146" t="s">
        <v>5739</v>
      </c>
    </row>
    <row r="159" spans="2:65" s="12" customFormat="1" ht="11.25">
      <c r="B159" s="148"/>
      <c r="D159" s="149" t="s">
        <v>253</v>
      </c>
      <c r="E159" s="150" t="s">
        <v>1</v>
      </c>
      <c r="F159" s="151" t="s">
        <v>5740</v>
      </c>
      <c r="H159" s="150" t="s">
        <v>1</v>
      </c>
      <c r="I159" s="152"/>
      <c r="L159" s="148"/>
      <c r="M159" s="153"/>
      <c r="T159" s="154"/>
      <c r="AT159" s="150" t="s">
        <v>253</v>
      </c>
      <c r="AU159" s="150" t="s">
        <v>86</v>
      </c>
      <c r="AV159" s="12" t="s">
        <v>84</v>
      </c>
      <c r="AW159" s="12" t="s">
        <v>32</v>
      </c>
      <c r="AX159" s="12" t="s">
        <v>76</v>
      </c>
      <c r="AY159" s="150" t="s">
        <v>223</v>
      </c>
    </row>
    <row r="160" spans="2:65" s="13" customFormat="1" ht="11.25">
      <c r="B160" s="155"/>
      <c r="D160" s="149" t="s">
        <v>253</v>
      </c>
      <c r="E160" s="156" t="s">
        <v>1</v>
      </c>
      <c r="F160" s="157" t="s">
        <v>244</v>
      </c>
      <c r="H160" s="158">
        <v>7</v>
      </c>
      <c r="I160" s="159"/>
      <c r="L160" s="155"/>
      <c r="M160" s="160"/>
      <c r="T160" s="161"/>
      <c r="AT160" s="156" t="s">
        <v>253</v>
      </c>
      <c r="AU160" s="156" t="s">
        <v>86</v>
      </c>
      <c r="AV160" s="13" t="s">
        <v>86</v>
      </c>
      <c r="AW160" s="13" t="s">
        <v>32</v>
      </c>
      <c r="AX160" s="13" t="s">
        <v>84</v>
      </c>
      <c r="AY160" s="156" t="s">
        <v>223</v>
      </c>
    </row>
    <row r="161" spans="2:65" s="1" customFormat="1" ht="16.5" customHeight="1">
      <c r="B161" s="31"/>
      <c r="C161" s="169" t="s">
        <v>303</v>
      </c>
      <c r="D161" s="169" t="s">
        <v>294</v>
      </c>
      <c r="E161" s="170" t="s">
        <v>2148</v>
      </c>
      <c r="F161" s="171" t="s">
        <v>2149</v>
      </c>
      <c r="G161" s="172" t="s">
        <v>251</v>
      </c>
      <c r="H161" s="173">
        <v>16</v>
      </c>
      <c r="I161" s="174"/>
      <c r="J161" s="175">
        <f>ROUND(I161*H161,2)</f>
        <v>0</v>
      </c>
      <c r="K161" s="176"/>
      <c r="L161" s="31"/>
      <c r="M161" s="177" t="s">
        <v>1</v>
      </c>
      <c r="N161" s="178" t="s">
        <v>41</v>
      </c>
      <c r="P161" s="144">
        <f>O161*H161</f>
        <v>0</v>
      </c>
      <c r="Q161" s="144">
        <v>0</v>
      </c>
      <c r="R161" s="144">
        <f>Q161*H161</f>
        <v>0</v>
      </c>
      <c r="S161" s="144">
        <v>0</v>
      </c>
      <c r="T161" s="145">
        <f>S161*H161</f>
        <v>0</v>
      </c>
      <c r="AR161" s="146" t="s">
        <v>720</v>
      </c>
      <c r="AT161" s="146" t="s">
        <v>294</v>
      </c>
      <c r="AU161" s="146" t="s">
        <v>86</v>
      </c>
      <c r="AY161" s="16" t="s">
        <v>223</v>
      </c>
      <c r="BE161" s="147">
        <f>IF(N161="základní",J161,0)</f>
        <v>0</v>
      </c>
      <c r="BF161" s="147">
        <f>IF(N161="snížená",J161,0)</f>
        <v>0</v>
      </c>
      <c r="BG161" s="147">
        <f>IF(N161="zákl. přenesená",J161,0)</f>
        <v>0</v>
      </c>
      <c r="BH161" s="147">
        <f>IF(N161="sníž. přenesená",J161,0)</f>
        <v>0</v>
      </c>
      <c r="BI161" s="147">
        <f>IF(N161="nulová",J161,0)</f>
        <v>0</v>
      </c>
      <c r="BJ161" s="16" t="s">
        <v>84</v>
      </c>
      <c r="BK161" s="147">
        <f>ROUND(I161*H161,2)</f>
        <v>0</v>
      </c>
      <c r="BL161" s="16" t="s">
        <v>720</v>
      </c>
      <c r="BM161" s="146" t="s">
        <v>5741</v>
      </c>
    </row>
    <row r="162" spans="2:65" s="1" customFormat="1" ht="24.2" customHeight="1">
      <c r="B162" s="31"/>
      <c r="C162" s="133" t="s">
        <v>531</v>
      </c>
      <c r="D162" s="133" t="s">
        <v>225</v>
      </c>
      <c r="E162" s="134" t="s">
        <v>2151</v>
      </c>
      <c r="F162" s="135" t="s">
        <v>2152</v>
      </c>
      <c r="G162" s="136" t="s">
        <v>2153</v>
      </c>
      <c r="H162" s="137">
        <v>16</v>
      </c>
      <c r="I162" s="138"/>
      <c r="J162" s="139">
        <f>ROUND(I162*H162,2)</f>
        <v>0</v>
      </c>
      <c r="K162" s="140"/>
      <c r="L162" s="141"/>
      <c r="M162" s="142" t="s">
        <v>1</v>
      </c>
      <c r="N162" s="143" t="s">
        <v>41</v>
      </c>
      <c r="P162" s="144">
        <f>O162*H162</f>
        <v>0</v>
      </c>
      <c r="Q162" s="144">
        <v>0</v>
      </c>
      <c r="R162" s="144">
        <f>Q162*H162</f>
        <v>0</v>
      </c>
      <c r="S162" s="144">
        <v>0</v>
      </c>
      <c r="T162" s="145">
        <f>S162*H162</f>
        <v>0</v>
      </c>
      <c r="AR162" s="146" t="s">
        <v>893</v>
      </c>
      <c r="AT162" s="146" t="s">
        <v>225</v>
      </c>
      <c r="AU162" s="146" t="s">
        <v>86</v>
      </c>
      <c r="AY162" s="16" t="s">
        <v>223</v>
      </c>
      <c r="BE162" s="147">
        <f>IF(N162="základní",J162,0)</f>
        <v>0</v>
      </c>
      <c r="BF162" s="147">
        <f>IF(N162="snížená",J162,0)</f>
        <v>0</v>
      </c>
      <c r="BG162" s="147">
        <f>IF(N162="zákl. přenesená",J162,0)</f>
        <v>0</v>
      </c>
      <c r="BH162" s="147">
        <f>IF(N162="sníž. přenesená",J162,0)</f>
        <v>0</v>
      </c>
      <c r="BI162" s="147">
        <f>IF(N162="nulová",J162,0)</f>
        <v>0</v>
      </c>
      <c r="BJ162" s="16" t="s">
        <v>84</v>
      </c>
      <c r="BK162" s="147">
        <f>ROUND(I162*H162,2)</f>
        <v>0</v>
      </c>
      <c r="BL162" s="16" t="s">
        <v>720</v>
      </c>
      <c r="BM162" s="146" t="s">
        <v>5742</v>
      </c>
    </row>
    <row r="163" spans="2:65" s="1" customFormat="1" ht="33" customHeight="1">
      <c r="B163" s="31"/>
      <c r="C163" s="169" t="s">
        <v>535</v>
      </c>
      <c r="D163" s="169" t="s">
        <v>294</v>
      </c>
      <c r="E163" s="170" t="s">
        <v>2155</v>
      </c>
      <c r="F163" s="171" t="s">
        <v>2156</v>
      </c>
      <c r="G163" s="172" t="s">
        <v>196</v>
      </c>
      <c r="H163" s="173">
        <v>713.7</v>
      </c>
      <c r="I163" s="174"/>
      <c r="J163" s="175">
        <f>ROUND(I163*H163,2)</f>
        <v>0</v>
      </c>
      <c r="K163" s="176"/>
      <c r="L163" s="31"/>
      <c r="M163" s="177" t="s">
        <v>1</v>
      </c>
      <c r="N163" s="178" t="s">
        <v>41</v>
      </c>
      <c r="P163" s="144">
        <f>O163*H163</f>
        <v>0</v>
      </c>
      <c r="Q163" s="144">
        <v>0</v>
      </c>
      <c r="R163" s="144">
        <f>Q163*H163</f>
        <v>0</v>
      </c>
      <c r="S163" s="144">
        <v>0</v>
      </c>
      <c r="T163" s="145">
        <f>S163*H163</f>
        <v>0</v>
      </c>
      <c r="AR163" s="146" t="s">
        <v>720</v>
      </c>
      <c r="AT163" s="146" t="s">
        <v>294</v>
      </c>
      <c r="AU163" s="146" t="s">
        <v>86</v>
      </c>
      <c r="AY163" s="16" t="s">
        <v>223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6" t="s">
        <v>84</v>
      </c>
      <c r="BK163" s="147">
        <f>ROUND(I163*H163,2)</f>
        <v>0</v>
      </c>
      <c r="BL163" s="16" t="s">
        <v>720</v>
      </c>
      <c r="BM163" s="146" t="s">
        <v>5743</v>
      </c>
    </row>
    <row r="164" spans="2:65" s="13" customFormat="1" ht="11.25">
      <c r="B164" s="155"/>
      <c r="D164" s="149" t="s">
        <v>253</v>
      </c>
      <c r="E164" s="156" t="s">
        <v>1</v>
      </c>
      <c r="F164" s="157" t="s">
        <v>2063</v>
      </c>
      <c r="H164" s="158">
        <v>713.7</v>
      </c>
      <c r="I164" s="159"/>
      <c r="L164" s="155"/>
      <c r="M164" s="160"/>
      <c r="T164" s="161"/>
      <c r="AT164" s="156" t="s">
        <v>253</v>
      </c>
      <c r="AU164" s="156" t="s">
        <v>86</v>
      </c>
      <c r="AV164" s="13" t="s">
        <v>86</v>
      </c>
      <c r="AW164" s="13" t="s">
        <v>32</v>
      </c>
      <c r="AX164" s="13" t="s">
        <v>84</v>
      </c>
      <c r="AY164" s="156" t="s">
        <v>223</v>
      </c>
    </row>
    <row r="165" spans="2:65" s="1" customFormat="1" ht="16.5" customHeight="1">
      <c r="B165" s="31"/>
      <c r="C165" s="133" t="s">
        <v>539</v>
      </c>
      <c r="D165" s="133" t="s">
        <v>225</v>
      </c>
      <c r="E165" s="134" t="s">
        <v>2158</v>
      </c>
      <c r="F165" s="135" t="s">
        <v>2159</v>
      </c>
      <c r="G165" s="136" t="s">
        <v>395</v>
      </c>
      <c r="H165" s="137">
        <v>464.61900000000003</v>
      </c>
      <c r="I165" s="138"/>
      <c r="J165" s="139">
        <f>ROUND(I165*H165,2)</f>
        <v>0</v>
      </c>
      <c r="K165" s="140"/>
      <c r="L165" s="141"/>
      <c r="M165" s="142" t="s">
        <v>1</v>
      </c>
      <c r="N165" s="143" t="s">
        <v>41</v>
      </c>
      <c r="P165" s="144">
        <f>O165*H165</f>
        <v>0</v>
      </c>
      <c r="Q165" s="144">
        <v>1E-3</v>
      </c>
      <c r="R165" s="144">
        <f>Q165*H165</f>
        <v>0.46461900000000006</v>
      </c>
      <c r="S165" s="144">
        <v>0</v>
      </c>
      <c r="T165" s="145">
        <f>S165*H165</f>
        <v>0</v>
      </c>
      <c r="AR165" s="146" t="s">
        <v>1063</v>
      </c>
      <c r="AT165" s="146" t="s">
        <v>225</v>
      </c>
      <c r="AU165" s="146" t="s">
        <v>86</v>
      </c>
      <c r="AY165" s="16" t="s">
        <v>223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6" t="s">
        <v>84</v>
      </c>
      <c r="BK165" s="147">
        <f>ROUND(I165*H165,2)</f>
        <v>0</v>
      </c>
      <c r="BL165" s="16" t="s">
        <v>1063</v>
      </c>
      <c r="BM165" s="146" t="s">
        <v>5744</v>
      </c>
    </row>
    <row r="166" spans="2:65" s="13" customFormat="1" ht="11.25">
      <c r="B166" s="155"/>
      <c r="D166" s="149" t="s">
        <v>253</v>
      </c>
      <c r="E166" s="156" t="s">
        <v>1</v>
      </c>
      <c r="F166" s="157" t="s">
        <v>2161</v>
      </c>
      <c r="H166" s="158">
        <v>442.49400000000003</v>
      </c>
      <c r="I166" s="159"/>
      <c r="L166" s="155"/>
      <c r="M166" s="160"/>
      <c r="T166" s="161"/>
      <c r="AT166" s="156" t="s">
        <v>253</v>
      </c>
      <c r="AU166" s="156" t="s">
        <v>86</v>
      </c>
      <c r="AV166" s="13" t="s">
        <v>86</v>
      </c>
      <c r="AW166" s="13" t="s">
        <v>32</v>
      </c>
      <c r="AX166" s="13" t="s">
        <v>84</v>
      </c>
      <c r="AY166" s="156" t="s">
        <v>223</v>
      </c>
    </row>
    <row r="167" spans="2:65" s="13" customFormat="1" ht="11.25">
      <c r="B167" s="155"/>
      <c r="D167" s="149" t="s">
        <v>253</v>
      </c>
      <c r="F167" s="157" t="s">
        <v>5745</v>
      </c>
      <c r="H167" s="158">
        <v>464.61900000000003</v>
      </c>
      <c r="I167" s="159"/>
      <c r="L167" s="155"/>
      <c r="M167" s="160"/>
      <c r="T167" s="161"/>
      <c r="AT167" s="156" t="s">
        <v>253</v>
      </c>
      <c r="AU167" s="156" t="s">
        <v>86</v>
      </c>
      <c r="AV167" s="13" t="s">
        <v>86</v>
      </c>
      <c r="AW167" s="13" t="s">
        <v>4</v>
      </c>
      <c r="AX167" s="13" t="s">
        <v>84</v>
      </c>
      <c r="AY167" s="156" t="s">
        <v>223</v>
      </c>
    </row>
    <row r="168" spans="2:65" s="1" customFormat="1" ht="24.2" customHeight="1">
      <c r="B168" s="31"/>
      <c r="C168" s="169" t="s">
        <v>543</v>
      </c>
      <c r="D168" s="169" t="s">
        <v>294</v>
      </c>
      <c r="E168" s="170" t="s">
        <v>2163</v>
      </c>
      <c r="F168" s="171" t="s">
        <v>2164</v>
      </c>
      <c r="G168" s="172" t="s">
        <v>251</v>
      </c>
      <c r="H168" s="173">
        <v>1</v>
      </c>
      <c r="I168" s="174"/>
      <c r="J168" s="175">
        <f t="shared" ref="J168:J173" si="10">ROUND(I168*H168,2)</f>
        <v>0</v>
      </c>
      <c r="K168" s="176"/>
      <c r="L168" s="31"/>
      <c r="M168" s="177" t="s">
        <v>1</v>
      </c>
      <c r="N168" s="178" t="s">
        <v>41</v>
      </c>
      <c r="P168" s="144">
        <f t="shared" ref="P168:P173" si="11">O168*H168</f>
        <v>0</v>
      </c>
      <c r="Q168" s="144">
        <v>0</v>
      </c>
      <c r="R168" s="144">
        <f t="shared" ref="R168:R173" si="12">Q168*H168</f>
        <v>0</v>
      </c>
      <c r="S168" s="144">
        <v>0</v>
      </c>
      <c r="T168" s="145">
        <f t="shared" ref="T168:T173" si="13">S168*H168</f>
        <v>0</v>
      </c>
      <c r="AR168" s="146" t="s">
        <v>720</v>
      </c>
      <c r="AT168" s="146" t="s">
        <v>294</v>
      </c>
      <c r="AU168" s="146" t="s">
        <v>86</v>
      </c>
      <c r="AY168" s="16" t="s">
        <v>223</v>
      </c>
      <c r="BE168" s="147">
        <f t="shared" ref="BE168:BE173" si="14">IF(N168="základní",J168,0)</f>
        <v>0</v>
      </c>
      <c r="BF168" s="147">
        <f t="shared" ref="BF168:BF173" si="15">IF(N168="snížená",J168,0)</f>
        <v>0</v>
      </c>
      <c r="BG168" s="147">
        <f t="shared" ref="BG168:BG173" si="16">IF(N168="zákl. přenesená",J168,0)</f>
        <v>0</v>
      </c>
      <c r="BH168" s="147">
        <f t="shared" ref="BH168:BH173" si="17">IF(N168="sníž. přenesená",J168,0)</f>
        <v>0</v>
      </c>
      <c r="BI168" s="147">
        <f t="shared" ref="BI168:BI173" si="18">IF(N168="nulová",J168,0)</f>
        <v>0</v>
      </c>
      <c r="BJ168" s="16" t="s">
        <v>84</v>
      </c>
      <c r="BK168" s="147">
        <f t="shared" ref="BK168:BK173" si="19">ROUND(I168*H168,2)</f>
        <v>0</v>
      </c>
      <c r="BL168" s="16" t="s">
        <v>720</v>
      </c>
      <c r="BM168" s="146" t="s">
        <v>5746</v>
      </c>
    </row>
    <row r="169" spans="2:65" s="1" customFormat="1" ht="24.2" customHeight="1">
      <c r="B169" s="31"/>
      <c r="C169" s="169" t="s">
        <v>551</v>
      </c>
      <c r="D169" s="169" t="s">
        <v>294</v>
      </c>
      <c r="E169" s="170" t="s">
        <v>2166</v>
      </c>
      <c r="F169" s="171" t="s">
        <v>2167</v>
      </c>
      <c r="G169" s="172" t="s">
        <v>251</v>
      </c>
      <c r="H169" s="173">
        <v>14</v>
      </c>
      <c r="I169" s="174"/>
      <c r="J169" s="175">
        <f t="shared" si="10"/>
        <v>0</v>
      </c>
      <c r="K169" s="176"/>
      <c r="L169" s="31"/>
      <c r="M169" s="177" t="s">
        <v>1</v>
      </c>
      <c r="N169" s="178" t="s">
        <v>41</v>
      </c>
      <c r="P169" s="144">
        <f t="shared" si="11"/>
        <v>0</v>
      </c>
      <c r="Q169" s="144">
        <v>0</v>
      </c>
      <c r="R169" s="144">
        <f t="shared" si="12"/>
        <v>0</v>
      </c>
      <c r="S169" s="144">
        <v>0</v>
      </c>
      <c r="T169" s="145">
        <f t="shared" si="13"/>
        <v>0</v>
      </c>
      <c r="AR169" s="146" t="s">
        <v>720</v>
      </c>
      <c r="AT169" s="146" t="s">
        <v>294</v>
      </c>
      <c r="AU169" s="146" t="s">
        <v>86</v>
      </c>
      <c r="AY169" s="16" t="s">
        <v>223</v>
      </c>
      <c r="BE169" s="147">
        <f t="shared" si="14"/>
        <v>0</v>
      </c>
      <c r="BF169" s="147">
        <f t="shared" si="15"/>
        <v>0</v>
      </c>
      <c r="BG169" s="147">
        <f t="shared" si="16"/>
        <v>0</v>
      </c>
      <c r="BH169" s="147">
        <f t="shared" si="17"/>
        <v>0</v>
      </c>
      <c r="BI169" s="147">
        <f t="shared" si="18"/>
        <v>0</v>
      </c>
      <c r="BJ169" s="16" t="s">
        <v>84</v>
      </c>
      <c r="BK169" s="147">
        <f t="shared" si="19"/>
        <v>0</v>
      </c>
      <c r="BL169" s="16" t="s">
        <v>720</v>
      </c>
      <c r="BM169" s="146" t="s">
        <v>5747</v>
      </c>
    </row>
    <row r="170" spans="2:65" s="1" customFormat="1" ht="24.2" customHeight="1">
      <c r="B170" s="31"/>
      <c r="C170" s="169" t="s">
        <v>557</v>
      </c>
      <c r="D170" s="169" t="s">
        <v>294</v>
      </c>
      <c r="E170" s="170" t="s">
        <v>2169</v>
      </c>
      <c r="F170" s="171" t="s">
        <v>2170</v>
      </c>
      <c r="G170" s="172" t="s">
        <v>251</v>
      </c>
      <c r="H170" s="173">
        <v>57</v>
      </c>
      <c r="I170" s="174"/>
      <c r="J170" s="175">
        <f t="shared" si="10"/>
        <v>0</v>
      </c>
      <c r="K170" s="176"/>
      <c r="L170" s="31"/>
      <c r="M170" s="177" t="s">
        <v>1</v>
      </c>
      <c r="N170" s="178" t="s">
        <v>41</v>
      </c>
      <c r="P170" s="144">
        <f t="shared" si="11"/>
        <v>0</v>
      </c>
      <c r="Q170" s="144">
        <v>0</v>
      </c>
      <c r="R170" s="144">
        <f t="shared" si="12"/>
        <v>0</v>
      </c>
      <c r="S170" s="144">
        <v>0</v>
      </c>
      <c r="T170" s="145">
        <f t="shared" si="13"/>
        <v>0</v>
      </c>
      <c r="AR170" s="146" t="s">
        <v>720</v>
      </c>
      <c r="AT170" s="146" t="s">
        <v>294</v>
      </c>
      <c r="AU170" s="146" t="s">
        <v>86</v>
      </c>
      <c r="AY170" s="16" t="s">
        <v>223</v>
      </c>
      <c r="BE170" s="147">
        <f t="shared" si="14"/>
        <v>0</v>
      </c>
      <c r="BF170" s="147">
        <f t="shared" si="15"/>
        <v>0</v>
      </c>
      <c r="BG170" s="147">
        <f t="shared" si="16"/>
        <v>0</v>
      </c>
      <c r="BH170" s="147">
        <f t="shared" si="17"/>
        <v>0</v>
      </c>
      <c r="BI170" s="147">
        <f t="shared" si="18"/>
        <v>0</v>
      </c>
      <c r="BJ170" s="16" t="s">
        <v>84</v>
      </c>
      <c r="BK170" s="147">
        <f t="shared" si="19"/>
        <v>0</v>
      </c>
      <c r="BL170" s="16" t="s">
        <v>720</v>
      </c>
      <c r="BM170" s="146" t="s">
        <v>5748</v>
      </c>
    </row>
    <row r="171" spans="2:65" s="1" customFormat="1" ht="16.5" customHeight="1">
      <c r="B171" s="31"/>
      <c r="C171" s="169" t="s">
        <v>336</v>
      </c>
      <c r="D171" s="169" t="s">
        <v>294</v>
      </c>
      <c r="E171" s="170" t="s">
        <v>2172</v>
      </c>
      <c r="F171" s="171" t="s">
        <v>2173</v>
      </c>
      <c r="G171" s="172" t="s">
        <v>251</v>
      </c>
      <c r="H171" s="173">
        <v>57</v>
      </c>
      <c r="I171" s="174"/>
      <c r="J171" s="175">
        <f t="shared" si="10"/>
        <v>0</v>
      </c>
      <c r="K171" s="176"/>
      <c r="L171" s="31"/>
      <c r="M171" s="177" t="s">
        <v>1</v>
      </c>
      <c r="N171" s="178" t="s">
        <v>41</v>
      </c>
      <c r="P171" s="144">
        <f t="shared" si="11"/>
        <v>0</v>
      </c>
      <c r="Q171" s="144">
        <v>0</v>
      </c>
      <c r="R171" s="144">
        <f t="shared" si="12"/>
        <v>0</v>
      </c>
      <c r="S171" s="144">
        <v>0</v>
      </c>
      <c r="T171" s="145">
        <f t="shared" si="13"/>
        <v>0</v>
      </c>
      <c r="AR171" s="146" t="s">
        <v>720</v>
      </c>
      <c r="AT171" s="146" t="s">
        <v>294</v>
      </c>
      <c r="AU171" s="146" t="s">
        <v>86</v>
      </c>
      <c r="AY171" s="16" t="s">
        <v>223</v>
      </c>
      <c r="BE171" s="147">
        <f t="shared" si="14"/>
        <v>0</v>
      </c>
      <c r="BF171" s="147">
        <f t="shared" si="15"/>
        <v>0</v>
      </c>
      <c r="BG171" s="147">
        <f t="shared" si="16"/>
        <v>0</v>
      </c>
      <c r="BH171" s="147">
        <f t="shared" si="17"/>
        <v>0</v>
      </c>
      <c r="BI171" s="147">
        <f t="shared" si="18"/>
        <v>0</v>
      </c>
      <c r="BJ171" s="16" t="s">
        <v>84</v>
      </c>
      <c r="BK171" s="147">
        <f t="shared" si="19"/>
        <v>0</v>
      </c>
      <c r="BL171" s="16" t="s">
        <v>720</v>
      </c>
      <c r="BM171" s="146" t="s">
        <v>5749</v>
      </c>
    </row>
    <row r="172" spans="2:65" s="1" customFormat="1" ht="16.5" customHeight="1">
      <c r="B172" s="31"/>
      <c r="C172" s="133" t="s">
        <v>566</v>
      </c>
      <c r="D172" s="133" t="s">
        <v>225</v>
      </c>
      <c r="E172" s="134" t="s">
        <v>2175</v>
      </c>
      <c r="F172" s="135" t="s">
        <v>2176</v>
      </c>
      <c r="G172" s="136" t="s">
        <v>251</v>
      </c>
      <c r="H172" s="137">
        <v>57</v>
      </c>
      <c r="I172" s="138"/>
      <c r="J172" s="139">
        <f t="shared" si="10"/>
        <v>0</v>
      </c>
      <c r="K172" s="140"/>
      <c r="L172" s="141"/>
      <c r="M172" s="142" t="s">
        <v>1</v>
      </c>
      <c r="N172" s="143" t="s">
        <v>41</v>
      </c>
      <c r="P172" s="144">
        <f t="shared" si="11"/>
        <v>0</v>
      </c>
      <c r="Q172" s="144">
        <v>0</v>
      </c>
      <c r="R172" s="144">
        <f t="shared" si="12"/>
        <v>0</v>
      </c>
      <c r="S172" s="144">
        <v>0</v>
      </c>
      <c r="T172" s="145">
        <f t="shared" si="13"/>
        <v>0</v>
      </c>
      <c r="AR172" s="146" t="s">
        <v>893</v>
      </c>
      <c r="AT172" s="146" t="s">
        <v>225</v>
      </c>
      <c r="AU172" s="146" t="s">
        <v>86</v>
      </c>
      <c r="AY172" s="16" t="s">
        <v>223</v>
      </c>
      <c r="BE172" s="147">
        <f t="shared" si="14"/>
        <v>0</v>
      </c>
      <c r="BF172" s="147">
        <f t="shared" si="15"/>
        <v>0</v>
      </c>
      <c r="BG172" s="147">
        <f t="shared" si="16"/>
        <v>0</v>
      </c>
      <c r="BH172" s="147">
        <f t="shared" si="17"/>
        <v>0</v>
      </c>
      <c r="BI172" s="147">
        <f t="shared" si="18"/>
        <v>0</v>
      </c>
      <c r="BJ172" s="16" t="s">
        <v>84</v>
      </c>
      <c r="BK172" s="147">
        <f t="shared" si="19"/>
        <v>0</v>
      </c>
      <c r="BL172" s="16" t="s">
        <v>720</v>
      </c>
      <c r="BM172" s="146" t="s">
        <v>5750</v>
      </c>
    </row>
    <row r="173" spans="2:65" s="1" customFormat="1" ht="33" customHeight="1">
      <c r="B173" s="31"/>
      <c r="C173" s="169" t="s">
        <v>571</v>
      </c>
      <c r="D173" s="169" t="s">
        <v>294</v>
      </c>
      <c r="E173" s="170" t="s">
        <v>2178</v>
      </c>
      <c r="F173" s="171" t="s">
        <v>2179</v>
      </c>
      <c r="G173" s="172" t="s">
        <v>196</v>
      </c>
      <c r="H173" s="173">
        <v>112</v>
      </c>
      <c r="I173" s="174"/>
      <c r="J173" s="175">
        <f t="shared" si="10"/>
        <v>0</v>
      </c>
      <c r="K173" s="176"/>
      <c r="L173" s="31"/>
      <c r="M173" s="177" t="s">
        <v>1</v>
      </c>
      <c r="N173" s="178" t="s">
        <v>41</v>
      </c>
      <c r="P173" s="144">
        <f t="shared" si="11"/>
        <v>0</v>
      </c>
      <c r="Q173" s="144">
        <v>0</v>
      </c>
      <c r="R173" s="144">
        <f t="shared" si="12"/>
        <v>0</v>
      </c>
      <c r="S173" s="144">
        <v>0</v>
      </c>
      <c r="T173" s="145">
        <f t="shared" si="13"/>
        <v>0</v>
      </c>
      <c r="AR173" s="146" t="s">
        <v>720</v>
      </c>
      <c r="AT173" s="146" t="s">
        <v>294</v>
      </c>
      <c r="AU173" s="146" t="s">
        <v>86</v>
      </c>
      <c r="AY173" s="16" t="s">
        <v>223</v>
      </c>
      <c r="BE173" s="147">
        <f t="shared" si="14"/>
        <v>0</v>
      </c>
      <c r="BF173" s="147">
        <f t="shared" si="15"/>
        <v>0</v>
      </c>
      <c r="BG173" s="147">
        <f t="shared" si="16"/>
        <v>0</v>
      </c>
      <c r="BH173" s="147">
        <f t="shared" si="17"/>
        <v>0</v>
      </c>
      <c r="BI173" s="147">
        <f t="shared" si="18"/>
        <v>0</v>
      </c>
      <c r="BJ173" s="16" t="s">
        <v>84</v>
      </c>
      <c r="BK173" s="147">
        <f t="shared" si="19"/>
        <v>0</v>
      </c>
      <c r="BL173" s="16" t="s">
        <v>720</v>
      </c>
      <c r="BM173" s="146" t="s">
        <v>5751</v>
      </c>
    </row>
    <row r="174" spans="2:65" s="13" customFormat="1" ht="11.25">
      <c r="B174" s="155"/>
      <c r="D174" s="149" t="s">
        <v>253</v>
      </c>
      <c r="E174" s="156" t="s">
        <v>2062</v>
      </c>
      <c r="F174" s="157" t="s">
        <v>5752</v>
      </c>
      <c r="H174" s="158">
        <v>112</v>
      </c>
      <c r="I174" s="159"/>
      <c r="L174" s="155"/>
      <c r="M174" s="160"/>
      <c r="T174" s="161"/>
      <c r="AT174" s="156" t="s">
        <v>253</v>
      </c>
      <c r="AU174" s="156" t="s">
        <v>86</v>
      </c>
      <c r="AV174" s="13" t="s">
        <v>86</v>
      </c>
      <c r="AW174" s="13" t="s">
        <v>32</v>
      </c>
      <c r="AX174" s="13" t="s">
        <v>84</v>
      </c>
      <c r="AY174" s="156" t="s">
        <v>223</v>
      </c>
    </row>
    <row r="175" spans="2:65" s="1" customFormat="1" ht="16.5" customHeight="1">
      <c r="B175" s="31"/>
      <c r="C175" s="133" t="s">
        <v>576</v>
      </c>
      <c r="D175" s="133" t="s">
        <v>225</v>
      </c>
      <c r="E175" s="134" t="s">
        <v>2182</v>
      </c>
      <c r="F175" s="135" t="s">
        <v>2183</v>
      </c>
      <c r="G175" s="136" t="s">
        <v>196</v>
      </c>
      <c r="H175" s="137">
        <v>117.6</v>
      </c>
      <c r="I175" s="138"/>
      <c r="J175" s="139">
        <f>ROUND(I175*H175,2)</f>
        <v>0</v>
      </c>
      <c r="K175" s="140"/>
      <c r="L175" s="141"/>
      <c r="M175" s="142" t="s">
        <v>1</v>
      </c>
      <c r="N175" s="143" t="s">
        <v>41</v>
      </c>
      <c r="P175" s="144">
        <f>O175*H175</f>
        <v>0</v>
      </c>
      <c r="Q175" s="144">
        <v>1.2E-4</v>
      </c>
      <c r="R175" s="144">
        <f>Q175*H175</f>
        <v>1.4112E-2</v>
      </c>
      <c r="S175" s="144">
        <v>0</v>
      </c>
      <c r="T175" s="145">
        <f>S175*H175</f>
        <v>0</v>
      </c>
      <c r="AR175" s="146" t="s">
        <v>1063</v>
      </c>
      <c r="AT175" s="146" t="s">
        <v>225</v>
      </c>
      <c r="AU175" s="146" t="s">
        <v>86</v>
      </c>
      <c r="AY175" s="16" t="s">
        <v>223</v>
      </c>
      <c r="BE175" s="147">
        <f>IF(N175="základní",J175,0)</f>
        <v>0</v>
      </c>
      <c r="BF175" s="147">
        <f>IF(N175="snížená",J175,0)</f>
        <v>0</v>
      </c>
      <c r="BG175" s="147">
        <f>IF(N175="zákl. přenesená",J175,0)</f>
        <v>0</v>
      </c>
      <c r="BH175" s="147">
        <f>IF(N175="sníž. přenesená",J175,0)</f>
        <v>0</v>
      </c>
      <c r="BI175" s="147">
        <f>IF(N175="nulová",J175,0)</f>
        <v>0</v>
      </c>
      <c r="BJ175" s="16" t="s">
        <v>84</v>
      </c>
      <c r="BK175" s="147">
        <f>ROUND(I175*H175,2)</f>
        <v>0</v>
      </c>
      <c r="BL175" s="16" t="s">
        <v>1063</v>
      </c>
      <c r="BM175" s="146" t="s">
        <v>5753</v>
      </c>
    </row>
    <row r="176" spans="2:65" s="13" customFormat="1" ht="11.25">
      <c r="B176" s="155"/>
      <c r="D176" s="149" t="s">
        <v>253</v>
      </c>
      <c r="E176" s="156" t="s">
        <v>1</v>
      </c>
      <c r="F176" s="157" t="s">
        <v>2062</v>
      </c>
      <c r="H176" s="158">
        <v>112</v>
      </c>
      <c r="I176" s="159"/>
      <c r="L176" s="155"/>
      <c r="M176" s="160"/>
      <c r="T176" s="161"/>
      <c r="AT176" s="156" t="s">
        <v>253</v>
      </c>
      <c r="AU176" s="156" t="s">
        <v>86</v>
      </c>
      <c r="AV176" s="13" t="s">
        <v>86</v>
      </c>
      <c r="AW176" s="13" t="s">
        <v>32</v>
      </c>
      <c r="AX176" s="13" t="s">
        <v>84</v>
      </c>
      <c r="AY176" s="156" t="s">
        <v>223</v>
      </c>
    </row>
    <row r="177" spans="2:65" s="13" customFormat="1" ht="11.25">
      <c r="B177" s="155"/>
      <c r="D177" s="149" t="s">
        <v>253</v>
      </c>
      <c r="F177" s="157" t="s">
        <v>5754</v>
      </c>
      <c r="H177" s="158">
        <v>117.6</v>
      </c>
      <c r="I177" s="159"/>
      <c r="L177" s="155"/>
      <c r="M177" s="160"/>
      <c r="T177" s="161"/>
      <c r="AT177" s="156" t="s">
        <v>253</v>
      </c>
      <c r="AU177" s="156" t="s">
        <v>86</v>
      </c>
      <c r="AV177" s="13" t="s">
        <v>86</v>
      </c>
      <c r="AW177" s="13" t="s">
        <v>4</v>
      </c>
      <c r="AX177" s="13" t="s">
        <v>84</v>
      </c>
      <c r="AY177" s="156" t="s">
        <v>223</v>
      </c>
    </row>
    <row r="178" spans="2:65" s="1" customFormat="1" ht="37.9" customHeight="1">
      <c r="B178" s="31"/>
      <c r="C178" s="169" t="s">
        <v>584</v>
      </c>
      <c r="D178" s="169" t="s">
        <v>294</v>
      </c>
      <c r="E178" s="170" t="s">
        <v>2190</v>
      </c>
      <c r="F178" s="171" t="s">
        <v>2191</v>
      </c>
      <c r="G178" s="172" t="s">
        <v>196</v>
      </c>
      <c r="H178" s="173">
        <v>1325.4</v>
      </c>
      <c r="I178" s="174"/>
      <c r="J178" s="175">
        <f>ROUND(I178*H178,2)</f>
        <v>0</v>
      </c>
      <c r="K178" s="176"/>
      <c r="L178" s="31"/>
      <c r="M178" s="177" t="s">
        <v>1</v>
      </c>
      <c r="N178" s="178" t="s">
        <v>41</v>
      </c>
      <c r="P178" s="144">
        <f>O178*H178</f>
        <v>0</v>
      </c>
      <c r="Q178" s="144">
        <v>0</v>
      </c>
      <c r="R178" s="144">
        <f>Q178*H178</f>
        <v>0</v>
      </c>
      <c r="S178" s="144">
        <v>0</v>
      </c>
      <c r="T178" s="145">
        <f>S178*H178</f>
        <v>0</v>
      </c>
      <c r="AR178" s="146" t="s">
        <v>720</v>
      </c>
      <c r="AT178" s="146" t="s">
        <v>294</v>
      </c>
      <c r="AU178" s="146" t="s">
        <v>86</v>
      </c>
      <c r="AY178" s="16" t="s">
        <v>223</v>
      </c>
      <c r="BE178" s="147">
        <f>IF(N178="základní",J178,0)</f>
        <v>0</v>
      </c>
      <c r="BF178" s="147">
        <f>IF(N178="snížená",J178,0)</f>
        <v>0</v>
      </c>
      <c r="BG178" s="147">
        <f>IF(N178="zákl. přenesená",J178,0)</f>
        <v>0</v>
      </c>
      <c r="BH178" s="147">
        <f>IF(N178="sníž. přenesená",J178,0)</f>
        <v>0</v>
      </c>
      <c r="BI178" s="147">
        <f>IF(N178="nulová",J178,0)</f>
        <v>0</v>
      </c>
      <c r="BJ178" s="16" t="s">
        <v>84</v>
      </c>
      <c r="BK178" s="147">
        <f>ROUND(I178*H178,2)</f>
        <v>0</v>
      </c>
      <c r="BL178" s="16" t="s">
        <v>720</v>
      </c>
      <c r="BM178" s="146" t="s">
        <v>5755</v>
      </c>
    </row>
    <row r="179" spans="2:65" s="13" customFormat="1" ht="11.25">
      <c r="B179" s="155"/>
      <c r="D179" s="149" t="s">
        <v>253</v>
      </c>
      <c r="E179" s="156" t="s">
        <v>1</v>
      </c>
      <c r="F179" s="157" t="s">
        <v>5756</v>
      </c>
      <c r="H179" s="158">
        <v>1325.4</v>
      </c>
      <c r="I179" s="159"/>
      <c r="L179" s="155"/>
      <c r="M179" s="160"/>
      <c r="T179" s="161"/>
      <c r="AT179" s="156" t="s">
        <v>253</v>
      </c>
      <c r="AU179" s="156" t="s">
        <v>86</v>
      </c>
      <c r="AV179" s="13" t="s">
        <v>86</v>
      </c>
      <c r="AW179" s="13" t="s">
        <v>32</v>
      </c>
      <c r="AX179" s="13" t="s">
        <v>84</v>
      </c>
      <c r="AY179" s="156" t="s">
        <v>223</v>
      </c>
    </row>
    <row r="180" spans="2:65" s="1" customFormat="1" ht="24.2" customHeight="1">
      <c r="B180" s="31"/>
      <c r="C180" s="133" t="s">
        <v>590</v>
      </c>
      <c r="D180" s="133" t="s">
        <v>225</v>
      </c>
      <c r="E180" s="134" t="s">
        <v>2186</v>
      </c>
      <c r="F180" s="135" t="s">
        <v>2187</v>
      </c>
      <c r="G180" s="136" t="s">
        <v>196</v>
      </c>
      <c r="H180" s="137">
        <v>497.07</v>
      </c>
      <c r="I180" s="138"/>
      <c r="J180" s="139">
        <f>ROUND(I180*H180,2)</f>
        <v>0</v>
      </c>
      <c r="K180" s="140"/>
      <c r="L180" s="141"/>
      <c r="M180" s="142" t="s">
        <v>1</v>
      </c>
      <c r="N180" s="143" t="s">
        <v>41</v>
      </c>
      <c r="P180" s="144">
        <f>O180*H180</f>
        <v>0</v>
      </c>
      <c r="Q180" s="144">
        <v>1.7000000000000001E-4</v>
      </c>
      <c r="R180" s="144">
        <f>Q180*H180</f>
        <v>8.4501900000000005E-2</v>
      </c>
      <c r="S180" s="144">
        <v>0</v>
      </c>
      <c r="T180" s="145">
        <f>S180*H180</f>
        <v>0</v>
      </c>
      <c r="AR180" s="146" t="s">
        <v>1063</v>
      </c>
      <c r="AT180" s="146" t="s">
        <v>225</v>
      </c>
      <c r="AU180" s="146" t="s">
        <v>86</v>
      </c>
      <c r="AY180" s="16" t="s">
        <v>223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6" t="s">
        <v>84</v>
      </c>
      <c r="BK180" s="147">
        <f>ROUND(I180*H180,2)</f>
        <v>0</v>
      </c>
      <c r="BL180" s="16" t="s">
        <v>1063</v>
      </c>
      <c r="BM180" s="146" t="s">
        <v>5757</v>
      </c>
    </row>
    <row r="181" spans="2:65" s="13" customFormat="1" ht="11.25">
      <c r="B181" s="155"/>
      <c r="D181" s="149" t="s">
        <v>253</v>
      </c>
      <c r="E181" s="156" t="s">
        <v>1</v>
      </c>
      <c r="F181" s="157" t="s">
        <v>2065</v>
      </c>
      <c r="H181" s="158">
        <v>473.4</v>
      </c>
      <c r="I181" s="159"/>
      <c r="L181" s="155"/>
      <c r="M181" s="160"/>
      <c r="T181" s="161"/>
      <c r="AT181" s="156" t="s">
        <v>253</v>
      </c>
      <c r="AU181" s="156" t="s">
        <v>86</v>
      </c>
      <c r="AV181" s="13" t="s">
        <v>86</v>
      </c>
      <c r="AW181" s="13" t="s">
        <v>32</v>
      </c>
      <c r="AX181" s="13" t="s">
        <v>84</v>
      </c>
      <c r="AY181" s="156" t="s">
        <v>223</v>
      </c>
    </row>
    <row r="182" spans="2:65" s="13" customFormat="1" ht="11.25">
      <c r="B182" s="155"/>
      <c r="D182" s="149" t="s">
        <v>253</v>
      </c>
      <c r="F182" s="157" t="s">
        <v>5758</v>
      </c>
      <c r="H182" s="158">
        <v>497.07</v>
      </c>
      <c r="I182" s="159"/>
      <c r="L182" s="155"/>
      <c r="M182" s="160"/>
      <c r="T182" s="161"/>
      <c r="AT182" s="156" t="s">
        <v>253</v>
      </c>
      <c r="AU182" s="156" t="s">
        <v>86</v>
      </c>
      <c r="AV182" s="13" t="s">
        <v>86</v>
      </c>
      <c r="AW182" s="13" t="s">
        <v>4</v>
      </c>
      <c r="AX182" s="13" t="s">
        <v>84</v>
      </c>
      <c r="AY182" s="156" t="s">
        <v>223</v>
      </c>
    </row>
    <row r="183" spans="2:65" s="1" customFormat="1" ht="24.2" customHeight="1">
      <c r="B183" s="31"/>
      <c r="C183" s="133" t="s">
        <v>595</v>
      </c>
      <c r="D183" s="133" t="s">
        <v>225</v>
      </c>
      <c r="E183" s="134" t="s">
        <v>4155</v>
      </c>
      <c r="F183" s="135" t="s">
        <v>4156</v>
      </c>
      <c r="G183" s="136" t="s">
        <v>196</v>
      </c>
      <c r="H183" s="137">
        <v>767.44500000000005</v>
      </c>
      <c r="I183" s="138"/>
      <c r="J183" s="139">
        <f>ROUND(I183*H183,2)</f>
        <v>0</v>
      </c>
      <c r="K183" s="140"/>
      <c r="L183" s="141"/>
      <c r="M183" s="142" t="s">
        <v>1</v>
      </c>
      <c r="N183" s="143" t="s">
        <v>41</v>
      </c>
      <c r="P183" s="144">
        <f>O183*H183</f>
        <v>0</v>
      </c>
      <c r="Q183" s="144">
        <v>3.5E-4</v>
      </c>
      <c r="R183" s="144">
        <f>Q183*H183</f>
        <v>0.26860575000000003</v>
      </c>
      <c r="S183" s="144">
        <v>0</v>
      </c>
      <c r="T183" s="145">
        <f>S183*H183</f>
        <v>0</v>
      </c>
      <c r="AR183" s="146" t="s">
        <v>1063</v>
      </c>
      <c r="AT183" s="146" t="s">
        <v>225</v>
      </c>
      <c r="AU183" s="146" t="s">
        <v>86</v>
      </c>
      <c r="AY183" s="16" t="s">
        <v>223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6" t="s">
        <v>84</v>
      </c>
      <c r="BK183" s="147">
        <f>ROUND(I183*H183,2)</f>
        <v>0</v>
      </c>
      <c r="BL183" s="16" t="s">
        <v>1063</v>
      </c>
      <c r="BM183" s="146" t="s">
        <v>5759</v>
      </c>
    </row>
    <row r="184" spans="2:65" s="13" customFormat="1" ht="11.25">
      <c r="B184" s="155"/>
      <c r="D184" s="149" t="s">
        <v>253</v>
      </c>
      <c r="E184" s="156" t="s">
        <v>1</v>
      </c>
      <c r="F184" s="157" t="s">
        <v>4105</v>
      </c>
      <c r="H184" s="158">
        <v>730.9</v>
      </c>
      <c r="I184" s="159"/>
      <c r="L184" s="155"/>
      <c r="M184" s="160"/>
      <c r="T184" s="161"/>
      <c r="AT184" s="156" t="s">
        <v>253</v>
      </c>
      <c r="AU184" s="156" t="s">
        <v>86</v>
      </c>
      <c r="AV184" s="13" t="s">
        <v>86</v>
      </c>
      <c r="AW184" s="13" t="s">
        <v>32</v>
      </c>
      <c r="AX184" s="13" t="s">
        <v>84</v>
      </c>
      <c r="AY184" s="156" t="s">
        <v>223</v>
      </c>
    </row>
    <row r="185" spans="2:65" s="13" customFormat="1" ht="11.25">
      <c r="B185" s="155"/>
      <c r="D185" s="149" t="s">
        <v>253</v>
      </c>
      <c r="F185" s="157" t="s">
        <v>5760</v>
      </c>
      <c r="H185" s="158">
        <v>767.44500000000005</v>
      </c>
      <c r="I185" s="159"/>
      <c r="L185" s="155"/>
      <c r="M185" s="160"/>
      <c r="T185" s="161"/>
      <c r="AT185" s="156" t="s">
        <v>253</v>
      </c>
      <c r="AU185" s="156" t="s">
        <v>86</v>
      </c>
      <c r="AV185" s="13" t="s">
        <v>86</v>
      </c>
      <c r="AW185" s="13" t="s">
        <v>4</v>
      </c>
      <c r="AX185" s="13" t="s">
        <v>84</v>
      </c>
      <c r="AY185" s="156" t="s">
        <v>223</v>
      </c>
    </row>
    <row r="186" spans="2:65" s="1" customFormat="1" ht="24.2" customHeight="1">
      <c r="B186" s="31"/>
      <c r="C186" s="133" t="s">
        <v>600</v>
      </c>
      <c r="D186" s="133" t="s">
        <v>225</v>
      </c>
      <c r="E186" s="134" t="s">
        <v>5761</v>
      </c>
      <c r="F186" s="135" t="s">
        <v>5762</v>
      </c>
      <c r="G186" s="136" t="s">
        <v>196</v>
      </c>
      <c r="H186" s="137">
        <v>606.39</v>
      </c>
      <c r="I186" s="138"/>
      <c r="J186" s="139">
        <f>ROUND(I186*H186,2)</f>
        <v>0</v>
      </c>
      <c r="K186" s="140"/>
      <c r="L186" s="141"/>
      <c r="M186" s="142" t="s">
        <v>1</v>
      </c>
      <c r="N186" s="143" t="s">
        <v>41</v>
      </c>
      <c r="P186" s="144">
        <f>O186*H186</f>
        <v>0</v>
      </c>
      <c r="Q186" s="144">
        <v>0</v>
      </c>
      <c r="R186" s="144">
        <f>Q186*H186</f>
        <v>0</v>
      </c>
      <c r="S186" s="144">
        <v>0</v>
      </c>
      <c r="T186" s="145">
        <f>S186*H186</f>
        <v>0</v>
      </c>
      <c r="AR186" s="146" t="s">
        <v>1063</v>
      </c>
      <c r="AT186" s="146" t="s">
        <v>225</v>
      </c>
      <c r="AU186" s="146" t="s">
        <v>86</v>
      </c>
      <c r="AY186" s="16" t="s">
        <v>223</v>
      </c>
      <c r="BE186" s="147">
        <f>IF(N186="základní",J186,0)</f>
        <v>0</v>
      </c>
      <c r="BF186" s="147">
        <f>IF(N186="snížená",J186,0)</f>
        <v>0</v>
      </c>
      <c r="BG186" s="147">
        <f>IF(N186="zákl. přenesená",J186,0)</f>
        <v>0</v>
      </c>
      <c r="BH186" s="147">
        <f>IF(N186="sníž. přenesená",J186,0)</f>
        <v>0</v>
      </c>
      <c r="BI186" s="147">
        <f>IF(N186="nulová",J186,0)</f>
        <v>0</v>
      </c>
      <c r="BJ186" s="16" t="s">
        <v>84</v>
      </c>
      <c r="BK186" s="147">
        <f>ROUND(I186*H186,2)</f>
        <v>0</v>
      </c>
      <c r="BL186" s="16" t="s">
        <v>1063</v>
      </c>
      <c r="BM186" s="146" t="s">
        <v>5763</v>
      </c>
    </row>
    <row r="187" spans="2:65" s="12" customFormat="1" ht="11.25">
      <c r="B187" s="148"/>
      <c r="D187" s="149" t="s">
        <v>253</v>
      </c>
      <c r="E187" s="150" t="s">
        <v>1</v>
      </c>
      <c r="F187" s="151" t="s">
        <v>5764</v>
      </c>
      <c r="H187" s="150" t="s">
        <v>1</v>
      </c>
      <c r="I187" s="152"/>
      <c r="L187" s="148"/>
      <c r="M187" s="153"/>
      <c r="T187" s="154"/>
      <c r="AT187" s="150" t="s">
        <v>253</v>
      </c>
      <c r="AU187" s="150" t="s">
        <v>86</v>
      </c>
      <c r="AV187" s="12" t="s">
        <v>84</v>
      </c>
      <c r="AW187" s="12" t="s">
        <v>32</v>
      </c>
      <c r="AX187" s="12" t="s">
        <v>76</v>
      </c>
      <c r="AY187" s="150" t="s">
        <v>223</v>
      </c>
    </row>
    <row r="188" spans="2:65" s="13" customFormat="1" ht="11.25">
      <c r="B188" s="155"/>
      <c r="D188" s="149" t="s">
        <v>253</v>
      </c>
      <c r="E188" s="156" t="s">
        <v>1</v>
      </c>
      <c r="F188" s="157" t="s">
        <v>5765</v>
      </c>
      <c r="H188" s="158">
        <v>456.5</v>
      </c>
      <c r="I188" s="159"/>
      <c r="L188" s="155"/>
      <c r="M188" s="160"/>
      <c r="T188" s="161"/>
      <c r="AT188" s="156" t="s">
        <v>253</v>
      </c>
      <c r="AU188" s="156" t="s">
        <v>86</v>
      </c>
      <c r="AV188" s="13" t="s">
        <v>86</v>
      </c>
      <c r="AW188" s="13" t="s">
        <v>32</v>
      </c>
      <c r="AX188" s="13" t="s">
        <v>76</v>
      </c>
      <c r="AY188" s="156" t="s">
        <v>223</v>
      </c>
    </row>
    <row r="189" spans="2:65" s="12" customFormat="1" ht="11.25">
      <c r="B189" s="148"/>
      <c r="D189" s="149" t="s">
        <v>253</v>
      </c>
      <c r="E189" s="150" t="s">
        <v>1</v>
      </c>
      <c r="F189" s="151" t="s">
        <v>5766</v>
      </c>
      <c r="H189" s="150" t="s">
        <v>1</v>
      </c>
      <c r="I189" s="152"/>
      <c r="L189" s="148"/>
      <c r="M189" s="153"/>
      <c r="T189" s="154"/>
      <c r="AT189" s="150" t="s">
        <v>253</v>
      </c>
      <c r="AU189" s="150" t="s">
        <v>86</v>
      </c>
      <c r="AV189" s="12" t="s">
        <v>84</v>
      </c>
      <c r="AW189" s="12" t="s">
        <v>32</v>
      </c>
      <c r="AX189" s="12" t="s">
        <v>76</v>
      </c>
      <c r="AY189" s="150" t="s">
        <v>223</v>
      </c>
    </row>
    <row r="190" spans="2:65" s="13" customFormat="1" ht="11.25">
      <c r="B190" s="155"/>
      <c r="D190" s="149" t="s">
        <v>253</v>
      </c>
      <c r="E190" s="156" t="s">
        <v>1</v>
      </c>
      <c r="F190" s="157" t="s">
        <v>5767</v>
      </c>
      <c r="H190" s="158">
        <v>138</v>
      </c>
      <c r="I190" s="159"/>
      <c r="L190" s="155"/>
      <c r="M190" s="160"/>
      <c r="T190" s="161"/>
      <c r="AT190" s="156" t="s">
        <v>253</v>
      </c>
      <c r="AU190" s="156" t="s">
        <v>86</v>
      </c>
      <c r="AV190" s="13" t="s">
        <v>86</v>
      </c>
      <c r="AW190" s="13" t="s">
        <v>32</v>
      </c>
      <c r="AX190" s="13" t="s">
        <v>76</v>
      </c>
      <c r="AY190" s="156" t="s">
        <v>223</v>
      </c>
    </row>
    <row r="191" spans="2:65" s="14" customFormat="1" ht="11.25">
      <c r="B191" s="162"/>
      <c r="D191" s="149" t="s">
        <v>253</v>
      </c>
      <c r="E191" s="163" t="s">
        <v>5689</v>
      </c>
      <c r="F191" s="164" t="s">
        <v>258</v>
      </c>
      <c r="H191" s="165">
        <v>594.5</v>
      </c>
      <c r="I191" s="166"/>
      <c r="L191" s="162"/>
      <c r="M191" s="167"/>
      <c r="T191" s="168"/>
      <c r="AT191" s="163" t="s">
        <v>253</v>
      </c>
      <c r="AU191" s="163" t="s">
        <v>86</v>
      </c>
      <c r="AV191" s="14" t="s">
        <v>229</v>
      </c>
      <c r="AW191" s="14" t="s">
        <v>32</v>
      </c>
      <c r="AX191" s="14" t="s">
        <v>84</v>
      </c>
      <c r="AY191" s="163" t="s">
        <v>223</v>
      </c>
    </row>
    <row r="192" spans="2:65" s="13" customFormat="1" ht="11.25">
      <c r="B192" s="155"/>
      <c r="D192" s="149" t="s">
        <v>253</v>
      </c>
      <c r="F192" s="157" t="s">
        <v>5768</v>
      </c>
      <c r="H192" s="158">
        <v>606.39</v>
      </c>
      <c r="I192" s="159"/>
      <c r="L192" s="155"/>
      <c r="M192" s="160"/>
      <c r="T192" s="161"/>
      <c r="AT192" s="156" t="s">
        <v>253</v>
      </c>
      <c r="AU192" s="156" t="s">
        <v>86</v>
      </c>
      <c r="AV192" s="13" t="s">
        <v>86</v>
      </c>
      <c r="AW192" s="13" t="s">
        <v>4</v>
      </c>
      <c r="AX192" s="13" t="s">
        <v>84</v>
      </c>
      <c r="AY192" s="156" t="s">
        <v>223</v>
      </c>
    </row>
    <row r="193" spans="2:65" s="1" customFormat="1" ht="37.9" customHeight="1">
      <c r="B193" s="31"/>
      <c r="C193" s="169" t="s">
        <v>605</v>
      </c>
      <c r="D193" s="169" t="s">
        <v>294</v>
      </c>
      <c r="E193" s="170" t="s">
        <v>4152</v>
      </c>
      <c r="F193" s="171" t="s">
        <v>2191</v>
      </c>
      <c r="G193" s="172" t="s">
        <v>196</v>
      </c>
      <c r="H193" s="173">
        <v>473.4</v>
      </c>
      <c r="I193" s="174"/>
      <c r="J193" s="175">
        <f>ROUND(I193*H193,2)</f>
        <v>0</v>
      </c>
      <c r="K193" s="176"/>
      <c r="L193" s="31"/>
      <c r="M193" s="177" t="s">
        <v>1</v>
      </c>
      <c r="N193" s="178" t="s">
        <v>41</v>
      </c>
      <c r="P193" s="144">
        <f>O193*H193</f>
        <v>0</v>
      </c>
      <c r="Q193" s="144">
        <v>0</v>
      </c>
      <c r="R193" s="144">
        <f>Q193*H193</f>
        <v>0</v>
      </c>
      <c r="S193" s="144">
        <v>0</v>
      </c>
      <c r="T193" s="145">
        <f>S193*H193</f>
        <v>0</v>
      </c>
      <c r="AR193" s="146" t="s">
        <v>720</v>
      </c>
      <c r="AT193" s="146" t="s">
        <v>294</v>
      </c>
      <c r="AU193" s="146" t="s">
        <v>86</v>
      </c>
      <c r="AY193" s="16" t="s">
        <v>223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6" t="s">
        <v>84</v>
      </c>
      <c r="BK193" s="147">
        <f>ROUND(I193*H193,2)</f>
        <v>0</v>
      </c>
      <c r="BL193" s="16" t="s">
        <v>720</v>
      </c>
      <c r="BM193" s="146" t="s">
        <v>5769</v>
      </c>
    </row>
    <row r="194" spans="2:65" s="12" customFormat="1" ht="11.25">
      <c r="B194" s="148"/>
      <c r="D194" s="149" t="s">
        <v>253</v>
      </c>
      <c r="E194" s="150" t="s">
        <v>1</v>
      </c>
      <c r="F194" s="151" t="s">
        <v>5770</v>
      </c>
      <c r="H194" s="150" t="s">
        <v>1</v>
      </c>
      <c r="I194" s="152"/>
      <c r="L194" s="148"/>
      <c r="M194" s="153"/>
      <c r="T194" s="154"/>
      <c r="AT194" s="150" t="s">
        <v>253</v>
      </c>
      <c r="AU194" s="150" t="s">
        <v>86</v>
      </c>
      <c r="AV194" s="12" t="s">
        <v>84</v>
      </c>
      <c r="AW194" s="12" t="s">
        <v>32</v>
      </c>
      <c r="AX194" s="12" t="s">
        <v>76</v>
      </c>
      <c r="AY194" s="150" t="s">
        <v>223</v>
      </c>
    </row>
    <row r="195" spans="2:65" s="13" customFormat="1" ht="22.5">
      <c r="B195" s="155"/>
      <c r="D195" s="149" t="s">
        <v>253</v>
      </c>
      <c r="E195" s="156" t="s">
        <v>5692</v>
      </c>
      <c r="F195" s="157" t="s">
        <v>5771</v>
      </c>
      <c r="H195" s="158">
        <v>205.7</v>
      </c>
      <c r="I195" s="159"/>
      <c r="L195" s="155"/>
      <c r="M195" s="160"/>
      <c r="T195" s="161"/>
      <c r="AT195" s="156" t="s">
        <v>253</v>
      </c>
      <c r="AU195" s="156" t="s">
        <v>86</v>
      </c>
      <c r="AV195" s="13" t="s">
        <v>86</v>
      </c>
      <c r="AW195" s="13" t="s">
        <v>32</v>
      </c>
      <c r="AX195" s="13" t="s">
        <v>76</v>
      </c>
      <c r="AY195" s="156" t="s">
        <v>223</v>
      </c>
    </row>
    <row r="196" spans="2:65" s="12" customFormat="1" ht="11.25">
      <c r="B196" s="148"/>
      <c r="D196" s="149" t="s">
        <v>253</v>
      </c>
      <c r="E196" s="150" t="s">
        <v>1</v>
      </c>
      <c r="F196" s="151" t="s">
        <v>5772</v>
      </c>
      <c r="H196" s="150" t="s">
        <v>1</v>
      </c>
      <c r="I196" s="152"/>
      <c r="L196" s="148"/>
      <c r="M196" s="153"/>
      <c r="T196" s="154"/>
      <c r="AT196" s="150" t="s">
        <v>253</v>
      </c>
      <c r="AU196" s="150" t="s">
        <v>86</v>
      </c>
      <c r="AV196" s="12" t="s">
        <v>84</v>
      </c>
      <c r="AW196" s="12" t="s">
        <v>32</v>
      </c>
      <c r="AX196" s="12" t="s">
        <v>76</v>
      </c>
      <c r="AY196" s="150" t="s">
        <v>223</v>
      </c>
    </row>
    <row r="197" spans="2:65" s="13" customFormat="1" ht="11.25">
      <c r="B197" s="155"/>
      <c r="D197" s="149" t="s">
        <v>253</v>
      </c>
      <c r="E197" s="156" t="s">
        <v>1</v>
      </c>
      <c r="F197" s="157" t="s">
        <v>5773</v>
      </c>
      <c r="H197" s="158">
        <v>117.2</v>
      </c>
      <c r="I197" s="159"/>
      <c r="L197" s="155"/>
      <c r="M197" s="160"/>
      <c r="T197" s="161"/>
      <c r="AT197" s="156" t="s">
        <v>253</v>
      </c>
      <c r="AU197" s="156" t="s">
        <v>86</v>
      </c>
      <c r="AV197" s="13" t="s">
        <v>86</v>
      </c>
      <c r="AW197" s="13" t="s">
        <v>32</v>
      </c>
      <c r="AX197" s="13" t="s">
        <v>76</v>
      </c>
      <c r="AY197" s="156" t="s">
        <v>223</v>
      </c>
    </row>
    <row r="198" spans="2:65" s="12" customFormat="1" ht="11.25">
      <c r="B198" s="148"/>
      <c r="D198" s="149" t="s">
        <v>253</v>
      </c>
      <c r="E198" s="150" t="s">
        <v>1</v>
      </c>
      <c r="F198" s="151" t="s">
        <v>5774</v>
      </c>
      <c r="H198" s="150" t="s">
        <v>1</v>
      </c>
      <c r="I198" s="152"/>
      <c r="L198" s="148"/>
      <c r="M198" s="153"/>
      <c r="T198" s="154"/>
      <c r="AT198" s="150" t="s">
        <v>253</v>
      </c>
      <c r="AU198" s="150" t="s">
        <v>86</v>
      </c>
      <c r="AV198" s="12" t="s">
        <v>84</v>
      </c>
      <c r="AW198" s="12" t="s">
        <v>32</v>
      </c>
      <c r="AX198" s="12" t="s">
        <v>76</v>
      </c>
      <c r="AY198" s="150" t="s">
        <v>223</v>
      </c>
    </row>
    <row r="199" spans="2:65" s="13" customFormat="1" ht="11.25">
      <c r="B199" s="155"/>
      <c r="D199" s="149" t="s">
        <v>253</v>
      </c>
      <c r="E199" s="156" t="s">
        <v>1</v>
      </c>
      <c r="F199" s="157" t="s">
        <v>5775</v>
      </c>
      <c r="H199" s="158">
        <v>22.5</v>
      </c>
      <c r="I199" s="159"/>
      <c r="L199" s="155"/>
      <c r="M199" s="160"/>
      <c r="T199" s="161"/>
      <c r="AT199" s="156" t="s">
        <v>253</v>
      </c>
      <c r="AU199" s="156" t="s">
        <v>86</v>
      </c>
      <c r="AV199" s="13" t="s">
        <v>86</v>
      </c>
      <c r="AW199" s="13" t="s">
        <v>32</v>
      </c>
      <c r="AX199" s="13" t="s">
        <v>76</v>
      </c>
      <c r="AY199" s="156" t="s">
        <v>223</v>
      </c>
    </row>
    <row r="200" spans="2:65" s="12" customFormat="1" ht="11.25">
      <c r="B200" s="148"/>
      <c r="D200" s="149" t="s">
        <v>253</v>
      </c>
      <c r="E200" s="150" t="s">
        <v>1</v>
      </c>
      <c r="F200" s="151" t="s">
        <v>5776</v>
      </c>
      <c r="H200" s="150" t="s">
        <v>1</v>
      </c>
      <c r="I200" s="152"/>
      <c r="L200" s="148"/>
      <c r="M200" s="153"/>
      <c r="T200" s="154"/>
      <c r="AT200" s="150" t="s">
        <v>253</v>
      </c>
      <c r="AU200" s="150" t="s">
        <v>86</v>
      </c>
      <c r="AV200" s="12" t="s">
        <v>84</v>
      </c>
      <c r="AW200" s="12" t="s">
        <v>32</v>
      </c>
      <c r="AX200" s="12" t="s">
        <v>76</v>
      </c>
      <c r="AY200" s="150" t="s">
        <v>223</v>
      </c>
    </row>
    <row r="201" spans="2:65" s="13" customFormat="1" ht="11.25">
      <c r="B201" s="155"/>
      <c r="D201" s="149" t="s">
        <v>253</v>
      </c>
      <c r="E201" s="156" t="s">
        <v>1</v>
      </c>
      <c r="F201" s="157" t="s">
        <v>5777</v>
      </c>
      <c r="H201" s="158">
        <v>128</v>
      </c>
      <c r="I201" s="159"/>
      <c r="L201" s="155"/>
      <c r="M201" s="160"/>
      <c r="T201" s="161"/>
      <c r="AT201" s="156" t="s">
        <v>253</v>
      </c>
      <c r="AU201" s="156" t="s">
        <v>86</v>
      </c>
      <c r="AV201" s="13" t="s">
        <v>86</v>
      </c>
      <c r="AW201" s="13" t="s">
        <v>32</v>
      </c>
      <c r="AX201" s="13" t="s">
        <v>76</v>
      </c>
      <c r="AY201" s="156" t="s">
        <v>223</v>
      </c>
    </row>
    <row r="202" spans="2:65" s="12" customFormat="1" ht="11.25">
      <c r="B202" s="148"/>
      <c r="D202" s="149" t="s">
        <v>253</v>
      </c>
      <c r="E202" s="150" t="s">
        <v>1</v>
      </c>
      <c r="F202" s="151" t="s">
        <v>5778</v>
      </c>
      <c r="H202" s="150" t="s">
        <v>1</v>
      </c>
      <c r="I202" s="152"/>
      <c r="L202" s="148"/>
      <c r="M202" s="153"/>
      <c r="T202" s="154"/>
      <c r="AT202" s="150" t="s">
        <v>253</v>
      </c>
      <c r="AU202" s="150" t="s">
        <v>86</v>
      </c>
      <c r="AV202" s="12" t="s">
        <v>84</v>
      </c>
      <c r="AW202" s="12" t="s">
        <v>32</v>
      </c>
      <c r="AX202" s="12" t="s">
        <v>76</v>
      </c>
      <c r="AY202" s="150" t="s">
        <v>223</v>
      </c>
    </row>
    <row r="203" spans="2:65" s="13" customFormat="1" ht="33.75">
      <c r="B203" s="155"/>
      <c r="D203" s="149" t="s">
        <v>253</v>
      </c>
      <c r="E203" s="156" t="s">
        <v>4105</v>
      </c>
      <c r="F203" s="157" t="s">
        <v>5779</v>
      </c>
      <c r="H203" s="158">
        <v>730.9</v>
      </c>
      <c r="I203" s="159"/>
      <c r="L203" s="155"/>
      <c r="M203" s="160"/>
      <c r="T203" s="161"/>
      <c r="AT203" s="156" t="s">
        <v>253</v>
      </c>
      <c r="AU203" s="156" t="s">
        <v>86</v>
      </c>
      <c r="AV203" s="13" t="s">
        <v>86</v>
      </c>
      <c r="AW203" s="13" t="s">
        <v>32</v>
      </c>
      <c r="AX203" s="13" t="s">
        <v>76</v>
      </c>
      <c r="AY203" s="156" t="s">
        <v>223</v>
      </c>
    </row>
    <row r="204" spans="2:65" s="13" customFormat="1" ht="11.25">
      <c r="B204" s="155"/>
      <c r="D204" s="149" t="s">
        <v>253</v>
      </c>
      <c r="E204" s="156" t="s">
        <v>1</v>
      </c>
      <c r="F204" s="157" t="s">
        <v>4149</v>
      </c>
      <c r="H204" s="158">
        <v>-730.9</v>
      </c>
      <c r="I204" s="159"/>
      <c r="L204" s="155"/>
      <c r="M204" s="160"/>
      <c r="T204" s="161"/>
      <c r="AT204" s="156" t="s">
        <v>253</v>
      </c>
      <c r="AU204" s="156" t="s">
        <v>86</v>
      </c>
      <c r="AV204" s="13" t="s">
        <v>86</v>
      </c>
      <c r="AW204" s="13" t="s">
        <v>32</v>
      </c>
      <c r="AX204" s="13" t="s">
        <v>76</v>
      </c>
      <c r="AY204" s="156" t="s">
        <v>223</v>
      </c>
    </row>
    <row r="205" spans="2:65" s="14" customFormat="1" ht="11.25">
      <c r="B205" s="162"/>
      <c r="D205" s="149" t="s">
        <v>253</v>
      </c>
      <c r="E205" s="163" t="s">
        <v>2065</v>
      </c>
      <c r="F205" s="164" t="s">
        <v>258</v>
      </c>
      <c r="H205" s="165">
        <v>473.4</v>
      </c>
      <c r="I205" s="166"/>
      <c r="L205" s="162"/>
      <c r="M205" s="167"/>
      <c r="T205" s="168"/>
      <c r="AT205" s="163" t="s">
        <v>253</v>
      </c>
      <c r="AU205" s="163" t="s">
        <v>86</v>
      </c>
      <c r="AV205" s="14" t="s">
        <v>229</v>
      </c>
      <c r="AW205" s="14" t="s">
        <v>32</v>
      </c>
      <c r="AX205" s="14" t="s">
        <v>84</v>
      </c>
      <c r="AY205" s="163" t="s">
        <v>223</v>
      </c>
    </row>
    <row r="206" spans="2:65" s="1" customFormat="1" ht="24.2" customHeight="1">
      <c r="B206" s="31"/>
      <c r="C206" s="169" t="s">
        <v>609</v>
      </c>
      <c r="D206" s="169" t="s">
        <v>294</v>
      </c>
      <c r="E206" s="170" t="s">
        <v>2197</v>
      </c>
      <c r="F206" s="171" t="s">
        <v>2198</v>
      </c>
      <c r="G206" s="172" t="s">
        <v>196</v>
      </c>
      <c r="H206" s="173">
        <v>713.7</v>
      </c>
      <c r="I206" s="174"/>
      <c r="J206" s="175">
        <f>ROUND(I206*H206,2)</f>
        <v>0</v>
      </c>
      <c r="K206" s="176"/>
      <c r="L206" s="31"/>
      <c r="M206" s="177" t="s">
        <v>1</v>
      </c>
      <c r="N206" s="178" t="s">
        <v>41</v>
      </c>
      <c r="P206" s="144">
        <f>O206*H206</f>
        <v>0</v>
      </c>
      <c r="Q206" s="144">
        <v>0</v>
      </c>
      <c r="R206" s="144">
        <f>Q206*H206</f>
        <v>0</v>
      </c>
      <c r="S206" s="144">
        <v>0</v>
      </c>
      <c r="T206" s="145">
        <f>S206*H206</f>
        <v>0</v>
      </c>
      <c r="AR206" s="146" t="s">
        <v>720</v>
      </c>
      <c r="AT206" s="146" t="s">
        <v>294</v>
      </c>
      <c r="AU206" s="146" t="s">
        <v>86</v>
      </c>
      <c r="AY206" s="16" t="s">
        <v>223</v>
      </c>
      <c r="BE206" s="147">
        <f>IF(N206="základní",J206,0)</f>
        <v>0</v>
      </c>
      <c r="BF206" s="147">
        <f>IF(N206="snížená",J206,0)</f>
        <v>0</v>
      </c>
      <c r="BG206" s="147">
        <f>IF(N206="zákl. přenesená",J206,0)</f>
        <v>0</v>
      </c>
      <c r="BH206" s="147">
        <f>IF(N206="sníž. přenesená",J206,0)</f>
        <v>0</v>
      </c>
      <c r="BI206" s="147">
        <f>IF(N206="nulová",J206,0)</f>
        <v>0</v>
      </c>
      <c r="BJ206" s="16" t="s">
        <v>84</v>
      </c>
      <c r="BK206" s="147">
        <f>ROUND(I206*H206,2)</f>
        <v>0</v>
      </c>
      <c r="BL206" s="16" t="s">
        <v>720</v>
      </c>
      <c r="BM206" s="146" t="s">
        <v>5780</v>
      </c>
    </row>
    <row r="207" spans="2:65" s="13" customFormat="1" ht="11.25">
      <c r="B207" s="155"/>
      <c r="D207" s="149" t="s">
        <v>253</v>
      </c>
      <c r="E207" s="156" t="s">
        <v>1</v>
      </c>
      <c r="F207" s="157" t="s">
        <v>2063</v>
      </c>
      <c r="H207" s="158">
        <v>713.7</v>
      </c>
      <c r="I207" s="159"/>
      <c r="L207" s="155"/>
      <c r="M207" s="160"/>
      <c r="T207" s="161"/>
      <c r="AT207" s="156" t="s">
        <v>253</v>
      </c>
      <c r="AU207" s="156" t="s">
        <v>86</v>
      </c>
      <c r="AV207" s="13" t="s">
        <v>86</v>
      </c>
      <c r="AW207" s="13" t="s">
        <v>32</v>
      </c>
      <c r="AX207" s="13" t="s">
        <v>84</v>
      </c>
      <c r="AY207" s="156" t="s">
        <v>223</v>
      </c>
    </row>
    <row r="208" spans="2:65" s="1" customFormat="1" ht="16.5" customHeight="1">
      <c r="B208" s="31"/>
      <c r="C208" s="133" t="s">
        <v>614</v>
      </c>
      <c r="D208" s="133" t="s">
        <v>225</v>
      </c>
      <c r="E208" s="134" t="s">
        <v>2200</v>
      </c>
      <c r="F208" s="135" t="s">
        <v>2201</v>
      </c>
      <c r="G208" s="136" t="s">
        <v>196</v>
      </c>
      <c r="H208" s="137">
        <v>749.38499999999999</v>
      </c>
      <c r="I208" s="138"/>
      <c r="J208" s="139">
        <f>ROUND(I208*H208,2)</f>
        <v>0</v>
      </c>
      <c r="K208" s="140"/>
      <c r="L208" s="141"/>
      <c r="M208" s="142" t="s">
        <v>1</v>
      </c>
      <c r="N208" s="143" t="s">
        <v>41</v>
      </c>
      <c r="P208" s="144">
        <f>O208*H208</f>
        <v>0</v>
      </c>
      <c r="Q208" s="144">
        <v>6.3000000000000003E-4</v>
      </c>
      <c r="R208" s="144">
        <f>Q208*H208</f>
        <v>0.47211255000000002</v>
      </c>
      <c r="S208" s="144">
        <v>0</v>
      </c>
      <c r="T208" s="145">
        <f>S208*H208</f>
        <v>0</v>
      </c>
      <c r="AR208" s="146" t="s">
        <v>1063</v>
      </c>
      <c r="AT208" s="146" t="s">
        <v>225</v>
      </c>
      <c r="AU208" s="146" t="s">
        <v>86</v>
      </c>
      <c r="AY208" s="16" t="s">
        <v>223</v>
      </c>
      <c r="BE208" s="147">
        <f>IF(N208="základní",J208,0)</f>
        <v>0</v>
      </c>
      <c r="BF208" s="147">
        <f>IF(N208="snížená",J208,0)</f>
        <v>0</v>
      </c>
      <c r="BG208" s="147">
        <f>IF(N208="zákl. přenesená",J208,0)</f>
        <v>0</v>
      </c>
      <c r="BH208" s="147">
        <f>IF(N208="sníž. přenesená",J208,0)</f>
        <v>0</v>
      </c>
      <c r="BI208" s="147">
        <f>IF(N208="nulová",J208,0)</f>
        <v>0</v>
      </c>
      <c r="BJ208" s="16" t="s">
        <v>84</v>
      </c>
      <c r="BK208" s="147">
        <f>ROUND(I208*H208,2)</f>
        <v>0</v>
      </c>
      <c r="BL208" s="16" t="s">
        <v>1063</v>
      </c>
      <c r="BM208" s="146" t="s">
        <v>5781</v>
      </c>
    </row>
    <row r="209" spans="2:65" s="12" customFormat="1" ht="11.25">
      <c r="B209" s="148"/>
      <c r="D209" s="149" t="s">
        <v>253</v>
      </c>
      <c r="E209" s="150" t="s">
        <v>1</v>
      </c>
      <c r="F209" s="151" t="s">
        <v>2203</v>
      </c>
      <c r="H209" s="150" t="s">
        <v>1</v>
      </c>
      <c r="I209" s="152"/>
      <c r="L209" s="148"/>
      <c r="M209" s="153"/>
      <c r="T209" s="154"/>
      <c r="AT209" s="150" t="s">
        <v>253</v>
      </c>
      <c r="AU209" s="150" t="s">
        <v>86</v>
      </c>
      <c r="AV209" s="12" t="s">
        <v>84</v>
      </c>
      <c r="AW209" s="12" t="s">
        <v>32</v>
      </c>
      <c r="AX209" s="12" t="s">
        <v>76</v>
      </c>
      <c r="AY209" s="150" t="s">
        <v>223</v>
      </c>
    </row>
    <row r="210" spans="2:65" s="13" customFormat="1" ht="33.75">
      <c r="B210" s="155"/>
      <c r="D210" s="149" t="s">
        <v>253</v>
      </c>
      <c r="E210" s="156" t="s">
        <v>2066</v>
      </c>
      <c r="F210" s="157" t="s">
        <v>5782</v>
      </c>
      <c r="H210" s="158">
        <v>592.20000000000005</v>
      </c>
      <c r="I210" s="159"/>
      <c r="L210" s="155"/>
      <c r="M210" s="160"/>
      <c r="T210" s="161"/>
      <c r="AT210" s="156" t="s">
        <v>253</v>
      </c>
      <c r="AU210" s="156" t="s">
        <v>86</v>
      </c>
      <c r="AV210" s="13" t="s">
        <v>86</v>
      </c>
      <c r="AW210" s="13" t="s">
        <v>32</v>
      </c>
      <c r="AX210" s="13" t="s">
        <v>76</v>
      </c>
      <c r="AY210" s="156" t="s">
        <v>223</v>
      </c>
    </row>
    <row r="211" spans="2:65" s="13" customFormat="1" ht="11.25">
      <c r="B211" s="155"/>
      <c r="D211" s="149" t="s">
        <v>253</v>
      </c>
      <c r="E211" s="156" t="s">
        <v>1</v>
      </c>
      <c r="F211" s="157" t="s">
        <v>5783</v>
      </c>
      <c r="H211" s="158">
        <v>61.5</v>
      </c>
      <c r="I211" s="159"/>
      <c r="L211" s="155"/>
      <c r="M211" s="160"/>
      <c r="T211" s="161"/>
      <c r="AT211" s="156" t="s">
        <v>253</v>
      </c>
      <c r="AU211" s="156" t="s">
        <v>86</v>
      </c>
      <c r="AV211" s="13" t="s">
        <v>86</v>
      </c>
      <c r="AW211" s="13" t="s">
        <v>32</v>
      </c>
      <c r="AX211" s="13" t="s">
        <v>76</v>
      </c>
      <c r="AY211" s="156" t="s">
        <v>223</v>
      </c>
    </row>
    <row r="212" spans="2:65" s="12" customFormat="1" ht="11.25">
      <c r="B212" s="148"/>
      <c r="D212" s="149" t="s">
        <v>253</v>
      </c>
      <c r="E212" s="150" t="s">
        <v>1</v>
      </c>
      <c r="F212" s="151" t="s">
        <v>2206</v>
      </c>
      <c r="H212" s="150" t="s">
        <v>1</v>
      </c>
      <c r="I212" s="152"/>
      <c r="L212" s="148"/>
      <c r="M212" s="153"/>
      <c r="T212" s="154"/>
      <c r="AT212" s="150" t="s">
        <v>253</v>
      </c>
      <c r="AU212" s="150" t="s">
        <v>86</v>
      </c>
      <c r="AV212" s="12" t="s">
        <v>84</v>
      </c>
      <c r="AW212" s="12" t="s">
        <v>32</v>
      </c>
      <c r="AX212" s="12" t="s">
        <v>76</v>
      </c>
      <c r="AY212" s="150" t="s">
        <v>223</v>
      </c>
    </row>
    <row r="213" spans="2:65" s="13" customFormat="1" ht="11.25">
      <c r="B213" s="155"/>
      <c r="D213" s="149" t="s">
        <v>253</v>
      </c>
      <c r="E213" s="156" t="s">
        <v>1</v>
      </c>
      <c r="F213" s="157" t="s">
        <v>5784</v>
      </c>
      <c r="H213" s="158">
        <v>60</v>
      </c>
      <c r="I213" s="159"/>
      <c r="L213" s="155"/>
      <c r="M213" s="160"/>
      <c r="T213" s="161"/>
      <c r="AT213" s="156" t="s">
        <v>253</v>
      </c>
      <c r="AU213" s="156" t="s">
        <v>86</v>
      </c>
      <c r="AV213" s="13" t="s">
        <v>86</v>
      </c>
      <c r="AW213" s="13" t="s">
        <v>32</v>
      </c>
      <c r="AX213" s="13" t="s">
        <v>76</v>
      </c>
      <c r="AY213" s="156" t="s">
        <v>223</v>
      </c>
    </row>
    <row r="214" spans="2:65" s="14" customFormat="1" ht="11.25">
      <c r="B214" s="162"/>
      <c r="D214" s="149" t="s">
        <v>253</v>
      </c>
      <c r="E214" s="163" t="s">
        <v>2063</v>
      </c>
      <c r="F214" s="164" t="s">
        <v>258</v>
      </c>
      <c r="H214" s="165">
        <v>713.7</v>
      </c>
      <c r="I214" s="166"/>
      <c r="L214" s="162"/>
      <c r="M214" s="167"/>
      <c r="T214" s="168"/>
      <c r="AT214" s="163" t="s">
        <v>253</v>
      </c>
      <c r="AU214" s="163" t="s">
        <v>86</v>
      </c>
      <c r="AV214" s="14" t="s">
        <v>229</v>
      </c>
      <c r="AW214" s="14" t="s">
        <v>32</v>
      </c>
      <c r="AX214" s="14" t="s">
        <v>84</v>
      </c>
      <c r="AY214" s="163" t="s">
        <v>223</v>
      </c>
    </row>
    <row r="215" spans="2:65" s="13" customFormat="1" ht="11.25">
      <c r="B215" s="155"/>
      <c r="D215" s="149" t="s">
        <v>253</v>
      </c>
      <c r="F215" s="157" t="s">
        <v>5785</v>
      </c>
      <c r="H215" s="158">
        <v>749.38499999999999</v>
      </c>
      <c r="I215" s="159"/>
      <c r="L215" s="155"/>
      <c r="M215" s="160"/>
      <c r="T215" s="161"/>
      <c r="AT215" s="156" t="s">
        <v>253</v>
      </c>
      <c r="AU215" s="156" t="s">
        <v>86</v>
      </c>
      <c r="AV215" s="13" t="s">
        <v>86</v>
      </c>
      <c r="AW215" s="13" t="s">
        <v>4</v>
      </c>
      <c r="AX215" s="13" t="s">
        <v>84</v>
      </c>
      <c r="AY215" s="156" t="s">
        <v>223</v>
      </c>
    </row>
    <row r="216" spans="2:65" s="1" customFormat="1" ht="24.2" customHeight="1">
      <c r="B216" s="31"/>
      <c r="C216" s="169" t="s">
        <v>619</v>
      </c>
      <c r="D216" s="169" t="s">
        <v>294</v>
      </c>
      <c r="E216" s="170" t="s">
        <v>2209</v>
      </c>
      <c r="F216" s="171" t="s">
        <v>2210</v>
      </c>
      <c r="G216" s="172" t="s">
        <v>251</v>
      </c>
      <c r="H216" s="173">
        <v>36</v>
      </c>
      <c r="I216" s="174"/>
      <c r="J216" s="175">
        <f>ROUND(I216*H216,2)</f>
        <v>0</v>
      </c>
      <c r="K216" s="176"/>
      <c r="L216" s="31"/>
      <c r="M216" s="177" t="s">
        <v>1</v>
      </c>
      <c r="N216" s="178" t="s">
        <v>41</v>
      </c>
      <c r="P216" s="144">
        <f>O216*H216</f>
        <v>0</v>
      </c>
      <c r="Q216" s="144">
        <v>0</v>
      </c>
      <c r="R216" s="144">
        <f>Q216*H216</f>
        <v>0</v>
      </c>
      <c r="S216" s="144">
        <v>0</v>
      </c>
      <c r="T216" s="145">
        <f>S216*H216</f>
        <v>0</v>
      </c>
      <c r="AR216" s="146" t="s">
        <v>720</v>
      </c>
      <c r="AT216" s="146" t="s">
        <v>294</v>
      </c>
      <c r="AU216" s="146" t="s">
        <v>86</v>
      </c>
      <c r="AY216" s="16" t="s">
        <v>223</v>
      </c>
      <c r="BE216" s="147">
        <f>IF(N216="základní",J216,0)</f>
        <v>0</v>
      </c>
      <c r="BF216" s="147">
        <f>IF(N216="snížená",J216,0)</f>
        <v>0</v>
      </c>
      <c r="BG216" s="147">
        <f>IF(N216="zákl. přenesená",J216,0)</f>
        <v>0</v>
      </c>
      <c r="BH216" s="147">
        <f>IF(N216="sníž. přenesená",J216,0)</f>
        <v>0</v>
      </c>
      <c r="BI216" s="147">
        <f>IF(N216="nulová",J216,0)</f>
        <v>0</v>
      </c>
      <c r="BJ216" s="16" t="s">
        <v>84</v>
      </c>
      <c r="BK216" s="147">
        <f>ROUND(I216*H216,2)</f>
        <v>0</v>
      </c>
      <c r="BL216" s="16" t="s">
        <v>720</v>
      </c>
      <c r="BM216" s="146" t="s">
        <v>5786</v>
      </c>
    </row>
    <row r="217" spans="2:65" s="1" customFormat="1" ht="16.5" customHeight="1">
      <c r="B217" s="31"/>
      <c r="C217" s="169" t="s">
        <v>624</v>
      </c>
      <c r="D217" s="169" t="s">
        <v>294</v>
      </c>
      <c r="E217" s="170" t="s">
        <v>2212</v>
      </c>
      <c r="F217" s="171" t="s">
        <v>2213</v>
      </c>
      <c r="G217" s="172" t="s">
        <v>251</v>
      </c>
      <c r="H217" s="173">
        <v>33</v>
      </c>
      <c r="I217" s="174"/>
      <c r="J217" s="175">
        <f>ROUND(I217*H217,2)</f>
        <v>0</v>
      </c>
      <c r="K217" s="176"/>
      <c r="L217" s="31"/>
      <c r="M217" s="177" t="s">
        <v>1</v>
      </c>
      <c r="N217" s="178" t="s">
        <v>41</v>
      </c>
      <c r="P217" s="144">
        <f>O217*H217</f>
        <v>0</v>
      </c>
      <c r="Q217" s="144">
        <v>0</v>
      </c>
      <c r="R217" s="144">
        <f>Q217*H217</f>
        <v>0</v>
      </c>
      <c r="S217" s="144">
        <v>0</v>
      </c>
      <c r="T217" s="145">
        <f>S217*H217</f>
        <v>0</v>
      </c>
      <c r="AR217" s="146" t="s">
        <v>720</v>
      </c>
      <c r="AT217" s="146" t="s">
        <v>294</v>
      </c>
      <c r="AU217" s="146" t="s">
        <v>86</v>
      </c>
      <c r="AY217" s="16" t="s">
        <v>223</v>
      </c>
      <c r="BE217" s="147">
        <f>IF(N217="základní",J217,0)</f>
        <v>0</v>
      </c>
      <c r="BF217" s="147">
        <f>IF(N217="snížená",J217,0)</f>
        <v>0</v>
      </c>
      <c r="BG217" s="147">
        <f>IF(N217="zákl. přenesená",J217,0)</f>
        <v>0</v>
      </c>
      <c r="BH217" s="147">
        <f>IF(N217="sníž. přenesená",J217,0)</f>
        <v>0</v>
      </c>
      <c r="BI217" s="147">
        <f>IF(N217="nulová",J217,0)</f>
        <v>0</v>
      </c>
      <c r="BJ217" s="16" t="s">
        <v>84</v>
      </c>
      <c r="BK217" s="147">
        <f>ROUND(I217*H217,2)</f>
        <v>0</v>
      </c>
      <c r="BL217" s="16" t="s">
        <v>720</v>
      </c>
      <c r="BM217" s="146" t="s">
        <v>5787</v>
      </c>
    </row>
    <row r="218" spans="2:65" s="1" customFormat="1" ht="16.5" customHeight="1">
      <c r="B218" s="31"/>
      <c r="C218" s="169" t="s">
        <v>628</v>
      </c>
      <c r="D218" s="169" t="s">
        <v>294</v>
      </c>
      <c r="E218" s="170" t="s">
        <v>2215</v>
      </c>
      <c r="F218" s="171" t="s">
        <v>2216</v>
      </c>
      <c r="G218" s="172" t="s">
        <v>251</v>
      </c>
      <c r="H218" s="173">
        <v>33</v>
      </c>
      <c r="I218" s="174"/>
      <c r="J218" s="175">
        <f>ROUND(I218*H218,2)</f>
        <v>0</v>
      </c>
      <c r="K218" s="176"/>
      <c r="L218" s="31"/>
      <c r="M218" s="177" t="s">
        <v>1</v>
      </c>
      <c r="N218" s="178" t="s">
        <v>41</v>
      </c>
      <c r="P218" s="144">
        <f>O218*H218</f>
        <v>0</v>
      </c>
      <c r="Q218" s="144">
        <v>0</v>
      </c>
      <c r="R218" s="144">
        <f>Q218*H218</f>
        <v>0</v>
      </c>
      <c r="S218" s="144">
        <v>0</v>
      </c>
      <c r="T218" s="145">
        <f>S218*H218</f>
        <v>0</v>
      </c>
      <c r="AR218" s="146" t="s">
        <v>720</v>
      </c>
      <c r="AT218" s="146" t="s">
        <v>294</v>
      </c>
      <c r="AU218" s="146" t="s">
        <v>86</v>
      </c>
      <c r="AY218" s="16" t="s">
        <v>223</v>
      </c>
      <c r="BE218" s="147">
        <f>IF(N218="základní",J218,0)</f>
        <v>0</v>
      </c>
      <c r="BF218" s="147">
        <f>IF(N218="snížená",J218,0)</f>
        <v>0</v>
      </c>
      <c r="BG218" s="147">
        <f>IF(N218="zákl. přenesená",J218,0)</f>
        <v>0</v>
      </c>
      <c r="BH218" s="147">
        <f>IF(N218="sníž. přenesená",J218,0)</f>
        <v>0</v>
      </c>
      <c r="BI218" s="147">
        <f>IF(N218="nulová",J218,0)</f>
        <v>0</v>
      </c>
      <c r="BJ218" s="16" t="s">
        <v>84</v>
      </c>
      <c r="BK218" s="147">
        <f>ROUND(I218*H218,2)</f>
        <v>0</v>
      </c>
      <c r="BL218" s="16" t="s">
        <v>720</v>
      </c>
      <c r="BM218" s="146" t="s">
        <v>5788</v>
      </c>
    </row>
    <row r="219" spans="2:65" s="1" customFormat="1" ht="21.75" customHeight="1">
      <c r="B219" s="31"/>
      <c r="C219" s="169" t="s">
        <v>633</v>
      </c>
      <c r="D219" s="169" t="s">
        <v>294</v>
      </c>
      <c r="E219" s="170" t="s">
        <v>2218</v>
      </c>
      <c r="F219" s="171" t="s">
        <v>2219</v>
      </c>
      <c r="G219" s="172" t="s">
        <v>251</v>
      </c>
      <c r="H219" s="173">
        <v>33</v>
      </c>
      <c r="I219" s="174"/>
      <c r="J219" s="175">
        <f>ROUND(I219*H219,2)</f>
        <v>0</v>
      </c>
      <c r="K219" s="176"/>
      <c r="L219" s="31"/>
      <c r="M219" s="177" t="s">
        <v>1</v>
      </c>
      <c r="N219" s="178" t="s">
        <v>41</v>
      </c>
      <c r="P219" s="144">
        <f>O219*H219</f>
        <v>0</v>
      </c>
      <c r="Q219" s="144">
        <v>0</v>
      </c>
      <c r="R219" s="144">
        <f>Q219*H219</f>
        <v>0</v>
      </c>
      <c r="S219" s="144">
        <v>0</v>
      </c>
      <c r="T219" s="145">
        <f>S219*H219</f>
        <v>0</v>
      </c>
      <c r="AR219" s="146" t="s">
        <v>720</v>
      </c>
      <c r="AT219" s="146" t="s">
        <v>294</v>
      </c>
      <c r="AU219" s="146" t="s">
        <v>86</v>
      </c>
      <c r="AY219" s="16" t="s">
        <v>223</v>
      </c>
      <c r="BE219" s="147">
        <f>IF(N219="základní",J219,0)</f>
        <v>0</v>
      </c>
      <c r="BF219" s="147">
        <f>IF(N219="snížená",J219,0)</f>
        <v>0</v>
      </c>
      <c r="BG219" s="147">
        <f>IF(N219="zákl. přenesená",J219,0)</f>
        <v>0</v>
      </c>
      <c r="BH219" s="147">
        <f>IF(N219="sníž. přenesená",J219,0)</f>
        <v>0</v>
      </c>
      <c r="BI219" s="147">
        <f>IF(N219="nulová",J219,0)</f>
        <v>0</v>
      </c>
      <c r="BJ219" s="16" t="s">
        <v>84</v>
      </c>
      <c r="BK219" s="147">
        <f>ROUND(I219*H219,2)</f>
        <v>0</v>
      </c>
      <c r="BL219" s="16" t="s">
        <v>720</v>
      </c>
      <c r="BM219" s="146" t="s">
        <v>5789</v>
      </c>
    </row>
    <row r="220" spans="2:65" s="1" customFormat="1" ht="24.2" customHeight="1">
      <c r="B220" s="31"/>
      <c r="C220" s="169" t="s">
        <v>638</v>
      </c>
      <c r="D220" s="169" t="s">
        <v>294</v>
      </c>
      <c r="E220" s="170" t="s">
        <v>5790</v>
      </c>
      <c r="F220" s="171" t="s">
        <v>5791</v>
      </c>
      <c r="G220" s="172" t="s">
        <v>251</v>
      </c>
      <c r="H220" s="173">
        <v>74</v>
      </c>
      <c r="I220" s="174"/>
      <c r="J220" s="175">
        <f>ROUND(I220*H220,2)</f>
        <v>0</v>
      </c>
      <c r="K220" s="176"/>
      <c r="L220" s="31"/>
      <c r="M220" s="177" t="s">
        <v>1</v>
      </c>
      <c r="N220" s="178" t="s">
        <v>41</v>
      </c>
      <c r="P220" s="144">
        <f>O220*H220</f>
        <v>0</v>
      </c>
      <c r="Q220" s="144">
        <v>0</v>
      </c>
      <c r="R220" s="144">
        <f>Q220*H220</f>
        <v>0</v>
      </c>
      <c r="S220" s="144">
        <v>0</v>
      </c>
      <c r="T220" s="145">
        <f>S220*H220</f>
        <v>0</v>
      </c>
      <c r="AR220" s="146" t="s">
        <v>276</v>
      </c>
      <c r="AT220" s="146" t="s">
        <v>294</v>
      </c>
      <c r="AU220" s="146" t="s">
        <v>86</v>
      </c>
      <c r="AY220" s="16" t="s">
        <v>223</v>
      </c>
      <c r="BE220" s="147">
        <f>IF(N220="základní",J220,0)</f>
        <v>0</v>
      </c>
      <c r="BF220" s="147">
        <f>IF(N220="snížená",J220,0)</f>
        <v>0</v>
      </c>
      <c r="BG220" s="147">
        <f>IF(N220="zákl. přenesená",J220,0)</f>
        <v>0</v>
      </c>
      <c r="BH220" s="147">
        <f>IF(N220="sníž. přenesená",J220,0)</f>
        <v>0</v>
      </c>
      <c r="BI220" s="147">
        <f>IF(N220="nulová",J220,0)</f>
        <v>0</v>
      </c>
      <c r="BJ220" s="16" t="s">
        <v>84</v>
      </c>
      <c r="BK220" s="147">
        <f>ROUND(I220*H220,2)</f>
        <v>0</v>
      </c>
      <c r="BL220" s="16" t="s">
        <v>276</v>
      </c>
      <c r="BM220" s="146" t="s">
        <v>5792</v>
      </c>
    </row>
    <row r="221" spans="2:65" s="13" customFormat="1" ht="11.25">
      <c r="B221" s="155"/>
      <c r="D221" s="149" t="s">
        <v>253</v>
      </c>
      <c r="E221" s="156" t="s">
        <v>1</v>
      </c>
      <c r="F221" s="157" t="s">
        <v>5793</v>
      </c>
      <c r="H221" s="158">
        <v>74</v>
      </c>
      <c r="I221" s="159"/>
      <c r="L221" s="155"/>
      <c r="M221" s="160"/>
      <c r="T221" s="161"/>
      <c r="AT221" s="156" t="s">
        <v>253</v>
      </c>
      <c r="AU221" s="156" t="s">
        <v>86</v>
      </c>
      <c r="AV221" s="13" t="s">
        <v>86</v>
      </c>
      <c r="AW221" s="13" t="s">
        <v>32</v>
      </c>
      <c r="AX221" s="13" t="s">
        <v>84</v>
      </c>
      <c r="AY221" s="156" t="s">
        <v>223</v>
      </c>
    </row>
    <row r="222" spans="2:65" s="1" customFormat="1" ht="16.5" customHeight="1">
      <c r="B222" s="31"/>
      <c r="C222" s="133" t="s">
        <v>642</v>
      </c>
      <c r="D222" s="133" t="s">
        <v>225</v>
      </c>
      <c r="E222" s="134" t="s">
        <v>2127</v>
      </c>
      <c r="F222" s="135" t="s">
        <v>2128</v>
      </c>
      <c r="G222" s="136" t="s">
        <v>251</v>
      </c>
      <c r="H222" s="137">
        <v>1</v>
      </c>
      <c r="I222" s="138"/>
      <c r="J222" s="139">
        <f t="shared" ref="J222:J229" si="20">ROUND(I222*H222,2)</f>
        <v>0</v>
      </c>
      <c r="K222" s="140"/>
      <c r="L222" s="141"/>
      <c r="M222" s="142" t="s">
        <v>1</v>
      </c>
      <c r="N222" s="143" t="s">
        <v>41</v>
      </c>
      <c r="P222" s="144">
        <f t="shared" ref="P222:P229" si="21">O222*H222</f>
        <v>0</v>
      </c>
      <c r="Q222" s="144">
        <v>0</v>
      </c>
      <c r="R222" s="144">
        <f t="shared" ref="R222:R229" si="22">Q222*H222</f>
        <v>0</v>
      </c>
      <c r="S222" s="144">
        <v>0</v>
      </c>
      <c r="T222" s="145">
        <f t="shared" ref="T222:T229" si="23">S222*H222</f>
        <v>0</v>
      </c>
      <c r="AR222" s="146" t="s">
        <v>893</v>
      </c>
      <c r="AT222" s="146" t="s">
        <v>225</v>
      </c>
      <c r="AU222" s="146" t="s">
        <v>86</v>
      </c>
      <c r="AY222" s="16" t="s">
        <v>223</v>
      </c>
      <c r="BE222" s="147">
        <f t="shared" ref="BE222:BE229" si="24">IF(N222="základní",J222,0)</f>
        <v>0</v>
      </c>
      <c r="BF222" s="147">
        <f t="shared" ref="BF222:BF229" si="25">IF(N222="snížená",J222,0)</f>
        <v>0</v>
      </c>
      <c r="BG222" s="147">
        <f t="shared" ref="BG222:BG229" si="26">IF(N222="zákl. přenesená",J222,0)</f>
        <v>0</v>
      </c>
      <c r="BH222" s="147">
        <f t="shared" ref="BH222:BH229" si="27">IF(N222="sníž. přenesená",J222,0)</f>
        <v>0</v>
      </c>
      <c r="BI222" s="147">
        <f t="shared" ref="BI222:BI229" si="28">IF(N222="nulová",J222,0)</f>
        <v>0</v>
      </c>
      <c r="BJ222" s="16" t="s">
        <v>84</v>
      </c>
      <c r="BK222" s="147">
        <f t="shared" ref="BK222:BK229" si="29">ROUND(I222*H222,2)</f>
        <v>0</v>
      </c>
      <c r="BL222" s="16" t="s">
        <v>720</v>
      </c>
      <c r="BM222" s="146" t="s">
        <v>5794</v>
      </c>
    </row>
    <row r="223" spans="2:65" s="1" customFormat="1" ht="16.5" customHeight="1">
      <c r="B223" s="31"/>
      <c r="C223" s="133" t="s">
        <v>646</v>
      </c>
      <c r="D223" s="133" t="s">
        <v>225</v>
      </c>
      <c r="E223" s="134" t="s">
        <v>2130</v>
      </c>
      <c r="F223" s="135" t="s">
        <v>2131</v>
      </c>
      <c r="G223" s="136" t="s">
        <v>251</v>
      </c>
      <c r="H223" s="137">
        <v>4</v>
      </c>
      <c r="I223" s="138"/>
      <c r="J223" s="139">
        <f t="shared" si="20"/>
        <v>0</v>
      </c>
      <c r="K223" s="140"/>
      <c r="L223" s="141"/>
      <c r="M223" s="142" t="s">
        <v>1</v>
      </c>
      <c r="N223" s="143" t="s">
        <v>41</v>
      </c>
      <c r="P223" s="144">
        <f t="shared" si="21"/>
        <v>0</v>
      </c>
      <c r="Q223" s="144">
        <v>0</v>
      </c>
      <c r="R223" s="144">
        <f t="shared" si="22"/>
        <v>0</v>
      </c>
      <c r="S223" s="144">
        <v>0</v>
      </c>
      <c r="T223" s="145">
        <f t="shared" si="23"/>
        <v>0</v>
      </c>
      <c r="AR223" s="146" t="s">
        <v>893</v>
      </c>
      <c r="AT223" s="146" t="s">
        <v>225</v>
      </c>
      <c r="AU223" s="146" t="s">
        <v>86</v>
      </c>
      <c r="AY223" s="16" t="s">
        <v>223</v>
      </c>
      <c r="BE223" s="147">
        <f t="shared" si="24"/>
        <v>0</v>
      </c>
      <c r="BF223" s="147">
        <f t="shared" si="25"/>
        <v>0</v>
      </c>
      <c r="BG223" s="147">
        <f t="shared" si="26"/>
        <v>0</v>
      </c>
      <c r="BH223" s="147">
        <f t="shared" si="27"/>
        <v>0</v>
      </c>
      <c r="BI223" s="147">
        <f t="shared" si="28"/>
        <v>0</v>
      </c>
      <c r="BJ223" s="16" t="s">
        <v>84</v>
      </c>
      <c r="BK223" s="147">
        <f t="shared" si="29"/>
        <v>0</v>
      </c>
      <c r="BL223" s="16" t="s">
        <v>720</v>
      </c>
      <c r="BM223" s="146" t="s">
        <v>5795</v>
      </c>
    </row>
    <row r="224" spans="2:65" s="1" customFormat="1" ht="16.5" customHeight="1">
      <c r="B224" s="31"/>
      <c r="C224" s="133" t="s">
        <v>650</v>
      </c>
      <c r="D224" s="133" t="s">
        <v>225</v>
      </c>
      <c r="E224" s="134" t="s">
        <v>2136</v>
      </c>
      <c r="F224" s="135" t="s">
        <v>2137</v>
      </c>
      <c r="G224" s="136" t="s">
        <v>251</v>
      </c>
      <c r="H224" s="137">
        <v>11</v>
      </c>
      <c r="I224" s="138"/>
      <c r="J224" s="139">
        <f t="shared" si="20"/>
        <v>0</v>
      </c>
      <c r="K224" s="140"/>
      <c r="L224" s="141"/>
      <c r="M224" s="142" t="s">
        <v>1</v>
      </c>
      <c r="N224" s="143" t="s">
        <v>41</v>
      </c>
      <c r="P224" s="144">
        <f t="shared" si="21"/>
        <v>0</v>
      </c>
      <c r="Q224" s="144">
        <v>0</v>
      </c>
      <c r="R224" s="144">
        <f t="shared" si="22"/>
        <v>0</v>
      </c>
      <c r="S224" s="144">
        <v>0</v>
      </c>
      <c r="T224" s="145">
        <f t="shared" si="23"/>
        <v>0</v>
      </c>
      <c r="AR224" s="146" t="s">
        <v>893</v>
      </c>
      <c r="AT224" s="146" t="s">
        <v>225</v>
      </c>
      <c r="AU224" s="146" t="s">
        <v>86</v>
      </c>
      <c r="AY224" s="16" t="s">
        <v>223</v>
      </c>
      <c r="BE224" s="147">
        <f t="shared" si="24"/>
        <v>0</v>
      </c>
      <c r="BF224" s="147">
        <f t="shared" si="25"/>
        <v>0</v>
      </c>
      <c r="BG224" s="147">
        <f t="shared" si="26"/>
        <v>0</v>
      </c>
      <c r="BH224" s="147">
        <f t="shared" si="27"/>
        <v>0</v>
      </c>
      <c r="BI224" s="147">
        <f t="shared" si="28"/>
        <v>0</v>
      </c>
      <c r="BJ224" s="16" t="s">
        <v>84</v>
      </c>
      <c r="BK224" s="147">
        <f t="shared" si="29"/>
        <v>0</v>
      </c>
      <c r="BL224" s="16" t="s">
        <v>720</v>
      </c>
      <c r="BM224" s="146" t="s">
        <v>5796</v>
      </c>
    </row>
    <row r="225" spans="2:65" s="1" customFormat="1" ht="16.5" customHeight="1">
      <c r="B225" s="31"/>
      <c r="C225" s="133" t="s">
        <v>655</v>
      </c>
      <c r="D225" s="133" t="s">
        <v>225</v>
      </c>
      <c r="E225" s="134" t="s">
        <v>5797</v>
      </c>
      <c r="F225" s="135" t="s">
        <v>5798</v>
      </c>
      <c r="G225" s="136" t="s">
        <v>251</v>
      </c>
      <c r="H225" s="137">
        <v>20</v>
      </c>
      <c r="I225" s="138"/>
      <c r="J225" s="139">
        <f t="shared" si="20"/>
        <v>0</v>
      </c>
      <c r="K225" s="140"/>
      <c r="L225" s="141"/>
      <c r="M225" s="142" t="s">
        <v>1</v>
      </c>
      <c r="N225" s="143" t="s">
        <v>41</v>
      </c>
      <c r="P225" s="144">
        <f t="shared" si="21"/>
        <v>0</v>
      </c>
      <c r="Q225" s="144">
        <v>0</v>
      </c>
      <c r="R225" s="144">
        <f t="shared" si="22"/>
        <v>0</v>
      </c>
      <c r="S225" s="144">
        <v>0</v>
      </c>
      <c r="T225" s="145">
        <f t="shared" si="23"/>
        <v>0</v>
      </c>
      <c r="AR225" s="146" t="s">
        <v>893</v>
      </c>
      <c r="AT225" s="146" t="s">
        <v>225</v>
      </c>
      <c r="AU225" s="146" t="s">
        <v>86</v>
      </c>
      <c r="AY225" s="16" t="s">
        <v>223</v>
      </c>
      <c r="BE225" s="147">
        <f t="shared" si="24"/>
        <v>0</v>
      </c>
      <c r="BF225" s="147">
        <f t="shared" si="25"/>
        <v>0</v>
      </c>
      <c r="BG225" s="147">
        <f t="shared" si="26"/>
        <v>0</v>
      </c>
      <c r="BH225" s="147">
        <f t="shared" si="27"/>
        <v>0</v>
      </c>
      <c r="BI225" s="147">
        <f t="shared" si="28"/>
        <v>0</v>
      </c>
      <c r="BJ225" s="16" t="s">
        <v>84</v>
      </c>
      <c r="BK225" s="147">
        <f t="shared" si="29"/>
        <v>0</v>
      </c>
      <c r="BL225" s="16" t="s">
        <v>720</v>
      </c>
      <c r="BM225" s="146" t="s">
        <v>5799</v>
      </c>
    </row>
    <row r="226" spans="2:65" s="1" customFormat="1" ht="16.5" customHeight="1">
      <c r="B226" s="31"/>
      <c r="C226" s="133" t="s">
        <v>659</v>
      </c>
      <c r="D226" s="133" t="s">
        <v>225</v>
      </c>
      <c r="E226" s="134" t="s">
        <v>5800</v>
      </c>
      <c r="F226" s="135" t="s">
        <v>5801</v>
      </c>
      <c r="G226" s="136" t="s">
        <v>251</v>
      </c>
      <c r="H226" s="137">
        <v>8</v>
      </c>
      <c r="I226" s="138"/>
      <c r="J226" s="139">
        <f t="shared" si="20"/>
        <v>0</v>
      </c>
      <c r="K226" s="140"/>
      <c r="L226" s="141"/>
      <c r="M226" s="142" t="s">
        <v>1</v>
      </c>
      <c r="N226" s="143" t="s">
        <v>41</v>
      </c>
      <c r="P226" s="144">
        <f t="shared" si="21"/>
        <v>0</v>
      </c>
      <c r="Q226" s="144">
        <v>0</v>
      </c>
      <c r="R226" s="144">
        <f t="shared" si="22"/>
        <v>0</v>
      </c>
      <c r="S226" s="144">
        <v>0</v>
      </c>
      <c r="T226" s="145">
        <f t="shared" si="23"/>
        <v>0</v>
      </c>
      <c r="AR226" s="146" t="s">
        <v>893</v>
      </c>
      <c r="AT226" s="146" t="s">
        <v>225</v>
      </c>
      <c r="AU226" s="146" t="s">
        <v>86</v>
      </c>
      <c r="AY226" s="16" t="s">
        <v>223</v>
      </c>
      <c r="BE226" s="147">
        <f t="shared" si="24"/>
        <v>0</v>
      </c>
      <c r="BF226" s="147">
        <f t="shared" si="25"/>
        <v>0</v>
      </c>
      <c r="BG226" s="147">
        <f t="shared" si="26"/>
        <v>0</v>
      </c>
      <c r="BH226" s="147">
        <f t="shared" si="27"/>
        <v>0</v>
      </c>
      <c r="BI226" s="147">
        <f t="shared" si="28"/>
        <v>0</v>
      </c>
      <c r="BJ226" s="16" t="s">
        <v>84</v>
      </c>
      <c r="BK226" s="147">
        <f t="shared" si="29"/>
        <v>0</v>
      </c>
      <c r="BL226" s="16" t="s">
        <v>720</v>
      </c>
      <c r="BM226" s="146" t="s">
        <v>5802</v>
      </c>
    </row>
    <row r="227" spans="2:65" s="1" customFormat="1" ht="16.5" customHeight="1">
      <c r="B227" s="31"/>
      <c r="C227" s="133" t="s">
        <v>663</v>
      </c>
      <c r="D227" s="133" t="s">
        <v>225</v>
      </c>
      <c r="E227" s="134" t="s">
        <v>5803</v>
      </c>
      <c r="F227" s="135" t="s">
        <v>5804</v>
      </c>
      <c r="G227" s="136" t="s">
        <v>251</v>
      </c>
      <c r="H227" s="137">
        <v>6</v>
      </c>
      <c r="I227" s="138"/>
      <c r="J227" s="139">
        <f t="shared" si="20"/>
        <v>0</v>
      </c>
      <c r="K227" s="140"/>
      <c r="L227" s="141"/>
      <c r="M227" s="142" t="s">
        <v>1</v>
      </c>
      <c r="N227" s="143" t="s">
        <v>41</v>
      </c>
      <c r="P227" s="144">
        <f t="shared" si="21"/>
        <v>0</v>
      </c>
      <c r="Q227" s="144">
        <v>0</v>
      </c>
      <c r="R227" s="144">
        <f t="shared" si="22"/>
        <v>0</v>
      </c>
      <c r="S227" s="144">
        <v>0</v>
      </c>
      <c r="T227" s="145">
        <f t="shared" si="23"/>
        <v>0</v>
      </c>
      <c r="AR227" s="146" t="s">
        <v>893</v>
      </c>
      <c r="AT227" s="146" t="s">
        <v>225</v>
      </c>
      <c r="AU227" s="146" t="s">
        <v>86</v>
      </c>
      <c r="AY227" s="16" t="s">
        <v>223</v>
      </c>
      <c r="BE227" s="147">
        <f t="shared" si="24"/>
        <v>0</v>
      </c>
      <c r="BF227" s="147">
        <f t="shared" si="25"/>
        <v>0</v>
      </c>
      <c r="BG227" s="147">
        <f t="shared" si="26"/>
        <v>0</v>
      </c>
      <c r="BH227" s="147">
        <f t="shared" si="27"/>
        <v>0</v>
      </c>
      <c r="BI227" s="147">
        <f t="shared" si="28"/>
        <v>0</v>
      </c>
      <c r="BJ227" s="16" t="s">
        <v>84</v>
      </c>
      <c r="BK227" s="147">
        <f t="shared" si="29"/>
        <v>0</v>
      </c>
      <c r="BL227" s="16" t="s">
        <v>720</v>
      </c>
      <c r="BM227" s="146" t="s">
        <v>5805</v>
      </c>
    </row>
    <row r="228" spans="2:65" s="1" customFormat="1" ht="16.5" customHeight="1">
      <c r="B228" s="31"/>
      <c r="C228" s="133" t="s">
        <v>668</v>
      </c>
      <c r="D228" s="133" t="s">
        <v>225</v>
      </c>
      <c r="E228" s="134" t="s">
        <v>5806</v>
      </c>
      <c r="F228" s="135" t="s">
        <v>5807</v>
      </c>
      <c r="G228" s="136" t="s">
        <v>251</v>
      </c>
      <c r="H228" s="137">
        <v>1</v>
      </c>
      <c r="I228" s="138"/>
      <c r="J228" s="139">
        <f t="shared" si="20"/>
        <v>0</v>
      </c>
      <c r="K228" s="140"/>
      <c r="L228" s="141"/>
      <c r="M228" s="142" t="s">
        <v>1</v>
      </c>
      <c r="N228" s="143" t="s">
        <v>41</v>
      </c>
      <c r="P228" s="144">
        <f t="shared" si="21"/>
        <v>0</v>
      </c>
      <c r="Q228" s="144">
        <v>0</v>
      </c>
      <c r="R228" s="144">
        <f t="shared" si="22"/>
        <v>0</v>
      </c>
      <c r="S228" s="144">
        <v>0</v>
      </c>
      <c r="T228" s="145">
        <f t="shared" si="23"/>
        <v>0</v>
      </c>
      <c r="AR228" s="146" t="s">
        <v>893</v>
      </c>
      <c r="AT228" s="146" t="s">
        <v>225</v>
      </c>
      <c r="AU228" s="146" t="s">
        <v>86</v>
      </c>
      <c r="AY228" s="16" t="s">
        <v>223</v>
      </c>
      <c r="BE228" s="147">
        <f t="shared" si="24"/>
        <v>0</v>
      </c>
      <c r="BF228" s="147">
        <f t="shared" si="25"/>
        <v>0</v>
      </c>
      <c r="BG228" s="147">
        <f t="shared" si="26"/>
        <v>0</v>
      </c>
      <c r="BH228" s="147">
        <f t="shared" si="27"/>
        <v>0</v>
      </c>
      <c r="BI228" s="147">
        <f t="shared" si="28"/>
        <v>0</v>
      </c>
      <c r="BJ228" s="16" t="s">
        <v>84</v>
      </c>
      <c r="BK228" s="147">
        <f t="shared" si="29"/>
        <v>0</v>
      </c>
      <c r="BL228" s="16" t="s">
        <v>720</v>
      </c>
      <c r="BM228" s="146" t="s">
        <v>5808</v>
      </c>
    </row>
    <row r="229" spans="2:65" s="1" customFormat="1" ht="16.5" customHeight="1">
      <c r="B229" s="31"/>
      <c r="C229" s="133" t="s">
        <v>672</v>
      </c>
      <c r="D229" s="133" t="s">
        <v>225</v>
      </c>
      <c r="E229" s="134" t="s">
        <v>5809</v>
      </c>
      <c r="F229" s="135" t="s">
        <v>5810</v>
      </c>
      <c r="G229" s="136" t="s">
        <v>251</v>
      </c>
      <c r="H229" s="137">
        <v>46</v>
      </c>
      <c r="I229" s="138"/>
      <c r="J229" s="139">
        <f t="shared" si="20"/>
        <v>0</v>
      </c>
      <c r="K229" s="140"/>
      <c r="L229" s="141"/>
      <c r="M229" s="142" t="s">
        <v>1</v>
      </c>
      <c r="N229" s="143" t="s">
        <v>41</v>
      </c>
      <c r="P229" s="144">
        <f t="shared" si="21"/>
        <v>0</v>
      </c>
      <c r="Q229" s="144">
        <v>0</v>
      </c>
      <c r="R229" s="144">
        <f t="shared" si="22"/>
        <v>0</v>
      </c>
      <c r="S229" s="144">
        <v>0</v>
      </c>
      <c r="T229" s="145">
        <f t="shared" si="23"/>
        <v>0</v>
      </c>
      <c r="AR229" s="146" t="s">
        <v>893</v>
      </c>
      <c r="AT229" s="146" t="s">
        <v>225</v>
      </c>
      <c r="AU229" s="146" t="s">
        <v>86</v>
      </c>
      <c r="AY229" s="16" t="s">
        <v>223</v>
      </c>
      <c r="BE229" s="147">
        <f t="shared" si="24"/>
        <v>0</v>
      </c>
      <c r="BF229" s="147">
        <f t="shared" si="25"/>
        <v>0</v>
      </c>
      <c r="BG229" s="147">
        <f t="shared" si="26"/>
        <v>0</v>
      </c>
      <c r="BH229" s="147">
        <f t="shared" si="27"/>
        <v>0</v>
      </c>
      <c r="BI229" s="147">
        <f t="shared" si="28"/>
        <v>0</v>
      </c>
      <c r="BJ229" s="16" t="s">
        <v>84</v>
      </c>
      <c r="BK229" s="147">
        <f t="shared" si="29"/>
        <v>0</v>
      </c>
      <c r="BL229" s="16" t="s">
        <v>720</v>
      </c>
      <c r="BM229" s="146" t="s">
        <v>5811</v>
      </c>
    </row>
    <row r="230" spans="2:65" s="11" customFormat="1" ht="22.9" customHeight="1">
      <c r="B230" s="121"/>
      <c r="D230" s="122" t="s">
        <v>75</v>
      </c>
      <c r="E230" s="131" t="s">
        <v>1744</v>
      </c>
      <c r="F230" s="131" t="s">
        <v>1745</v>
      </c>
      <c r="I230" s="124"/>
      <c r="J230" s="132">
        <f>BK230</f>
        <v>0</v>
      </c>
      <c r="L230" s="121"/>
      <c r="M230" s="126"/>
      <c r="P230" s="127">
        <f>SUM(P231:P280)</f>
        <v>0</v>
      </c>
      <c r="R230" s="127">
        <f>SUM(R231:R280)</f>
        <v>1.8148388100000001</v>
      </c>
      <c r="T230" s="128">
        <f>SUM(T231:T280)</f>
        <v>0</v>
      </c>
      <c r="AR230" s="122" t="s">
        <v>233</v>
      </c>
      <c r="AT230" s="129" t="s">
        <v>75</v>
      </c>
      <c r="AU230" s="129" t="s">
        <v>84</v>
      </c>
      <c r="AY230" s="122" t="s">
        <v>223</v>
      </c>
      <c r="BK230" s="130">
        <f>SUM(BK231:BK280)</f>
        <v>0</v>
      </c>
    </row>
    <row r="231" spans="2:65" s="1" customFormat="1" ht="24.2" customHeight="1">
      <c r="B231" s="31"/>
      <c r="C231" s="169" t="s">
        <v>676</v>
      </c>
      <c r="D231" s="169" t="s">
        <v>294</v>
      </c>
      <c r="E231" s="170" t="s">
        <v>2221</v>
      </c>
      <c r="F231" s="171" t="s">
        <v>2222</v>
      </c>
      <c r="G231" s="172" t="s">
        <v>2223</v>
      </c>
      <c r="H231" s="173">
        <v>0.59199999999999997</v>
      </c>
      <c r="I231" s="174"/>
      <c r="J231" s="175">
        <f>ROUND(I231*H231,2)</f>
        <v>0</v>
      </c>
      <c r="K231" s="176"/>
      <c r="L231" s="31"/>
      <c r="M231" s="177" t="s">
        <v>1</v>
      </c>
      <c r="N231" s="178" t="s">
        <v>41</v>
      </c>
      <c r="P231" s="144">
        <f>O231*H231</f>
        <v>0</v>
      </c>
      <c r="Q231" s="144">
        <v>8.8000000000000005E-3</v>
      </c>
      <c r="R231" s="144">
        <f>Q231*H231</f>
        <v>5.2096E-3</v>
      </c>
      <c r="S231" s="144">
        <v>0</v>
      </c>
      <c r="T231" s="145">
        <f>S231*H231</f>
        <v>0</v>
      </c>
      <c r="AR231" s="146" t="s">
        <v>720</v>
      </c>
      <c r="AT231" s="146" t="s">
        <v>294</v>
      </c>
      <c r="AU231" s="146" t="s">
        <v>86</v>
      </c>
      <c r="AY231" s="16" t="s">
        <v>223</v>
      </c>
      <c r="BE231" s="147">
        <f>IF(N231="základní",J231,0)</f>
        <v>0</v>
      </c>
      <c r="BF231" s="147">
        <f>IF(N231="snížená",J231,0)</f>
        <v>0</v>
      </c>
      <c r="BG231" s="147">
        <f>IF(N231="zákl. přenesená",J231,0)</f>
        <v>0</v>
      </c>
      <c r="BH231" s="147">
        <f>IF(N231="sníž. přenesená",J231,0)</f>
        <v>0</v>
      </c>
      <c r="BI231" s="147">
        <f>IF(N231="nulová",J231,0)</f>
        <v>0</v>
      </c>
      <c r="BJ231" s="16" t="s">
        <v>84</v>
      </c>
      <c r="BK231" s="147">
        <f>ROUND(I231*H231,2)</f>
        <v>0</v>
      </c>
      <c r="BL231" s="16" t="s">
        <v>720</v>
      </c>
      <c r="BM231" s="146" t="s">
        <v>5812</v>
      </c>
    </row>
    <row r="232" spans="2:65" s="13" customFormat="1" ht="11.25">
      <c r="B232" s="155"/>
      <c r="D232" s="149" t="s">
        <v>253</v>
      </c>
      <c r="E232" s="156" t="s">
        <v>1</v>
      </c>
      <c r="F232" s="157" t="s">
        <v>2225</v>
      </c>
      <c r="H232" s="158">
        <v>0.59199999999999997</v>
      </c>
      <c r="I232" s="159"/>
      <c r="L232" s="155"/>
      <c r="M232" s="160"/>
      <c r="T232" s="161"/>
      <c r="AT232" s="156" t="s">
        <v>253</v>
      </c>
      <c r="AU232" s="156" t="s">
        <v>86</v>
      </c>
      <c r="AV232" s="13" t="s">
        <v>86</v>
      </c>
      <c r="AW232" s="13" t="s">
        <v>32</v>
      </c>
      <c r="AX232" s="13" t="s">
        <v>84</v>
      </c>
      <c r="AY232" s="156" t="s">
        <v>223</v>
      </c>
    </row>
    <row r="233" spans="2:65" s="1" customFormat="1" ht="21.75" customHeight="1">
      <c r="B233" s="31"/>
      <c r="C233" s="169" t="s">
        <v>680</v>
      </c>
      <c r="D233" s="169" t="s">
        <v>294</v>
      </c>
      <c r="E233" s="170" t="s">
        <v>900</v>
      </c>
      <c r="F233" s="171" t="s">
        <v>901</v>
      </c>
      <c r="G233" s="172" t="s">
        <v>311</v>
      </c>
      <c r="H233" s="173">
        <v>12.667</v>
      </c>
      <c r="I233" s="174"/>
      <c r="J233" s="175">
        <f>ROUND(I233*H233,2)</f>
        <v>0</v>
      </c>
      <c r="K233" s="176"/>
      <c r="L233" s="31"/>
      <c r="M233" s="177" t="s">
        <v>1</v>
      </c>
      <c r="N233" s="178" t="s">
        <v>41</v>
      </c>
      <c r="P233" s="144">
        <f>O233*H233</f>
        <v>0</v>
      </c>
      <c r="Q233" s="144">
        <v>1.7430000000000001E-2</v>
      </c>
      <c r="R233" s="144">
        <f>Q233*H233</f>
        <v>0.22078581</v>
      </c>
      <c r="S233" s="144">
        <v>0</v>
      </c>
      <c r="T233" s="145">
        <f>S233*H233</f>
        <v>0</v>
      </c>
      <c r="AR233" s="146" t="s">
        <v>720</v>
      </c>
      <c r="AT233" s="146" t="s">
        <v>294</v>
      </c>
      <c r="AU233" s="146" t="s">
        <v>86</v>
      </c>
      <c r="AY233" s="16" t="s">
        <v>223</v>
      </c>
      <c r="BE233" s="147">
        <f>IF(N233="základní",J233,0)</f>
        <v>0</v>
      </c>
      <c r="BF233" s="147">
        <f>IF(N233="snížená",J233,0)</f>
        <v>0</v>
      </c>
      <c r="BG233" s="147">
        <f>IF(N233="zákl. přenesená",J233,0)</f>
        <v>0</v>
      </c>
      <c r="BH233" s="147">
        <f>IF(N233="sníž. přenesená",J233,0)</f>
        <v>0</v>
      </c>
      <c r="BI233" s="147">
        <f>IF(N233="nulová",J233,0)</f>
        <v>0</v>
      </c>
      <c r="BJ233" s="16" t="s">
        <v>84</v>
      </c>
      <c r="BK233" s="147">
        <f>ROUND(I233*H233,2)</f>
        <v>0</v>
      </c>
      <c r="BL233" s="16" t="s">
        <v>720</v>
      </c>
      <c r="BM233" s="146" t="s">
        <v>5813</v>
      </c>
    </row>
    <row r="234" spans="2:65" s="13" customFormat="1" ht="11.25">
      <c r="B234" s="155"/>
      <c r="D234" s="149" t="s">
        <v>253</v>
      </c>
      <c r="E234" s="156" t="s">
        <v>1</v>
      </c>
      <c r="F234" s="157" t="s">
        <v>5814</v>
      </c>
      <c r="H234" s="158">
        <v>12.667</v>
      </c>
      <c r="I234" s="159"/>
      <c r="L234" s="155"/>
      <c r="M234" s="160"/>
      <c r="T234" s="161"/>
      <c r="AT234" s="156" t="s">
        <v>253</v>
      </c>
      <c r="AU234" s="156" t="s">
        <v>86</v>
      </c>
      <c r="AV234" s="13" t="s">
        <v>86</v>
      </c>
      <c r="AW234" s="13" t="s">
        <v>32</v>
      </c>
      <c r="AX234" s="13" t="s">
        <v>76</v>
      </c>
      <c r="AY234" s="156" t="s">
        <v>223</v>
      </c>
    </row>
    <row r="235" spans="2:65" s="14" customFormat="1" ht="11.25">
      <c r="B235" s="162"/>
      <c r="D235" s="149" t="s">
        <v>253</v>
      </c>
      <c r="E235" s="163" t="s">
        <v>1</v>
      </c>
      <c r="F235" s="164" t="s">
        <v>258</v>
      </c>
      <c r="H235" s="165">
        <v>12.667</v>
      </c>
      <c r="I235" s="166"/>
      <c r="L235" s="162"/>
      <c r="M235" s="167"/>
      <c r="T235" s="168"/>
      <c r="AT235" s="163" t="s">
        <v>253</v>
      </c>
      <c r="AU235" s="163" t="s">
        <v>86</v>
      </c>
      <c r="AV235" s="14" t="s">
        <v>229</v>
      </c>
      <c r="AW235" s="14" t="s">
        <v>32</v>
      </c>
      <c r="AX235" s="14" t="s">
        <v>84</v>
      </c>
      <c r="AY235" s="163" t="s">
        <v>223</v>
      </c>
    </row>
    <row r="236" spans="2:65" s="1" customFormat="1" ht="16.5" customHeight="1">
      <c r="B236" s="31"/>
      <c r="C236" s="133" t="s">
        <v>684</v>
      </c>
      <c r="D236" s="133" t="s">
        <v>225</v>
      </c>
      <c r="E236" s="134" t="s">
        <v>2229</v>
      </c>
      <c r="F236" s="135" t="s">
        <v>2230</v>
      </c>
      <c r="G236" s="136" t="s">
        <v>196</v>
      </c>
      <c r="H236" s="137">
        <v>13.44</v>
      </c>
      <c r="I236" s="138"/>
      <c r="J236" s="139">
        <f>ROUND(I236*H236,2)</f>
        <v>0</v>
      </c>
      <c r="K236" s="140"/>
      <c r="L236" s="141"/>
      <c r="M236" s="142" t="s">
        <v>1</v>
      </c>
      <c r="N236" s="143" t="s">
        <v>41</v>
      </c>
      <c r="P236" s="144">
        <f>O236*H236</f>
        <v>0</v>
      </c>
      <c r="Q236" s="144">
        <v>4.4200000000000003E-2</v>
      </c>
      <c r="R236" s="144">
        <f>Q236*H236</f>
        <v>0.59404800000000002</v>
      </c>
      <c r="S236" s="144">
        <v>0</v>
      </c>
      <c r="T236" s="145">
        <f>S236*H236</f>
        <v>0</v>
      </c>
      <c r="AR236" s="146" t="s">
        <v>1063</v>
      </c>
      <c r="AT236" s="146" t="s">
        <v>225</v>
      </c>
      <c r="AU236" s="146" t="s">
        <v>86</v>
      </c>
      <c r="AY236" s="16" t="s">
        <v>223</v>
      </c>
      <c r="BE236" s="147">
        <f>IF(N236="základní",J236,0)</f>
        <v>0</v>
      </c>
      <c r="BF236" s="147">
        <f>IF(N236="snížená",J236,0)</f>
        <v>0</v>
      </c>
      <c r="BG236" s="147">
        <f>IF(N236="zákl. přenesená",J236,0)</f>
        <v>0</v>
      </c>
      <c r="BH236" s="147">
        <f>IF(N236="sníž. přenesená",J236,0)</f>
        <v>0</v>
      </c>
      <c r="BI236" s="147">
        <f>IF(N236="nulová",J236,0)</f>
        <v>0</v>
      </c>
      <c r="BJ236" s="16" t="s">
        <v>84</v>
      </c>
      <c r="BK236" s="147">
        <f>ROUND(I236*H236,2)</f>
        <v>0</v>
      </c>
      <c r="BL236" s="16" t="s">
        <v>1063</v>
      </c>
      <c r="BM236" s="146" t="s">
        <v>5815</v>
      </c>
    </row>
    <row r="237" spans="2:65" s="13" customFormat="1" ht="11.25">
      <c r="B237" s="155"/>
      <c r="D237" s="149" t="s">
        <v>253</v>
      </c>
      <c r="E237" s="156" t="s">
        <v>1</v>
      </c>
      <c r="F237" s="157" t="s">
        <v>5816</v>
      </c>
      <c r="H237" s="158">
        <v>13.44</v>
      </c>
      <c r="I237" s="159"/>
      <c r="L237" s="155"/>
      <c r="M237" s="160"/>
      <c r="T237" s="161"/>
      <c r="AT237" s="156" t="s">
        <v>253</v>
      </c>
      <c r="AU237" s="156" t="s">
        <v>86</v>
      </c>
      <c r="AV237" s="13" t="s">
        <v>86</v>
      </c>
      <c r="AW237" s="13" t="s">
        <v>32</v>
      </c>
      <c r="AX237" s="13" t="s">
        <v>84</v>
      </c>
      <c r="AY237" s="156" t="s">
        <v>223</v>
      </c>
    </row>
    <row r="238" spans="2:65" s="1" customFormat="1" ht="24.2" customHeight="1">
      <c r="B238" s="31"/>
      <c r="C238" s="169" t="s">
        <v>688</v>
      </c>
      <c r="D238" s="169" t="s">
        <v>294</v>
      </c>
      <c r="E238" s="170" t="s">
        <v>2233</v>
      </c>
      <c r="F238" s="171" t="s">
        <v>2234</v>
      </c>
      <c r="G238" s="172" t="s">
        <v>196</v>
      </c>
      <c r="H238" s="173">
        <v>533.20000000000005</v>
      </c>
      <c r="I238" s="174"/>
      <c r="J238" s="175">
        <f>ROUND(I238*H238,2)</f>
        <v>0</v>
      </c>
      <c r="K238" s="176"/>
      <c r="L238" s="31"/>
      <c r="M238" s="177" t="s">
        <v>1</v>
      </c>
      <c r="N238" s="178" t="s">
        <v>41</v>
      </c>
      <c r="P238" s="144">
        <f>O238*H238</f>
        <v>0</v>
      </c>
      <c r="Q238" s="144">
        <v>0</v>
      </c>
      <c r="R238" s="144">
        <f>Q238*H238</f>
        <v>0</v>
      </c>
      <c r="S238" s="144">
        <v>0</v>
      </c>
      <c r="T238" s="145">
        <f>S238*H238</f>
        <v>0</v>
      </c>
      <c r="AR238" s="146" t="s">
        <v>720</v>
      </c>
      <c r="AT238" s="146" t="s">
        <v>294</v>
      </c>
      <c r="AU238" s="146" t="s">
        <v>86</v>
      </c>
      <c r="AY238" s="16" t="s">
        <v>223</v>
      </c>
      <c r="BE238" s="147">
        <f>IF(N238="základní",J238,0)</f>
        <v>0</v>
      </c>
      <c r="BF238" s="147">
        <f>IF(N238="snížená",J238,0)</f>
        <v>0</v>
      </c>
      <c r="BG238" s="147">
        <f>IF(N238="zákl. přenesená",J238,0)</f>
        <v>0</v>
      </c>
      <c r="BH238" s="147">
        <f>IF(N238="sníž. přenesená",J238,0)</f>
        <v>0</v>
      </c>
      <c r="BI238" s="147">
        <f>IF(N238="nulová",J238,0)</f>
        <v>0</v>
      </c>
      <c r="BJ238" s="16" t="s">
        <v>84</v>
      </c>
      <c r="BK238" s="147">
        <f>ROUND(I238*H238,2)</f>
        <v>0</v>
      </c>
      <c r="BL238" s="16" t="s">
        <v>720</v>
      </c>
      <c r="BM238" s="146" t="s">
        <v>5817</v>
      </c>
    </row>
    <row r="239" spans="2:65" s="13" customFormat="1" ht="11.25">
      <c r="B239" s="155"/>
      <c r="D239" s="149" t="s">
        <v>253</v>
      </c>
      <c r="E239" s="156" t="s">
        <v>2070</v>
      </c>
      <c r="F239" s="157" t="s">
        <v>2286</v>
      </c>
      <c r="H239" s="158">
        <v>533.20000000000005</v>
      </c>
      <c r="I239" s="159"/>
      <c r="L239" s="155"/>
      <c r="M239" s="160"/>
      <c r="T239" s="161"/>
      <c r="AT239" s="156" t="s">
        <v>253</v>
      </c>
      <c r="AU239" s="156" t="s">
        <v>86</v>
      </c>
      <c r="AV239" s="13" t="s">
        <v>86</v>
      </c>
      <c r="AW239" s="13" t="s">
        <v>32</v>
      </c>
      <c r="AX239" s="13" t="s">
        <v>84</v>
      </c>
      <c r="AY239" s="156" t="s">
        <v>223</v>
      </c>
    </row>
    <row r="240" spans="2:65" s="1" customFormat="1" ht="24.2" customHeight="1">
      <c r="B240" s="31"/>
      <c r="C240" s="169" t="s">
        <v>693</v>
      </c>
      <c r="D240" s="169" t="s">
        <v>294</v>
      </c>
      <c r="E240" s="170" t="s">
        <v>2241</v>
      </c>
      <c r="F240" s="171" t="s">
        <v>2242</v>
      </c>
      <c r="G240" s="172" t="s">
        <v>196</v>
      </c>
      <c r="H240" s="173">
        <v>59</v>
      </c>
      <c r="I240" s="174"/>
      <c r="J240" s="175">
        <f>ROUND(I240*H240,2)</f>
        <v>0</v>
      </c>
      <c r="K240" s="176"/>
      <c r="L240" s="31"/>
      <c r="M240" s="177" t="s">
        <v>1</v>
      </c>
      <c r="N240" s="178" t="s">
        <v>41</v>
      </c>
      <c r="P240" s="144">
        <f>O240*H240</f>
        <v>0</v>
      </c>
      <c r="Q240" s="144">
        <v>0</v>
      </c>
      <c r="R240" s="144">
        <f>Q240*H240</f>
        <v>0</v>
      </c>
      <c r="S240" s="144">
        <v>0</v>
      </c>
      <c r="T240" s="145">
        <f>S240*H240</f>
        <v>0</v>
      </c>
      <c r="AR240" s="146" t="s">
        <v>720</v>
      </c>
      <c r="AT240" s="146" t="s">
        <v>294</v>
      </c>
      <c r="AU240" s="146" t="s">
        <v>86</v>
      </c>
      <c r="AY240" s="16" t="s">
        <v>223</v>
      </c>
      <c r="BE240" s="147">
        <f>IF(N240="základní",J240,0)</f>
        <v>0</v>
      </c>
      <c r="BF240" s="147">
        <f>IF(N240="snížená",J240,0)</f>
        <v>0</v>
      </c>
      <c r="BG240" s="147">
        <f>IF(N240="zákl. přenesená",J240,0)</f>
        <v>0</v>
      </c>
      <c r="BH240" s="147">
        <f>IF(N240="sníž. přenesená",J240,0)</f>
        <v>0</v>
      </c>
      <c r="BI240" s="147">
        <f>IF(N240="nulová",J240,0)</f>
        <v>0</v>
      </c>
      <c r="BJ240" s="16" t="s">
        <v>84</v>
      </c>
      <c r="BK240" s="147">
        <f>ROUND(I240*H240,2)</f>
        <v>0</v>
      </c>
      <c r="BL240" s="16" t="s">
        <v>720</v>
      </c>
      <c r="BM240" s="146" t="s">
        <v>5818</v>
      </c>
    </row>
    <row r="241" spans="2:65" s="12" customFormat="1" ht="11.25">
      <c r="B241" s="148"/>
      <c r="D241" s="149" t="s">
        <v>253</v>
      </c>
      <c r="E241" s="150" t="s">
        <v>1</v>
      </c>
      <c r="F241" s="151" t="s">
        <v>2244</v>
      </c>
      <c r="H241" s="150" t="s">
        <v>1</v>
      </c>
      <c r="I241" s="152"/>
      <c r="L241" s="148"/>
      <c r="M241" s="153"/>
      <c r="T241" s="154"/>
      <c r="AT241" s="150" t="s">
        <v>253</v>
      </c>
      <c r="AU241" s="150" t="s">
        <v>86</v>
      </c>
      <c r="AV241" s="12" t="s">
        <v>84</v>
      </c>
      <c r="AW241" s="12" t="s">
        <v>32</v>
      </c>
      <c r="AX241" s="12" t="s">
        <v>76</v>
      </c>
      <c r="AY241" s="150" t="s">
        <v>223</v>
      </c>
    </row>
    <row r="242" spans="2:65" s="13" customFormat="1" ht="11.25">
      <c r="B242" s="155"/>
      <c r="D242" s="149" t="s">
        <v>253</v>
      </c>
      <c r="E242" s="156" t="s">
        <v>2069</v>
      </c>
      <c r="F242" s="157" t="s">
        <v>5819</v>
      </c>
      <c r="H242" s="158">
        <v>59</v>
      </c>
      <c r="I242" s="159"/>
      <c r="L242" s="155"/>
      <c r="M242" s="160"/>
      <c r="T242" s="161"/>
      <c r="AT242" s="156" t="s">
        <v>253</v>
      </c>
      <c r="AU242" s="156" t="s">
        <v>86</v>
      </c>
      <c r="AV242" s="13" t="s">
        <v>86</v>
      </c>
      <c r="AW242" s="13" t="s">
        <v>32</v>
      </c>
      <c r="AX242" s="13" t="s">
        <v>84</v>
      </c>
      <c r="AY242" s="156" t="s">
        <v>223</v>
      </c>
    </row>
    <row r="243" spans="2:65" s="1" customFormat="1" ht="37.9" customHeight="1">
      <c r="B243" s="31"/>
      <c r="C243" s="169" t="s">
        <v>698</v>
      </c>
      <c r="D243" s="169" t="s">
        <v>294</v>
      </c>
      <c r="E243" s="170" t="s">
        <v>2245</v>
      </c>
      <c r="F243" s="171" t="s">
        <v>2246</v>
      </c>
      <c r="G243" s="172" t="s">
        <v>325</v>
      </c>
      <c r="H243" s="173">
        <v>61.886000000000003</v>
      </c>
      <c r="I243" s="174"/>
      <c r="J243" s="175">
        <f>ROUND(I243*H243,2)</f>
        <v>0</v>
      </c>
      <c r="K243" s="176"/>
      <c r="L243" s="31"/>
      <c r="M243" s="177" t="s">
        <v>1</v>
      </c>
      <c r="N243" s="178" t="s">
        <v>41</v>
      </c>
      <c r="P243" s="144">
        <f>O243*H243</f>
        <v>0</v>
      </c>
      <c r="Q243" s="144">
        <v>0</v>
      </c>
      <c r="R243" s="144">
        <f>Q243*H243</f>
        <v>0</v>
      </c>
      <c r="S243" s="144">
        <v>0</v>
      </c>
      <c r="T243" s="145">
        <f>S243*H243</f>
        <v>0</v>
      </c>
      <c r="AR243" s="146" t="s">
        <v>720</v>
      </c>
      <c r="AT243" s="146" t="s">
        <v>294</v>
      </c>
      <c r="AU243" s="146" t="s">
        <v>86</v>
      </c>
      <c r="AY243" s="16" t="s">
        <v>223</v>
      </c>
      <c r="BE243" s="147">
        <f>IF(N243="základní",J243,0)</f>
        <v>0</v>
      </c>
      <c r="BF243" s="147">
        <f>IF(N243="snížená",J243,0)</f>
        <v>0</v>
      </c>
      <c r="BG243" s="147">
        <f>IF(N243="zákl. přenesená",J243,0)</f>
        <v>0</v>
      </c>
      <c r="BH243" s="147">
        <f>IF(N243="sníž. přenesená",J243,0)</f>
        <v>0</v>
      </c>
      <c r="BI243" s="147">
        <f>IF(N243="nulová",J243,0)</f>
        <v>0</v>
      </c>
      <c r="BJ243" s="16" t="s">
        <v>84</v>
      </c>
      <c r="BK243" s="147">
        <f>ROUND(I243*H243,2)</f>
        <v>0</v>
      </c>
      <c r="BL243" s="16" t="s">
        <v>720</v>
      </c>
      <c r="BM243" s="146" t="s">
        <v>5820</v>
      </c>
    </row>
    <row r="244" spans="2:65" s="13" customFormat="1" ht="11.25">
      <c r="B244" s="155"/>
      <c r="D244" s="149" t="s">
        <v>253</v>
      </c>
      <c r="E244" s="156" t="s">
        <v>337</v>
      </c>
      <c r="F244" s="157" t="s">
        <v>3371</v>
      </c>
      <c r="H244" s="158">
        <v>61.886000000000003</v>
      </c>
      <c r="I244" s="159"/>
      <c r="L244" s="155"/>
      <c r="M244" s="160"/>
      <c r="T244" s="161"/>
      <c r="AT244" s="156" t="s">
        <v>253</v>
      </c>
      <c r="AU244" s="156" t="s">
        <v>86</v>
      </c>
      <c r="AV244" s="13" t="s">
        <v>86</v>
      </c>
      <c r="AW244" s="13" t="s">
        <v>32</v>
      </c>
      <c r="AX244" s="13" t="s">
        <v>84</v>
      </c>
      <c r="AY244" s="156" t="s">
        <v>223</v>
      </c>
    </row>
    <row r="245" spans="2:65" s="1" customFormat="1" ht="37.9" customHeight="1">
      <c r="B245" s="31"/>
      <c r="C245" s="169" t="s">
        <v>316</v>
      </c>
      <c r="D245" s="169" t="s">
        <v>294</v>
      </c>
      <c r="E245" s="170" t="s">
        <v>2249</v>
      </c>
      <c r="F245" s="171" t="s">
        <v>2250</v>
      </c>
      <c r="G245" s="172" t="s">
        <v>325</v>
      </c>
      <c r="H245" s="173">
        <v>1423.3779999999999</v>
      </c>
      <c r="I245" s="174"/>
      <c r="J245" s="175">
        <f>ROUND(I245*H245,2)</f>
        <v>0</v>
      </c>
      <c r="K245" s="176"/>
      <c r="L245" s="31"/>
      <c r="M245" s="177" t="s">
        <v>1</v>
      </c>
      <c r="N245" s="178" t="s">
        <v>41</v>
      </c>
      <c r="P245" s="144">
        <f>O245*H245</f>
        <v>0</v>
      </c>
      <c r="Q245" s="144">
        <v>0</v>
      </c>
      <c r="R245" s="144">
        <f>Q245*H245</f>
        <v>0</v>
      </c>
      <c r="S245" s="144">
        <v>0</v>
      </c>
      <c r="T245" s="145">
        <f>S245*H245</f>
        <v>0</v>
      </c>
      <c r="AR245" s="146" t="s">
        <v>720</v>
      </c>
      <c r="AT245" s="146" t="s">
        <v>294</v>
      </c>
      <c r="AU245" s="146" t="s">
        <v>86</v>
      </c>
      <c r="AY245" s="16" t="s">
        <v>223</v>
      </c>
      <c r="BE245" s="147">
        <f>IF(N245="základní",J245,0)</f>
        <v>0</v>
      </c>
      <c r="BF245" s="147">
        <f>IF(N245="snížená",J245,0)</f>
        <v>0</v>
      </c>
      <c r="BG245" s="147">
        <f>IF(N245="zákl. přenesená",J245,0)</f>
        <v>0</v>
      </c>
      <c r="BH245" s="147">
        <f>IF(N245="sníž. přenesená",J245,0)</f>
        <v>0</v>
      </c>
      <c r="BI245" s="147">
        <f>IF(N245="nulová",J245,0)</f>
        <v>0</v>
      </c>
      <c r="BJ245" s="16" t="s">
        <v>84</v>
      </c>
      <c r="BK245" s="147">
        <f>ROUND(I245*H245,2)</f>
        <v>0</v>
      </c>
      <c r="BL245" s="16" t="s">
        <v>720</v>
      </c>
      <c r="BM245" s="146" t="s">
        <v>5821</v>
      </c>
    </row>
    <row r="246" spans="2:65" s="13" customFormat="1" ht="11.25">
      <c r="B246" s="155"/>
      <c r="D246" s="149" t="s">
        <v>253</v>
      </c>
      <c r="E246" s="156" t="s">
        <v>1</v>
      </c>
      <c r="F246" s="157" t="s">
        <v>2252</v>
      </c>
      <c r="H246" s="158">
        <v>1423.3779999999999</v>
      </c>
      <c r="I246" s="159"/>
      <c r="L246" s="155"/>
      <c r="M246" s="160"/>
      <c r="T246" s="161"/>
      <c r="AT246" s="156" t="s">
        <v>253</v>
      </c>
      <c r="AU246" s="156" t="s">
        <v>86</v>
      </c>
      <c r="AV246" s="13" t="s">
        <v>86</v>
      </c>
      <c r="AW246" s="13" t="s">
        <v>32</v>
      </c>
      <c r="AX246" s="13" t="s">
        <v>84</v>
      </c>
      <c r="AY246" s="156" t="s">
        <v>223</v>
      </c>
    </row>
    <row r="247" spans="2:65" s="1" customFormat="1" ht="24.2" customHeight="1">
      <c r="B247" s="31"/>
      <c r="C247" s="169" t="s">
        <v>707</v>
      </c>
      <c r="D247" s="169" t="s">
        <v>294</v>
      </c>
      <c r="E247" s="170" t="s">
        <v>2253</v>
      </c>
      <c r="F247" s="171" t="s">
        <v>2254</v>
      </c>
      <c r="G247" s="172" t="s">
        <v>390</v>
      </c>
      <c r="H247" s="173">
        <v>105.206</v>
      </c>
      <c r="I247" s="174"/>
      <c r="J247" s="175">
        <f>ROUND(I247*H247,2)</f>
        <v>0</v>
      </c>
      <c r="K247" s="176"/>
      <c r="L247" s="31"/>
      <c r="M247" s="177" t="s">
        <v>1</v>
      </c>
      <c r="N247" s="178" t="s">
        <v>41</v>
      </c>
      <c r="P247" s="144">
        <f>O247*H247</f>
        <v>0</v>
      </c>
      <c r="Q247" s="144">
        <v>0</v>
      </c>
      <c r="R247" s="144">
        <f>Q247*H247</f>
        <v>0</v>
      </c>
      <c r="S247" s="144">
        <v>0</v>
      </c>
      <c r="T247" s="145">
        <f>S247*H247</f>
        <v>0</v>
      </c>
      <c r="AR247" s="146" t="s">
        <v>720</v>
      </c>
      <c r="AT247" s="146" t="s">
        <v>294</v>
      </c>
      <c r="AU247" s="146" t="s">
        <v>86</v>
      </c>
      <c r="AY247" s="16" t="s">
        <v>223</v>
      </c>
      <c r="BE247" s="147">
        <f>IF(N247="základní",J247,0)</f>
        <v>0</v>
      </c>
      <c r="BF247" s="147">
        <f>IF(N247="snížená",J247,0)</f>
        <v>0</v>
      </c>
      <c r="BG247" s="147">
        <f>IF(N247="zákl. přenesená",J247,0)</f>
        <v>0</v>
      </c>
      <c r="BH247" s="147">
        <f>IF(N247="sníž. přenesená",J247,0)</f>
        <v>0</v>
      </c>
      <c r="BI247" s="147">
        <f>IF(N247="nulová",J247,0)</f>
        <v>0</v>
      </c>
      <c r="BJ247" s="16" t="s">
        <v>84</v>
      </c>
      <c r="BK247" s="147">
        <f>ROUND(I247*H247,2)</f>
        <v>0</v>
      </c>
      <c r="BL247" s="16" t="s">
        <v>720</v>
      </c>
      <c r="BM247" s="146" t="s">
        <v>5822</v>
      </c>
    </row>
    <row r="248" spans="2:65" s="13" customFormat="1" ht="11.25">
      <c r="B248" s="155"/>
      <c r="D248" s="149" t="s">
        <v>253</v>
      </c>
      <c r="E248" s="156" t="s">
        <v>1</v>
      </c>
      <c r="F248" s="157" t="s">
        <v>575</v>
      </c>
      <c r="H248" s="158">
        <v>105.206</v>
      </c>
      <c r="I248" s="159"/>
      <c r="L248" s="155"/>
      <c r="M248" s="160"/>
      <c r="T248" s="161"/>
      <c r="AT248" s="156" t="s">
        <v>253</v>
      </c>
      <c r="AU248" s="156" t="s">
        <v>86</v>
      </c>
      <c r="AV248" s="13" t="s">
        <v>86</v>
      </c>
      <c r="AW248" s="13" t="s">
        <v>32</v>
      </c>
      <c r="AX248" s="13" t="s">
        <v>84</v>
      </c>
      <c r="AY248" s="156" t="s">
        <v>223</v>
      </c>
    </row>
    <row r="249" spans="2:65" s="1" customFormat="1" ht="24.2" customHeight="1">
      <c r="B249" s="31"/>
      <c r="C249" s="169" t="s">
        <v>714</v>
      </c>
      <c r="D249" s="169" t="s">
        <v>294</v>
      </c>
      <c r="E249" s="170" t="s">
        <v>2256</v>
      </c>
      <c r="F249" s="171" t="s">
        <v>2257</v>
      </c>
      <c r="G249" s="172" t="s">
        <v>196</v>
      </c>
      <c r="H249" s="173">
        <v>533.20000000000005</v>
      </c>
      <c r="I249" s="174"/>
      <c r="J249" s="175">
        <f>ROUND(I249*H249,2)</f>
        <v>0</v>
      </c>
      <c r="K249" s="176"/>
      <c r="L249" s="31"/>
      <c r="M249" s="177" t="s">
        <v>1</v>
      </c>
      <c r="N249" s="178" t="s">
        <v>41</v>
      </c>
      <c r="P249" s="144">
        <f>O249*H249</f>
        <v>0</v>
      </c>
      <c r="Q249" s="144">
        <v>0</v>
      </c>
      <c r="R249" s="144">
        <f>Q249*H249</f>
        <v>0</v>
      </c>
      <c r="S249" s="144">
        <v>0</v>
      </c>
      <c r="T249" s="145">
        <f>S249*H249</f>
        <v>0</v>
      </c>
      <c r="AR249" s="146" t="s">
        <v>720</v>
      </c>
      <c r="AT249" s="146" t="s">
        <v>294</v>
      </c>
      <c r="AU249" s="146" t="s">
        <v>86</v>
      </c>
      <c r="AY249" s="16" t="s">
        <v>223</v>
      </c>
      <c r="BE249" s="147">
        <f>IF(N249="základní",J249,0)</f>
        <v>0</v>
      </c>
      <c r="BF249" s="147">
        <f>IF(N249="snížená",J249,0)</f>
        <v>0</v>
      </c>
      <c r="BG249" s="147">
        <f>IF(N249="zákl. přenesená",J249,0)</f>
        <v>0</v>
      </c>
      <c r="BH249" s="147">
        <f>IF(N249="sníž. přenesená",J249,0)</f>
        <v>0</v>
      </c>
      <c r="BI249" s="147">
        <f>IF(N249="nulová",J249,0)</f>
        <v>0</v>
      </c>
      <c r="BJ249" s="16" t="s">
        <v>84</v>
      </c>
      <c r="BK249" s="147">
        <f>ROUND(I249*H249,2)</f>
        <v>0</v>
      </c>
      <c r="BL249" s="16" t="s">
        <v>720</v>
      </c>
      <c r="BM249" s="146" t="s">
        <v>5823</v>
      </c>
    </row>
    <row r="250" spans="2:65" s="13" customFormat="1" ht="11.25">
      <c r="B250" s="155"/>
      <c r="D250" s="149" t="s">
        <v>253</v>
      </c>
      <c r="E250" s="156" t="s">
        <v>1</v>
      </c>
      <c r="F250" s="157" t="s">
        <v>2070</v>
      </c>
      <c r="H250" s="158">
        <v>533.20000000000005</v>
      </c>
      <c r="I250" s="159"/>
      <c r="L250" s="155"/>
      <c r="M250" s="160"/>
      <c r="T250" s="161"/>
      <c r="AT250" s="156" t="s">
        <v>253</v>
      </c>
      <c r="AU250" s="156" t="s">
        <v>86</v>
      </c>
      <c r="AV250" s="13" t="s">
        <v>86</v>
      </c>
      <c r="AW250" s="13" t="s">
        <v>32</v>
      </c>
      <c r="AX250" s="13" t="s">
        <v>84</v>
      </c>
      <c r="AY250" s="156" t="s">
        <v>223</v>
      </c>
    </row>
    <row r="251" spans="2:65" s="1" customFormat="1" ht="24.2" customHeight="1">
      <c r="B251" s="31"/>
      <c r="C251" s="169" t="s">
        <v>720</v>
      </c>
      <c r="D251" s="169" t="s">
        <v>294</v>
      </c>
      <c r="E251" s="170" t="s">
        <v>2262</v>
      </c>
      <c r="F251" s="171" t="s">
        <v>2263</v>
      </c>
      <c r="G251" s="172" t="s">
        <v>196</v>
      </c>
      <c r="H251" s="173">
        <v>59</v>
      </c>
      <c r="I251" s="174"/>
      <c r="J251" s="175">
        <f>ROUND(I251*H251,2)</f>
        <v>0</v>
      </c>
      <c r="K251" s="176"/>
      <c r="L251" s="31"/>
      <c r="M251" s="177" t="s">
        <v>1</v>
      </c>
      <c r="N251" s="178" t="s">
        <v>41</v>
      </c>
      <c r="P251" s="144">
        <f>O251*H251</f>
        <v>0</v>
      </c>
      <c r="Q251" s="144">
        <v>0</v>
      </c>
      <c r="R251" s="144">
        <f>Q251*H251</f>
        <v>0</v>
      </c>
      <c r="S251" s="144">
        <v>0</v>
      </c>
      <c r="T251" s="145">
        <f>S251*H251</f>
        <v>0</v>
      </c>
      <c r="AR251" s="146" t="s">
        <v>720</v>
      </c>
      <c r="AT251" s="146" t="s">
        <v>294</v>
      </c>
      <c r="AU251" s="146" t="s">
        <v>86</v>
      </c>
      <c r="AY251" s="16" t="s">
        <v>223</v>
      </c>
      <c r="BE251" s="147">
        <f>IF(N251="základní",J251,0)</f>
        <v>0</v>
      </c>
      <c r="BF251" s="147">
        <f>IF(N251="snížená",J251,0)</f>
        <v>0</v>
      </c>
      <c r="BG251" s="147">
        <f>IF(N251="zákl. přenesená",J251,0)</f>
        <v>0</v>
      </c>
      <c r="BH251" s="147">
        <f>IF(N251="sníž. přenesená",J251,0)</f>
        <v>0</v>
      </c>
      <c r="BI251" s="147">
        <f>IF(N251="nulová",J251,0)</f>
        <v>0</v>
      </c>
      <c r="BJ251" s="16" t="s">
        <v>84</v>
      </c>
      <c r="BK251" s="147">
        <f>ROUND(I251*H251,2)</f>
        <v>0</v>
      </c>
      <c r="BL251" s="16" t="s">
        <v>720</v>
      </c>
      <c r="BM251" s="146" t="s">
        <v>5824</v>
      </c>
    </row>
    <row r="252" spans="2:65" s="13" customFormat="1" ht="11.25">
      <c r="B252" s="155"/>
      <c r="D252" s="149" t="s">
        <v>253</v>
      </c>
      <c r="E252" s="156" t="s">
        <v>1</v>
      </c>
      <c r="F252" s="157" t="s">
        <v>2069</v>
      </c>
      <c r="H252" s="158">
        <v>59</v>
      </c>
      <c r="I252" s="159"/>
      <c r="L252" s="155"/>
      <c r="M252" s="160"/>
      <c r="T252" s="161"/>
      <c r="AT252" s="156" t="s">
        <v>253</v>
      </c>
      <c r="AU252" s="156" t="s">
        <v>86</v>
      </c>
      <c r="AV252" s="13" t="s">
        <v>86</v>
      </c>
      <c r="AW252" s="13" t="s">
        <v>32</v>
      </c>
      <c r="AX252" s="13" t="s">
        <v>84</v>
      </c>
      <c r="AY252" s="156" t="s">
        <v>223</v>
      </c>
    </row>
    <row r="253" spans="2:65" s="1" customFormat="1" ht="24.2" customHeight="1">
      <c r="B253" s="31"/>
      <c r="C253" s="169" t="s">
        <v>724</v>
      </c>
      <c r="D253" s="169" t="s">
        <v>294</v>
      </c>
      <c r="E253" s="170" t="s">
        <v>2265</v>
      </c>
      <c r="F253" s="171" t="s">
        <v>2266</v>
      </c>
      <c r="G253" s="172" t="s">
        <v>325</v>
      </c>
      <c r="H253" s="173">
        <v>7.375</v>
      </c>
      <c r="I253" s="174"/>
      <c r="J253" s="175">
        <f>ROUND(I253*H253,2)</f>
        <v>0</v>
      </c>
      <c r="K253" s="176"/>
      <c r="L253" s="31"/>
      <c r="M253" s="177" t="s">
        <v>1</v>
      </c>
      <c r="N253" s="178" t="s">
        <v>41</v>
      </c>
      <c r="P253" s="144">
        <f>O253*H253</f>
        <v>0</v>
      </c>
      <c r="Q253" s="144">
        <v>0</v>
      </c>
      <c r="R253" s="144">
        <f>Q253*H253</f>
        <v>0</v>
      </c>
      <c r="S253" s="144">
        <v>0</v>
      </c>
      <c r="T253" s="145">
        <f>S253*H253</f>
        <v>0</v>
      </c>
      <c r="AR253" s="146" t="s">
        <v>720</v>
      </c>
      <c r="AT253" s="146" t="s">
        <v>294</v>
      </c>
      <c r="AU253" s="146" t="s">
        <v>86</v>
      </c>
      <c r="AY253" s="16" t="s">
        <v>223</v>
      </c>
      <c r="BE253" s="147">
        <f>IF(N253="základní",J253,0)</f>
        <v>0</v>
      </c>
      <c r="BF253" s="147">
        <f>IF(N253="snížená",J253,0)</f>
        <v>0</v>
      </c>
      <c r="BG253" s="147">
        <f>IF(N253="zákl. přenesená",J253,0)</f>
        <v>0</v>
      </c>
      <c r="BH253" s="147">
        <f>IF(N253="sníž. přenesená",J253,0)</f>
        <v>0</v>
      </c>
      <c r="BI253" s="147">
        <f>IF(N253="nulová",J253,0)</f>
        <v>0</v>
      </c>
      <c r="BJ253" s="16" t="s">
        <v>84</v>
      </c>
      <c r="BK253" s="147">
        <f>ROUND(I253*H253,2)</f>
        <v>0</v>
      </c>
      <c r="BL253" s="16" t="s">
        <v>720</v>
      </c>
      <c r="BM253" s="146" t="s">
        <v>5825</v>
      </c>
    </row>
    <row r="254" spans="2:65" s="12" customFormat="1" ht="11.25">
      <c r="B254" s="148"/>
      <c r="D254" s="149" t="s">
        <v>253</v>
      </c>
      <c r="E254" s="150" t="s">
        <v>1</v>
      </c>
      <c r="F254" s="151" t="s">
        <v>2268</v>
      </c>
      <c r="H254" s="150" t="s">
        <v>1</v>
      </c>
      <c r="I254" s="152"/>
      <c r="L254" s="148"/>
      <c r="M254" s="153"/>
      <c r="T254" s="154"/>
      <c r="AT254" s="150" t="s">
        <v>253</v>
      </c>
      <c r="AU254" s="150" t="s">
        <v>86</v>
      </c>
      <c r="AV254" s="12" t="s">
        <v>84</v>
      </c>
      <c r="AW254" s="12" t="s">
        <v>32</v>
      </c>
      <c r="AX254" s="12" t="s">
        <v>76</v>
      </c>
      <c r="AY254" s="150" t="s">
        <v>223</v>
      </c>
    </row>
    <row r="255" spans="2:65" s="13" customFormat="1" ht="11.25">
      <c r="B255" s="155"/>
      <c r="D255" s="149" t="s">
        <v>253</v>
      </c>
      <c r="E255" s="156" t="s">
        <v>1</v>
      </c>
      <c r="F255" s="157" t="s">
        <v>2269</v>
      </c>
      <c r="H255" s="158">
        <v>7.375</v>
      </c>
      <c r="I255" s="159"/>
      <c r="L255" s="155"/>
      <c r="M255" s="160"/>
      <c r="T255" s="161"/>
      <c r="AT255" s="156" t="s">
        <v>253</v>
      </c>
      <c r="AU255" s="156" t="s">
        <v>86</v>
      </c>
      <c r="AV255" s="13" t="s">
        <v>86</v>
      </c>
      <c r="AW255" s="13" t="s">
        <v>32</v>
      </c>
      <c r="AX255" s="13" t="s">
        <v>84</v>
      </c>
      <c r="AY255" s="156" t="s">
        <v>223</v>
      </c>
    </row>
    <row r="256" spans="2:65" s="1" customFormat="1" ht="24.2" customHeight="1">
      <c r="B256" s="31"/>
      <c r="C256" s="169" t="s">
        <v>730</v>
      </c>
      <c r="D256" s="169" t="s">
        <v>294</v>
      </c>
      <c r="E256" s="170" t="s">
        <v>5826</v>
      </c>
      <c r="F256" s="171" t="s">
        <v>5827</v>
      </c>
      <c r="G256" s="172" t="s">
        <v>325</v>
      </c>
      <c r="H256" s="173">
        <v>1.0289999999999999</v>
      </c>
      <c r="I256" s="174"/>
      <c r="J256" s="175">
        <f>ROUND(I256*H256,2)</f>
        <v>0</v>
      </c>
      <c r="K256" s="176"/>
      <c r="L256" s="31"/>
      <c r="M256" s="177" t="s">
        <v>1</v>
      </c>
      <c r="N256" s="178" t="s">
        <v>41</v>
      </c>
      <c r="P256" s="144">
        <f>O256*H256</f>
        <v>0</v>
      </c>
      <c r="Q256" s="144">
        <v>0</v>
      </c>
      <c r="R256" s="144">
        <f>Q256*H256</f>
        <v>0</v>
      </c>
      <c r="S256" s="144">
        <v>0</v>
      </c>
      <c r="T256" s="145">
        <f>S256*H256</f>
        <v>0</v>
      </c>
      <c r="AR256" s="146" t="s">
        <v>720</v>
      </c>
      <c r="AT256" s="146" t="s">
        <v>294</v>
      </c>
      <c r="AU256" s="146" t="s">
        <v>86</v>
      </c>
      <c r="AY256" s="16" t="s">
        <v>223</v>
      </c>
      <c r="BE256" s="147">
        <f>IF(N256="základní",J256,0)</f>
        <v>0</v>
      </c>
      <c r="BF256" s="147">
        <f>IF(N256="snížená",J256,0)</f>
        <v>0</v>
      </c>
      <c r="BG256" s="147">
        <f>IF(N256="zákl. přenesená",J256,0)</f>
        <v>0</v>
      </c>
      <c r="BH256" s="147">
        <f>IF(N256="sníž. přenesená",J256,0)</f>
        <v>0</v>
      </c>
      <c r="BI256" s="147">
        <f>IF(N256="nulová",J256,0)</f>
        <v>0</v>
      </c>
      <c r="BJ256" s="16" t="s">
        <v>84</v>
      </c>
      <c r="BK256" s="147">
        <f>ROUND(I256*H256,2)</f>
        <v>0</v>
      </c>
      <c r="BL256" s="16" t="s">
        <v>720</v>
      </c>
      <c r="BM256" s="146" t="s">
        <v>5828</v>
      </c>
    </row>
    <row r="257" spans="2:65" s="13" customFormat="1" ht="11.25">
      <c r="B257" s="155"/>
      <c r="D257" s="149" t="s">
        <v>253</v>
      </c>
      <c r="E257" s="156" t="s">
        <v>1</v>
      </c>
      <c r="F257" s="157" t="s">
        <v>5829</v>
      </c>
      <c r="H257" s="158">
        <v>1.0289999999999999</v>
      </c>
      <c r="I257" s="159"/>
      <c r="L257" s="155"/>
      <c r="M257" s="160"/>
      <c r="T257" s="161"/>
      <c r="AT257" s="156" t="s">
        <v>253</v>
      </c>
      <c r="AU257" s="156" t="s">
        <v>86</v>
      </c>
      <c r="AV257" s="13" t="s">
        <v>86</v>
      </c>
      <c r="AW257" s="13" t="s">
        <v>32</v>
      </c>
      <c r="AX257" s="13" t="s">
        <v>84</v>
      </c>
      <c r="AY257" s="156" t="s">
        <v>223</v>
      </c>
    </row>
    <row r="258" spans="2:65" s="1" customFormat="1" ht="24.2" customHeight="1">
      <c r="B258" s="31"/>
      <c r="C258" s="169" t="s">
        <v>735</v>
      </c>
      <c r="D258" s="169" t="s">
        <v>294</v>
      </c>
      <c r="E258" s="170" t="s">
        <v>2270</v>
      </c>
      <c r="F258" s="171" t="s">
        <v>2271</v>
      </c>
      <c r="G258" s="172" t="s">
        <v>325</v>
      </c>
      <c r="H258" s="173">
        <v>2.5539999999999998</v>
      </c>
      <c r="I258" s="174"/>
      <c r="J258" s="175">
        <f>ROUND(I258*H258,2)</f>
        <v>0</v>
      </c>
      <c r="K258" s="176"/>
      <c r="L258" s="31"/>
      <c r="M258" s="177" t="s">
        <v>1</v>
      </c>
      <c r="N258" s="178" t="s">
        <v>41</v>
      </c>
      <c r="P258" s="144">
        <f>O258*H258</f>
        <v>0</v>
      </c>
      <c r="Q258" s="144">
        <v>0</v>
      </c>
      <c r="R258" s="144">
        <f>Q258*H258</f>
        <v>0</v>
      </c>
      <c r="S258" s="144">
        <v>0</v>
      </c>
      <c r="T258" s="145">
        <f>S258*H258</f>
        <v>0</v>
      </c>
      <c r="AR258" s="146" t="s">
        <v>720</v>
      </c>
      <c r="AT258" s="146" t="s">
        <v>294</v>
      </c>
      <c r="AU258" s="146" t="s">
        <v>86</v>
      </c>
      <c r="AY258" s="16" t="s">
        <v>223</v>
      </c>
      <c r="BE258" s="147">
        <f>IF(N258="základní",J258,0)</f>
        <v>0</v>
      </c>
      <c r="BF258" s="147">
        <f>IF(N258="snížená",J258,0)</f>
        <v>0</v>
      </c>
      <c r="BG258" s="147">
        <f>IF(N258="zákl. přenesená",J258,0)</f>
        <v>0</v>
      </c>
      <c r="BH258" s="147">
        <f>IF(N258="sníž. přenesená",J258,0)</f>
        <v>0</v>
      </c>
      <c r="BI258" s="147">
        <f>IF(N258="nulová",J258,0)</f>
        <v>0</v>
      </c>
      <c r="BJ258" s="16" t="s">
        <v>84</v>
      </c>
      <c r="BK258" s="147">
        <f>ROUND(I258*H258,2)</f>
        <v>0</v>
      </c>
      <c r="BL258" s="16" t="s">
        <v>720</v>
      </c>
      <c r="BM258" s="146" t="s">
        <v>5830</v>
      </c>
    </row>
    <row r="259" spans="2:65" s="13" customFormat="1" ht="11.25">
      <c r="B259" s="155"/>
      <c r="D259" s="149" t="s">
        <v>253</v>
      </c>
      <c r="E259" s="156" t="s">
        <v>1</v>
      </c>
      <c r="F259" s="157" t="s">
        <v>5831</v>
      </c>
      <c r="H259" s="158">
        <v>2.016</v>
      </c>
      <c r="I259" s="159"/>
      <c r="L259" s="155"/>
      <c r="M259" s="160"/>
      <c r="T259" s="161"/>
      <c r="AT259" s="156" t="s">
        <v>253</v>
      </c>
      <c r="AU259" s="156" t="s">
        <v>86</v>
      </c>
      <c r="AV259" s="13" t="s">
        <v>86</v>
      </c>
      <c r="AW259" s="13" t="s">
        <v>32</v>
      </c>
      <c r="AX259" s="13" t="s">
        <v>76</v>
      </c>
      <c r="AY259" s="156" t="s">
        <v>223</v>
      </c>
    </row>
    <row r="260" spans="2:65" s="13" customFormat="1" ht="11.25">
      <c r="B260" s="155"/>
      <c r="D260" s="149" t="s">
        <v>253</v>
      </c>
      <c r="E260" s="156" t="s">
        <v>1</v>
      </c>
      <c r="F260" s="157" t="s">
        <v>5832</v>
      </c>
      <c r="H260" s="158">
        <v>0.53800000000000003</v>
      </c>
      <c r="I260" s="159"/>
      <c r="L260" s="155"/>
      <c r="M260" s="160"/>
      <c r="T260" s="161"/>
      <c r="AT260" s="156" t="s">
        <v>253</v>
      </c>
      <c r="AU260" s="156" t="s">
        <v>86</v>
      </c>
      <c r="AV260" s="13" t="s">
        <v>86</v>
      </c>
      <c r="AW260" s="13" t="s">
        <v>32</v>
      </c>
      <c r="AX260" s="13" t="s">
        <v>76</v>
      </c>
      <c r="AY260" s="156" t="s">
        <v>223</v>
      </c>
    </row>
    <row r="261" spans="2:65" s="14" customFormat="1" ht="11.25">
      <c r="B261" s="162"/>
      <c r="D261" s="149" t="s">
        <v>253</v>
      </c>
      <c r="E261" s="163" t="s">
        <v>1</v>
      </c>
      <c r="F261" s="164" t="s">
        <v>258</v>
      </c>
      <c r="H261" s="165">
        <v>2.5539999999999998</v>
      </c>
      <c r="I261" s="166"/>
      <c r="L261" s="162"/>
      <c r="M261" s="167"/>
      <c r="T261" s="168"/>
      <c r="AT261" s="163" t="s">
        <v>253</v>
      </c>
      <c r="AU261" s="163" t="s">
        <v>86</v>
      </c>
      <c r="AV261" s="14" t="s">
        <v>229</v>
      </c>
      <c r="AW261" s="14" t="s">
        <v>32</v>
      </c>
      <c r="AX261" s="14" t="s">
        <v>84</v>
      </c>
      <c r="AY261" s="163" t="s">
        <v>223</v>
      </c>
    </row>
    <row r="262" spans="2:65" s="1" customFormat="1" ht="24.2" customHeight="1">
      <c r="B262" s="31"/>
      <c r="C262" s="169" t="s">
        <v>741</v>
      </c>
      <c r="D262" s="169" t="s">
        <v>294</v>
      </c>
      <c r="E262" s="170" t="s">
        <v>2283</v>
      </c>
      <c r="F262" s="171" t="s">
        <v>2284</v>
      </c>
      <c r="G262" s="172" t="s">
        <v>196</v>
      </c>
      <c r="H262" s="173">
        <v>533.20000000000005</v>
      </c>
      <c r="I262" s="174"/>
      <c r="J262" s="175">
        <f>ROUND(I262*H262,2)</f>
        <v>0</v>
      </c>
      <c r="K262" s="176"/>
      <c r="L262" s="31"/>
      <c r="M262" s="177" t="s">
        <v>1</v>
      </c>
      <c r="N262" s="178" t="s">
        <v>41</v>
      </c>
      <c r="P262" s="144">
        <f>O262*H262</f>
        <v>0</v>
      </c>
      <c r="Q262" s="144">
        <v>0</v>
      </c>
      <c r="R262" s="144">
        <f>Q262*H262</f>
        <v>0</v>
      </c>
      <c r="S262" s="144">
        <v>0</v>
      </c>
      <c r="T262" s="145">
        <f>S262*H262</f>
        <v>0</v>
      </c>
      <c r="AR262" s="146" t="s">
        <v>720</v>
      </c>
      <c r="AT262" s="146" t="s">
        <v>294</v>
      </c>
      <c r="AU262" s="146" t="s">
        <v>86</v>
      </c>
      <c r="AY262" s="16" t="s">
        <v>223</v>
      </c>
      <c r="BE262" s="147">
        <f>IF(N262="základní",J262,0)</f>
        <v>0</v>
      </c>
      <c r="BF262" s="147">
        <f>IF(N262="snížená",J262,0)</f>
        <v>0</v>
      </c>
      <c r="BG262" s="147">
        <f>IF(N262="zákl. přenesená",J262,0)</f>
        <v>0</v>
      </c>
      <c r="BH262" s="147">
        <f>IF(N262="sníž. přenesená",J262,0)</f>
        <v>0</v>
      </c>
      <c r="BI262" s="147">
        <f>IF(N262="nulová",J262,0)</f>
        <v>0</v>
      </c>
      <c r="BJ262" s="16" t="s">
        <v>84</v>
      </c>
      <c r="BK262" s="147">
        <f>ROUND(I262*H262,2)</f>
        <v>0</v>
      </c>
      <c r="BL262" s="16" t="s">
        <v>720</v>
      </c>
      <c r="BM262" s="146" t="s">
        <v>5833</v>
      </c>
    </row>
    <row r="263" spans="2:65" s="13" customFormat="1" ht="11.25">
      <c r="B263" s="155"/>
      <c r="D263" s="149" t="s">
        <v>253</v>
      </c>
      <c r="E263" s="156" t="s">
        <v>1</v>
      </c>
      <c r="F263" s="157" t="s">
        <v>2286</v>
      </c>
      <c r="H263" s="158">
        <v>533.20000000000005</v>
      </c>
      <c r="I263" s="159"/>
      <c r="L263" s="155"/>
      <c r="M263" s="160"/>
      <c r="T263" s="161"/>
      <c r="AT263" s="156" t="s">
        <v>253</v>
      </c>
      <c r="AU263" s="156" t="s">
        <v>86</v>
      </c>
      <c r="AV263" s="13" t="s">
        <v>86</v>
      </c>
      <c r="AW263" s="13" t="s">
        <v>32</v>
      </c>
      <c r="AX263" s="13" t="s">
        <v>84</v>
      </c>
      <c r="AY263" s="156" t="s">
        <v>223</v>
      </c>
    </row>
    <row r="264" spans="2:65" s="1" customFormat="1" ht="24.2" customHeight="1">
      <c r="B264" s="31"/>
      <c r="C264" s="169" t="s">
        <v>746</v>
      </c>
      <c r="D264" s="169" t="s">
        <v>294</v>
      </c>
      <c r="E264" s="170" t="s">
        <v>2287</v>
      </c>
      <c r="F264" s="171" t="s">
        <v>2288</v>
      </c>
      <c r="G264" s="172" t="s">
        <v>196</v>
      </c>
      <c r="H264" s="173">
        <v>1204.3</v>
      </c>
      <c r="I264" s="174"/>
      <c r="J264" s="175">
        <f>ROUND(I264*H264,2)</f>
        <v>0</v>
      </c>
      <c r="K264" s="176"/>
      <c r="L264" s="31"/>
      <c r="M264" s="177" t="s">
        <v>1</v>
      </c>
      <c r="N264" s="178" t="s">
        <v>41</v>
      </c>
      <c r="P264" s="144">
        <f>O264*H264</f>
        <v>0</v>
      </c>
      <c r="Q264" s="144">
        <v>0</v>
      </c>
      <c r="R264" s="144">
        <f>Q264*H264</f>
        <v>0</v>
      </c>
      <c r="S264" s="144">
        <v>0</v>
      </c>
      <c r="T264" s="145">
        <f>S264*H264</f>
        <v>0</v>
      </c>
      <c r="AR264" s="146" t="s">
        <v>720</v>
      </c>
      <c r="AT264" s="146" t="s">
        <v>294</v>
      </c>
      <c r="AU264" s="146" t="s">
        <v>86</v>
      </c>
      <c r="AY264" s="16" t="s">
        <v>223</v>
      </c>
      <c r="BE264" s="147">
        <f>IF(N264="základní",J264,0)</f>
        <v>0</v>
      </c>
      <c r="BF264" s="147">
        <f>IF(N264="snížená",J264,0)</f>
        <v>0</v>
      </c>
      <c r="BG264" s="147">
        <f>IF(N264="zákl. přenesená",J264,0)</f>
        <v>0</v>
      </c>
      <c r="BH264" s="147">
        <f>IF(N264="sníž. přenesená",J264,0)</f>
        <v>0</v>
      </c>
      <c r="BI264" s="147">
        <f>IF(N264="nulová",J264,0)</f>
        <v>0</v>
      </c>
      <c r="BJ264" s="16" t="s">
        <v>84</v>
      </c>
      <c r="BK264" s="147">
        <f>ROUND(I264*H264,2)</f>
        <v>0</v>
      </c>
      <c r="BL264" s="16" t="s">
        <v>720</v>
      </c>
      <c r="BM264" s="146" t="s">
        <v>5834</v>
      </c>
    </row>
    <row r="265" spans="2:65" s="13" customFormat="1" ht="11.25">
      <c r="B265" s="155"/>
      <c r="D265" s="149" t="s">
        <v>253</v>
      </c>
      <c r="E265" s="156" t="s">
        <v>1</v>
      </c>
      <c r="F265" s="157" t="s">
        <v>5835</v>
      </c>
      <c r="H265" s="158">
        <v>1204.3</v>
      </c>
      <c r="I265" s="159"/>
      <c r="L265" s="155"/>
      <c r="M265" s="160"/>
      <c r="T265" s="161"/>
      <c r="AT265" s="156" t="s">
        <v>253</v>
      </c>
      <c r="AU265" s="156" t="s">
        <v>86</v>
      </c>
      <c r="AV265" s="13" t="s">
        <v>86</v>
      </c>
      <c r="AW265" s="13" t="s">
        <v>32</v>
      </c>
      <c r="AX265" s="13" t="s">
        <v>84</v>
      </c>
      <c r="AY265" s="156" t="s">
        <v>223</v>
      </c>
    </row>
    <row r="266" spans="2:65" s="1" customFormat="1" ht="24.2" customHeight="1">
      <c r="B266" s="31"/>
      <c r="C266" s="133" t="s">
        <v>750</v>
      </c>
      <c r="D266" s="133" t="s">
        <v>225</v>
      </c>
      <c r="E266" s="134" t="s">
        <v>2290</v>
      </c>
      <c r="F266" s="135" t="s">
        <v>2291</v>
      </c>
      <c r="G266" s="136" t="s">
        <v>196</v>
      </c>
      <c r="H266" s="137">
        <v>1264.5150000000001</v>
      </c>
      <c r="I266" s="138"/>
      <c r="J266" s="139">
        <f>ROUND(I266*H266,2)</f>
        <v>0</v>
      </c>
      <c r="K266" s="140"/>
      <c r="L266" s="141"/>
      <c r="M266" s="142" t="s">
        <v>1</v>
      </c>
      <c r="N266" s="143" t="s">
        <v>41</v>
      </c>
      <c r="P266" s="144">
        <f>O266*H266</f>
        <v>0</v>
      </c>
      <c r="Q266" s="144">
        <v>2.5999999999999998E-4</v>
      </c>
      <c r="R266" s="144">
        <f>Q266*H266</f>
        <v>0.32877390000000001</v>
      </c>
      <c r="S266" s="144">
        <v>0</v>
      </c>
      <c r="T266" s="145">
        <f>S266*H266</f>
        <v>0</v>
      </c>
      <c r="AR266" s="146" t="s">
        <v>893</v>
      </c>
      <c r="AT266" s="146" t="s">
        <v>225</v>
      </c>
      <c r="AU266" s="146" t="s">
        <v>86</v>
      </c>
      <c r="AY266" s="16" t="s">
        <v>223</v>
      </c>
      <c r="BE266" s="147">
        <f>IF(N266="základní",J266,0)</f>
        <v>0</v>
      </c>
      <c r="BF266" s="147">
        <f>IF(N266="snížená",J266,0)</f>
        <v>0</v>
      </c>
      <c r="BG266" s="147">
        <f>IF(N266="zákl. přenesená",J266,0)</f>
        <v>0</v>
      </c>
      <c r="BH266" s="147">
        <f>IF(N266="sníž. přenesená",J266,0)</f>
        <v>0</v>
      </c>
      <c r="BI266" s="147">
        <f>IF(N266="nulová",J266,0)</f>
        <v>0</v>
      </c>
      <c r="BJ266" s="16" t="s">
        <v>84</v>
      </c>
      <c r="BK266" s="147">
        <f>ROUND(I266*H266,2)</f>
        <v>0</v>
      </c>
      <c r="BL266" s="16" t="s">
        <v>720</v>
      </c>
      <c r="BM266" s="146" t="s">
        <v>5836</v>
      </c>
    </row>
    <row r="267" spans="2:65" s="13" customFormat="1" ht="11.25">
      <c r="B267" s="155"/>
      <c r="D267" s="149" t="s">
        <v>253</v>
      </c>
      <c r="E267" s="156" t="s">
        <v>1</v>
      </c>
      <c r="F267" s="157" t="s">
        <v>5835</v>
      </c>
      <c r="H267" s="158">
        <v>1204.3</v>
      </c>
      <c r="I267" s="159"/>
      <c r="L267" s="155"/>
      <c r="M267" s="160"/>
      <c r="T267" s="161"/>
      <c r="AT267" s="156" t="s">
        <v>253</v>
      </c>
      <c r="AU267" s="156" t="s">
        <v>86</v>
      </c>
      <c r="AV267" s="13" t="s">
        <v>86</v>
      </c>
      <c r="AW267" s="13" t="s">
        <v>32</v>
      </c>
      <c r="AX267" s="13" t="s">
        <v>84</v>
      </c>
      <c r="AY267" s="156" t="s">
        <v>223</v>
      </c>
    </row>
    <row r="268" spans="2:65" s="13" customFormat="1" ht="11.25">
      <c r="B268" s="155"/>
      <c r="D268" s="149" t="s">
        <v>253</v>
      </c>
      <c r="F268" s="157" t="s">
        <v>5837</v>
      </c>
      <c r="H268" s="158">
        <v>1264.5150000000001</v>
      </c>
      <c r="I268" s="159"/>
      <c r="L268" s="155"/>
      <c r="M268" s="160"/>
      <c r="T268" s="161"/>
      <c r="AT268" s="156" t="s">
        <v>253</v>
      </c>
      <c r="AU268" s="156" t="s">
        <v>86</v>
      </c>
      <c r="AV268" s="13" t="s">
        <v>86</v>
      </c>
      <c r="AW268" s="13" t="s">
        <v>4</v>
      </c>
      <c r="AX268" s="13" t="s">
        <v>84</v>
      </c>
      <c r="AY268" s="156" t="s">
        <v>223</v>
      </c>
    </row>
    <row r="269" spans="2:65" s="1" customFormat="1" ht="24.2" customHeight="1">
      <c r="B269" s="31"/>
      <c r="C269" s="169" t="s">
        <v>755</v>
      </c>
      <c r="D269" s="169" t="s">
        <v>294</v>
      </c>
      <c r="E269" s="170" t="s">
        <v>2293</v>
      </c>
      <c r="F269" s="171" t="s">
        <v>2294</v>
      </c>
      <c r="G269" s="172" t="s">
        <v>196</v>
      </c>
      <c r="H269" s="173">
        <v>654.70000000000005</v>
      </c>
      <c r="I269" s="174"/>
      <c r="J269" s="175">
        <f>ROUND(I269*H269,2)</f>
        <v>0</v>
      </c>
      <c r="K269" s="176"/>
      <c r="L269" s="31"/>
      <c r="M269" s="177" t="s">
        <v>1</v>
      </c>
      <c r="N269" s="178" t="s">
        <v>41</v>
      </c>
      <c r="P269" s="144">
        <f>O269*H269</f>
        <v>0</v>
      </c>
      <c r="Q269" s="144">
        <v>0</v>
      </c>
      <c r="R269" s="144">
        <f>Q269*H269</f>
        <v>0</v>
      </c>
      <c r="S269" s="144">
        <v>0</v>
      </c>
      <c r="T269" s="145">
        <f>S269*H269</f>
        <v>0</v>
      </c>
      <c r="AR269" s="146" t="s">
        <v>720</v>
      </c>
      <c r="AT269" s="146" t="s">
        <v>294</v>
      </c>
      <c r="AU269" s="146" t="s">
        <v>86</v>
      </c>
      <c r="AY269" s="16" t="s">
        <v>223</v>
      </c>
      <c r="BE269" s="147">
        <f>IF(N269="základní",J269,0)</f>
        <v>0</v>
      </c>
      <c r="BF269" s="147">
        <f>IF(N269="snížená",J269,0)</f>
        <v>0</v>
      </c>
      <c r="BG269" s="147">
        <f>IF(N269="zákl. přenesená",J269,0)</f>
        <v>0</v>
      </c>
      <c r="BH269" s="147">
        <f>IF(N269="sníž. přenesená",J269,0)</f>
        <v>0</v>
      </c>
      <c r="BI269" s="147">
        <f>IF(N269="nulová",J269,0)</f>
        <v>0</v>
      </c>
      <c r="BJ269" s="16" t="s">
        <v>84</v>
      </c>
      <c r="BK269" s="147">
        <f>ROUND(I269*H269,2)</f>
        <v>0</v>
      </c>
      <c r="BL269" s="16" t="s">
        <v>720</v>
      </c>
      <c r="BM269" s="146" t="s">
        <v>5838</v>
      </c>
    </row>
    <row r="270" spans="2:65" s="13" customFormat="1" ht="11.25">
      <c r="B270" s="155"/>
      <c r="D270" s="149" t="s">
        <v>253</v>
      </c>
      <c r="E270" s="156" t="s">
        <v>1</v>
      </c>
      <c r="F270" s="157" t="s">
        <v>2296</v>
      </c>
      <c r="H270" s="158">
        <v>654.70000000000005</v>
      </c>
      <c r="I270" s="159"/>
      <c r="L270" s="155"/>
      <c r="M270" s="160"/>
      <c r="T270" s="161"/>
      <c r="AT270" s="156" t="s">
        <v>253</v>
      </c>
      <c r="AU270" s="156" t="s">
        <v>86</v>
      </c>
      <c r="AV270" s="13" t="s">
        <v>86</v>
      </c>
      <c r="AW270" s="13" t="s">
        <v>32</v>
      </c>
      <c r="AX270" s="13" t="s">
        <v>84</v>
      </c>
      <c r="AY270" s="156" t="s">
        <v>223</v>
      </c>
    </row>
    <row r="271" spans="2:65" s="1" customFormat="1" ht="24.2" customHeight="1">
      <c r="B271" s="31"/>
      <c r="C271" s="133" t="s">
        <v>759</v>
      </c>
      <c r="D271" s="133" t="s">
        <v>225</v>
      </c>
      <c r="E271" s="134" t="s">
        <v>2297</v>
      </c>
      <c r="F271" s="135" t="s">
        <v>2298</v>
      </c>
      <c r="G271" s="136" t="s">
        <v>196</v>
      </c>
      <c r="H271" s="137">
        <v>687.43499999999995</v>
      </c>
      <c r="I271" s="138"/>
      <c r="J271" s="139">
        <f>ROUND(I271*H271,2)</f>
        <v>0</v>
      </c>
      <c r="K271" s="140"/>
      <c r="L271" s="141"/>
      <c r="M271" s="142" t="s">
        <v>1</v>
      </c>
      <c r="N271" s="143" t="s">
        <v>41</v>
      </c>
      <c r="P271" s="144">
        <f>O271*H271</f>
        <v>0</v>
      </c>
      <c r="Q271" s="144">
        <v>2.9999999999999997E-4</v>
      </c>
      <c r="R271" s="144">
        <f>Q271*H271</f>
        <v>0.20623049999999996</v>
      </c>
      <c r="S271" s="144">
        <v>0</v>
      </c>
      <c r="T271" s="145">
        <f>S271*H271</f>
        <v>0</v>
      </c>
      <c r="AR271" s="146" t="s">
        <v>893</v>
      </c>
      <c r="AT271" s="146" t="s">
        <v>225</v>
      </c>
      <c r="AU271" s="146" t="s">
        <v>86</v>
      </c>
      <c r="AY271" s="16" t="s">
        <v>223</v>
      </c>
      <c r="BE271" s="147">
        <f>IF(N271="základní",J271,0)</f>
        <v>0</v>
      </c>
      <c r="BF271" s="147">
        <f>IF(N271="snížená",J271,0)</f>
        <v>0</v>
      </c>
      <c r="BG271" s="147">
        <f>IF(N271="zákl. přenesená",J271,0)</f>
        <v>0</v>
      </c>
      <c r="BH271" s="147">
        <f>IF(N271="sníž. přenesená",J271,0)</f>
        <v>0</v>
      </c>
      <c r="BI271" s="147">
        <f>IF(N271="nulová",J271,0)</f>
        <v>0</v>
      </c>
      <c r="BJ271" s="16" t="s">
        <v>84</v>
      </c>
      <c r="BK271" s="147">
        <f>ROUND(I271*H271,2)</f>
        <v>0</v>
      </c>
      <c r="BL271" s="16" t="s">
        <v>720</v>
      </c>
      <c r="BM271" s="146" t="s">
        <v>5839</v>
      </c>
    </row>
    <row r="272" spans="2:65" s="13" customFormat="1" ht="11.25">
      <c r="B272" s="155"/>
      <c r="D272" s="149" t="s">
        <v>253</v>
      </c>
      <c r="E272" s="156" t="s">
        <v>1</v>
      </c>
      <c r="F272" s="157" t="s">
        <v>2296</v>
      </c>
      <c r="H272" s="158">
        <v>654.70000000000005</v>
      </c>
      <c r="I272" s="159"/>
      <c r="L272" s="155"/>
      <c r="M272" s="160"/>
      <c r="T272" s="161"/>
      <c r="AT272" s="156" t="s">
        <v>253</v>
      </c>
      <c r="AU272" s="156" t="s">
        <v>86</v>
      </c>
      <c r="AV272" s="13" t="s">
        <v>86</v>
      </c>
      <c r="AW272" s="13" t="s">
        <v>32</v>
      </c>
      <c r="AX272" s="13" t="s">
        <v>84</v>
      </c>
      <c r="AY272" s="156" t="s">
        <v>223</v>
      </c>
    </row>
    <row r="273" spans="2:65" s="13" customFormat="1" ht="11.25">
      <c r="B273" s="155"/>
      <c r="D273" s="149" t="s">
        <v>253</v>
      </c>
      <c r="F273" s="157" t="s">
        <v>5840</v>
      </c>
      <c r="H273" s="158">
        <v>687.43499999999995</v>
      </c>
      <c r="I273" s="159"/>
      <c r="L273" s="155"/>
      <c r="M273" s="160"/>
      <c r="T273" s="161"/>
      <c r="AT273" s="156" t="s">
        <v>253</v>
      </c>
      <c r="AU273" s="156" t="s">
        <v>86</v>
      </c>
      <c r="AV273" s="13" t="s">
        <v>86</v>
      </c>
      <c r="AW273" s="13" t="s">
        <v>4</v>
      </c>
      <c r="AX273" s="13" t="s">
        <v>84</v>
      </c>
      <c r="AY273" s="156" t="s">
        <v>223</v>
      </c>
    </row>
    <row r="274" spans="2:65" s="1" customFormat="1" ht="24.2" customHeight="1">
      <c r="B274" s="31"/>
      <c r="C274" s="169" t="s">
        <v>763</v>
      </c>
      <c r="D274" s="169" t="s">
        <v>294</v>
      </c>
      <c r="E274" s="170" t="s">
        <v>2301</v>
      </c>
      <c r="F274" s="171" t="s">
        <v>2302</v>
      </c>
      <c r="G274" s="172" t="s">
        <v>196</v>
      </c>
      <c r="H274" s="173">
        <v>118</v>
      </c>
      <c r="I274" s="174"/>
      <c r="J274" s="175">
        <f>ROUND(I274*H274,2)</f>
        <v>0</v>
      </c>
      <c r="K274" s="176"/>
      <c r="L274" s="31"/>
      <c r="M274" s="177" t="s">
        <v>1</v>
      </c>
      <c r="N274" s="178" t="s">
        <v>41</v>
      </c>
      <c r="P274" s="144">
        <f>O274*H274</f>
        <v>0</v>
      </c>
      <c r="Q274" s="144">
        <v>0</v>
      </c>
      <c r="R274" s="144">
        <f>Q274*H274</f>
        <v>0</v>
      </c>
      <c r="S274" s="144">
        <v>0</v>
      </c>
      <c r="T274" s="145">
        <f>S274*H274</f>
        <v>0</v>
      </c>
      <c r="AR274" s="146" t="s">
        <v>720</v>
      </c>
      <c r="AT274" s="146" t="s">
        <v>294</v>
      </c>
      <c r="AU274" s="146" t="s">
        <v>86</v>
      </c>
      <c r="AY274" s="16" t="s">
        <v>223</v>
      </c>
      <c r="BE274" s="147">
        <f>IF(N274="základní",J274,0)</f>
        <v>0</v>
      </c>
      <c r="BF274" s="147">
        <f>IF(N274="snížená",J274,0)</f>
        <v>0</v>
      </c>
      <c r="BG274" s="147">
        <f>IF(N274="zákl. přenesená",J274,0)</f>
        <v>0</v>
      </c>
      <c r="BH274" s="147">
        <f>IF(N274="sníž. přenesená",J274,0)</f>
        <v>0</v>
      </c>
      <c r="BI274" s="147">
        <f>IF(N274="nulová",J274,0)</f>
        <v>0</v>
      </c>
      <c r="BJ274" s="16" t="s">
        <v>84</v>
      </c>
      <c r="BK274" s="147">
        <f>ROUND(I274*H274,2)</f>
        <v>0</v>
      </c>
      <c r="BL274" s="16" t="s">
        <v>720</v>
      </c>
      <c r="BM274" s="146" t="s">
        <v>5841</v>
      </c>
    </row>
    <row r="275" spans="2:65" s="13" customFormat="1" ht="11.25">
      <c r="B275" s="155"/>
      <c r="D275" s="149" t="s">
        <v>253</v>
      </c>
      <c r="E275" s="156" t="s">
        <v>1</v>
      </c>
      <c r="F275" s="157" t="s">
        <v>2304</v>
      </c>
      <c r="H275" s="158">
        <v>118</v>
      </c>
      <c r="I275" s="159"/>
      <c r="L275" s="155"/>
      <c r="M275" s="160"/>
      <c r="T275" s="161"/>
      <c r="AT275" s="156" t="s">
        <v>253</v>
      </c>
      <c r="AU275" s="156" t="s">
        <v>86</v>
      </c>
      <c r="AV275" s="13" t="s">
        <v>86</v>
      </c>
      <c r="AW275" s="13" t="s">
        <v>32</v>
      </c>
      <c r="AX275" s="13" t="s">
        <v>84</v>
      </c>
      <c r="AY275" s="156" t="s">
        <v>223</v>
      </c>
    </row>
    <row r="276" spans="2:65" s="1" customFormat="1" ht="33" customHeight="1">
      <c r="B276" s="31"/>
      <c r="C276" s="133" t="s">
        <v>768</v>
      </c>
      <c r="D276" s="133" t="s">
        <v>225</v>
      </c>
      <c r="E276" s="134" t="s">
        <v>1766</v>
      </c>
      <c r="F276" s="135" t="s">
        <v>1767</v>
      </c>
      <c r="G276" s="136" t="s">
        <v>196</v>
      </c>
      <c r="H276" s="137">
        <v>123.9</v>
      </c>
      <c r="I276" s="138"/>
      <c r="J276" s="139">
        <f>ROUND(I276*H276,2)</f>
        <v>0</v>
      </c>
      <c r="K276" s="140"/>
      <c r="L276" s="141"/>
      <c r="M276" s="142" t="s">
        <v>1</v>
      </c>
      <c r="N276" s="143" t="s">
        <v>41</v>
      </c>
      <c r="P276" s="144">
        <f>O276*H276</f>
        <v>0</v>
      </c>
      <c r="Q276" s="144">
        <v>6.8999999999999997E-4</v>
      </c>
      <c r="R276" s="144">
        <f>Q276*H276</f>
        <v>8.5490999999999998E-2</v>
      </c>
      <c r="S276" s="144">
        <v>0</v>
      </c>
      <c r="T276" s="145">
        <f>S276*H276</f>
        <v>0</v>
      </c>
      <c r="AR276" s="146" t="s">
        <v>893</v>
      </c>
      <c r="AT276" s="146" t="s">
        <v>225</v>
      </c>
      <c r="AU276" s="146" t="s">
        <v>86</v>
      </c>
      <c r="AY276" s="16" t="s">
        <v>223</v>
      </c>
      <c r="BE276" s="147">
        <f>IF(N276="základní",J276,0)</f>
        <v>0</v>
      </c>
      <c r="BF276" s="147">
        <f>IF(N276="snížená",J276,0)</f>
        <v>0</v>
      </c>
      <c r="BG276" s="147">
        <f>IF(N276="zákl. přenesená",J276,0)</f>
        <v>0</v>
      </c>
      <c r="BH276" s="147">
        <f>IF(N276="sníž. přenesená",J276,0)</f>
        <v>0</v>
      </c>
      <c r="BI276" s="147">
        <f>IF(N276="nulová",J276,0)</f>
        <v>0</v>
      </c>
      <c r="BJ276" s="16" t="s">
        <v>84</v>
      </c>
      <c r="BK276" s="147">
        <f>ROUND(I276*H276,2)</f>
        <v>0</v>
      </c>
      <c r="BL276" s="16" t="s">
        <v>720</v>
      </c>
      <c r="BM276" s="146" t="s">
        <v>5842</v>
      </c>
    </row>
    <row r="277" spans="2:65" s="13" customFormat="1" ht="11.25">
      <c r="B277" s="155"/>
      <c r="D277" s="149" t="s">
        <v>253</v>
      </c>
      <c r="E277" s="156" t="s">
        <v>1</v>
      </c>
      <c r="F277" s="157" t="s">
        <v>2304</v>
      </c>
      <c r="H277" s="158">
        <v>118</v>
      </c>
      <c r="I277" s="159"/>
      <c r="L277" s="155"/>
      <c r="M277" s="160"/>
      <c r="T277" s="161"/>
      <c r="AT277" s="156" t="s">
        <v>253</v>
      </c>
      <c r="AU277" s="156" t="s">
        <v>86</v>
      </c>
      <c r="AV277" s="13" t="s">
        <v>86</v>
      </c>
      <c r="AW277" s="13" t="s">
        <v>32</v>
      </c>
      <c r="AX277" s="13" t="s">
        <v>84</v>
      </c>
      <c r="AY277" s="156" t="s">
        <v>223</v>
      </c>
    </row>
    <row r="278" spans="2:65" s="13" customFormat="1" ht="11.25">
      <c r="B278" s="155"/>
      <c r="D278" s="149" t="s">
        <v>253</v>
      </c>
      <c r="F278" s="157" t="s">
        <v>5843</v>
      </c>
      <c r="H278" s="158">
        <v>123.9</v>
      </c>
      <c r="I278" s="159"/>
      <c r="L278" s="155"/>
      <c r="M278" s="160"/>
      <c r="T278" s="161"/>
      <c r="AT278" s="156" t="s">
        <v>253</v>
      </c>
      <c r="AU278" s="156" t="s">
        <v>86</v>
      </c>
      <c r="AV278" s="13" t="s">
        <v>86</v>
      </c>
      <c r="AW278" s="13" t="s">
        <v>4</v>
      </c>
      <c r="AX278" s="13" t="s">
        <v>84</v>
      </c>
      <c r="AY278" s="156" t="s">
        <v>223</v>
      </c>
    </row>
    <row r="279" spans="2:65" s="1" customFormat="1" ht="24.2" customHeight="1">
      <c r="B279" s="31"/>
      <c r="C279" s="169" t="s">
        <v>772</v>
      </c>
      <c r="D279" s="169" t="s">
        <v>294</v>
      </c>
      <c r="E279" s="170" t="s">
        <v>5844</v>
      </c>
      <c r="F279" s="171" t="s">
        <v>5845</v>
      </c>
      <c r="G279" s="172" t="s">
        <v>251</v>
      </c>
      <c r="H279" s="173">
        <v>1</v>
      </c>
      <c r="I279" s="174"/>
      <c r="J279" s="175">
        <f>ROUND(I279*H279,2)</f>
        <v>0</v>
      </c>
      <c r="K279" s="176"/>
      <c r="L279" s="31"/>
      <c r="M279" s="177" t="s">
        <v>1</v>
      </c>
      <c r="N279" s="178" t="s">
        <v>41</v>
      </c>
      <c r="P279" s="144">
        <f>O279*H279</f>
        <v>0</v>
      </c>
      <c r="Q279" s="144">
        <v>0.37430000000000002</v>
      </c>
      <c r="R279" s="144">
        <f>Q279*H279</f>
        <v>0.37430000000000002</v>
      </c>
      <c r="S279" s="144">
        <v>0</v>
      </c>
      <c r="T279" s="145">
        <f>S279*H279</f>
        <v>0</v>
      </c>
      <c r="AR279" s="146" t="s">
        <v>720</v>
      </c>
      <c r="AT279" s="146" t="s">
        <v>294</v>
      </c>
      <c r="AU279" s="146" t="s">
        <v>86</v>
      </c>
      <c r="AY279" s="16" t="s">
        <v>223</v>
      </c>
      <c r="BE279" s="147">
        <f>IF(N279="základní",J279,0)</f>
        <v>0</v>
      </c>
      <c r="BF279" s="147">
        <f>IF(N279="snížená",J279,0)</f>
        <v>0</v>
      </c>
      <c r="BG279" s="147">
        <f>IF(N279="zákl. přenesená",J279,0)</f>
        <v>0</v>
      </c>
      <c r="BH279" s="147">
        <f>IF(N279="sníž. přenesená",J279,0)</f>
        <v>0</v>
      </c>
      <c r="BI279" s="147">
        <f>IF(N279="nulová",J279,0)</f>
        <v>0</v>
      </c>
      <c r="BJ279" s="16" t="s">
        <v>84</v>
      </c>
      <c r="BK279" s="147">
        <f>ROUND(I279*H279,2)</f>
        <v>0</v>
      </c>
      <c r="BL279" s="16" t="s">
        <v>720</v>
      </c>
      <c r="BM279" s="146" t="s">
        <v>5846</v>
      </c>
    </row>
    <row r="280" spans="2:65" s="1" customFormat="1" ht="24.2" customHeight="1">
      <c r="B280" s="31"/>
      <c r="C280" s="133" t="s">
        <v>776</v>
      </c>
      <c r="D280" s="133" t="s">
        <v>225</v>
      </c>
      <c r="E280" s="134" t="s">
        <v>5847</v>
      </c>
      <c r="F280" s="135" t="s">
        <v>5848</v>
      </c>
      <c r="G280" s="136" t="s">
        <v>251</v>
      </c>
      <c r="H280" s="137">
        <v>1</v>
      </c>
      <c r="I280" s="138"/>
      <c r="J280" s="139">
        <f>ROUND(I280*H280,2)</f>
        <v>0</v>
      </c>
      <c r="K280" s="140"/>
      <c r="L280" s="141"/>
      <c r="M280" s="189" t="s">
        <v>1</v>
      </c>
      <c r="N280" s="190" t="s">
        <v>41</v>
      </c>
      <c r="O280" s="181"/>
      <c r="P280" s="182">
        <f>O280*H280</f>
        <v>0</v>
      </c>
      <c r="Q280" s="182">
        <v>0</v>
      </c>
      <c r="R280" s="182">
        <f>Q280*H280</f>
        <v>0</v>
      </c>
      <c r="S280" s="182">
        <v>0</v>
      </c>
      <c r="T280" s="183">
        <f>S280*H280</f>
        <v>0</v>
      </c>
      <c r="AR280" s="146" t="s">
        <v>893</v>
      </c>
      <c r="AT280" s="146" t="s">
        <v>225</v>
      </c>
      <c r="AU280" s="146" t="s">
        <v>86</v>
      </c>
      <c r="AY280" s="16" t="s">
        <v>223</v>
      </c>
      <c r="BE280" s="147">
        <f>IF(N280="základní",J280,0)</f>
        <v>0</v>
      </c>
      <c r="BF280" s="147">
        <f>IF(N280="snížená",J280,0)</f>
        <v>0</v>
      </c>
      <c r="BG280" s="147">
        <f>IF(N280="zákl. přenesená",J280,0)</f>
        <v>0</v>
      </c>
      <c r="BH280" s="147">
        <f>IF(N280="sníž. přenesená",J280,0)</f>
        <v>0</v>
      </c>
      <c r="BI280" s="147">
        <f>IF(N280="nulová",J280,0)</f>
        <v>0</v>
      </c>
      <c r="BJ280" s="16" t="s">
        <v>84</v>
      </c>
      <c r="BK280" s="147">
        <f>ROUND(I280*H280,2)</f>
        <v>0</v>
      </c>
      <c r="BL280" s="16" t="s">
        <v>720</v>
      </c>
      <c r="BM280" s="146" t="s">
        <v>5849</v>
      </c>
    </row>
    <row r="281" spans="2:65" s="1" customFormat="1" ht="6.95" customHeight="1">
      <c r="B281" s="43"/>
      <c r="C281" s="44"/>
      <c r="D281" s="44"/>
      <c r="E281" s="44"/>
      <c r="F281" s="44"/>
      <c r="G281" s="44"/>
      <c r="H281" s="44"/>
      <c r="I281" s="44"/>
      <c r="J281" s="44"/>
      <c r="K281" s="44"/>
      <c r="L281" s="31"/>
    </row>
  </sheetData>
  <sheetProtection algorithmName="SHA-512" hashValue="6EL+S/QN4vz/+GWxCsAWqkaAf3iF2HzoMzzKFmPj50+sOgR80jfFYQFfq4iw6RzuL6CJiOpsiF05e+rB+5p98A==" saltValue="4iQwDDWQ6BwsBbX7QXUzgWn6fphs+rlLfZpzYj13gJf/QDN2fLtCG6wNblURlZwtbrUyHuHPHVAHlVjpR4Xxqw==" spinCount="100000" sheet="1" objects="1" scenarios="1" formatColumns="0" formatRows="0" autoFilter="0"/>
  <autoFilter ref="C120:K280" xr:uid="{00000000-0009-0000-0000-000018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2:BM34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158</v>
      </c>
      <c r="AZ2" s="87" t="s">
        <v>5850</v>
      </c>
      <c r="BA2" s="87" t="s">
        <v>5850</v>
      </c>
      <c r="BB2" s="87" t="s">
        <v>196</v>
      </c>
      <c r="BC2" s="87" t="s">
        <v>688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5851</v>
      </c>
      <c r="BA3" s="87" t="s">
        <v>5851</v>
      </c>
      <c r="BB3" s="87" t="s">
        <v>196</v>
      </c>
      <c r="BC3" s="87" t="s">
        <v>5852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5853</v>
      </c>
      <c r="BA4" s="87" t="s">
        <v>5853</v>
      </c>
      <c r="BB4" s="87" t="s">
        <v>196</v>
      </c>
      <c r="BC4" s="87" t="s">
        <v>1283</v>
      </c>
      <c r="BD4" s="87" t="s">
        <v>86</v>
      </c>
    </row>
    <row r="5" spans="2:56" ht="6.95" customHeight="1">
      <c r="B5" s="19"/>
      <c r="L5" s="19"/>
      <c r="AZ5" s="87" t="s">
        <v>5854</v>
      </c>
      <c r="BA5" s="87" t="s">
        <v>5854</v>
      </c>
      <c r="BB5" s="87" t="s">
        <v>196</v>
      </c>
      <c r="BC5" s="87" t="s">
        <v>5855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2309</v>
      </c>
      <c r="BA6" s="87" t="s">
        <v>2309</v>
      </c>
      <c r="BB6" s="87" t="s">
        <v>196</v>
      </c>
      <c r="BC6" s="87" t="s">
        <v>5856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5857</v>
      </c>
      <c r="BA7" s="87" t="s">
        <v>5857</v>
      </c>
      <c r="BB7" s="87" t="s">
        <v>196</v>
      </c>
      <c r="BC7" s="87" t="s">
        <v>5858</v>
      </c>
      <c r="BD7" s="87" t="s">
        <v>86</v>
      </c>
    </row>
    <row r="8" spans="2:56" s="1" customFormat="1" ht="12" customHeight="1">
      <c r="B8" s="31"/>
      <c r="D8" s="26" t="s">
        <v>199</v>
      </c>
      <c r="L8" s="31"/>
      <c r="AZ8" s="87" t="s">
        <v>2063</v>
      </c>
      <c r="BA8" s="87" t="s">
        <v>2063</v>
      </c>
      <c r="BB8" s="87" t="s">
        <v>196</v>
      </c>
      <c r="BC8" s="87" t="s">
        <v>5859</v>
      </c>
      <c r="BD8" s="87" t="s">
        <v>86</v>
      </c>
    </row>
    <row r="9" spans="2:56" s="1" customFormat="1" ht="16.5" customHeight="1">
      <c r="B9" s="31"/>
      <c r="E9" s="233" t="s">
        <v>5860</v>
      </c>
      <c r="F9" s="239"/>
      <c r="G9" s="239"/>
      <c r="H9" s="239"/>
      <c r="L9" s="31"/>
      <c r="AZ9" s="87" t="s">
        <v>5861</v>
      </c>
      <c r="BA9" s="87" t="s">
        <v>5861</v>
      </c>
      <c r="BB9" s="87" t="s">
        <v>196</v>
      </c>
      <c r="BC9" s="87" t="s">
        <v>539</v>
      </c>
      <c r="BD9" s="87" t="s">
        <v>86</v>
      </c>
    </row>
    <row r="10" spans="2:56" s="1" customFormat="1" ht="11.25">
      <c r="B10" s="31"/>
      <c r="L10" s="31"/>
      <c r="AZ10" s="87" t="s">
        <v>2065</v>
      </c>
      <c r="BA10" s="87" t="s">
        <v>2065</v>
      </c>
      <c r="BB10" s="87" t="s">
        <v>196</v>
      </c>
      <c r="BC10" s="87" t="s">
        <v>5862</v>
      </c>
      <c r="BD10" s="87" t="s">
        <v>86</v>
      </c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  <c r="AZ11" s="87" t="s">
        <v>5863</v>
      </c>
      <c r="BA11" s="87" t="s">
        <v>5863</v>
      </c>
      <c r="BB11" s="87" t="s">
        <v>196</v>
      </c>
      <c r="BC11" s="87" t="s">
        <v>5864</v>
      </c>
      <c r="BD11" s="87" t="s">
        <v>86</v>
      </c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  <c r="AZ12" s="87" t="s">
        <v>5865</v>
      </c>
      <c r="BA12" s="87" t="s">
        <v>5865</v>
      </c>
      <c r="BB12" s="87" t="s">
        <v>196</v>
      </c>
      <c r="BC12" s="87" t="s">
        <v>1306</v>
      </c>
      <c r="BD12" s="87" t="s">
        <v>86</v>
      </c>
    </row>
    <row r="13" spans="2:56" s="1" customFormat="1" ht="10.9" customHeight="1">
      <c r="B13" s="31"/>
      <c r="L13" s="31"/>
      <c r="AZ13" s="87" t="s">
        <v>2066</v>
      </c>
      <c r="BA13" s="87" t="s">
        <v>2066</v>
      </c>
      <c r="BB13" s="87" t="s">
        <v>196</v>
      </c>
      <c r="BC13" s="87" t="s">
        <v>5866</v>
      </c>
      <c r="BD13" s="87" t="s">
        <v>86</v>
      </c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  <c r="AZ14" s="87" t="s">
        <v>3391</v>
      </c>
      <c r="BA14" s="87" t="s">
        <v>3391</v>
      </c>
      <c r="BB14" s="87" t="s">
        <v>196</v>
      </c>
      <c r="BC14" s="87" t="s">
        <v>5867</v>
      </c>
      <c r="BD14" s="87" t="s">
        <v>86</v>
      </c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  <c r="AZ15" s="87" t="s">
        <v>337</v>
      </c>
      <c r="BA15" s="87" t="s">
        <v>337</v>
      </c>
      <c r="BB15" s="87" t="s">
        <v>325</v>
      </c>
      <c r="BC15" s="87" t="s">
        <v>5868</v>
      </c>
      <c r="BD15" s="87" t="s">
        <v>86</v>
      </c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ROUND(J127,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ROUND((SUM(BE127:BE343)),  2)</f>
        <v>0</v>
      </c>
      <c r="I33" s="92">
        <v>0.21</v>
      </c>
      <c r="J33" s="91">
        <f>ROUND(((SUM(BE127:BE343))*I33),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ROUND((SUM(BF127:BF343)),  2)</f>
        <v>0</v>
      </c>
      <c r="I34" s="92">
        <v>0.12</v>
      </c>
      <c r="J34" s="91">
        <f>ROUND(((SUM(BF127:BF343))*I34),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ROUND((SUM(BG127:BG343)),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ROUND((SUM(BH127:BH343)),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ROUND((SUM(BI127:BI343)),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025 - SO 402 ROZVODY ELEKTRO NN - 4.etapa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J127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J128</f>
        <v>0</v>
      </c>
      <c r="L97" s="104"/>
    </row>
    <row r="98" spans="2:12" s="9" customFormat="1" ht="19.899999999999999" customHeight="1">
      <c r="B98" s="108"/>
      <c r="D98" s="109" t="s">
        <v>409</v>
      </c>
      <c r="E98" s="110"/>
      <c r="F98" s="110"/>
      <c r="G98" s="110"/>
      <c r="H98" s="110"/>
      <c r="I98" s="110"/>
      <c r="J98" s="111">
        <f>J129</f>
        <v>0</v>
      </c>
      <c r="L98" s="108"/>
    </row>
    <row r="99" spans="2:12" s="9" customFormat="1" ht="19.899999999999999" customHeight="1">
      <c r="B99" s="108"/>
      <c r="D99" s="109" t="s">
        <v>411</v>
      </c>
      <c r="E99" s="110"/>
      <c r="F99" s="110"/>
      <c r="G99" s="110"/>
      <c r="H99" s="110"/>
      <c r="I99" s="110"/>
      <c r="J99" s="111">
        <f>J145</f>
        <v>0</v>
      </c>
      <c r="L99" s="108"/>
    </row>
    <row r="100" spans="2:12" s="8" customFormat="1" ht="24.95" customHeight="1">
      <c r="B100" s="104"/>
      <c r="D100" s="105" t="s">
        <v>417</v>
      </c>
      <c r="E100" s="106"/>
      <c r="F100" s="106"/>
      <c r="G100" s="106"/>
      <c r="H100" s="106"/>
      <c r="I100" s="106"/>
      <c r="J100" s="107">
        <f>J150</f>
        <v>0</v>
      </c>
      <c r="L100" s="104"/>
    </row>
    <row r="101" spans="2:12" s="9" customFormat="1" ht="19.899999999999999" customHeight="1">
      <c r="B101" s="108"/>
      <c r="D101" s="109" t="s">
        <v>2074</v>
      </c>
      <c r="E101" s="110"/>
      <c r="F101" s="110"/>
      <c r="G101" s="110"/>
      <c r="H101" s="110"/>
      <c r="I101" s="110"/>
      <c r="J101" s="111">
        <f>J151</f>
        <v>0</v>
      </c>
      <c r="L101" s="108"/>
    </row>
    <row r="102" spans="2:12" s="9" customFormat="1" ht="19.899999999999999" customHeight="1">
      <c r="B102" s="108"/>
      <c r="D102" s="109" t="s">
        <v>5869</v>
      </c>
      <c r="E102" s="110"/>
      <c r="F102" s="110"/>
      <c r="G102" s="110"/>
      <c r="H102" s="110"/>
      <c r="I102" s="110"/>
      <c r="J102" s="111">
        <f>J198</f>
        <v>0</v>
      </c>
      <c r="L102" s="108"/>
    </row>
    <row r="103" spans="2:12" s="9" customFormat="1" ht="19.899999999999999" customHeight="1">
      <c r="B103" s="108"/>
      <c r="D103" s="109" t="s">
        <v>2317</v>
      </c>
      <c r="E103" s="110"/>
      <c r="F103" s="110"/>
      <c r="G103" s="110"/>
      <c r="H103" s="110"/>
      <c r="I103" s="110"/>
      <c r="J103" s="111">
        <f>J209</f>
        <v>0</v>
      </c>
      <c r="L103" s="108"/>
    </row>
    <row r="104" spans="2:12" s="8" customFormat="1" ht="24.95" customHeight="1">
      <c r="B104" s="104"/>
      <c r="D104" s="105" t="s">
        <v>422</v>
      </c>
      <c r="E104" s="106"/>
      <c r="F104" s="106"/>
      <c r="G104" s="106"/>
      <c r="H104" s="106"/>
      <c r="I104" s="106"/>
      <c r="J104" s="107">
        <f>J214</f>
        <v>0</v>
      </c>
      <c r="L104" s="104"/>
    </row>
    <row r="105" spans="2:12" s="9" customFormat="1" ht="19.899999999999999" customHeight="1">
      <c r="B105" s="108"/>
      <c r="D105" s="109" t="s">
        <v>2075</v>
      </c>
      <c r="E105" s="110"/>
      <c r="F105" s="110"/>
      <c r="G105" s="110"/>
      <c r="H105" s="110"/>
      <c r="I105" s="110"/>
      <c r="J105" s="111">
        <f>J215</f>
        <v>0</v>
      </c>
      <c r="L105" s="108"/>
    </row>
    <row r="106" spans="2:12" s="9" customFormat="1" ht="19.899999999999999" customHeight="1">
      <c r="B106" s="108"/>
      <c r="D106" s="109" t="s">
        <v>2318</v>
      </c>
      <c r="E106" s="110"/>
      <c r="F106" s="110"/>
      <c r="G106" s="110"/>
      <c r="H106" s="110"/>
      <c r="I106" s="110"/>
      <c r="J106" s="111">
        <f>J279</f>
        <v>0</v>
      </c>
      <c r="L106" s="108"/>
    </row>
    <row r="107" spans="2:12" s="9" customFormat="1" ht="19.899999999999999" customHeight="1">
      <c r="B107" s="108"/>
      <c r="D107" s="109" t="s">
        <v>423</v>
      </c>
      <c r="E107" s="110"/>
      <c r="F107" s="110"/>
      <c r="G107" s="110"/>
      <c r="H107" s="110"/>
      <c r="I107" s="110"/>
      <c r="J107" s="111">
        <f>J285</f>
        <v>0</v>
      </c>
      <c r="L107" s="108"/>
    </row>
    <row r="108" spans="2:12" s="1" customFormat="1" ht="21.75" customHeight="1">
      <c r="B108" s="31"/>
      <c r="L108" s="31"/>
    </row>
    <row r="109" spans="2:12" s="1" customFormat="1" ht="6.95" customHeight="1"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1"/>
    </row>
    <row r="113" spans="2:63" s="1" customFormat="1" ht="6.95" customHeight="1">
      <c r="B113" s="45"/>
      <c r="C113" s="46"/>
      <c r="D113" s="46"/>
      <c r="E113" s="46"/>
      <c r="F113" s="46"/>
      <c r="G113" s="46"/>
      <c r="H113" s="46"/>
      <c r="I113" s="46"/>
      <c r="J113" s="46"/>
      <c r="K113" s="46"/>
      <c r="L113" s="31"/>
    </row>
    <row r="114" spans="2:63" s="1" customFormat="1" ht="24.95" customHeight="1">
      <c r="B114" s="31"/>
      <c r="C114" s="20" t="s">
        <v>208</v>
      </c>
      <c r="L114" s="31"/>
    </row>
    <row r="115" spans="2:63" s="1" customFormat="1" ht="6.95" customHeight="1">
      <c r="B115" s="31"/>
      <c r="L115" s="31"/>
    </row>
    <row r="116" spans="2:63" s="1" customFormat="1" ht="12" customHeight="1">
      <c r="B116" s="31"/>
      <c r="C116" s="26" t="s">
        <v>16</v>
      </c>
      <c r="L116" s="31"/>
    </row>
    <row r="117" spans="2:63" s="1" customFormat="1" ht="16.5" customHeight="1">
      <c r="B117" s="31"/>
      <c r="E117" s="237" t="str">
        <f>E7</f>
        <v>Rekonstrukce Náměstí a přilehlých ulic</v>
      </c>
      <c r="F117" s="238"/>
      <c r="G117" s="238"/>
      <c r="H117" s="238"/>
      <c r="L117" s="31"/>
    </row>
    <row r="118" spans="2:63" s="1" customFormat="1" ht="12" customHeight="1">
      <c r="B118" s="31"/>
      <c r="C118" s="26" t="s">
        <v>199</v>
      </c>
      <c r="L118" s="31"/>
    </row>
    <row r="119" spans="2:63" s="1" customFormat="1" ht="16.5" customHeight="1">
      <c r="B119" s="31"/>
      <c r="E119" s="233" t="str">
        <f>E9</f>
        <v>025 - SO 402 ROZVODY ELEKTRO NN - 4.etapa</v>
      </c>
      <c r="F119" s="239"/>
      <c r="G119" s="239"/>
      <c r="H119" s="239"/>
      <c r="L119" s="31"/>
    </row>
    <row r="120" spans="2:63" s="1" customFormat="1" ht="6.95" customHeight="1">
      <c r="B120" s="31"/>
      <c r="L120" s="31"/>
    </row>
    <row r="121" spans="2:63" s="1" customFormat="1" ht="12" customHeight="1">
      <c r="B121" s="31"/>
      <c r="C121" s="26" t="s">
        <v>20</v>
      </c>
      <c r="F121" s="24" t="str">
        <f>F12</f>
        <v>historické centrum</v>
      </c>
      <c r="I121" s="26" t="s">
        <v>22</v>
      </c>
      <c r="J121" s="51" t="str">
        <f>IF(J12="","",J12)</f>
        <v>12. 11. 2024</v>
      </c>
      <c r="L121" s="31"/>
    </row>
    <row r="122" spans="2:63" s="1" customFormat="1" ht="6.95" customHeight="1">
      <c r="B122" s="31"/>
      <c r="L122" s="31"/>
    </row>
    <row r="123" spans="2:63" s="1" customFormat="1" ht="25.7" customHeight="1">
      <c r="B123" s="31"/>
      <c r="C123" s="26" t="s">
        <v>24</v>
      </c>
      <c r="F123" s="24" t="str">
        <f>E15</f>
        <v>Město Velké Meziříčí</v>
      </c>
      <c r="I123" s="26" t="s">
        <v>30</v>
      </c>
      <c r="J123" s="29" t="str">
        <f>E21</f>
        <v>FILDMAN PROJEKT s.r.o.</v>
      </c>
      <c r="L123" s="31"/>
    </row>
    <row r="124" spans="2:63" s="1" customFormat="1" ht="25.7" customHeight="1">
      <c r="B124" s="31"/>
      <c r="C124" s="26" t="s">
        <v>28</v>
      </c>
      <c r="F124" s="24" t="str">
        <f>IF(E18="","",E18)</f>
        <v>Vyplň údaj</v>
      </c>
      <c r="I124" s="26" t="s">
        <v>33</v>
      </c>
      <c r="J124" s="29" t="str">
        <f>E24</f>
        <v>Ing. Bc. Roman Fildán</v>
      </c>
      <c r="L124" s="31"/>
    </row>
    <row r="125" spans="2:63" s="1" customFormat="1" ht="10.35" customHeight="1">
      <c r="B125" s="31"/>
      <c r="L125" s="31"/>
    </row>
    <row r="126" spans="2:63" s="10" customFormat="1" ht="29.25" customHeight="1">
      <c r="B126" s="112"/>
      <c r="C126" s="113" t="s">
        <v>209</v>
      </c>
      <c r="D126" s="114" t="s">
        <v>61</v>
      </c>
      <c r="E126" s="114" t="s">
        <v>57</v>
      </c>
      <c r="F126" s="114" t="s">
        <v>58</v>
      </c>
      <c r="G126" s="114" t="s">
        <v>210</v>
      </c>
      <c r="H126" s="114" t="s">
        <v>211</v>
      </c>
      <c r="I126" s="114" t="s">
        <v>212</v>
      </c>
      <c r="J126" s="115" t="s">
        <v>203</v>
      </c>
      <c r="K126" s="116" t="s">
        <v>213</v>
      </c>
      <c r="L126" s="112"/>
      <c r="M126" s="58" t="s">
        <v>1</v>
      </c>
      <c r="N126" s="59" t="s">
        <v>40</v>
      </c>
      <c r="O126" s="59" t="s">
        <v>214</v>
      </c>
      <c r="P126" s="59" t="s">
        <v>215</v>
      </c>
      <c r="Q126" s="59" t="s">
        <v>216</v>
      </c>
      <c r="R126" s="59" t="s">
        <v>217</v>
      </c>
      <c r="S126" s="59" t="s">
        <v>218</v>
      </c>
      <c r="T126" s="60" t="s">
        <v>219</v>
      </c>
    </row>
    <row r="127" spans="2:63" s="1" customFormat="1" ht="22.9" customHeight="1">
      <c r="B127" s="31"/>
      <c r="C127" s="63" t="s">
        <v>220</v>
      </c>
      <c r="J127" s="117">
        <f>BK127</f>
        <v>0</v>
      </c>
      <c r="L127" s="31"/>
      <c r="M127" s="61"/>
      <c r="N127" s="52"/>
      <c r="O127" s="52"/>
      <c r="P127" s="118">
        <f>P128+P150+P214</f>
        <v>0</v>
      </c>
      <c r="Q127" s="52"/>
      <c r="R127" s="118">
        <f>R128+R150+R214</f>
        <v>13.889994479999999</v>
      </c>
      <c r="S127" s="52"/>
      <c r="T127" s="119">
        <f>T128+T150+T214</f>
        <v>6.2710080000000001</v>
      </c>
      <c r="AT127" s="16" t="s">
        <v>75</v>
      </c>
      <c r="AU127" s="16" t="s">
        <v>205</v>
      </c>
      <c r="BK127" s="120">
        <f>BK128+BK150+BK214</f>
        <v>0</v>
      </c>
    </row>
    <row r="128" spans="2:63" s="11" customFormat="1" ht="25.9" customHeight="1">
      <c r="B128" s="121"/>
      <c r="D128" s="122" t="s">
        <v>75</v>
      </c>
      <c r="E128" s="123" t="s">
        <v>221</v>
      </c>
      <c r="F128" s="123" t="s">
        <v>222</v>
      </c>
      <c r="I128" s="124"/>
      <c r="J128" s="125">
        <f>BK128</f>
        <v>0</v>
      </c>
      <c r="L128" s="121"/>
      <c r="M128" s="126"/>
      <c r="P128" s="127">
        <f>P129+P145</f>
        <v>0</v>
      </c>
      <c r="R128" s="127">
        <f>R129+R145</f>
        <v>3.8276517400000003</v>
      </c>
      <c r="T128" s="128">
        <f>T129+T145</f>
        <v>5.611008</v>
      </c>
      <c r="AR128" s="122" t="s">
        <v>84</v>
      </c>
      <c r="AT128" s="129" t="s">
        <v>75</v>
      </c>
      <c r="AU128" s="129" t="s">
        <v>76</v>
      </c>
      <c r="AY128" s="122" t="s">
        <v>223</v>
      </c>
      <c r="BK128" s="130">
        <f>BK129+BK145</f>
        <v>0</v>
      </c>
    </row>
    <row r="129" spans="2:65" s="11" customFormat="1" ht="22.9" customHeight="1">
      <c r="B129" s="121"/>
      <c r="D129" s="122" t="s">
        <v>75</v>
      </c>
      <c r="E129" s="131" t="s">
        <v>233</v>
      </c>
      <c r="F129" s="131" t="s">
        <v>833</v>
      </c>
      <c r="I129" s="124"/>
      <c r="J129" s="132">
        <f>BK129</f>
        <v>0</v>
      </c>
      <c r="L129" s="121"/>
      <c r="M129" s="126"/>
      <c r="P129" s="127">
        <f>SUM(P130:P144)</f>
        <v>0</v>
      </c>
      <c r="R129" s="127">
        <f>SUM(R130:R144)</f>
        <v>1.8648117400000002</v>
      </c>
      <c r="T129" s="128">
        <f>SUM(T130:T144)</f>
        <v>1.008E-3</v>
      </c>
      <c r="AR129" s="122" t="s">
        <v>84</v>
      </c>
      <c r="AT129" s="129" t="s">
        <v>75</v>
      </c>
      <c r="AU129" s="129" t="s">
        <v>84</v>
      </c>
      <c r="AY129" s="122" t="s">
        <v>223</v>
      </c>
      <c r="BK129" s="130">
        <f>SUM(BK130:BK144)</f>
        <v>0</v>
      </c>
    </row>
    <row r="130" spans="2:65" s="1" customFormat="1" ht="24.2" customHeight="1">
      <c r="B130" s="31"/>
      <c r="C130" s="169" t="s">
        <v>84</v>
      </c>
      <c r="D130" s="169" t="s">
        <v>294</v>
      </c>
      <c r="E130" s="170" t="s">
        <v>841</v>
      </c>
      <c r="F130" s="171" t="s">
        <v>842</v>
      </c>
      <c r="G130" s="172" t="s">
        <v>325</v>
      </c>
      <c r="H130" s="173">
        <v>0.75800000000000001</v>
      </c>
      <c r="I130" s="174"/>
      <c r="J130" s="175">
        <f>ROUND(I130*H130,2)</f>
        <v>0</v>
      </c>
      <c r="K130" s="176"/>
      <c r="L130" s="31"/>
      <c r="M130" s="177" t="s">
        <v>1</v>
      </c>
      <c r="N130" s="178" t="s">
        <v>41</v>
      </c>
      <c r="P130" s="144">
        <f>O130*H130</f>
        <v>0</v>
      </c>
      <c r="Q130" s="144">
        <v>2.45329</v>
      </c>
      <c r="R130" s="144">
        <f>Q130*H130</f>
        <v>1.85959382</v>
      </c>
      <c r="S130" s="144">
        <v>0</v>
      </c>
      <c r="T130" s="145">
        <f>S130*H130</f>
        <v>0</v>
      </c>
      <c r="AR130" s="146" t="s">
        <v>229</v>
      </c>
      <c r="AT130" s="146" t="s">
        <v>294</v>
      </c>
      <c r="AU130" s="146" t="s">
        <v>86</v>
      </c>
      <c r="AY130" s="16" t="s">
        <v>223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6" t="s">
        <v>84</v>
      </c>
      <c r="BK130" s="147">
        <f>ROUND(I130*H130,2)</f>
        <v>0</v>
      </c>
      <c r="BL130" s="16" t="s">
        <v>229</v>
      </c>
      <c r="BM130" s="146" t="s">
        <v>5870</v>
      </c>
    </row>
    <row r="131" spans="2:65" s="12" customFormat="1" ht="11.25">
      <c r="B131" s="148"/>
      <c r="D131" s="149" t="s">
        <v>253</v>
      </c>
      <c r="E131" s="150" t="s">
        <v>1</v>
      </c>
      <c r="F131" s="151" t="s">
        <v>5871</v>
      </c>
      <c r="H131" s="150" t="s">
        <v>1</v>
      </c>
      <c r="I131" s="152"/>
      <c r="L131" s="148"/>
      <c r="M131" s="153"/>
      <c r="T131" s="154"/>
      <c r="AT131" s="150" t="s">
        <v>253</v>
      </c>
      <c r="AU131" s="150" t="s">
        <v>86</v>
      </c>
      <c r="AV131" s="12" t="s">
        <v>84</v>
      </c>
      <c r="AW131" s="12" t="s">
        <v>32</v>
      </c>
      <c r="AX131" s="12" t="s">
        <v>76</v>
      </c>
      <c r="AY131" s="150" t="s">
        <v>223</v>
      </c>
    </row>
    <row r="132" spans="2:65" s="13" customFormat="1" ht="11.25">
      <c r="B132" s="155"/>
      <c r="D132" s="149" t="s">
        <v>253</v>
      </c>
      <c r="E132" s="156" t="s">
        <v>1</v>
      </c>
      <c r="F132" s="157" t="s">
        <v>5872</v>
      </c>
      <c r="H132" s="158">
        <v>0.45600000000000002</v>
      </c>
      <c r="I132" s="159"/>
      <c r="L132" s="155"/>
      <c r="M132" s="160"/>
      <c r="T132" s="161"/>
      <c r="AT132" s="156" t="s">
        <v>253</v>
      </c>
      <c r="AU132" s="156" t="s">
        <v>86</v>
      </c>
      <c r="AV132" s="13" t="s">
        <v>86</v>
      </c>
      <c r="AW132" s="13" t="s">
        <v>32</v>
      </c>
      <c r="AX132" s="13" t="s">
        <v>76</v>
      </c>
      <c r="AY132" s="156" t="s">
        <v>223</v>
      </c>
    </row>
    <row r="133" spans="2:65" s="12" customFormat="1" ht="11.25">
      <c r="B133" s="148"/>
      <c r="D133" s="149" t="s">
        <v>253</v>
      </c>
      <c r="E133" s="150" t="s">
        <v>1</v>
      </c>
      <c r="F133" s="151" t="s">
        <v>5873</v>
      </c>
      <c r="H133" s="150" t="s">
        <v>1</v>
      </c>
      <c r="I133" s="152"/>
      <c r="L133" s="148"/>
      <c r="M133" s="153"/>
      <c r="T133" s="154"/>
      <c r="AT133" s="150" t="s">
        <v>253</v>
      </c>
      <c r="AU133" s="150" t="s">
        <v>86</v>
      </c>
      <c r="AV133" s="12" t="s">
        <v>84</v>
      </c>
      <c r="AW133" s="12" t="s">
        <v>32</v>
      </c>
      <c r="AX133" s="12" t="s">
        <v>76</v>
      </c>
      <c r="AY133" s="150" t="s">
        <v>223</v>
      </c>
    </row>
    <row r="134" spans="2:65" s="13" customFormat="1" ht="11.25">
      <c r="B134" s="155"/>
      <c r="D134" s="149" t="s">
        <v>253</v>
      </c>
      <c r="E134" s="156" t="s">
        <v>1</v>
      </c>
      <c r="F134" s="157" t="s">
        <v>5874</v>
      </c>
      <c r="H134" s="158">
        <v>0.30199999999999999</v>
      </c>
      <c r="I134" s="159"/>
      <c r="L134" s="155"/>
      <c r="M134" s="160"/>
      <c r="T134" s="161"/>
      <c r="AT134" s="156" t="s">
        <v>253</v>
      </c>
      <c r="AU134" s="156" t="s">
        <v>86</v>
      </c>
      <c r="AV134" s="13" t="s">
        <v>86</v>
      </c>
      <c r="AW134" s="13" t="s">
        <v>32</v>
      </c>
      <c r="AX134" s="13" t="s">
        <v>76</v>
      </c>
      <c r="AY134" s="156" t="s">
        <v>223</v>
      </c>
    </row>
    <row r="135" spans="2:65" s="14" customFormat="1" ht="11.25">
      <c r="B135" s="162"/>
      <c r="D135" s="149" t="s">
        <v>253</v>
      </c>
      <c r="E135" s="163" t="s">
        <v>1</v>
      </c>
      <c r="F135" s="164" t="s">
        <v>258</v>
      </c>
      <c r="H135" s="165">
        <v>0.75800000000000001</v>
      </c>
      <c r="I135" s="166"/>
      <c r="L135" s="162"/>
      <c r="M135" s="167"/>
      <c r="T135" s="168"/>
      <c r="AT135" s="163" t="s">
        <v>253</v>
      </c>
      <c r="AU135" s="163" t="s">
        <v>86</v>
      </c>
      <c r="AV135" s="14" t="s">
        <v>229</v>
      </c>
      <c r="AW135" s="14" t="s">
        <v>32</v>
      </c>
      <c r="AX135" s="14" t="s">
        <v>84</v>
      </c>
      <c r="AY135" s="163" t="s">
        <v>223</v>
      </c>
    </row>
    <row r="136" spans="2:65" s="1" customFormat="1" ht="16.5" customHeight="1">
      <c r="B136" s="31"/>
      <c r="C136" s="169" t="s">
        <v>86</v>
      </c>
      <c r="D136" s="169" t="s">
        <v>294</v>
      </c>
      <c r="E136" s="170" t="s">
        <v>856</v>
      </c>
      <c r="F136" s="171" t="s">
        <v>857</v>
      </c>
      <c r="G136" s="172" t="s">
        <v>311</v>
      </c>
      <c r="H136" s="173">
        <v>1.8080000000000001</v>
      </c>
      <c r="I136" s="174"/>
      <c r="J136" s="175">
        <f>ROUND(I136*H136,2)</f>
        <v>0</v>
      </c>
      <c r="K136" s="176"/>
      <c r="L136" s="31"/>
      <c r="M136" s="177" t="s">
        <v>1</v>
      </c>
      <c r="N136" s="178" t="s">
        <v>41</v>
      </c>
      <c r="P136" s="144">
        <f>O136*H136</f>
        <v>0</v>
      </c>
      <c r="Q136" s="144">
        <v>2.64E-3</v>
      </c>
      <c r="R136" s="144">
        <f>Q136*H136</f>
        <v>4.7731200000000005E-3</v>
      </c>
      <c r="S136" s="144">
        <v>0</v>
      </c>
      <c r="T136" s="145">
        <f>S136*H136</f>
        <v>0</v>
      </c>
      <c r="AR136" s="146" t="s">
        <v>229</v>
      </c>
      <c r="AT136" s="146" t="s">
        <v>294</v>
      </c>
      <c r="AU136" s="146" t="s">
        <v>86</v>
      </c>
      <c r="AY136" s="16" t="s">
        <v>223</v>
      </c>
      <c r="BE136" s="147">
        <f>IF(N136="základní",J136,0)</f>
        <v>0</v>
      </c>
      <c r="BF136" s="147">
        <f>IF(N136="snížená",J136,0)</f>
        <v>0</v>
      </c>
      <c r="BG136" s="147">
        <f>IF(N136="zákl. přenesená",J136,0)</f>
        <v>0</v>
      </c>
      <c r="BH136" s="147">
        <f>IF(N136="sníž. přenesená",J136,0)</f>
        <v>0</v>
      </c>
      <c r="BI136" s="147">
        <f>IF(N136="nulová",J136,0)</f>
        <v>0</v>
      </c>
      <c r="BJ136" s="16" t="s">
        <v>84</v>
      </c>
      <c r="BK136" s="147">
        <f>ROUND(I136*H136,2)</f>
        <v>0</v>
      </c>
      <c r="BL136" s="16" t="s">
        <v>229</v>
      </c>
      <c r="BM136" s="146" t="s">
        <v>5875</v>
      </c>
    </row>
    <row r="137" spans="2:65" s="13" customFormat="1" ht="11.25">
      <c r="B137" s="155"/>
      <c r="D137" s="149" t="s">
        <v>253</v>
      </c>
      <c r="E137" s="156" t="s">
        <v>1</v>
      </c>
      <c r="F137" s="157" t="s">
        <v>5876</v>
      </c>
      <c r="H137" s="158">
        <v>1.8080000000000001</v>
      </c>
      <c r="I137" s="159"/>
      <c r="L137" s="155"/>
      <c r="M137" s="160"/>
      <c r="T137" s="161"/>
      <c r="AT137" s="156" t="s">
        <v>253</v>
      </c>
      <c r="AU137" s="156" t="s">
        <v>86</v>
      </c>
      <c r="AV137" s="13" t="s">
        <v>86</v>
      </c>
      <c r="AW137" s="13" t="s">
        <v>32</v>
      </c>
      <c r="AX137" s="13" t="s">
        <v>84</v>
      </c>
      <c r="AY137" s="156" t="s">
        <v>223</v>
      </c>
    </row>
    <row r="138" spans="2:65" s="1" customFormat="1" ht="16.5" customHeight="1">
      <c r="B138" s="31"/>
      <c r="C138" s="169" t="s">
        <v>233</v>
      </c>
      <c r="D138" s="169" t="s">
        <v>294</v>
      </c>
      <c r="E138" s="170" t="s">
        <v>861</v>
      </c>
      <c r="F138" s="171" t="s">
        <v>862</v>
      </c>
      <c r="G138" s="172" t="s">
        <v>311</v>
      </c>
      <c r="H138" s="173">
        <v>1.8080000000000001</v>
      </c>
      <c r="I138" s="174"/>
      <c r="J138" s="175">
        <f>ROUND(I138*H138,2)</f>
        <v>0</v>
      </c>
      <c r="K138" s="176"/>
      <c r="L138" s="31"/>
      <c r="M138" s="177" t="s">
        <v>1</v>
      </c>
      <c r="N138" s="178" t="s">
        <v>41</v>
      </c>
      <c r="P138" s="144">
        <f>O138*H138</f>
        <v>0</v>
      </c>
      <c r="Q138" s="144">
        <v>0</v>
      </c>
      <c r="R138" s="144">
        <f>Q138*H138</f>
        <v>0</v>
      </c>
      <c r="S138" s="144">
        <v>0</v>
      </c>
      <c r="T138" s="145">
        <f>S138*H138</f>
        <v>0</v>
      </c>
      <c r="AR138" s="146" t="s">
        <v>229</v>
      </c>
      <c r="AT138" s="146" t="s">
        <v>294</v>
      </c>
      <c r="AU138" s="146" t="s">
        <v>86</v>
      </c>
      <c r="AY138" s="16" t="s">
        <v>223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6" t="s">
        <v>84</v>
      </c>
      <c r="BK138" s="147">
        <f>ROUND(I138*H138,2)</f>
        <v>0</v>
      </c>
      <c r="BL138" s="16" t="s">
        <v>229</v>
      </c>
      <c r="BM138" s="146" t="s">
        <v>5877</v>
      </c>
    </row>
    <row r="139" spans="2:65" s="1" customFormat="1" ht="24.2" customHeight="1">
      <c r="B139" s="31"/>
      <c r="C139" s="169" t="s">
        <v>229</v>
      </c>
      <c r="D139" s="169" t="s">
        <v>294</v>
      </c>
      <c r="E139" s="170" t="s">
        <v>5878</v>
      </c>
      <c r="F139" s="171" t="s">
        <v>5879</v>
      </c>
      <c r="G139" s="172" t="s">
        <v>251</v>
      </c>
      <c r="H139" s="173">
        <v>4</v>
      </c>
      <c r="I139" s="174"/>
      <c r="J139" s="175">
        <f>ROUND(I139*H139,2)</f>
        <v>0</v>
      </c>
      <c r="K139" s="176"/>
      <c r="L139" s="31"/>
      <c r="M139" s="177" t="s">
        <v>1</v>
      </c>
      <c r="N139" s="178" t="s">
        <v>41</v>
      </c>
      <c r="P139" s="144">
        <f>O139*H139</f>
        <v>0</v>
      </c>
      <c r="Q139" s="144">
        <v>2.0000000000000002E-5</v>
      </c>
      <c r="R139" s="144">
        <f>Q139*H139</f>
        <v>8.0000000000000007E-5</v>
      </c>
      <c r="S139" s="144">
        <v>0</v>
      </c>
      <c r="T139" s="145">
        <f>S139*H139</f>
        <v>0</v>
      </c>
      <c r="AR139" s="146" t="s">
        <v>229</v>
      </c>
      <c r="AT139" s="146" t="s">
        <v>294</v>
      </c>
      <c r="AU139" s="146" t="s">
        <v>86</v>
      </c>
      <c r="AY139" s="16" t="s">
        <v>223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6" t="s">
        <v>84</v>
      </c>
      <c r="BK139" s="147">
        <f>ROUND(I139*H139,2)</f>
        <v>0</v>
      </c>
      <c r="BL139" s="16" t="s">
        <v>229</v>
      </c>
      <c r="BM139" s="146" t="s">
        <v>5880</v>
      </c>
    </row>
    <row r="140" spans="2:65" s="13" customFormat="1" ht="11.25">
      <c r="B140" s="155"/>
      <c r="D140" s="149" t="s">
        <v>253</v>
      </c>
      <c r="E140" s="156" t="s">
        <v>1</v>
      </c>
      <c r="F140" s="157" t="s">
        <v>229</v>
      </c>
      <c r="H140" s="158">
        <v>4</v>
      </c>
      <c r="I140" s="159"/>
      <c r="L140" s="155"/>
      <c r="M140" s="160"/>
      <c r="T140" s="161"/>
      <c r="AT140" s="156" t="s">
        <v>253</v>
      </c>
      <c r="AU140" s="156" t="s">
        <v>86</v>
      </c>
      <c r="AV140" s="13" t="s">
        <v>86</v>
      </c>
      <c r="AW140" s="13" t="s">
        <v>32</v>
      </c>
      <c r="AX140" s="13" t="s">
        <v>84</v>
      </c>
      <c r="AY140" s="156" t="s">
        <v>223</v>
      </c>
    </row>
    <row r="141" spans="2:65" s="1" customFormat="1" ht="16.5" customHeight="1">
      <c r="B141" s="31"/>
      <c r="C141" s="133" t="s">
        <v>238</v>
      </c>
      <c r="D141" s="133" t="s">
        <v>225</v>
      </c>
      <c r="E141" s="134" t="s">
        <v>5881</v>
      </c>
      <c r="F141" s="135" t="s">
        <v>5882</v>
      </c>
      <c r="G141" s="136" t="s">
        <v>196</v>
      </c>
      <c r="H141" s="137">
        <v>0.8</v>
      </c>
      <c r="I141" s="138"/>
      <c r="J141" s="139">
        <f>ROUND(I141*H141,2)</f>
        <v>0</v>
      </c>
      <c r="K141" s="140"/>
      <c r="L141" s="141"/>
      <c r="M141" s="142" t="s">
        <v>1</v>
      </c>
      <c r="N141" s="143" t="s">
        <v>41</v>
      </c>
      <c r="P141" s="144">
        <f>O141*H141</f>
        <v>0</v>
      </c>
      <c r="Q141" s="144">
        <v>0</v>
      </c>
      <c r="R141" s="144">
        <f>Q141*H141</f>
        <v>0</v>
      </c>
      <c r="S141" s="144">
        <v>0</v>
      </c>
      <c r="T141" s="145">
        <f>S141*H141</f>
        <v>0</v>
      </c>
      <c r="AR141" s="146" t="s">
        <v>228</v>
      </c>
      <c r="AT141" s="146" t="s">
        <v>225</v>
      </c>
      <c r="AU141" s="146" t="s">
        <v>86</v>
      </c>
      <c r="AY141" s="16" t="s">
        <v>223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6" t="s">
        <v>84</v>
      </c>
      <c r="BK141" s="147">
        <f>ROUND(I141*H141,2)</f>
        <v>0</v>
      </c>
      <c r="BL141" s="16" t="s">
        <v>229</v>
      </c>
      <c r="BM141" s="146" t="s">
        <v>5883</v>
      </c>
    </row>
    <row r="142" spans="2:65" s="13" customFormat="1" ht="11.25">
      <c r="B142" s="155"/>
      <c r="D142" s="149" t="s">
        <v>253</v>
      </c>
      <c r="E142" s="156" t="s">
        <v>1</v>
      </c>
      <c r="F142" s="157" t="s">
        <v>5884</v>
      </c>
      <c r="H142" s="158">
        <v>0.8</v>
      </c>
      <c r="I142" s="159"/>
      <c r="L142" s="155"/>
      <c r="M142" s="160"/>
      <c r="T142" s="161"/>
      <c r="AT142" s="156" t="s">
        <v>253</v>
      </c>
      <c r="AU142" s="156" t="s">
        <v>86</v>
      </c>
      <c r="AV142" s="13" t="s">
        <v>86</v>
      </c>
      <c r="AW142" s="13" t="s">
        <v>32</v>
      </c>
      <c r="AX142" s="13" t="s">
        <v>84</v>
      </c>
      <c r="AY142" s="156" t="s">
        <v>223</v>
      </c>
    </row>
    <row r="143" spans="2:65" s="1" customFormat="1" ht="24.2" customHeight="1">
      <c r="B143" s="31"/>
      <c r="C143" s="169" t="s">
        <v>241</v>
      </c>
      <c r="D143" s="169" t="s">
        <v>294</v>
      </c>
      <c r="E143" s="170" t="s">
        <v>5885</v>
      </c>
      <c r="F143" s="171" t="s">
        <v>5886</v>
      </c>
      <c r="G143" s="172" t="s">
        <v>196</v>
      </c>
      <c r="H143" s="173">
        <v>0.48</v>
      </c>
      <c r="I143" s="174"/>
      <c r="J143" s="175">
        <f>ROUND(I143*H143,2)</f>
        <v>0</v>
      </c>
      <c r="K143" s="176"/>
      <c r="L143" s="31"/>
      <c r="M143" s="177" t="s">
        <v>1</v>
      </c>
      <c r="N143" s="178" t="s">
        <v>41</v>
      </c>
      <c r="P143" s="144">
        <f>O143*H143</f>
        <v>0</v>
      </c>
      <c r="Q143" s="144">
        <v>7.6000000000000004E-4</v>
      </c>
      <c r="R143" s="144">
        <f>Q143*H143</f>
        <v>3.6480000000000003E-4</v>
      </c>
      <c r="S143" s="144">
        <v>2.0999999999999999E-3</v>
      </c>
      <c r="T143" s="145">
        <f>S143*H143</f>
        <v>1.008E-3</v>
      </c>
      <c r="AR143" s="146" t="s">
        <v>229</v>
      </c>
      <c r="AT143" s="146" t="s">
        <v>294</v>
      </c>
      <c r="AU143" s="146" t="s">
        <v>86</v>
      </c>
      <c r="AY143" s="16" t="s">
        <v>223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6" t="s">
        <v>84</v>
      </c>
      <c r="BK143" s="147">
        <f>ROUND(I143*H143,2)</f>
        <v>0</v>
      </c>
      <c r="BL143" s="16" t="s">
        <v>229</v>
      </c>
      <c r="BM143" s="146" t="s">
        <v>5887</v>
      </c>
    </row>
    <row r="144" spans="2:65" s="13" customFormat="1" ht="11.25">
      <c r="B144" s="155"/>
      <c r="D144" s="149" t="s">
        <v>253</v>
      </c>
      <c r="E144" s="156" t="s">
        <v>1</v>
      </c>
      <c r="F144" s="157" t="s">
        <v>5888</v>
      </c>
      <c r="H144" s="158">
        <v>0.48</v>
      </c>
      <c r="I144" s="159"/>
      <c r="L144" s="155"/>
      <c r="M144" s="160"/>
      <c r="T144" s="161"/>
      <c r="AT144" s="156" t="s">
        <v>253</v>
      </c>
      <c r="AU144" s="156" t="s">
        <v>86</v>
      </c>
      <c r="AV144" s="13" t="s">
        <v>86</v>
      </c>
      <c r="AW144" s="13" t="s">
        <v>32</v>
      </c>
      <c r="AX144" s="13" t="s">
        <v>84</v>
      </c>
      <c r="AY144" s="156" t="s">
        <v>223</v>
      </c>
    </row>
    <row r="145" spans="2:65" s="11" customFormat="1" ht="22.9" customHeight="1">
      <c r="B145" s="121"/>
      <c r="D145" s="122" t="s">
        <v>75</v>
      </c>
      <c r="E145" s="131" t="s">
        <v>238</v>
      </c>
      <c r="F145" s="131" t="s">
        <v>934</v>
      </c>
      <c r="I145" s="124"/>
      <c r="J145" s="132">
        <f>BK145</f>
        <v>0</v>
      </c>
      <c r="L145" s="121"/>
      <c r="M145" s="126"/>
      <c r="P145" s="127">
        <f>SUM(P146:P149)</f>
        <v>0</v>
      </c>
      <c r="R145" s="127">
        <f>SUM(R146:R149)</f>
        <v>1.9628399999999999</v>
      </c>
      <c r="T145" s="128">
        <f>SUM(T146:T149)</f>
        <v>5.61</v>
      </c>
      <c r="AR145" s="122" t="s">
        <v>84</v>
      </c>
      <c r="AT145" s="129" t="s">
        <v>75</v>
      </c>
      <c r="AU145" s="129" t="s">
        <v>84</v>
      </c>
      <c r="AY145" s="122" t="s">
        <v>223</v>
      </c>
      <c r="BK145" s="130">
        <f>SUM(BK146:BK149)</f>
        <v>0</v>
      </c>
    </row>
    <row r="146" spans="2:65" s="1" customFormat="1" ht="24.2" customHeight="1">
      <c r="B146" s="31"/>
      <c r="C146" s="169" t="s">
        <v>244</v>
      </c>
      <c r="D146" s="169" t="s">
        <v>294</v>
      </c>
      <c r="E146" s="170" t="s">
        <v>446</v>
      </c>
      <c r="F146" s="171" t="s">
        <v>447</v>
      </c>
      <c r="G146" s="172" t="s">
        <v>311</v>
      </c>
      <c r="H146" s="173">
        <v>22</v>
      </c>
      <c r="I146" s="174"/>
      <c r="J146" s="175">
        <f>ROUND(I146*H146,2)</f>
        <v>0</v>
      </c>
      <c r="K146" s="176"/>
      <c r="L146" s="31"/>
      <c r="M146" s="177" t="s">
        <v>1</v>
      </c>
      <c r="N146" s="178" t="s">
        <v>41</v>
      </c>
      <c r="P146" s="144">
        <f>O146*H146</f>
        <v>0</v>
      </c>
      <c r="Q146" s="144">
        <v>0</v>
      </c>
      <c r="R146" s="144">
        <f>Q146*H146</f>
        <v>0</v>
      </c>
      <c r="S146" s="144">
        <v>0.255</v>
      </c>
      <c r="T146" s="145">
        <f>S146*H146</f>
        <v>5.61</v>
      </c>
      <c r="AR146" s="146" t="s">
        <v>229</v>
      </c>
      <c r="AT146" s="146" t="s">
        <v>294</v>
      </c>
      <c r="AU146" s="146" t="s">
        <v>86</v>
      </c>
      <c r="AY146" s="16" t="s">
        <v>223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6" t="s">
        <v>84</v>
      </c>
      <c r="BK146" s="147">
        <f>ROUND(I146*H146,2)</f>
        <v>0</v>
      </c>
      <c r="BL146" s="16" t="s">
        <v>229</v>
      </c>
      <c r="BM146" s="146" t="s">
        <v>5889</v>
      </c>
    </row>
    <row r="147" spans="2:65" s="13" customFormat="1" ht="11.25">
      <c r="B147" s="155"/>
      <c r="D147" s="149" t="s">
        <v>253</v>
      </c>
      <c r="E147" s="156" t="s">
        <v>1</v>
      </c>
      <c r="F147" s="157" t="s">
        <v>2320</v>
      </c>
      <c r="H147" s="158">
        <v>22</v>
      </c>
      <c r="I147" s="159"/>
      <c r="L147" s="155"/>
      <c r="M147" s="160"/>
      <c r="T147" s="161"/>
      <c r="AT147" s="156" t="s">
        <v>253</v>
      </c>
      <c r="AU147" s="156" t="s">
        <v>86</v>
      </c>
      <c r="AV147" s="13" t="s">
        <v>86</v>
      </c>
      <c r="AW147" s="13" t="s">
        <v>32</v>
      </c>
      <c r="AX147" s="13" t="s">
        <v>84</v>
      </c>
      <c r="AY147" s="156" t="s">
        <v>223</v>
      </c>
    </row>
    <row r="148" spans="2:65" s="1" customFormat="1" ht="33" customHeight="1">
      <c r="B148" s="31"/>
      <c r="C148" s="169" t="s">
        <v>228</v>
      </c>
      <c r="D148" s="169" t="s">
        <v>294</v>
      </c>
      <c r="E148" s="170" t="s">
        <v>2321</v>
      </c>
      <c r="F148" s="171" t="s">
        <v>2322</v>
      </c>
      <c r="G148" s="172" t="s">
        <v>311</v>
      </c>
      <c r="H148" s="173">
        <v>22</v>
      </c>
      <c r="I148" s="174"/>
      <c r="J148" s="175">
        <f>ROUND(I148*H148,2)</f>
        <v>0</v>
      </c>
      <c r="K148" s="176"/>
      <c r="L148" s="31"/>
      <c r="M148" s="177" t="s">
        <v>1</v>
      </c>
      <c r="N148" s="178" t="s">
        <v>41</v>
      </c>
      <c r="P148" s="144">
        <f>O148*H148</f>
        <v>0</v>
      </c>
      <c r="Q148" s="144">
        <v>0</v>
      </c>
      <c r="R148" s="144">
        <f>Q148*H148</f>
        <v>0</v>
      </c>
      <c r="S148" s="144">
        <v>0</v>
      </c>
      <c r="T148" s="145">
        <f>S148*H148</f>
        <v>0</v>
      </c>
      <c r="AR148" s="146" t="s">
        <v>720</v>
      </c>
      <c r="AT148" s="146" t="s">
        <v>294</v>
      </c>
      <c r="AU148" s="146" t="s">
        <v>86</v>
      </c>
      <c r="AY148" s="16" t="s">
        <v>223</v>
      </c>
      <c r="BE148" s="147">
        <f>IF(N148="základní",J148,0)</f>
        <v>0</v>
      </c>
      <c r="BF148" s="147">
        <f>IF(N148="snížená",J148,0)</f>
        <v>0</v>
      </c>
      <c r="BG148" s="147">
        <f>IF(N148="zákl. přenesená",J148,0)</f>
        <v>0</v>
      </c>
      <c r="BH148" s="147">
        <f>IF(N148="sníž. přenesená",J148,0)</f>
        <v>0</v>
      </c>
      <c r="BI148" s="147">
        <f>IF(N148="nulová",J148,0)</f>
        <v>0</v>
      </c>
      <c r="BJ148" s="16" t="s">
        <v>84</v>
      </c>
      <c r="BK148" s="147">
        <f>ROUND(I148*H148,2)</f>
        <v>0</v>
      </c>
      <c r="BL148" s="16" t="s">
        <v>720</v>
      </c>
      <c r="BM148" s="146" t="s">
        <v>5890</v>
      </c>
    </row>
    <row r="149" spans="2:65" s="1" customFormat="1" ht="24.2" customHeight="1">
      <c r="B149" s="31"/>
      <c r="C149" s="169" t="s">
        <v>249</v>
      </c>
      <c r="D149" s="169" t="s">
        <v>294</v>
      </c>
      <c r="E149" s="170" t="s">
        <v>2324</v>
      </c>
      <c r="F149" s="171" t="s">
        <v>2325</v>
      </c>
      <c r="G149" s="172" t="s">
        <v>311</v>
      </c>
      <c r="H149" s="173">
        <v>22</v>
      </c>
      <c r="I149" s="174"/>
      <c r="J149" s="175">
        <f>ROUND(I149*H149,2)</f>
        <v>0</v>
      </c>
      <c r="K149" s="176"/>
      <c r="L149" s="31"/>
      <c r="M149" s="177" t="s">
        <v>1</v>
      </c>
      <c r="N149" s="178" t="s">
        <v>41</v>
      </c>
      <c r="P149" s="144">
        <f>O149*H149</f>
        <v>0</v>
      </c>
      <c r="Q149" s="144">
        <v>8.9219999999999994E-2</v>
      </c>
      <c r="R149" s="144">
        <f>Q149*H149</f>
        <v>1.9628399999999999</v>
      </c>
      <c r="S149" s="144">
        <v>0</v>
      </c>
      <c r="T149" s="145">
        <f>S149*H149</f>
        <v>0</v>
      </c>
      <c r="AR149" s="146" t="s">
        <v>229</v>
      </c>
      <c r="AT149" s="146" t="s">
        <v>294</v>
      </c>
      <c r="AU149" s="146" t="s">
        <v>86</v>
      </c>
      <c r="AY149" s="16" t="s">
        <v>223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6" t="s">
        <v>84</v>
      </c>
      <c r="BK149" s="147">
        <f>ROUND(I149*H149,2)</f>
        <v>0</v>
      </c>
      <c r="BL149" s="16" t="s">
        <v>229</v>
      </c>
      <c r="BM149" s="146" t="s">
        <v>5891</v>
      </c>
    </row>
    <row r="150" spans="2:65" s="11" customFormat="1" ht="25.9" customHeight="1">
      <c r="B150" s="121"/>
      <c r="D150" s="122" t="s">
        <v>75</v>
      </c>
      <c r="E150" s="123" t="s">
        <v>1529</v>
      </c>
      <c r="F150" s="123" t="s">
        <v>1530</v>
      </c>
      <c r="I150" s="124"/>
      <c r="J150" s="125">
        <f>BK150</f>
        <v>0</v>
      </c>
      <c r="L150" s="121"/>
      <c r="M150" s="126"/>
      <c r="P150" s="127">
        <f>P151+P198+P209</f>
        <v>0</v>
      </c>
      <c r="R150" s="127">
        <f>R151+R198+R209</f>
        <v>4.7245799999999998E-2</v>
      </c>
      <c r="T150" s="128">
        <f>T151+T198+T209</f>
        <v>0</v>
      </c>
      <c r="AR150" s="122" t="s">
        <v>86</v>
      </c>
      <c r="AT150" s="129" t="s">
        <v>75</v>
      </c>
      <c r="AU150" s="129" t="s">
        <v>76</v>
      </c>
      <c r="AY150" s="122" t="s">
        <v>223</v>
      </c>
      <c r="BK150" s="130">
        <f>BK151+BK198+BK209</f>
        <v>0</v>
      </c>
    </row>
    <row r="151" spans="2:65" s="11" customFormat="1" ht="22.9" customHeight="1">
      <c r="B151" s="121"/>
      <c r="D151" s="122" t="s">
        <v>75</v>
      </c>
      <c r="E151" s="131" t="s">
        <v>2076</v>
      </c>
      <c r="F151" s="131" t="s">
        <v>2077</v>
      </c>
      <c r="I151" s="124"/>
      <c r="J151" s="132">
        <f>BK151</f>
        <v>0</v>
      </c>
      <c r="L151" s="121"/>
      <c r="M151" s="126"/>
      <c r="P151" s="127">
        <f>SUM(P152:P197)</f>
        <v>0</v>
      </c>
      <c r="R151" s="127">
        <f>SUM(R152:R197)</f>
        <v>2.8331999999999996E-2</v>
      </c>
      <c r="T151" s="128">
        <f>SUM(T152:T197)</f>
        <v>0</v>
      </c>
      <c r="AR151" s="122" t="s">
        <v>86</v>
      </c>
      <c r="AT151" s="129" t="s">
        <v>75</v>
      </c>
      <c r="AU151" s="129" t="s">
        <v>84</v>
      </c>
      <c r="AY151" s="122" t="s">
        <v>223</v>
      </c>
      <c r="BK151" s="130">
        <f>SUM(BK152:BK197)</f>
        <v>0</v>
      </c>
    </row>
    <row r="152" spans="2:65" s="1" customFormat="1" ht="24.2" customHeight="1">
      <c r="B152" s="31"/>
      <c r="C152" s="169" t="s">
        <v>259</v>
      </c>
      <c r="D152" s="169" t="s">
        <v>294</v>
      </c>
      <c r="E152" s="170" t="s">
        <v>5502</v>
      </c>
      <c r="F152" s="171" t="s">
        <v>5503</v>
      </c>
      <c r="G152" s="172" t="s">
        <v>196</v>
      </c>
      <c r="H152" s="173">
        <v>58</v>
      </c>
      <c r="I152" s="174"/>
      <c r="J152" s="175">
        <f>ROUND(I152*H152,2)</f>
        <v>0</v>
      </c>
      <c r="K152" s="176"/>
      <c r="L152" s="31"/>
      <c r="M152" s="177" t="s">
        <v>1</v>
      </c>
      <c r="N152" s="178" t="s">
        <v>41</v>
      </c>
      <c r="P152" s="144">
        <f>O152*H152</f>
        <v>0</v>
      </c>
      <c r="Q152" s="144">
        <v>0</v>
      </c>
      <c r="R152" s="144">
        <f>Q152*H152</f>
        <v>0</v>
      </c>
      <c r="S152" s="144">
        <v>0</v>
      </c>
      <c r="T152" s="145">
        <f>S152*H152</f>
        <v>0</v>
      </c>
      <c r="AR152" s="146" t="s">
        <v>276</v>
      </c>
      <c r="AT152" s="146" t="s">
        <v>294</v>
      </c>
      <c r="AU152" s="146" t="s">
        <v>86</v>
      </c>
      <c r="AY152" s="16" t="s">
        <v>223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6" t="s">
        <v>84</v>
      </c>
      <c r="BK152" s="147">
        <f>ROUND(I152*H152,2)</f>
        <v>0</v>
      </c>
      <c r="BL152" s="16" t="s">
        <v>276</v>
      </c>
      <c r="BM152" s="146" t="s">
        <v>5892</v>
      </c>
    </row>
    <row r="153" spans="2:65" s="13" customFormat="1" ht="11.25">
      <c r="B153" s="155"/>
      <c r="D153" s="149" t="s">
        <v>253</v>
      </c>
      <c r="E153" s="156" t="s">
        <v>1</v>
      </c>
      <c r="F153" s="157" t="s">
        <v>5850</v>
      </c>
      <c r="H153" s="158">
        <v>58</v>
      </c>
      <c r="I153" s="159"/>
      <c r="L153" s="155"/>
      <c r="M153" s="160"/>
      <c r="T153" s="161"/>
      <c r="AT153" s="156" t="s">
        <v>253</v>
      </c>
      <c r="AU153" s="156" t="s">
        <v>86</v>
      </c>
      <c r="AV153" s="13" t="s">
        <v>86</v>
      </c>
      <c r="AW153" s="13" t="s">
        <v>32</v>
      </c>
      <c r="AX153" s="13" t="s">
        <v>84</v>
      </c>
      <c r="AY153" s="156" t="s">
        <v>223</v>
      </c>
    </row>
    <row r="154" spans="2:65" s="1" customFormat="1" ht="16.5" customHeight="1">
      <c r="B154" s="31"/>
      <c r="C154" s="133" t="s">
        <v>263</v>
      </c>
      <c r="D154" s="133" t="s">
        <v>225</v>
      </c>
      <c r="E154" s="134" t="s">
        <v>5506</v>
      </c>
      <c r="F154" s="135" t="s">
        <v>5507</v>
      </c>
      <c r="G154" s="136" t="s">
        <v>196</v>
      </c>
      <c r="H154" s="137">
        <v>63.8</v>
      </c>
      <c r="I154" s="138"/>
      <c r="J154" s="139">
        <f>ROUND(I154*H154,2)</f>
        <v>0</v>
      </c>
      <c r="K154" s="140"/>
      <c r="L154" s="141"/>
      <c r="M154" s="142" t="s">
        <v>1</v>
      </c>
      <c r="N154" s="143" t="s">
        <v>41</v>
      </c>
      <c r="P154" s="144">
        <f>O154*H154</f>
        <v>0</v>
      </c>
      <c r="Q154" s="144">
        <v>3.8999999999999999E-4</v>
      </c>
      <c r="R154" s="144">
        <f>Q154*H154</f>
        <v>2.4881999999999998E-2</v>
      </c>
      <c r="S154" s="144">
        <v>0</v>
      </c>
      <c r="T154" s="145">
        <f>S154*H154</f>
        <v>0</v>
      </c>
      <c r="AR154" s="146" t="s">
        <v>566</v>
      </c>
      <c r="AT154" s="146" t="s">
        <v>225</v>
      </c>
      <c r="AU154" s="146" t="s">
        <v>86</v>
      </c>
      <c r="AY154" s="16" t="s">
        <v>223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6" t="s">
        <v>84</v>
      </c>
      <c r="BK154" s="147">
        <f>ROUND(I154*H154,2)</f>
        <v>0</v>
      </c>
      <c r="BL154" s="16" t="s">
        <v>276</v>
      </c>
      <c r="BM154" s="146" t="s">
        <v>5893</v>
      </c>
    </row>
    <row r="155" spans="2:65" s="13" customFormat="1" ht="11.25">
      <c r="B155" s="155"/>
      <c r="D155" s="149" t="s">
        <v>253</v>
      </c>
      <c r="E155" s="156" t="s">
        <v>1</v>
      </c>
      <c r="F155" s="157" t="s">
        <v>5850</v>
      </c>
      <c r="H155" s="158">
        <v>58</v>
      </c>
      <c r="I155" s="159"/>
      <c r="L155" s="155"/>
      <c r="M155" s="160"/>
      <c r="T155" s="161"/>
      <c r="AT155" s="156" t="s">
        <v>253</v>
      </c>
      <c r="AU155" s="156" t="s">
        <v>86</v>
      </c>
      <c r="AV155" s="13" t="s">
        <v>86</v>
      </c>
      <c r="AW155" s="13" t="s">
        <v>32</v>
      </c>
      <c r="AX155" s="13" t="s">
        <v>84</v>
      </c>
      <c r="AY155" s="156" t="s">
        <v>223</v>
      </c>
    </row>
    <row r="156" spans="2:65" s="13" customFormat="1" ht="11.25">
      <c r="B156" s="155"/>
      <c r="D156" s="149" t="s">
        <v>253</v>
      </c>
      <c r="F156" s="157" t="s">
        <v>5894</v>
      </c>
      <c r="H156" s="158">
        <v>63.8</v>
      </c>
      <c r="I156" s="159"/>
      <c r="L156" s="155"/>
      <c r="M156" s="160"/>
      <c r="T156" s="161"/>
      <c r="AT156" s="156" t="s">
        <v>253</v>
      </c>
      <c r="AU156" s="156" t="s">
        <v>86</v>
      </c>
      <c r="AV156" s="13" t="s">
        <v>86</v>
      </c>
      <c r="AW156" s="13" t="s">
        <v>4</v>
      </c>
      <c r="AX156" s="13" t="s">
        <v>84</v>
      </c>
      <c r="AY156" s="156" t="s">
        <v>223</v>
      </c>
    </row>
    <row r="157" spans="2:65" s="1" customFormat="1" ht="33" customHeight="1">
      <c r="B157" s="31"/>
      <c r="C157" s="169" t="s">
        <v>8</v>
      </c>
      <c r="D157" s="169" t="s">
        <v>294</v>
      </c>
      <c r="E157" s="170" t="s">
        <v>5523</v>
      </c>
      <c r="F157" s="171" t="s">
        <v>5524</v>
      </c>
      <c r="G157" s="172" t="s">
        <v>196</v>
      </c>
      <c r="H157" s="173">
        <v>58</v>
      </c>
      <c r="I157" s="174"/>
      <c r="J157" s="175">
        <f>ROUND(I157*H157,2)</f>
        <v>0</v>
      </c>
      <c r="K157" s="176"/>
      <c r="L157" s="31"/>
      <c r="M157" s="177" t="s">
        <v>1</v>
      </c>
      <c r="N157" s="178" t="s">
        <v>41</v>
      </c>
      <c r="P157" s="144">
        <f>O157*H157</f>
        <v>0</v>
      </c>
      <c r="Q157" s="144">
        <v>0</v>
      </c>
      <c r="R157" s="144">
        <f>Q157*H157</f>
        <v>0</v>
      </c>
      <c r="S157" s="144">
        <v>0</v>
      </c>
      <c r="T157" s="145">
        <f>S157*H157</f>
        <v>0</v>
      </c>
      <c r="AR157" s="146" t="s">
        <v>276</v>
      </c>
      <c r="AT157" s="146" t="s">
        <v>294</v>
      </c>
      <c r="AU157" s="146" t="s">
        <v>86</v>
      </c>
      <c r="AY157" s="16" t="s">
        <v>223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6" t="s">
        <v>84</v>
      </c>
      <c r="BK157" s="147">
        <f>ROUND(I157*H157,2)</f>
        <v>0</v>
      </c>
      <c r="BL157" s="16" t="s">
        <v>276</v>
      </c>
      <c r="BM157" s="146" t="s">
        <v>5895</v>
      </c>
    </row>
    <row r="158" spans="2:65" s="13" customFormat="1" ht="11.25">
      <c r="B158" s="155"/>
      <c r="D158" s="149" t="s">
        <v>253</v>
      </c>
      <c r="E158" s="156" t="s">
        <v>1</v>
      </c>
      <c r="F158" s="157" t="s">
        <v>5850</v>
      </c>
      <c r="H158" s="158">
        <v>58</v>
      </c>
      <c r="I158" s="159"/>
      <c r="L158" s="155"/>
      <c r="M158" s="160"/>
      <c r="T158" s="161"/>
      <c r="AT158" s="156" t="s">
        <v>253</v>
      </c>
      <c r="AU158" s="156" t="s">
        <v>86</v>
      </c>
      <c r="AV158" s="13" t="s">
        <v>86</v>
      </c>
      <c r="AW158" s="13" t="s">
        <v>32</v>
      </c>
      <c r="AX158" s="13" t="s">
        <v>84</v>
      </c>
      <c r="AY158" s="156" t="s">
        <v>223</v>
      </c>
    </row>
    <row r="159" spans="2:65" s="1" customFormat="1" ht="16.5" customHeight="1">
      <c r="B159" s="31"/>
      <c r="C159" s="133" t="s">
        <v>268</v>
      </c>
      <c r="D159" s="133" t="s">
        <v>225</v>
      </c>
      <c r="E159" s="134" t="s">
        <v>5896</v>
      </c>
      <c r="F159" s="135" t="s">
        <v>5897</v>
      </c>
      <c r="G159" s="136" t="s">
        <v>196</v>
      </c>
      <c r="H159" s="137">
        <v>63.8</v>
      </c>
      <c r="I159" s="138"/>
      <c r="J159" s="139">
        <f>ROUND(I159*H159,2)</f>
        <v>0</v>
      </c>
      <c r="K159" s="140"/>
      <c r="L159" s="141"/>
      <c r="M159" s="142" t="s">
        <v>1</v>
      </c>
      <c r="N159" s="143" t="s">
        <v>41</v>
      </c>
      <c r="P159" s="144">
        <f>O159*H159</f>
        <v>0</v>
      </c>
      <c r="Q159" s="144">
        <v>0</v>
      </c>
      <c r="R159" s="144">
        <f>Q159*H159</f>
        <v>0</v>
      </c>
      <c r="S159" s="144">
        <v>0</v>
      </c>
      <c r="T159" s="145">
        <f>S159*H159</f>
        <v>0</v>
      </c>
      <c r="AR159" s="146" t="s">
        <v>1063</v>
      </c>
      <c r="AT159" s="146" t="s">
        <v>225</v>
      </c>
      <c r="AU159" s="146" t="s">
        <v>86</v>
      </c>
      <c r="AY159" s="16" t="s">
        <v>223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6" t="s">
        <v>84</v>
      </c>
      <c r="BK159" s="147">
        <f>ROUND(I159*H159,2)</f>
        <v>0</v>
      </c>
      <c r="BL159" s="16" t="s">
        <v>1063</v>
      </c>
      <c r="BM159" s="146" t="s">
        <v>5898</v>
      </c>
    </row>
    <row r="160" spans="2:65" s="13" customFormat="1" ht="11.25">
      <c r="B160" s="155"/>
      <c r="D160" s="149" t="s">
        <v>253</v>
      </c>
      <c r="E160" s="156" t="s">
        <v>5850</v>
      </c>
      <c r="F160" s="157" t="s">
        <v>5899</v>
      </c>
      <c r="H160" s="158">
        <v>58</v>
      </c>
      <c r="I160" s="159"/>
      <c r="L160" s="155"/>
      <c r="M160" s="160"/>
      <c r="T160" s="161"/>
      <c r="AT160" s="156" t="s">
        <v>253</v>
      </c>
      <c r="AU160" s="156" t="s">
        <v>86</v>
      </c>
      <c r="AV160" s="13" t="s">
        <v>86</v>
      </c>
      <c r="AW160" s="13" t="s">
        <v>32</v>
      </c>
      <c r="AX160" s="13" t="s">
        <v>84</v>
      </c>
      <c r="AY160" s="156" t="s">
        <v>223</v>
      </c>
    </row>
    <row r="161" spans="2:65" s="13" customFormat="1" ht="11.25">
      <c r="B161" s="155"/>
      <c r="D161" s="149" t="s">
        <v>253</v>
      </c>
      <c r="F161" s="157" t="s">
        <v>5894</v>
      </c>
      <c r="H161" s="158">
        <v>63.8</v>
      </c>
      <c r="I161" s="159"/>
      <c r="L161" s="155"/>
      <c r="M161" s="160"/>
      <c r="T161" s="161"/>
      <c r="AT161" s="156" t="s">
        <v>253</v>
      </c>
      <c r="AU161" s="156" t="s">
        <v>86</v>
      </c>
      <c r="AV161" s="13" t="s">
        <v>86</v>
      </c>
      <c r="AW161" s="13" t="s">
        <v>4</v>
      </c>
      <c r="AX161" s="13" t="s">
        <v>84</v>
      </c>
      <c r="AY161" s="156" t="s">
        <v>223</v>
      </c>
    </row>
    <row r="162" spans="2:65" s="1" customFormat="1" ht="24.2" customHeight="1">
      <c r="B162" s="31"/>
      <c r="C162" s="169" t="s">
        <v>256</v>
      </c>
      <c r="D162" s="169" t="s">
        <v>294</v>
      </c>
      <c r="E162" s="170" t="s">
        <v>2078</v>
      </c>
      <c r="F162" s="171" t="s">
        <v>2079</v>
      </c>
      <c r="G162" s="172" t="s">
        <v>196</v>
      </c>
      <c r="H162" s="173">
        <v>1552</v>
      </c>
      <c r="I162" s="174"/>
      <c r="J162" s="175">
        <f>ROUND(I162*H162,2)</f>
        <v>0</v>
      </c>
      <c r="K162" s="176"/>
      <c r="L162" s="31"/>
      <c r="M162" s="177" t="s">
        <v>1</v>
      </c>
      <c r="N162" s="178" t="s">
        <v>41</v>
      </c>
      <c r="P162" s="144">
        <f>O162*H162</f>
        <v>0</v>
      </c>
      <c r="Q162" s="144">
        <v>0</v>
      </c>
      <c r="R162" s="144">
        <f>Q162*H162</f>
        <v>0</v>
      </c>
      <c r="S162" s="144">
        <v>0</v>
      </c>
      <c r="T162" s="145">
        <f>S162*H162</f>
        <v>0</v>
      </c>
      <c r="AR162" s="146" t="s">
        <v>276</v>
      </c>
      <c r="AT162" s="146" t="s">
        <v>294</v>
      </c>
      <c r="AU162" s="146" t="s">
        <v>86</v>
      </c>
      <c r="AY162" s="16" t="s">
        <v>223</v>
      </c>
      <c r="BE162" s="147">
        <f>IF(N162="základní",J162,0)</f>
        <v>0</v>
      </c>
      <c r="BF162" s="147">
        <f>IF(N162="snížená",J162,0)</f>
        <v>0</v>
      </c>
      <c r="BG162" s="147">
        <f>IF(N162="zákl. přenesená",J162,0)</f>
        <v>0</v>
      </c>
      <c r="BH162" s="147">
        <f>IF(N162="sníž. přenesená",J162,0)</f>
        <v>0</v>
      </c>
      <c r="BI162" s="147">
        <f>IF(N162="nulová",J162,0)</f>
        <v>0</v>
      </c>
      <c r="BJ162" s="16" t="s">
        <v>84</v>
      </c>
      <c r="BK162" s="147">
        <f>ROUND(I162*H162,2)</f>
        <v>0</v>
      </c>
      <c r="BL162" s="16" t="s">
        <v>276</v>
      </c>
      <c r="BM162" s="146" t="s">
        <v>5900</v>
      </c>
    </row>
    <row r="163" spans="2:65" s="13" customFormat="1" ht="22.5">
      <c r="B163" s="155"/>
      <c r="D163" s="149" t="s">
        <v>253</v>
      </c>
      <c r="E163" s="156" t="s">
        <v>1</v>
      </c>
      <c r="F163" s="157" t="s">
        <v>5901</v>
      </c>
      <c r="H163" s="158">
        <v>1552</v>
      </c>
      <c r="I163" s="159"/>
      <c r="L163" s="155"/>
      <c r="M163" s="160"/>
      <c r="T163" s="161"/>
      <c r="AT163" s="156" t="s">
        <v>253</v>
      </c>
      <c r="AU163" s="156" t="s">
        <v>86</v>
      </c>
      <c r="AV163" s="13" t="s">
        <v>86</v>
      </c>
      <c r="AW163" s="13" t="s">
        <v>32</v>
      </c>
      <c r="AX163" s="13" t="s">
        <v>84</v>
      </c>
      <c r="AY163" s="156" t="s">
        <v>223</v>
      </c>
    </row>
    <row r="164" spans="2:65" s="1" customFormat="1" ht="21.75" customHeight="1">
      <c r="B164" s="31"/>
      <c r="C164" s="169" t="s">
        <v>273</v>
      </c>
      <c r="D164" s="169" t="s">
        <v>294</v>
      </c>
      <c r="E164" s="170" t="s">
        <v>5902</v>
      </c>
      <c r="F164" s="171" t="s">
        <v>5903</v>
      </c>
      <c r="G164" s="172" t="s">
        <v>251</v>
      </c>
      <c r="H164" s="173">
        <v>4</v>
      </c>
      <c r="I164" s="174"/>
      <c r="J164" s="175">
        <f>ROUND(I164*H164,2)</f>
        <v>0</v>
      </c>
      <c r="K164" s="176"/>
      <c r="L164" s="31"/>
      <c r="M164" s="177" t="s">
        <v>1</v>
      </c>
      <c r="N164" s="178" t="s">
        <v>41</v>
      </c>
      <c r="P164" s="144">
        <f>O164*H164</f>
        <v>0</v>
      </c>
      <c r="Q164" s="144">
        <v>0</v>
      </c>
      <c r="R164" s="144">
        <f>Q164*H164</f>
        <v>0</v>
      </c>
      <c r="S164" s="144">
        <v>0</v>
      </c>
      <c r="T164" s="145">
        <f>S164*H164</f>
        <v>0</v>
      </c>
      <c r="AR164" s="146" t="s">
        <v>276</v>
      </c>
      <c r="AT164" s="146" t="s">
        <v>294</v>
      </c>
      <c r="AU164" s="146" t="s">
        <v>86</v>
      </c>
      <c r="AY164" s="16" t="s">
        <v>223</v>
      </c>
      <c r="BE164" s="147">
        <f>IF(N164="základní",J164,0)</f>
        <v>0</v>
      </c>
      <c r="BF164" s="147">
        <f>IF(N164="snížená",J164,0)</f>
        <v>0</v>
      </c>
      <c r="BG164" s="147">
        <f>IF(N164="zákl. přenesená",J164,0)</f>
        <v>0</v>
      </c>
      <c r="BH164" s="147">
        <f>IF(N164="sníž. přenesená",J164,0)</f>
        <v>0</v>
      </c>
      <c r="BI164" s="147">
        <f>IF(N164="nulová",J164,0)</f>
        <v>0</v>
      </c>
      <c r="BJ164" s="16" t="s">
        <v>84</v>
      </c>
      <c r="BK164" s="147">
        <f>ROUND(I164*H164,2)</f>
        <v>0</v>
      </c>
      <c r="BL164" s="16" t="s">
        <v>276</v>
      </c>
      <c r="BM164" s="146" t="s">
        <v>5904</v>
      </c>
    </row>
    <row r="165" spans="2:65" s="1" customFormat="1" ht="16.5" customHeight="1">
      <c r="B165" s="31"/>
      <c r="C165" s="133" t="s">
        <v>276</v>
      </c>
      <c r="D165" s="133" t="s">
        <v>225</v>
      </c>
      <c r="E165" s="134" t="s">
        <v>5905</v>
      </c>
      <c r="F165" s="135" t="s">
        <v>5906</v>
      </c>
      <c r="G165" s="136" t="s">
        <v>251</v>
      </c>
      <c r="H165" s="137">
        <v>1</v>
      </c>
      <c r="I165" s="138"/>
      <c r="J165" s="139">
        <f>ROUND(I165*H165,2)</f>
        <v>0</v>
      </c>
      <c r="K165" s="140"/>
      <c r="L165" s="141"/>
      <c r="M165" s="142" t="s">
        <v>1</v>
      </c>
      <c r="N165" s="143" t="s">
        <v>41</v>
      </c>
      <c r="P165" s="144">
        <f>O165*H165</f>
        <v>0</v>
      </c>
      <c r="Q165" s="144">
        <v>0</v>
      </c>
      <c r="R165" s="144">
        <f>Q165*H165</f>
        <v>0</v>
      </c>
      <c r="S165" s="144">
        <v>0</v>
      </c>
      <c r="T165" s="145">
        <f>S165*H165</f>
        <v>0</v>
      </c>
      <c r="AR165" s="146" t="s">
        <v>893</v>
      </c>
      <c r="AT165" s="146" t="s">
        <v>225</v>
      </c>
      <c r="AU165" s="146" t="s">
        <v>86</v>
      </c>
      <c r="AY165" s="16" t="s">
        <v>223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6" t="s">
        <v>84</v>
      </c>
      <c r="BK165" s="147">
        <f>ROUND(I165*H165,2)</f>
        <v>0</v>
      </c>
      <c r="BL165" s="16" t="s">
        <v>720</v>
      </c>
      <c r="BM165" s="146" t="s">
        <v>5907</v>
      </c>
    </row>
    <row r="166" spans="2:65" s="1" customFormat="1" ht="24.2" customHeight="1">
      <c r="B166" s="31"/>
      <c r="C166" s="169" t="s">
        <v>279</v>
      </c>
      <c r="D166" s="169" t="s">
        <v>294</v>
      </c>
      <c r="E166" s="170" t="s">
        <v>2082</v>
      </c>
      <c r="F166" s="171" t="s">
        <v>2083</v>
      </c>
      <c r="G166" s="172" t="s">
        <v>251</v>
      </c>
      <c r="H166" s="173">
        <v>9</v>
      </c>
      <c r="I166" s="174"/>
      <c r="J166" s="175">
        <f>ROUND(I166*H166,2)</f>
        <v>0</v>
      </c>
      <c r="K166" s="176"/>
      <c r="L166" s="31"/>
      <c r="M166" s="177" t="s">
        <v>1</v>
      </c>
      <c r="N166" s="178" t="s">
        <v>41</v>
      </c>
      <c r="P166" s="144">
        <f>O166*H166</f>
        <v>0</v>
      </c>
      <c r="Q166" s="144">
        <v>0</v>
      </c>
      <c r="R166" s="144">
        <f>Q166*H166</f>
        <v>0</v>
      </c>
      <c r="S166" s="144">
        <v>0</v>
      </c>
      <c r="T166" s="145">
        <f>S166*H166</f>
        <v>0</v>
      </c>
      <c r="AR166" s="146" t="s">
        <v>276</v>
      </c>
      <c r="AT166" s="146" t="s">
        <v>294</v>
      </c>
      <c r="AU166" s="146" t="s">
        <v>86</v>
      </c>
      <c r="AY166" s="16" t="s">
        <v>223</v>
      </c>
      <c r="BE166" s="147">
        <f>IF(N166="základní",J166,0)</f>
        <v>0</v>
      </c>
      <c r="BF166" s="147">
        <f>IF(N166="snížená",J166,0)</f>
        <v>0</v>
      </c>
      <c r="BG166" s="147">
        <f>IF(N166="zákl. přenesená",J166,0)</f>
        <v>0</v>
      </c>
      <c r="BH166" s="147">
        <f>IF(N166="sníž. přenesená",J166,0)</f>
        <v>0</v>
      </c>
      <c r="BI166" s="147">
        <f>IF(N166="nulová",J166,0)</f>
        <v>0</v>
      </c>
      <c r="BJ166" s="16" t="s">
        <v>84</v>
      </c>
      <c r="BK166" s="147">
        <f>ROUND(I166*H166,2)</f>
        <v>0</v>
      </c>
      <c r="BL166" s="16" t="s">
        <v>276</v>
      </c>
      <c r="BM166" s="146" t="s">
        <v>5908</v>
      </c>
    </row>
    <row r="167" spans="2:65" s="13" customFormat="1" ht="11.25">
      <c r="B167" s="155"/>
      <c r="D167" s="149" t="s">
        <v>253</v>
      </c>
      <c r="E167" s="156" t="s">
        <v>1</v>
      </c>
      <c r="F167" s="157" t="s">
        <v>5462</v>
      </c>
      <c r="H167" s="158">
        <v>9</v>
      </c>
      <c r="I167" s="159"/>
      <c r="L167" s="155"/>
      <c r="M167" s="160"/>
      <c r="T167" s="161"/>
      <c r="AT167" s="156" t="s">
        <v>253</v>
      </c>
      <c r="AU167" s="156" t="s">
        <v>86</v>
      </c>
      <c r="AV167" s="13" t="s">
        <v>86</v>
      </c>
      <c r="AW167" s="13" t="s">
        <v>32</v>
      </c>
      <c r="AX167" s="13" t="s">
        <v>84</v>
      </c>
      <c r="AY167" s="156" t="s">
        <v>223</v>
      </c>
    </row>
    <row r="168" spans="2:65" s="1" customFormat="1" ht="24.2" customHeight="1">
      <c r="B168" s="31"/>
      <c r="C168" s="169" t="s">
        <v>282</v>
      </c>
      <c r="D168" s="169" t="s">
        <v>294</v>
      </c>
      <c r="E168" s="170" t="s">
        <v>5909</v>
      </c>
      <c r="F168" s="171" t="s">
        <v>5910</v>
      </c>
      <c r="G168" s="172" t="s">
        <v>251</v>
      </c>
      <c r="H168" s="173">
        <v>2</v>
      </c>
      <c r="I168" s="174"/>
      <c r="J168" s="175">
        <f t="shared" ref="J168:J197" si="0">ROUND(I168*H168,2)</f>
        <v>0</v>
      </c>
      <c r="K168" s="176"/>
      <c r="L168" s="31"/>
      <c r="M168" s="177" t="s">
        <v>1</v>
      </c>
      <c r="N168" s="178" t="s">
        <v>41</v>
      </c>
      <c r="P168" s="144">
        <f t="shared" ref="P168:P197" si="1">O168*H168</f>
        <v>0</v>
      </c>
      <c r="Q168" s="144">
        <v>0</v>
      </c>
      <c r="R168" s="144">
        <f t="shared" ref="R168:R197" si="2">Q168*H168</f>
        <v>0</v>
      </c>
      <c r="S168" s="144">
        <v>0</v>
      </c>
      <c r="T168" s="145">
        <f t="shared" ref="T168:T197" si="3">S168*H168</f>
        <v>0</v>
      </c>
      <c r="AR168" s="146" t="s">
        <v>276</v>
      </c>
      <c r="AT168" s="146" t="s">
        <v>294</v>
      </c>
      <c r="AU168" s="146" t="s">
        <v>86</v>
      </c>
      <c r="AY168" s="16" t="s">
        <v>223</v>
      </c>
      <c r="BE168" s="147">
        <f t="shared" ref="BE168:BE197" si="4">IF(N168="základní",J168,0)</f>
        <v>0</v>
      </c>
      <c r="BF168" s="147">
        <f t="shared" ref="BF168:BF197" si="5">IF(N168="snížená",J168,0)</f>
        <v>0</v>
      </c>
      <c r="BG168" s="147">
        <f t="shared" ref="BG168:BG197" si="6">IF(N168="zákl. přenesená",J168,0)</f>
        <v>0</v>
      </c>
      <c r="BH168" s="147">
        <f t="shared" ref="BH168:BH197" si="7">IF(N168="sníž. přenesená",J168,0)</f>
        <v>0</v>
      </c>
      <c r="BI168" s="147">
        <f t="shared" ref="BI168:BI197" si="8">IF(N168="nulová",J168,0)</f>
        <v>0</v>
      </c>
      <c r="BJ168" s="16" t="s">
        <v>84</v>
      </c>
      <c r="BK168" s="147">
        <f t="shared" ref="BK168:BK197" si="9">ROUND(I168*H168,2)</f>
        <v>0</v>
      </c>
      <c r="BL168" s="16" t="s">
        <v>276</v>
      </c>
      <c r="BM168" s="146" t="s">
        <v>5911</v>
      </c>
    </row>
    <row r="169" spans="2:65" s="1" customFormat="1" ht="24.2" customHeight="1">
      <c r="B169" s="31"/>
      <c r="C169" s="169" t="s">
        <v>285</v>
      </c>
      <c r="D169" s="169" t="s">
        <v>294</v>
      </c>
      <c r="E169" s="170" t="s">
        <v>5912</v>
      </c>
      <c r="F169" s="171" t="s">
        <v>5913</v>
      </c>
      <c r="G169" s="172" t="s">
        <v>251</v>
      </c>
      <c r="H169" s="173">
        <v>2</v>
      </c>
      <c r="I169" s="174"/>
      <c r="J169" s="175">
        <f t="shared" si="0"/>
        <v>0</v>
      </c>
      <c r="K169" s="176"/>
      <c r="L169" s="31"/>
      <c r="M169" s="177" t="s">
        <v>1</v>
      </c>
      <c r="N169" s="178" t="s">
        <v>41</v>
      </c>
      <c r="P169" s="144">
        <f t="shared" si="1"/>
        <v>0</v>
      </c>
      <c r="Q169" s="144">
        <v>0</v>
      </c>
      <c r="R169" s="144">
        <f t="shared" si="2"/>
        <v>0</v>
      </c>
      <c r="S169" s="144">
        <v>0</v>
      </c>
      <c r="T169" s="145">
        <f t="shared" si="3"/>
        <v>0</v>
      </c>
      <c r="AR169" s="146" t="s">
        <v>276</v>
      </c>
      <c r="AT169" s="146" t="s">
        <v>294</v>
      </c>
      <c r="AU169" s="146" t="s">
        <v>86</v>
      </c>
      <c r="AY169" s="16" t="s">
        <v>223</v>
      </c>
      <c r="BE169" s="147">
        <f t="shared" si="4"/>
        <v>0</v>
      </c>
      <c r="BF169" s="147">
        <f t="shared" si="5"/>
        <v>0</v>
      </c>
      <c r="BG169" s="147">
        <f t="shared" si="6"/>
        <v>0</v>
      </c>
      <c r="BH169" s="147">
        <f t="shared" si="7"/>
        <v>0</v>
      </c>
      <c r="BI169" s="147">
        <f t="shared" si="8"/>
        <v>0</v>
      </c>
      <c r="BJ169" s="16" t="s">
        <v>84</v>
      </c>
      <c r="BK169" s="147">
        <f t="shared" si="9"/>
        <v>0</v>
      </c>
      <c r="BL169" s="16" t="s">
        <v>276</v>
      </c>
      <c r="BM169" s="146" t="s">
        <v>5914</v>
      </c>
    </row>
    <row r="170" spans="2:65" s="1" customFormat="1" ht="24.2" customHeight="1">
      <c r="B170" s="31"/>
      <c r="C170" s="169" t="s">
        <v>288</v>
      </c>
      <c r="D170" s="169" t="s">
        <v>294</v>
      </c>
      <c r="E170" s="170" t="s">
        <v>2085</v>
      </c>
      <c r="F170" s="171" t="s">
        <v>5915</v>
      </c>
      <c r="G170" s="172" t="s">
        <v>251</v>
      </c>
      <c r="H170" s="173">
        <v>4</v>
      </c>
      <c r="I170" s="174"/>
      <c r="J170" s="175">
        <f t="shared" si="0"/>
        <v>0</v>
      </c>
      <c r="K170" s="176"/>
      <c r="L170" s="31"/>
      <c r="M170" s="177" t="s">
        <v>1</v>
      </c>
      <c r="N170" s="178" t="s">
        <v>41</v>
      </c>
      <c r="P170" s="144">
        <f t="shared" si="1"/>
        <v>0</v>
      </c>
      <c r="Q170" s="144">
        <v>0</v>
      </c>
      <c r="R170" s="144">
        <f t="shared" si="2"/>
        <v>0</v>
      </c>
      <c r="S170" s="144">
        <v>0</v>
      </c>
      <c r="T170" s="145">
        <f t="shared" si="3"/>
        <v>0</v>
      </c>
      <c r="AR170" s="146" t="s">
        <v>276</v>
      </c>
      <c r="AT170" s="146" t="s">
        <v>294</v>
      </c>
      <c r="AU170" s="146" t="s">
        <v>86</v>
      </c>
      <c r="AY170" s="16" t="s">
        <v>223</v>
      </c>
      <c r="BE170" s="147">
        <f t="shared" si="4"/>
        <v>0</v>
      </c>
      <c r="BF170" s="147">
        <f t="shared" si="5"/>
        <v>0</v>
      </c>
      <c r="BG170" s="147">
        <f t="shared" si="6"/>
        <v>0</v>
      </c>
      <c r="BH170" s="147">
        <f t="shared" si="7"/>
        <v>0</v>
      </c>
      <c r="BI170" s="147">
        <f t="shared" si="8"/>
        <v>0</v>
      </c>
      <c r="BJ170" s="16" t="s">
        <v>84</v>
      </c>
      <c r="BK170" s="147">
        <f t="shared" si="9"/>
        <v>0</v>
      </c>
      <c r="BL170" s="16" t="s">
        <v>276</v>
      </c>
      <c r="BM170" s="146" t="s">
        <v>5916</v>
      </c>
    </row>
    <row r="171" spans="2:65" s="1" customFormat="1" ht="24.2" customHeight="1">
      <c r="B171" s="31"/>
      <c r="C171" s="169" t="s">
        <v>7</v>
      </c>
      <c r="D171" s="169" t="s">
        <v>294</v>
      </c>
      <c r="E171" s="170" t="s">
        <v>5917</v>
      </c>
      <c r="F171" s="171" t="s">
        <v>5918</v>
      </c>
      <c r="G171" s="172" t="s">
        <v>251</v>
      </c>
      <c r="H171" s="173">
        <v>2</v>
      </c>
      <c r="I171" s="174"/>
      <c r="J171" s="175">
        <f t="shared" si="0"/>
        <v>0</v>
      </c>
      <c r="K171" s="176"/>
      <c r="L171" s="31"/>
      <c r="M171" s="177" t="s">
        <v>1</v>
      </c>
      <c r="N171" s="178" t="s">
        <v>41</v>
      </c>
      <c r="P171" s="144">
        <f t="shared" si="1"/>
        <v>0</v>
      </c>
      <c r="Q171" s="144">
        <v>0</v>
      </c>
      <c r="R171" s="144">
        <f t="shared" si="2"/>
        <v>0</v>
      </c>
      <c r="S171" s="144">
        <v>0</v>
      </c>
      <c r="T171" s="145">
        <f t="shared" si="3"/>
        <v>0</v>
      </c>
      <c r="AR171" s="146" t="s">
        <v>276</v>
      </c>
      <c r="AT171" s="146" t="s">
        <v>294</v>
      </c>
      <c r="AU171" s="146" t="s">
        <v>86</v>
      </c>
      <c r="AY171" s="16" t="s">
        <v>223</v>
      </c>
      <c r="BE171" s="147">
        <f t="shared" si="4"/>
        <v>0</v>
      </c>
      <c r="BF171" s="147">
        <f t="shared" si="5"/>
        <v>0</v>
      </c>
      <c r="BG171" s="147">
        <f t="shared" si="6"/>
        <v>0</v>
      </c>
      <c r="BH171" s="147">
        <f t="shared" si="7"/>
        <v>0</v>
      </c>
      <c r="BI171" s="147">
        <f t="shared" si="8"/>
        <v>0</v>
      </c>
      <c r="BJ171" s="16" t="s">
        <v>84</v>
      </c>
      <c r="BK171" s="147">
        <f t="shared" si="9"/>
        <v>0</v>
      </c>
      <c r="BL171" s="16" t="s">
        <v>276</v>
      </c>
      <c r="BM171" s="146" t="s">
        <v>5919</v>
      </c>
    </row>
    <row r="172" spans="2:65" s="1" customFormat="1" ht="24.2" customHeight="1">
      <c r="B172" s="31"/>
      <c r="C172" s="169" t="s">
        <v>293</v>
      </c>
      <c r="D172" s="169" t="s">
        <v>294</v>
      </c>
      <c r="E172" s="170" t="s">
        <v>2330</v>
      </c>
      <c r="F172" s="171" t="s">
        <v>2331</v>
      </c>
      <c r="G172" s="172" t="s">
        <v>251</v>
      </c>
      <c r="H172" s="173">
        <v>3</v>
      </c>
      <c r="I172" s="174"/>
      <c r="J172" s="175">
        <f t="shared" si="0"/>
        <v>0</v>
      </c>
      <c r="K172" s="176"/>
      <c r="L172" s="31"/>
      <c r="M172" s="177" t="s">
        <v>1</v>
      </c>
      <c r="N172" s="178" t="s">
        <v>41</v>
      </c>
      <c r="P172" s="144">
        <f t="shared" si="1"/>
        <v>0</v>
      </c>
      <c r="Q172" s="144">
        <v>0</v>
      </c>
      <c r="R172" s="144">
        <f t="shared" si="2"/>
        <v>0</v>
      </c>
      <c r="S172" s="144">
        <v>0</v>
      </c>
      <c r="T172" s="145">
        <f t="shared" si="3"/>
        <v>0</v>
      </c>
      <c r="AR172" s="146" t="s">
        <v>276</v>
      </c>
      <c r="AT172" s="146" t="s">
        <v>294</v>
      </c>
      <c r="AU172" s="146" t="s">
        <v>86</v>
      </c>
      <c r="AY172" s="16" t="s">
        <v>223</v>
      </c>
      <c r="BE172" s="147">
        <f t="shared" si="4"/>
        <v>0</v>
      </c>
      <c r="BF172" s="147">
        <f t="shared" si="5"/>
        <v>0</v>
      </c>
      <c r="BG172" s="147">
        <f t="shared" si="6"/>
        <v>0</v>
      </c>
      <c r="BH172" s="147">
        <f t="shared" si="7"/>
        <v>0</v>
      </c>
      <c r="BI172" s="147">
        <f t="shared" si="8"/>
        <v>0</v>
      </c>
      <c r="BJ172" s="16" t="s">
        <v>84</v>
      </c>
      <c r="BK172" s="147">
        <f t="shared" si="9"/>
        <v>0</v>
      </c>
      <c r="BL172" s="16" t="s">
        <v>276</v>
      </c>
      <c r="BM172" s="146" t="s">
        <v>5920</v>
      </c>
    </row>
    <row r="173" spans="2:65" s="1" customFormat="1" ht="24.2" customHeight="1">
      <c r="B173" s="31"/>
      <c r="C173" s="169" t="s">
        <v>299</v>
      </c>
      <c r="D173" s="169" t="s">
        <v>294</v>
      </c>
      <c r="E173" s="170" t="s">
        <v>5921</v>
      </c>
      <c r="F173" s="171" t="s">
        <v>5922</v>
      </c>
      <c r="G173" s="172" t="s">
        <v>251</v>
      </c>
      <c r="H173" s="173">
        <v>2</v>
      </c>
      <c r="I173" s="174"/>
      <c r="J173" s="175">
        <f t="shared" si="0"/>
        <v>0</v>
      </c>
      <c r="K173" s="176"/>
      <c r="L173" s="31"/>
      <c r="M173" s="177" t="s">
        <v>1</v>
      </c>
      <c r="N173" s="178" t="s">
        <v>41</v>
      </c>
      <c r="P173" s="144">
        <f t="shared" si="1"/>
        <v>0</v>
      </c>
      <c r="Q173" s="144">
        <v>0</v>
      </c>
      <c r="R173" s="144">
        <f t="shared" si="2"/>
        <v>0</v>
      </c>
      <c r="S173" s="144">
        <v>0</v>
      </c>
      <c r="T173" s="145">
        <f t="shared" si="3"/>
        <v>0</v>
      </c>
      <c r="AR173" s="146" t="s">
        <v>276</v>
      </c>
      <c r="AT173" s="146" t="s">
        <v>294</v>
      </c>
      <c r="AU173" s="146" t="s">
        <v>86</v>
      </c>
      <c r="AY173" s="16" t="s">
        <v>223</v>
      </c>
      <c r="BE173" s="147">
        <f t="shared" si="4"/>
        <v>0</v>
      </c>
      <c r="BF173" s="147">
        <f t="shared" si="5"/>
        <v>0</v>
      </c>
      <c r="BG173" s="147">
        <f t="shared" si="6"/>
        <v>0</v>
      </c>
      <c r="BH173" s="147">
        <f t="shared" si="7"/>
        <v>0</v>
      </c>
      <c r="BI173" s="147">
        <f t="shared" si="8"/>
        <v>0</v>
      </c>
      <c r="BJ173" s="16" t="s">
        <v>84</v>
      </c>
      <c r="BK173" s="147">
        <f t="shared" si="9"/>
        <v>0</v>
      </c>
      <c r="BL173" s="16" t="s">
        <v>276</v>
      </c>
      <c r="BM173" s="146" t="s">
        <v>5923</v>
      </c>
    </row>
    <row r="174" spans="2:65" s="1" customFormat="1" ht="24.2" customHeight="1">
      <c r="B174" s="31"/>
      <c r="C174" s="169" t="s">
        <v>303</v>
      </c>
      <c r="D174" s="169" t="s">
        <v>294</v>
      </c>
      <c r="E174" s="170" t="s">
        <v>2089</v>
      </c>
      <c r="F174" s="171" t="s">
        <v>2090</v>
      </c>
      <c r="G174" s="172" t="s">
        <v>251</v>
      </c>
      <c r="H174" s="173">
        <v>3</v>
      </c>
      <c r="I174" s="174"/>
      <c r="J174" s="175">
        <f t="shared" si="0"/>
        <v>0</v>
      </c>
      <c r="K174" s="176"/>
      <c r="L174" s="31"/>
      <c r="M174" s="177" t="s">
        <v>1</v>
      </c>
      <c r="N174" s="178" t="s">
        <v>41</v>
      </c>
      <c r="P174" s="144">
        <f t="shared" si="1"/>
        <v>0</v>
      </c>
      <c r="Q174" s="144">
        <v>0</v>
      </c>
      <c r="R174" s="144">
        <f t="shared" si="2"/>
        <v>0</v>
      </c>
      <c r="S174" s="144">
        <v>0</v>
      </c>
      <c r="T174" s="145">
        <f t="shared" si="3"/>
        <v>0</v>
      </c>
      <c r="AR174" s="146" t="s">
        <v>276</v>
      </c>
      <c r="AT174" s="146" t="s">
        <v>294</v>
      </c>
      <c r="AU174" s="146" t="s">
        <v>86</v>
      </c>
      <c r="AY174" s="16" t="s">
        <v>223</v>
      </c>
      <c r="BE174" s="147">
        <f t="shared" si="4"/>
        <v>0</v>
      </c>
      <c r="BF174" s="147">
        <f t="shared" si="5"/>
        <v>0</v>
      </c>
      <c r="BG174" s="147">
        <f t="shared" si="6"/>
        <v>0</v>
      </c>
      <c r="BH174" s="147">
        <f t="shared" si="7"/>
        <v>0</v>
      </c>
      <c r="BI174" s="147">
        <f t="shared" si="8"/>
        <v>0</v>
      </c>
      <c r="BJ174" s="16" t="s">
        <v>84</v>
      </c>
      <c r="BK174" s="147">
        <f t="shared" si="9"/>
        <v>0</v>
      </c>
      <c r="BL174" s="16" t="s">
        <v>276</v>
      </c>
      <c r="BM174" s="146" t="s">
        <v>5924</v>
      </c>
    </row>
    <row r="175" spans="2:65" s="1" customFormat="1" ht="16.5" customHeight="1">
      <c r="B175" s="31"/>
      <c r="C175" s="133" t="s">
        <v>531</v>
      </c>
      <c r="D175" s="133" t="s">
        <v>225</v>
      </c>
      <c r="E175" s="134" t="s">
        <v>2093</v>
      </c>
      <c r="F175" s="135" t="s">
        <v>2094</v>
      </c>
      <c r="G175" s="136" t="s">
        <v>251</v>
      </c>
      <c r="H175" s="137">
        <v>3</v>
      </c>
      <c r="I175" s="138"/>
      <c r="J175" s="139">
        <f t="shared" si="0"/>
        <v>0</v>
      </c>
      <c r="K175" s="140"/>
      <c r="L175" s="141"/>
      <c r="M175" s="142" t="s">
        <v>1</v>
      </c>
      <c r="N175" s="143" t="s">
        <v>41</v>
      </c>
      <c r="P175" s="144">
        <f t="shared" si="1"/>
        <v>0</v>
      </c>
      <c r="Q175" s="144">
        <v>0</v>
      </c>
      <c r="R175" s="144">
        <f t="shared" si="2"/>
        <v>0</v>
      </c>
      <c r="S175" s="144">
        <v>0</v>
      </c>
      <c r="T175" s="145">
        <f t="shared" si="3"/>
        <v>0</v>
      </c>
      <c r="AR175" s="146" t="s">
        <v>566</v>
      </c>
      <c r="AT175" s="146" t="s">
        <v>225</v>
      </c>
      <c r="AU175" s="146" t="s">
        <v>86</v>
      </c>
      <c r="AY175" s="16" t="s">
        <v>223</v>
      </c>
      <c r="BE175" s="147">
        <f t="shared" si="4"/>
        <v>0</v>
      </c>
      <c r="BF175" s="147">
        <f t="shared" si="5"/>
        <v>0</v>
      </c>
      <c r="BG175" s="147">
        <f t="shared" si="6"/>
        <v>0</v>
      </c>
      <c r="BH175" s="147">
        <f t="shared" si="7"/>
        <v>0</v>
      </c>
      <c r="BI175" s="147">
        <f t="shared" si="8"/>
        <v>0</v>
      </c>
      <c r="BJ175" s="16" t="s">
        <v>84</v>
      </c>
      <c r="BK175" s="147">
        <f t="shared" si="9"/>
        <v>0</v>
      </c>
      <c r="BL175" s="16" t="s">
        <v>276</v>
      </c>
      <c r="BM175" s="146" t="s">
        <v>5925</v>
      </c>
    </row>
    <row r="176" spans="2:65" s="1" customFormat="1" ht="24.2" customHeight="1">
      <c r="B176" s="31"/>
      <c r="C176" s="169" t="s">
        <v>535</v>
      </c>
      <c r="D176" s="169" t="s">
        <v>294</v>
      </c>
      <c r="E176" s="170" t="s">
        <v>5926</v>
      </c>
      <c r="F176" s="171" t="s">
        <v>5927</v>
      </c>
      <c r="G176" s="172" t="s">
        <v>251</v>
      </c>
      <c r="H176" s="173">
        <v>1</v>
      </c>
      <c r="I176" s="174"/>
      <c r="J176" s="175">
        <f t="shared" si="0"/>
        <v>0</v>
      </c>
      <c r="K176" s="176"/>
      <c r="L176" s="31"/>
      <c r="M176" s="177" t="s">
        <v>1</v>
      </c>
      <c r="N176" s="178" t="s">
        <v>41</v>
      </c>
      <c r="P176" s="144">
        <f t="shared" si="1"/>
        <v>0</v>
      </c>
      <c r="Q176" s="144">
        <v>0</v>
      </c>
      <c r="R176" s="144">
        <f t="shared" si="2"/>
        <v>0</v>
      </c>
      <c r="S176" s="144">
        <v>0</v>
      </c>
      <c r="T176" s="145">
        <f t="shared" si="3"/>
        <v>0</v>
      </c>
      <c r="AR176" s="146" t="s">
        <v>276</v>
      </c>
      <c r="AT176" s="146" t="s">
        <v>294</v>
      </c>
      <c r="AU176" s="146" t="s">
        <v>86</v>
      </c>
      <c r="AY176" s="16" t="s">
        <v>223</v>
      </c>
      <c r="BE176" s="147">
        <f t="shared" si="4"/>
        <v>0</v>
      </c>
      <c r="BF176" s="147">
        <f t="shared" si="5"/>
        <v>0</v>
      </c>
      <c r="BG176" s="147">
        <f t="shared" si="6"/>
        <v>0</v>
      </c>
      <c r="BH176" s="147">
        <f t="shared" si="7"/>
        <v>0</v>
      </c>
      <c r="BI176" s="147">
        <f t="shared" si="8"/>
        <v>0</v>
      </c>
      <c r="BJ176" s="16" t="s">
        <v>84</v>
      </c>
      <c r="BK176" s="147">
        <f t="shared" si="9"/>
        <v>0</v>
      </c>
      <c r="BL176" s="16" t="s">
        <v>276</v>
      </c>
      <c r="BM176" s="146" t="s">
        <v>5928</v>
      </c>
    </row>
    <row r="177" spans="2:65" s="1" customFormat="1" ht="16.5" customHeight="1">
      <c r="B177" s="31"/>
      <c r="C177" s="133" t="s">
        <v>539</v>
      </c>
      <c r="D177" s="133" t="s">
        <v>225</v>
      </c>
      <c r="E177" s="134" t="s">
        <v>5929</v>
      </c>
      <c r="F177" s="135" t="s">
        <v>5930</v>
      </c>
      <c r="G177" s="136" t="s">
        <v>251</v>
      </c>
      <c r="H177" s="137">
        <v>1</v>
      </c>
      <c r="I177" s="138"/>
      <c r="J177" s="139">
        <f t="shared" si="0"/>
        <v>0</v>
      </c>
      <c r="K177" s="140"/>
      <c r="L177" s="141"/>
      <c r="M177" s="142" t="s">
        <v>1</v>
      </c>
      <c r="N177" s="143" t="s">
        <v>41</v>
      </c>
      <c r="P177" s="144">
        <f t="shared" si="1"/>
        <v>0</v>
      </c>
      <c r="Q177" s="144">
        <v>1.0499999999999999E-3</v>
      </c>
      <c r="R177" s="144">
        <f t="shared" si="2"/>
        <v>1.0499999999999999E-3</v>
      </c>
      <c r="S177" s="144">
        <v>0</v>
      </c>
      <c r="T177" s="145">
        <f t="shared" si="3"/>
        <v>0</v>
      </c>
      <c r="AR177" s="146" t="s">
        <v>566</v>
      </c>
      <c r="AT177" s="146" t="s">
        <v>225</v>
      </c>
      <c r="AU177" s="146" t="s">
        <v>86</v>
      </c>
      <c r="AY177" s="16" t="s">
        <v>223</v>
      </c>
      <c r="BE177" s="147">
        <f t="shared" si="4"/>
        <v>0</v>
      </c>
      <c r="BF177" s="147">
        <f t="shared" si="5"/>
        <v>0</v>
      </c>
      <c r="BG177" s="147">
        <f t="shared" si="6"/>
        <v>0</v>
      </c>
      <c r="BH177" s="147">
        <f t="shared" si="7"/>
        <v>0</v>
      </c>
      <c r="BI177" s="147">
        <f t="shared" si="8"/>
        <v>0</v>
      </c>
      <c r="BJ177" s="16" t="s">
        <v>84</v>
      </c>
      <c r="BK177" s="147">
        <f t="shared" si="9"/>
        <v>0</v>
      </c>
      <c r="BL177" s="16" t="s">
        <v>276</v>
      </c>
      <c r="BM177" s="146" t="s">
        <v>5931</v>
      </c>
    </row>
    <row r="178" spans="2:65" s="1" customFormat="1" ht="16.5" customHeight="1">
      <c r="B178" s="31"/>
      <c r="C178" s="169" t="s">
        <v>543</v>
      </c>
      <c r="D178" s="169" t="s">
        <v>294</v>
      </c>
      <c r="E178" s="170" t="s">
        <v>2096</v>
      </c>
      <c r="F178" s="171" t="s">
        <v>2097</v>
      </c>
      <c r="G178" s="172" t="s">
        <v>251</v>
      </c>
      <c r="H178" s="173">
        <v>16</v>
      </c>
      <c r="I178" s="174"/>
      <c r="J178" s="175">
        <f t="shared" si="0"/>
        <v>0</v>
      </c>
      <c r="K178" s="176"/>
      <c r="L178" s="31"/>
      <c r="M178" s="177" t="s">
        <v>1</v>
      </c>
      <c r="N178" s="178" t="s">
        <v>41</v>
      </c>
      <c r="P178" s="144">
        <f t="shared" si="1"/>
        <v>0</v>
      </c>
      <c r="Q178" s="144">
        <v>0</v>
      </c>
      <c r="R178" s="144">
        <f t="shared" si="2"/>
        <v>0</v>
      </c>
      <c r="S178" s="144">
        <v>0</v>
      </c>
      <c r="T178" s="145">
        <f t="shared" si="3"/>
        <v>0</v>
      </c>
      <c r="AR178" s="146" t="s">
        <v>276</v>
      </c>
      <c r="AT178" s="146" t="s">
        <v>294</v>
      </c>
      <c r="AU178" s="146" t="s">
        <v>86</v>
      </c>
      <c r="AY178" s="16" t="s">
        <v>223</v>
      </c>
      <c r="BE178" s="147">
        <f t="shared" si="4"/>
        <v>0</v>
      </c>
      <c r="BF178" s="147">
        <f t="shared" si="5"/>
        <v>0</v>
      </c>
      <c r="BG178" s="147">
        <f t="shared" si="6"/>
        <v>0</v>
      </c>
      <c r="BH178" s="147">
        <f t="shared" si="7"/>
        <v>0</v>
      </c>
      <c r="BI178" s="147">
        <f t="shared" si="8"/>
        <v>0</v>
      </c>
      <c r="BJ178" s="16" t="s">
        <v>84</v>
      </c>
      <c r="BK178" s="147">
        <f t="shared" si="9"/>
        <v>0</v>
      </c>
      <c r="BL178" s="16" t="s">
        <v>276</v>
      </c>
      <c r="BM178" s="146" t="s">
        <v>5932</v>
      </c>
    </row>
    <row r="179" spans="2:65" s="1" customFormat="1" ht="16.5" customHeight="1">
      <c r="B179" s="31"/>
      <c r="C179" s="133" t="s">
        <v>551</v>
      </c>
      <c r="D179" s="133" t="s">
        <v>225</v>
      </c>
      <c r="E179" s="134" t="s">
        <v>2099</v>
      </c>
      <c r="F179" s="135" t="s">
        <v>2100</v>
      </c>
      <c r="G179" s="136" t="s">
        <v>251</v>
      </c>
      <c r="H179" s="137">
        <v>16</v>
      </c>
      <c r="I179" s="138"/>
      <c r="J179" s="139">
        <f t="shared" si="0"/>
        <v>0</v>
      </c>
      <c r="K179" s="140"/>
      <c r="L179" s="141"/>
      <c r="M179" s="142" t="s">
        <v>1</v>
      </c>
      <c r="N179" s="143" t="s">
        <v>41</v>
      </c>
      <c r="P179" s="144">
        <f t="shared" si="1"/>
        <v>0</v>
      </c>
      <c r="Q179" s="144">
        <v>1.4999999999999999E-4</v>
      </c>
      <c r="R179" s="144">
        <f t="shared" si="2"/>
        <v>2.3999999999999998E-3</v>
      </c>
      <c r="S179" s="144">
        <v>0</v>
      </c>
      <c r="T179" s="145">
        <f t="shared" si="3"/>
        <v>0</v>
      </c>
      <c r="AR179" s="146" t="s">
        <v>566</v>
      </c>
      <c r="AT179" s="146" t="s">
        <v>225</v>
      </c>
      <c r="AU179" s="146" t="s">
        <v>86</v>
      </c>
      <c r="AY179" s="16" t="s">
        <v>223</v>
      </c>
      <c r="BE179" s="147">
        <f t="shared" si="4"/>
        <v>0</v>
      </c>
      <c r="BF179" s="147">
        <f t="shared" si="5"/>
        <v>0</v>
      </c>
      <c r="BG179" s="147">
        <f t="shared" si="6"/>
        <v>0</v>
      </c>
      <c r="BH179" s="147">
        <f t="shared" si="7"/>
        <v>0</v>
      </c>
      <c r="BI179" s="147">
        <f t="shared" si="8"/>
        <v>0</v>
      </c>
      <c r="BJ179" s="16" t="s">
        <v>84</v>
      </c>
      <c r="BK179" s="147">
        <f t="shared" si="9"/>
        <v>0</v>
      </c>
      <c r="BL179" s="16" t="s">
        <v>276</v>
      </c>
      <c r="BM179" s="146" t="s">
        <v>5933</v>
      </c>
    </row>
    <row r="180" spans="2:65" s="1" customFormat="1" ht="24.2" customHeight="1">
      <c r="B180" s="31"/>
      <c r="C180" s="169" t="s">
        <v>557</v>
      </c>
      <c r="D180" s="169" t="s">
        <v>294</v>
      </c>
      <c r="E180" s="170" t="s">
        <v>2105</v>
      </c>
      <c r="F180" s="171" t="s">
        <v>2106</v>
      </c>
      <c r="G180" s="172" t="s">
        <v>251</v>
      </c>
      <c r="H180" s="173">
        <v>1</v>
      </c>
      <c r="I180" s="174"/>
      <c r="J180" s="175">
        <f t="shared" si="0"/>
        <v>0</v>
      </c>
      <c r="K180" s="176"/>
      <c r="L180" s="31"/>
      <c r="M180" s="177" t="s">
        <v>1</v>
      </c>
      <c r="N180" s="178" t="s">
        <v>41</v>
      </c>
      <c r="P180" s="144">
        <f t="shared" si="1"/>
        <v>0</v>
      </c>
      <c r="Q180" s="144">
        <v>0</v>
      </c>
      <c r="R180" s="144">
        <f t="shared" si="2"/>
        <v>0</v>
      </c>
      <c r="S180" s="144">
        <v>0</v>
      </c>
      <c r="T180" s="145">
        <f t="shared" si="3"/>
        <v>0</v>
      </c>
      <c r="AR180" s="146" t="s">
        <v>276</v>
      </c>
      <c r="AT180" s="146" t="s">
        <v>294</v>
      </c>
      <c r="AU180" s="146" t="s">
        <v>86</v>
      </c>
      <c r="AY180" s="16" t="s">
        <v>223</v>
      </c>
      <c r="BE180" s="147">
        <f t="shared" si="4"/>
        <v>0</v>
      </c>
      <c r="BF180" s="147">
        <f t="shared" si="5"/>
        <v>0</v>
      </c>
      <c r="BG180" s="147">
        <f t="shared" si="6"/>
        <v>0</v>
      </c>
      <c r="BH180" s="147">
        <f t="shared" si="7"/>
        <v>0</v>
      </c>
      <c r="BI180" s="147">
        <f t="shared" si="8"/>
        <v>0</v>
      </c>
      <c r="BJ180" s="16" t="s">
        <v>84</v>
      </c>
      <c r="BK180" s="147">
        <f t="shared" si="9"/>
        <v>0</v>
      </c>
      <c r="BL180" s="16" t="s">
        <v>276</v>
      </c>
      <c r="BM180" s="146" t="s">
        <v>5934</v>
      </c>
    </row>
    <row r="181" spans="2:65" s="1" customFormat="1" ht="24.2" customHeight="1">
      <c r="B181" s="31"/>
      <c r="C181" s="169" t="s">
        <v>336</v>
      </c>
      <c r="D181" s="169" t="s">
        <v>294</v>
      </c>
      <c r="E181" s="170" t="s">
        <v>2108</v>
      </c>
      <c r="F181" s="171" t="s">
        <v>2109</v>
      </c>
      <c r="G181" s="172" t="s">
        <v>251</v>
      </c>
      <c r="H181" s="173">
        <v>9</v>
      </c>
      <c r="I181" s="174"/>
      <c r="J181" s="175">
        <f t="shared" si="0"/>
        <v>0</v>
      </c>
      <c r="K181" s="176"/>
      <c r="L181" s="31"/>
      <c r="M181" s="177" t="s">
        <v>1</v>
      </c>
      <c r="N181" s="178" t="s">
        <v>41</v>
      </c>
      <c r="P181" s="144">
        <f t="shared" si="1"/>
        <v>0</v>
      </c>
      <c r="Q181" s="144">
        <v>0</v>
      </c>
      <c r="R181" s="144">
        <f t="shared" si="2"/>
        <v>0</v>
      </c>
      <c r="S181" s="144">
        <v>0</v>
      </c>
      <c r="T181" s="145">
        <f t="shared" si="3"/>
        <v>0</v>
      </c>
      <c r="AR181" s="146" t="s">
        <v>276</v>
      </c>
      <c r="AT181" s="146" t="s">
        <v>294</v>
      </c>
      <c r="AU181" s="146" t="s">
        <v>86</v>
      </c>
      <c r="AY181" s="16" t="s">
        <v>223</v>
      </c>
      <c r="BE181" s="147">
        <f t="shared" si="4"/>
        <v>0</v>
      </c>
      <c r="BF181" s="147">
        <f t="shared" si="5"/>
        <v>0</v>
      </c>
      <c r="BG181" s="147">
        <f t="shared" si="6"/>
        <v>0</v>
      </c>
      <c r="BH181" s="147">
        <f t="shared" si="7"/>
        <v>0</v>
      </c>
      <c r="BI181" s="147">
        <f t="shared" si="8"/>
        <v>0</v>
      </c>
      <c r="BJ181" s="16" t="s">
        <v>84</v>
      </c>
      <c r="BK181" s="147">
        <f t="shared" si="9"/>
        <v>0</v>
      </c>
      <c r="BL181" s="16" t="s">
        <v>276</v>
      </c>
      <c r="BM181" s="146" t="s">
        <v>5935</v>
      </c>
    </row>
    <row r="182" spans="2:65" s="1" customFormat="1" ht="16.5" customHeight="1">
      <c r="B182" s="31"/>
      <c r="C182" s="169" t="s">
        <v>566</v>
      </c>
      <c r="D182" s="169" t="s">
        <v>294</v>
      </c>
      <c r="E182" s="170" t="s">
        <v>2345</v>
      </c>
      <c r="F182" s="171" t="s">
        <v>2346</v>
      </c>
      <c r="G182" s="172" t="s">
        <v>227</v>
      </c>
      <c r="H182" s="173">
        <v>1</v>
      </c>
      <c r="I182" s="174"/>
      <c r="J182" s="175">
        <f t="shared" si="0"/>
        <v>0</v>
      </c>
      <c r="K182" s="176"/>
      <c r="L182" s="31"/>
      <c r="M182" s="177" t="s">
        <v>1</v>
      </c>
      <c r="N182" s="178" t="s">
        <v>41</v>
      </c>
      <c r="P182" s="144">
        <f t="shared" si="1"/>
        <v>0</v>
      </c>
      <c r="Q182" s="144">
        <v>0</v>
      </c>
      <c r="R182" s="144">
        <f t="shared" si="2"/>
        <v>0</v>
      </c>
      <c r="S182" s="144">
        <v>0</v>
      </c>
      <c r="T182" s="145">
        <f t="shared" si="3"/>
        <v>0</v>
      </c>
      <c r="AR182" s="146" t="s">
        <v>276</v>
      </c>
      <c r="AT182" s="146" t="s">
        <v>294</v>
      </c>
      <c r="AU182" s="146" t="s">
        <v>86</v>
      </c>
      <c r="AY182" s="16" t="s">
        <v>223</v>
      </c>
      <c r="BE182" s="147">
        <f t="shared" si="4"/>
        <v>0</v>
      </c>
      <c r="BF182" s="147">
        <f t="shared" si="5"/>
        <v>0</v>
      </c>
      <c r="BG182" s="147">
        <f t="shared" si="6"/>
        <v>0</v>
      </c>
      <c r="BH182" s="147">
        <f t="shared" si="7"/>
        <v>0</v>
      </c>
      <c r="BI182" s="147">
        <f t="shared" si="8"/>
        <v>0</v>
      </c>
      <c r="BJ182" s="16" t="s">
        <v>84</v>
      </c>
      <c r="BK182" s="147">
        <f t="shared" si="9"/>
        <v>0</v>
      </c>
      <c r="BL182" s="16" t="s">
        <v>276</v>
      </c>
      <c r="BM182" s="146" t="s">
        <v>5936</v>
      </c>
    </row>
    <row r="183" spans="2:65" s="1" customFormat="1" ht="24.2" customHeight="1">
      <c r="B183" s="31"/>
      <c r="C183" s="169" t="s">
        <v>571</v>
      </c>
      <c r="D183" s="169" t="s">
        <v>294</v>
      </c>
      <c r="E183" s="170" t="s">
        <v>5937</v>
      </c>
      <c r="F183" s="171" t="s">
        <v>4199</v>
      </c>
      <c r="G183" s="172" t="s">
        <v>227</v>
      </c>
      <c r="H183" s="173">
        <v>2</v>
      </c>
      <c r="I183" s="174"/>
      <c r="J183" s="175">
        <f t="shared" si="0"/>
        <v>0</v>
      </c>
      <c r="K183" s="176"/>
      <c r="L183" s="31"/>
      <c r="M183" s="177" t="s">
        <v>1</v>
      </c>
      <c r="N183" s="178" t="s">
        <v>41</v>
      </c>
      <c r="P183" s="144">
        <f t="shared" si="1"/>
        <v>0</v>
      </c>
      <c r="Q183" s="144">
        <v>0</v>
      </c>
      <c r="R183" s="144">
        <f t="shared" si="2"/>
        <v>0</v>
      </c>
      <c r="S183" s="144">
        <v>0</v>
      </c>
      <c r="T183" s="145">
        <f t="shared" si="3"/>
        <v>0</v>
      </c>
      <c r="AR183" s="146" t="s">
        <v>276</v>
      </c>
      <c r="AT183" s="146" t="s">
        <v>294</v>
      </c>
      <c r="AU183" s="146" t="s">
        <v>86</v>
      </c>
      <c r="AY183" s="16" t="s">
        <v>223</v>
      </c>
      <c r="BE183" s="147">
        <f t="shared" si="4"/>
        <v>0</v>
      </c>
      <c r="BF183" s="147">
        <f t="shared" si="5"/>
        <v>0</v>
      </c>
      <c r="BG183" s="147">
        <f t="shared" si="6"/>
        <v>0</v>
      </c>
      <c r="BH183" s="147">
        <f t="shared" si="7"/>
        <v>0</v>
      </c>
      <c r="BI183" s="147">
        <f t="shared" si="8"/>
        <v>0</v>
      </c>
      <c r="BJ183" s="16" t="s">
        <v>84</v>
      </c>
      <c r="BK183" s="147">
        <f t="shared" si="9"/>
        <v>0</v>
      </c>
      <c r="BL183" s="16" t="s">
        <v>276</v>
      </c>
      <c r="BM183" s="146" t="s">
        <v>5938</v>
      </c>
    </row>
    <row r="184" spans="2:65" s="1" customFormat="1" ht="24.2" customHeight="1">
      <c r="B184" s="31"/>
      <c r="C184" s="169" t="s">
        <v>576</v>
      </c>
      <c r="D184" s="169" t="s">
        <v>294</v>
      </c>
      <c r="E184" s="170" t="s">
        <v>5939</v>
      </c>
      <c r="F184" s="171" t="s">
        <v>5940</v>
      </c>
      <c r="G184" s="172" t="s">
        <v>227</v>
      </c>
      <c r="H184" s="173">
        <v>1</v>
      </c>
      <c r="I184" s="174"/>
      <c r="J184" s="175">
        <f t="shared" si="0"/>
        <v>0</v>
      </c>
      <c r="K184" s="176"/>
      <c r="L184" s="31"/>
      <c r="M184" s="177" t="s">
        <v>1</v>
      </c>
      <c r="N184" s="178" t="s">
        <v>41</v>
      </c>
      <c r="P184" s="144">
        <f t="shared" si="1"/>
        <v>0</v>
      </c>
      <c r="Q184" s="144">
        <v>0</v>
      </c>
      <c r="R184" s="144">
        <f t="shared" si="2"/>
        <v>0</v>
      </c>
      <c r="S184" s="144">
        <v>0</v>
      </c>
      <c r="T184" s="145">
        <f t="shared" si="3"/>
        <v>0</v>
      </c>
      <c r="AR184" s="146" t="s">
        <v>276</v>
      </c>
      <c r="AT184" s="146" t="s">
        <v>294</v>
      </c>
      <c r="AU184" s="146" t="s">
        <v>86</v>
      </c>
      <c r="AY184" s="16" t="s">
        <v>223</v>
      </c>
      <c r="BE184" s="147">
        <f t="shared" si="4"/>
        <v>0</v>
      </c>
      <c r="BF184" s="147">
        <f t="shared" si="5"/>
        <v>0</v>
      </c>
      <c r="BG184" s="147">
        <f t="shared" si="6"/>
        <v>0</v>
      </c>
      <c r="BH184" s="147">
        <f t="shared" si="7"/>
        <v>0</v>
      </c>
      <c r="BI184" s="147">
        <f t="shared" si="8"/>
        <v>0</v>
      </c>
      <c r="BJ184" s="16" t="s">
        <v>84</v>
      </c>
      <c r="BK184" s="147">
        <f t="shared" si="9"/>
        <v>0</v>
      </c>
      <c r="BL184" s="16" t="s">
        <v>276</v>
      </c>
      <c r="BM184" s="146" t="s">
        <v>5941</v>
      </c>
    </row>
    <row r="185" spans="2:65" s="1" customFormat="1" ht="24.2" customHeight="1">
      <c r="B185" s="31"/>
      <c r="C185" s="169" t="s">
        <v>584</v>
      </c>
      <c r="D185" s="169" t="s">
        <v>294</v>
      </c>
      <c r="E185" s="170" t="s">
        <v>5942</v>
      </c>
      <c r="F185" s="171" t="s">
        <v>5943</v>
      </c>
      <c r="G185" s="172" t="s">
        <v>227</v>
      </c>
      <c r="H185" s="173">
        <v>1</v>
      </c>
      <c r="I185" s="174"/>
      <c r="J185" s="175">
        <f t="shared" si="0"/>
        <v>0</v>
      </c>
      <c r="K185" s="176"/>
      <c r="L185" s="31"/>
      <c r="M185" s="177" t="s">
        <v>1</v>
      </c>
      <c r="N185" s="178" t="s">
        <v>41</v>
      </c>
      <c r="P185" s="144">
        <f t="shared" si="1"/>
        <v>0</v>
      </c>
      <c r="Q185" s="144">
        <v>0</v>
      </c>
      <c r="R185" s="144">
        <f t="shared" si="2"/>
        <v>0</v>
      </c>
      <c r="S185" s="144">
        <v>0</v>
      </c>
      <c r="T185" s="145">
        <f t="shared" si="3"/>
        <v>0</v>
      </c>
      <c r="AR185" s="146" t="s">
        <v>276</v>
      </c>
      <c r="AT185" s="146" t="s">
        <v>294</v>
      </c>
      <c r="AU185" s="146" t="s">
        <v>86</v>
      </c>
      <c r="AY185" s="16" t="s">
        <v>223</v>
      </c>
      <c r="BE185" s="147">
        <f t="shared" si="4"/>
        <v>0</v>
      </c>
      <c r="BF185" s="147">
        <f t="shared" si="5"/>
        <v>0</v>
      </c>
      <c r="BG185" s="147">
        <f t="shared" si="6"/>
        <v>0</v>
      </c>
      <c r="BH185" s="147">
        <f t="shared" si="7"/>
        <v>0</v>
      </c>
      <c r="BI185" s="147">
        <f t="shared" si="8"/>
        <v>0</v>
      </c>
      <c r="BJ185" s="16" t="s">
        <v>84</v>
      </c>
      <c r="BK185" s="147">
        <f t="shared" si="9"/>
        <v>0</v>
      </c>
      <c r="BL185" s="16" t="s">
        <v>276</v>
      </c>
      <c r="BM185" s="146" t="s">
        <v>5944</v>
      </c>
    </row>
    <row r="186" spans="2:65" s="1" customFormat="1" ht="24.2" customHeight="1">
      <c r="B186" s="31"/>
      <c r="C186" s="169" t="s">
        <v>590</v>
      </c>
      <c r="D186" s="169" t="s">
        <v>294</v>
      </c>
      <c r="E186" s="170" t="s">
        <v>5945</v>
      </c>
      <c r="F186" s="171" t="s">
        <v>5946</v>
      </c>
      <c r="G186" s="172" t="s">
        <v>227</v>
      </c>
      <c r="H186" s="173">
        <v>1</v>
      </c>
      <c r="I186" s="174"/>
      <c r="J186" s="175">
        <f t="shared" si="0"/>
        <v>0</v>
      </c>
      <c r="K186" s="176"/>
      <c r="L186" s="31"/>
      <c r="M186" s="177" t="s">
        <v>1</v>
      </c>
      <c r="N186" s="178" t="s">
        <v>41</v>
      </c>
      <c r="P186" s="144">
        <f t="shared" si="1"/>
        <v>0</v>
      </c>
      <c r="Q186" s="144">
        <v>0</v>
      </c>
      <c r="R186" s="144">
        <f t="shared" si="2"/>
        <v>0</v>
      </c>
      <c r="S186" s="144">
        <v>0</v>
      </c>
      <c r="T186" s="145">
        <f t="shared" si="3"/>
        <v>0</v>
      </c>
      <c r="AR186" s="146" t="s">
        <v>276</v>
      </c>
      <c r="AT186" s="146" t="s">
        <v>294</v>
      </c>
      <c r="AU186" s="146" t="s">
        <v>86</v>
      </c>
      <c r="AY186" s="16" t="s">
        <v>223</v>
      </c>
      <c r="BE186" s="147">
        <f t="shared" si="4"/>
        <v>0</v>
      </c>
      <c r="BF186" s="147">
        <f t="shared" si="5"/>
        <v>0</v>
      </c>
      <c r="BG186" s="147">
        <f t="shared" si="6"/>
        <v>0</v>
      </c>
      <c r="BH186" s="147">
        <f t="shared" si="7"/>
        <v>0</v>
      </c>
      <c r="BI186" s="147">
        <f t="shared" si="8"/>
        <v>0</v>
      </c>
      <c r="BJ186" s="16" t="s">
        <v>84</v>
      </c>
      <c r="BK186" s="147">
        <f t="shared" si="9"/>
        <v>0</v>
      </c>
      <c r="BL186" s="16" t="s">
        <v>276</v>
      </c>
      <c r="BM186" s="146" t="s">
        <v>5947</v>
      </c>
    </row>
    <row r="187" spans="2:65" s="1" customFormat="1" ht="24.2" customHeight="1">
      <c r="B187" s="31"/>
      <c r="C187" s="169" t="s">
        <v>595</v>
      </c>
      <c r="D187" s="169" t="s">
        <v>294</v>
      </c>
      <c r="E187" s="170" t="s">
        <v>5948</v>
      </c>
      <c r="F187" s="171" t="s">
        <v>5949</v>
      </c>
      <c r="G187" s="172" t="s">
        <v>227</v>
      </c>
      <c r="H187" s="173">
        <v>1</v>
      </c>
      <c r="I187" s="174"/>
      <c r="J187" s="175">
        <f t="shared" si="0"/>
        <v>0</v>
      </c>
      <c r="K187" s="176"/>
      <c r="L187" s="31"/>
      <c r="M187" s="177" t="s">
        <v>1</v>
      </c>
      <c r="N187" s="178" t="s">
        <v>41</v>
      </c>
      <c r="P187" s="144">
        <f t="shared" si="1"/>
        <v>0</v>
      </c>
      <c r="Q187" s="144">
        <v>0</v>
      </c>
      <c r="R187" s="144">
        <f t="shared" si="2"/>
        <v>0</v>
      </c>
      <c r="S187" s="144">
        <v>0</v>
      </c>
      <c r="T187" s="145">
        <f t="shared" si="3"/>
        <v>0</v>
      </c>
      <c r="AR187" s="146" t="s">
        <v>276</v>
      </c>
      <c r="AT187" s="146" t="s">
        <v>294</v>
      </c>
      <c r="AU187" s="146" t="s">
        <v>86</v>
      </c>
      <c r="AY187" s="16" t="s">
        <v>223</v>
      </c>
      <c r="BE187" s="147">
        <f t="shared" si="4"/>
        <v>0</v>
      </c>
      <c r="BF187" s="147">
        <f t="shared" si="5"/>
        <v>0</v>
      </c>
      <c r="BG187" s="147">
        <f t="shared" si="6"/>
        <v>0</v>
      </c>
      <c r="BH187" s="147">
        <f t="shared" si="7"/>
        <v>0</v>
      </c>
      <c r="BI187" s="147">
        <f t="shared" si="8"/>
        <v>0</v>
      </c>
      <c r="BJ187" s="16" t="s">
        <v>84</v>
      </c>
      <c r="BK187" s="147">
        <f t="shared" si="9"/>
        <v>0</v>
      </c>
      <c r="BL187" s="16" t="s">
        <v>276</v>
      </c>
      <c r="BM187" s="146" t="s">
        <v>5950</v>
      </c>
    </row>
    <row r="188" spans="2:65" s="1" customFormat="1" ht="24.2" customHeight="1">
      <c r="B188" s="31"/>
      <c r="C188" s="169" t="s">
        <v>600</v>
      </c>
      <c r="D188" s="169" t="s">
        <v>294</v>
      </c>
      <c r="E188" s="170" t="s">
        <v>2354</v>
      </c>
      <c r="F188" s="171" t="s">
        <v>5951</v>
      </c>
      <c r="G188" s="172" t="s">
        <v>227</v>
      </c>
      <c r="H188" s="173">
        <v>3</v>
      </c>
      <c r="I188" s="174"/>
      <c r="J188" s="175">
        <f t="shared" si="0"/>
        <v>0</v>
      </c>
      <c r="K188" s="176"/>
      <c r="L188" s="31"/>
      <c r="M188" s="177" t="s">
        <v>1</v>
      </c>
      <c r="N188" s="178" t="s">
        <v>41</v>
      </c>
      <c r="P188" s="144">
        <f t="shared" si="1"/>
        <v>0</v>
      </c>
      <c r="Q188" s="144">
        <v>0</v>
      </c>
      <c r="R188" s="144">
        <f t="shared" si="2"/>
        <v>0</v>
      </c>
      <c r="S188" s="144">
        <v>0</v>
      </c>
      <c r="T188" s="145">
        <f t="shared" si="3"/>
        <v>0</v>
      </c>
      <c r="AR188" s="146" t="s">
        <v>276</v>
      </c>
      <c r="AT188" s="146" t="s">
        <v>294</v>
      </c>
      <c r="AU188" s="146" t="s">
        <v>86</v>
      </c>
      <c r="AY188" s="16" t="s">
        <v>223</v>
      </c>
      <c r="BE188" s="147">
        <f t="shared" si="4"/>
        <v>0</v>
      </c>
      <c r="BF188" s="147">
        <f t="shared" si="5"/>
        <v>0</v>
      </c>
      <c r="BG188" s="147">
        <f t="shared" si="6"/>
        <v>0</v>
      </c>
      <c r="BH188" s="147">
        <f t="shared" si="7"/>
        <v>0</v>
      </c>
      <c r="BI188" s="147">
        <f t="shared" si="8"/>
        <v>0</v>
      </c>
      <c r="BJ188" s="16" t="s">
        <v>84</v>
      </c>
      <c r="BK188" s="147">
        <f t="shared" si="9"/>
        <v>0</v>
      </c>
      <c r="BL188" s="16" t="s">
        <v>276</v>
      </c>
      <c r="BM188" s="146" t="s">
        <v>5952</v>
      </c>
    </row>
    <row r="189" spans="2:65" s="1" customFormat="1" ht="24.2" customHeight="1">
      <c r="B189" s="31"/>
      <c r="C189" s="133" t="s">
        <v>605</v>
      </c>
      <c r="D189" s="133" t="s">
        <v>225</v>
      </c>
      <c r="E189" s="134" t="s">
        <v>5953</v>
      </c>
      <c r="F189" s="135" t="s">
        <v>5954</v>
      </c>
      <c r="G189" s="136" t="s">
        <v>251</v>
      </c>
      <c r="H189" s="137">
        <v>1</v>
      </c>
      <c r="I189" s="138"/>
      <c r="J189" s="139">
        <f t="shared" si="0"/>
        <v>0</v>
      </c>
      <c r="K189" s="140"/>
      <c r="L189" s="141"/>
      <c r="M189" s="142" t="s">
        <v>1</v>
      </c>
      <c r="N189" s="143" t="s">
        <v>41</v>
      </c>
      <c r="P189" s="144">
        <f t="shared" si="1"/>
        <v>0</v>
      </c>
      <c r="Q189" s="144">
        <v>0</v>
      </c>
      <c r="R189" s="144">
        <f t="shared" si="2"/>
        <v>0</v>
      </c>
      <c r="S189" s="144">
        <v>0</v>
      </c>
      <c r="T189" s="145">
        <f t="shared" si="3"/>
        <v>0</v>
      </c>
      <c r="AR189" s="146" t="s">
        <v>566</v>
      </c>
      <c r="AT189" s="146" t="s">
        <v>225</v>
      </c>
      <c r="AU189" s="146" t="s">
        <v>86</v>
      </c>
      <c r="AY189" s="16" t="s">
        <v>223</v>
      </c>
      <c r="BE189" s="147">
        <f t="shared" si="4"/>
        <v>0</v>
      </c>
      <c r="BF189" s="147">
        <f t="shared" si="5"/>
        <v>0</v>
      </c>
      <c r="BG189" s="147">
        <f t="shared" si="6"/>
        <v>0</v>
      </c>
      <c r="BH189" s="147">
        <f t="shared" si="7"/>
        <v>0</v>
      </c>
      <c r="BI189" s="147">
        <f t="shared" si="8"/>
        <v>0</v>
      </c>
      <c r="BJ189" s="16" t="s">
        <v>84</v>
      </c>
      <c r="BK189" s="147">
        <f t="shared" si="9"/>
        <v>0</v>
      </c>
      <c r="BL189" s="16" t="s">
        <v>276</v>
      </c>
      <c r="BM189" s="146" t="s">
        <v>5955</v>
      </c>
    </row>
    <row r="190" spans="2:65" s="1" customFormat="1" ht="24.2" customHeight="1">
      <c r="B190" s="31"/>
      <c r="C190" s="133" t="s">
        <v>609</v>
      </c>
      <c r="D190" s="133" t="s">
        <v>225</v>
      </c>
      <c r="E190" s="134" t="s">
        <v>5956</v>
      </c>
      <c r="F190" s="135" t="s">
        <v>5957</v>
      </c>
      <c r="G190" s="136" t="s">
        <v>251</v>
      </c>
      <c r="H190" s="137">
        <v>1</v>
      </c>
      <c r="I190" s="138"/>
      <c r="J190" s="139">
        <f t="shared" si="0"/>
        <v>0</v>
      </c>
      <c r="K190" s="140"/>
      <c r="L190" s="141"/>
      <c r="M190" s="142" t="s">
        <v>1</v>
      </c>
      <c r="N190" s="143" t="s">
        <v>41</v>
      </c>
      <c r="P190" s="144">
        <f t="shared" si="1"/>
        <v>0</v>
      </c>
      <c r="Q190" s="144">
        <v>0</v>
      </c>
      <c r="R190" s="144">
        <f t="shared" si="2"/>
        <v>0</v>
      </c>
      <c r="S190" s="144">
        <v>0</v>
      </c>
      <c r="T190" s="145">
        <f t="shared" si="3"/>
        <v>0</v>
      </c>
      <c r="AR190" s="146" t="s">
        <v>566</v>
      </c>
      <c r="AT190" s="146" t="s">
        <v>225</v>
      </c>
      <c r="AU190" s="146" t="s">
        <v>86</v>
      </c>
      <c r="AY190" s="16" t="s">
        <v>223</v>
      </c>
      <c r="BE190" s="147">
        <f t="shared" si="4"/>
        <v>0</v>
      </c>
      <c r="BF190" s="147">
        <f t="shared" si="5"/>
        <v>0</v>
      </c>
      <c r="BG190" s="147">
        <f t="shared" si="6"/>
        <v>0</v>
      </c>
      <c r="BH190" s="147">
        <f t="shared" si="7"/>
        <v>0</v>
      </c>
      <c r="BI190" s="147">
        <f t="shared" si="8"/>
        <v>0</v>
      </c>
      <c r="BJ190" s="16" t="s">
        <v>84</v>
      </c>
      <c r="BK190" s="147">
        <f t="shared" si="9"/>
        <v>0</v>
      </c>
      <c r="BL190" s="16" t="s">
        <v>276</v>
      </c>
      <c r="BM190" s="146" t="s">
        <v>5958</v>
      </c>
    </row>
    <row r="191" spans="2:65" s="1" customFormat="1" ht="24.2" customHeight="1">
      <c r="B191" s="31"/>
      <c r="C191" s="133" t="s">
        <v>614</v>
      </c>
      <c r="D191" s="133" t="s">
        <v>225</v>
      </c>
      <c r="E191" s="134" t="s">
        <v>5959</v>
      </c>
      <c r="F191" s="135" t="s">
        <v>5960</v>
      </c>
      <c r="G191" s="136" t="s">
        <v>251</v>
      </c>
      <c r="H191" s="137">
        <v>1</v>
      </c>
      <c r="I191" s="138"/>
      <c r="J191" s="139">
        <f t="shared" si="0"/>
        <v>0</v>
      </c>
      <c r="K191" s="140"/>
      <c r="L191" s="141"/>
      <c r="M191" s="142" t="s">
        <v>1</v>
      </c>
      <c r="N191" s="143" t="s">
        <v>41</v>
      </c>
      <c r="P191" s="144">
        <f t="shared" si="1"/>
        <v>0</v>
      </c>
      <c r="Q191" s="144">
        <v>0</v>
      </c>
      <c r="R191" s="144">
        <f t="shared" si="2"/>
        <v>0</v>
      </c>
      <c r="S191" s="144">
        <v>0</v>
      </c>
      <c r="T191" s="145">
        <f t="shared" si="3"/>
        <v>0</v>
      </c>
      <c r="AR191" s="146" t="s">
        <v>566</v>
      </c>
      <c r="AT191" s="146" t="s">
        <v>225</v>
      </c>
      <c r="AU191" s="146" t="s">
        <v>86</v>
      </c>
      <c r="AY191" s="16" t="s">
        <v>223</v>
      </c>
      <c r="BE191" s="147">
        <f t="shared" si="4"/>
        <v>0</v>
      </c>
      <c r="BF191" s="147">
        <f t="shared" si="5"/>
        <v>0</v>
      </c>
      <c r="BG191" s="147">
        <f t="shared" si="6"/>
        <v>0</v>
      </c>
      <c r="BH191" s="147">
        <f t="shared" si="7"/>
        <v>0</v>
      </c>
      <c r="BI191" s="147">
        <f t="shared" si="8"/>
        <v>0</v>
      </c>
      <c r="BJ191" s="16" t="s">
        <v>84</v>
      </c>
      <c r="BK191" s="147">
        <f t="shared" si="9"/>
        <v>0</v>
      </c>
      <c r="BL191" s="16" t="s">
        <v>276</v>
      </c>
      <c r="BM191" s="146" t="s">
        <v>5961</v>
      </c>
    </row>
    <row r="192" spans="2:65" s="1" customFormat="1" ht="24.2" customHeight="1">
      <c r="B192" s="31"/>
      <c r="C192" s="133" t="s">
        <v>619</v>
      </c>
      <c r="D192" s="133" t="s">
        <v>225</v>
      </c>
      <c r="E192" s="134" t="s">
        <v>5962</v>
      </c>
      <c r="F192" s="135" t="s">
        <v>5963</v>
      </c>
      <c r="G192" s="136" t="s">
        <v>251</v>
      </c>
      <c r="H192" s="137">
        <v>1</v>
      </c>
      <c r="I192" s="138"/>
      <c r="J192" s="139">
        <f t="shared" si="0"/>
        <v>0</v>
      </c>
      <c r="K192" s="140"/>
      <c r="L192" s="141"/>
      <c r="M192" s="142" t="s">
        <v>1</v>
      </c>
      <c r="N192" s="143" t="s">
        <v>41</v>
      </c>
      <c r="P192" s="144">
        <f t="shared" si="1"/>
        <v>0</v>
      </c>
      <c r="Q192" s="144">
        <v>0</v>
      </c>
      <c r="R192" s="144">
        <f t="shared" si="2"/>
        <v>0</v>
      </c>
      <c r="S192" s="144">
        <v>0</v>
      </c>
      <c r="T192" s="145">
        <f t="shared" si="3"/>
        <v>0</v>
      </c>
      <c r="AR192" s="146" t="s">
        <v>566</v>
      </c>
      <c r="AT192" s="146" t="s">
        <v>225</v>
      </c>
      <c r="AU192" s="146" t="s">
        <v>86</v>
      </c>
      <c r="AY192" s="16" t="s">
        <v>223</v>
      </c>
      <c r="BE192" s="147">
        <f t="shared" si="4"/>
        <v>0</v>
      </c>
      <c r="BF192" s="147">
        <f t="shared" si="5"/>
        <v>0</v>
      </c>
      <c r="BG192" s="147">
        <f t="shared" si="6"/>
        <v>0</v>
      </c>
      <c r="BH192" s="147">
        <f t="shared" si="7"/>
        <v>0</v>
      </c>
      <c r="BI192" s="147">
        <f t="shared" si="8"/>
        <v>0</v>
      </c>
      <c r="BJ192" s="16" t="s">
        <v>84</v>
      </c>
      <c r="BK192" s="147">
        <f t="shared" si="9"/>
        <v>0</v>
      </c>
      <c r="BL192" s="16" t="s">
        <v>276</v>
      </c>
      <c r="BM192" s="146" t="s">
        <v>5964</v>
      </c>
    </row>
    <row r="193" spans="2:65" s="1" customFormat="1" ht="24.2" customHeight="1">
      <c r="B193" s="31"/>
      <c r="C193" s="133" t="s">
        <v>624</v>
      </c>
      <c r="D193" s="133" t="s">
        <v>225</v>
      </c>
      <c r="E193" s="134" t="s">
        <v>5965</v>
      </c>
      <c r="F193" s="135" t="s">
        <v>5966</v>
      </c>
      <c r="G193" s="136" t="s">
        <v>251</v>
      </c>
      <c r="H193" s="137">
        <v>1</v>
      </c>
      <c r="I193" s="138"/>
      <c r="J193" s="139">
        <f t="shared" si="0"/>
        <v>0</v>
      </c>
      <c r="K193" s="140"/>
      <c r="L193" s="141"/>
      <c r="M193" s="142" t="s">
        <v>1</v>
      </c>
      <c r="N193" s="143" t="s">
        <v>41</v>
      </c>
      <c r="P193" s="144">
        <f t="shared" si="1"/>
        <v>0</v>
      </c>
      <c r="Q193" s="144">
        <v>0</v>
      </c>
      <c r="R193" s="144">
        <f t="shared" si="2"/>
        <v>0</v>
      </c>
      <c r="S193" s="144">
        <v>0</v>
      </c>
      <c r="T193" s="145">
        <f t="shared" si="3"/>
        <v>0</v>
      </c>
      <c r="AR193" s="146" t="s">
        <v>566</v>
      </c>
      <c r="AT193" s="146" t="s">
        <v>225</v>
      </c>
      <c r="AU193" s="146" t="s">
        <v>86</v>
      </c>
      <c r="AY193" s="16" t="s">
        <v>223</v>
      </c>
      <c r="BE193" s="147">
        <f t="shared" si="4"/>
        <v>0</v>
      </c>
      <c r="BF193" s="147">
        <f t="shared" si="5"/>
        <v>0</v>
      </c>
      <c r="BG193" s="147">
        <f t="shared" si="6"/>
        <v>0</v>
      </c>
      <c r="BH193" s="147">
        <f t="shared" si="7"/>
        <v>0</v>
      </c>
      <c r="BI193" s="147">
        <f t="shared" si="8"/>
        <v>0</v>
      </c>
      <c r="BJ193" s="16" t="s">
        <v>84</v>
      </c>
      <c r="BK193" s="147">
        <f t="shared" si="9"/>
        <v>0</v>
      </c>
      <c r="BL193" s="16" t="s">
        <v>276</v>
      </c>
      <c r="BM193" s="146" t="s">
        <v>5967</v>
      </c>
    </row>
    <row r="194" spans="2:65" s="1" customFormat="1" ht="24.2" customHeight="1">
      <c r="B194" s="31"/>
      <c r="C194" s="133" t="s">
        <v>628</v>
      </c>
      <c r="D194" s="133" t="s">
        <v>225</v>
      </c>
      <c r="E194" s="134" t="s">
        <v>5968</v>
      </c>
      <c r="F194" s="135" t="s">
        <v>5969</v>
      </c>
      <c r="G194" s="136" t="s">
        <v>251</v>
      </c>
      <c r="H194" s="137">
        <v>1</v>
      </c>
      <c r="I194" s="138"/>
      <c r="J194" s="139">
        <f t="shared" si="0"/>
        <v>0</v>
      </c>
      <c r="K194" s="140"/>
      <c r="L194" s="141"/>
      <c r="M194" s="142" t="s">
        <v>1</v>
      </c>
      <c r="N194" s="143" t="s">
        <v>41</v>
      </c>
      <c r="P194" s="144">
        <f t="shared" si="1"/>
        <v>0</v>
      </c>
      <c r="Q194" s="144">
        <v>0</v>
      </c>
      <c r="R194" s="144">
        <f t="shared" si="2"/>
        <v>0</v>
      </c>
      <c r="S194" s="144">
        <v>0</v>
      </c>
      <c r="T194" s="145">
        <f t="shared" si="3"/>
        <v>0</v>
      </c>
      <c r="AR194" s="146" t="s">
        <v>566</v>
      </c>
      <c r="AT194" s="146" t="s">
        <v>225</v>
      </c>
      <c r="AU194" s="146" t="s">
        <v>86</v>
      </c>
      <c r="AY194" s="16" t="s">
        <v>223</v>
      </c>
      <c r="BE194" s="147">
        <f t="shared" si="4"/>
        <v>0</v>
      </c>
      <c r="BF194" s="147">
        <f t="shared" si="5"/>
        <v>0</v>
      </c>
      <c r="BG194" s="147">
        <f t="shared" si="6"/>
        <v>0</v>
      </c>
      <c r="BH194" s="147">
        <f t="shared" si="7"/>
        <v>0</v>
      </c>
      <c r="BI194" s="147">
        <f t="shared" si="8"/>
        <v>0</v>
      </c>
      <c r="BJ194" s="16" t="s">
        <v>84</v>
      </c>
      <c r="BK194" s="147">
        <f t="shared" si="9"/>
        <v>0</v>
      </c>
      <c r="BL194" s="16" t="s">
        <v>276</v>
      </c>
      <c r="BM194" s="146" t="s">
        <v>5970</v>
      </c>
    </row>
    <row r="195" spans="2:65" s="1" customFormat="1" ht="24.2" customHeight="1">
      <c r="B195" s="31"/>
      <c r="C195" s="133" t="s">
        <v>633</v>
      </c>
      <c r="D195" s="133" t="s">
        <v>225</v>
      </c>
      <c r="E195" s="134" t="s">
        <v>5971</v>
      </c>
      <c r="F195" s="135" t="s">
        <v>5972</v>
      </c>
      <c r="G195" s="136" t="s">
        <v>251</v>
      </c>
      <c r="H195" s="137">
        <v>1</v>
      </c>
      <c r="I195" s="138"/>
      <c r="J195" s="139">
        <f t="shared" si="0"/>
        <v>0</v>
      </c>
      <c r="K195" s="140"/>
      <c r="L195" s="141"/>
      <c r="M195" s="142" t="s">
        <v>1</v>
      </c>
      <c r="N195" s="143" t="s">
        <v>41</v>
      </c>
      <c r="P195" s="144">
        <f t="shared" si="1"/>
        <v>0</v>
      </c>
      <c r="Q195" s="144">
        <v>0</v>
      </c>
      <c r="R195" s="144">
        <f t="shared" si="2"/>
        <v>0</v>
      </c>
      <c r="S195" s="144">
        <v>0</v>
      </c>
      <c r="T195" s="145">
        <f t="shared" si="3"/>
        <v>0</v>
      </c>
      <c r="AR195" s="146" t="s">
        <v>566</v>
      </c>
      <c r="AT195" s="146" t="s">
        <v>225</v>
      </c>
      <c r="AU195" s="146" t="s">
        <v>86</v>
      </c>
      <c r="AY195" s="16" t="s">
        <v>223</v>
      </c>
      <c r="BE195" s="147">
        <f t="shared" si="4"/>
        <v>0</v>
      </c>
      <c r="BF195" s="147">
        <f t="shared" si="5"/>
        <v>0</v>
      </c>
      <c r="BG195" s="147">
        <f t="shared" si="6"/>
        <v>0</v>
      </c>
      <c r="BH195" s="147">
        <f t="shared" si="7"/>
        <v>0</v>
      </c>
      <c r="BI195" s="147">
        <f t="shared" si="8"/>
        <v>0</v>
      </c>
      <c r="BJ195" s="16" t="s">
        <v>84</v>
      </c>
      <c r="BK195" s="147">
        <f t="shared" si="9"/>
        <v>0</v>
      </c>
      <c r="BL195" s="16" t="s">
        <v>276</v>
      </c>
      <c r="BM195" s="146" t="s">
        <v>5973</v>
      </c>
    </row>
    <row r="196" spans="2:65" s="1" customFormat="1" ht="16.5" customHeight="1">
      <c r="B196" s="31"/>
      <c r="C196" s="133" t="s">
        <v>638</v>
      </c>
      <c r="D196" s="133" t="s">
        <v>225</v>
      </c>
      <c r="E196" s="134" t="s">
        <v>5974</v>
      </c>
      <c r="F196" s="135" t="s">
        <v>5975</v>
      </c>
      <c r="G196" s="136" t="s">
        <v>251</v>
      </c>
      <c r="H196" s="137">
        <v>1</v>
      </c>
      <c r="I196" s="138"/>
      <c r="J196" s="139">
        <f t="shared" si="0"/>
        <v>0</v>
      </c>
      <c r="K196" s="140"/>
      <c r="L196" s="141"/>
      <c r="M196" s="142" t="s">
        <v>1</v>
      </c>
      <c r="N196" s="143" t="s">
        <v>41</v>
      </c>
      <c r="P196" s="144">
        <f t="shared" si="1"/>
        <v>0</v>
      </c>
      <c r="Q196" s="144">
        <v>0</v>
      </c>
      <c r="R196" s="144">
        <f t="shared" si="2"/>
        <v>0</v>
      </c>
      <c r="S196" s="144">
        <v>0</v>
      </c>
      <c r="T196" s="145">
        <f t="shared" si="3"/>
        <v>0</v>
      </c>
      <c r="AR196" s="146" t="s">
        <v>228</v>
      </c>
      <c r="AT196" s="146" t="s">
        <v>225</v>
      </c>
      <c r="AU196" s="146" t="s">
        <v>86</v>
      </c>
      <c r="AY196" s="16" t="s">
        <v>223</v>
      </c>
      <c r="BE196" s="147">
        <f t="shared" si="4"/>
        <v>0</v>
      </c>
      <c r="BF196" s="147">
        <f t="shared" si="5"/>
        <v>0</v>
      </c>
      <c r="BG196" s="147">
        <f t="shared" si="6"/>
        <v>0</v>
      </c>
      <c r="BH196" s="147">
        <f t="shared" si="7"/>
        <v>0</v>
      </c>
      <c r="BI196" s="147">
        <f t="shared" si="8"/>
        <v>0</v>
      </c>
      <c r="BJ196" s="16" t="s">
        <v>84</v>
      </c>
      <c r="BK196" s="147">
        <f t="shared" si="9"/>
        <v>0</v>
      </c>
      <c r="BL196" s="16" t="s">
        <v>229</v>
      </c>
      <c r="BM196" s="146" t="s">
        <v>5976</v>
      </c>
    </row>
    <row r="197" spans="2:65" s="1" customFormat="1" ht="24.2" customHeight="1">
      <c r="B197" s="31"/>
      <c r="C197" s="133" t="s">
        <v>642</v>
      </c>
      <c r="D197" s="133" t="s">
        <v>225</v>
      </c>
      <c r="E197" s="134" t="s">
        <v>5977</v>
      </c>
      <c r="F197" s="135" t="s">
        <v>5978</v>
      </c>
      <c r="G197" s="136" t="s">
        <v>251</v>
      </c>
      <c r="H197" s="137">
        <v>1</v>
      </c>
      <c r="I197" s="138"/>
      <c r="J197" s="139">
        <f t="shared" si="0"/>
        <v>0</v>
      </c>
      <c r="K197" s="140"/>
      <c r="L197" s="141"/>
      <c r="M197" s="142" t="s">
        <v>1</v>
      </c>
      <c r="N197" s="143" t="s">
        <v>41</v>
      </c>
      <c r="P197" s="144">
        <f t="shared" si="1"/>
        <v>0</v>
      </c>
      <c r="Q197" s="144">
        <v>0</v>
      </c>
      <c r="R197" s="144">
        <f t="shared" si="2"/>
        <v>0</v>
      </c>
      <c r="S197" s="144">
        <v>0</v>
      </c>
      <c r="T197" s="145">
        <f t="shared" si="3"/>
        <v>0</v>
      </c>
      <c r="AR197" s="146" t="s">
        <v>228</v>
      </c>
      <c r="AT197" s="146" t="s">
        <v>225</v>
      </c>
      <c r="AU197" s="146" t="s">
        <v>86</v>
      </c>
      <c r="AY197" s="16" t="s">
        <v>223</v>
      </c>
      <c r="BE197" s="147">
        <f t="shared" si="4"/>
        <v>0</v>
      </c>
      <c r="BF197" s="147">
        <f t="shared" si="5"/>
        <v>0</v>
      </c>
      <c r="BG197" s="147">
        <f t="shared" si="6"/>
        <v>0</v>
      </c>
      <c r="BH197" s="147">
        <f t="shared" si="7"/>
        <v>0</v>
      </c>
      <c r="BI197" s="147">
        <f t="shared" si="8"/>
        <v>0</v>
      </c>
      <c r="BJ197" s="16" t="s">
        <v>84</v>
      </c>
      <c r="BK197" s="147">
        <f t="shared" si="9"/>
        <v>0</v>
      </c>
      <c r="BL197" s="16" t="s">
        <v>229</v>
      </c>
      <c r="BM197" s="146" t="s">
        <v>5979</v>
      </c>
    </row>
    <row r="198" spans="2:65" s="11" customFormat="1" ht="22.9" customHeight="1">
      <c r="B198" s="121"/>
      <c r="D198" s="122" t="s">
        <v>75</v>
      </c>
      <c r="E198" s="131" t="s">
        <v>5980</v>
      </c>
      <c r="F198" s="131" t="s">
        <v>5981</v>
      </c>
      <c r="I198" s="124"/>
      <c r="J198" s="132">
        <f>BK198</f>
        <v>0</v>
      </c>
      <c r="L198" s="121"/>
      <c r="M198" s="126"/>
      <c r="P198" s="127">
        <f>SUM(P199:P208)</f>
        <v>0</v>
      </c>
      <c r="R198" s="127">
        <f>SUM(R199:R208)</f>
        <v>1.5373800000000002E-2</v>
      </c>
      <c r="T198" s="128">
        <f>SUM(T199:T208)</f>
        <v>0</v>
      </c>
      <c r="AR198" s="122" t="s">
        <v>86</v>
      </c>
      <c r="AT198" s="129" t="s">
        <v>75</v>
      </c>
      <c r="AU198" s="129" t="s">
        <v>84</v>
      </c>
      <c r="AY198" s="122" t="s">
        <v>223</v>
      </c>
      <c r="BK198" s="130">
        <f>SUM(BK199:BK208)</f>
        <v>0</v>
      </c>
    </row>
    <row r="199" spans="2:65" s="1" customFormat="1" ht="24.2" customHeight="1">
      <c r="B199" s="31"/>
      <c r="C199" s="169" t="s">
        <v>646</v>
      </c>
      <c r="D199" s="169" t="s">
        <v>294</v>
      </c>
      <c r="E199" s="170" t="s">
        <v>5982</v>
      </c>
      <c r="F199" s="171" t="s">
        <v>5983</v>
      </c>
      <c r="G199" s="172" t="s">
        <v>196</v>
      </c>
      <c r="H199" s="173">
        <v>353.4</v>
      </c>
      <c r="I199" s="174"/>
      <c r="J199" s="175">
        <f>ROUND(I199*H199,2)</f>
        <v>0</v>
      </c>
      <c r="K199" s="176"/>
      <c r="L199" s="31"/>
      <c r="M199" s="177" t="s">
        <v>1</v>
      </c>
      <c r="N199" s="178" t="s">
        <v>41</v>
      </c>
      <c r="P199" s="144">
        <f>O199*H199</f>
        <v>0</v>
      </c>
      <c r="Q199" s="144">
        <v>0</v>
      </c>
      <c r="R199" s="144">
        <f>Q199*H199</f>
        <v>0</v>
      </c>
      <c r="S199" s="144">
        <v>0</v>
      </c>
      <c r="T199" s="145">
        <f>S199*H199</f>
        <v>0</v>
      </c>
      <c r="AR199" s="146" t="s">
        <v>276</v>
      </c>
      <c r="AT199" s="146" t="s">
        <v>294</v>
      </c>
      <c r="AU199" s="146" t="s">
        <v>86</v>
      </c>
      <c r="AY199" s="16" t="s">
        <v>223</v>
      </c>
      <c r="BE199" s="147">
        <f>IF(N199="základní",J199,0)</f>
        <v>0</v>
      </c>
      <c r="BF199" s="147">
        <f>IF(N199="snížená",J199,0)</f>
        <v>0</v>
      </c>
      <c r="BG199" s="147">
        <f>IF(N199="zákl. přenesená",J199,0)</f>
        <v>0</v>
      </c>
      <c r="BH199" s="147">
        <f>IF(N199="sníž. přenesená",J199,0)</f>
        <v>0</v>
      </c>
      <c r="BI199" s="147">
        <f>IF(N199="nulová",J199,0)</f>
        <v>0</v>
      </c>
      <c r="BJ199" s="16" t="s">
        <v>84</v>
      </c>
      <c r="BK199" s="147">
        <f>ROUND(I199*H199,2)</f>
        <v>0</v>
      </c>
      <c r="BL199" s="16" t="s">
        <v>276</v>
      </c>
      <c r="BM199" s="146" t="s">
        <v>5984</v>
      </c>
    </row>
    <row r="200" spans="2:65" s="13" customFormat="1" ht="11.25">
      <c r="B200" s="155"/>
      <c r="D200" s="149" t="s">
        <v>253</v>
      </c>
      <c r="E200" s="156" t="s">
        <v>5863</v>
      </c>
      <c r="F200" s="157" t="s">
        <v>5985</v>
      </c>
      <c r="H200" s="158">
        <v>308.89999999999998</v>
      </c>
      <c r="I200" s="159"/>
      <c r="L200" s="155"/>
      <c r="M200" s="160"/>
      <c r="T200" s="161"/>
      <c r="AT200" s="156" t="s">
        <v>253</v>
      </c>
      <c r="AU200" s="156" t="s">
        <v>86</v>
      </c>
      <c r="AV200" s="13" t="s">
        <v>86</v>
      </c>
      <c r="AW200" s="13" t="s">
        <v>32</v>
      </c>
      <c r="AX200" s="13" t="s">
        <v>76</v>
      </c>
      <c r="AY200" s="156" t="s">
        <v>223</v>
      </c>
    </row>
    <row r="201" spans="2:65" s="13" customFormat="1" ht="11.25">
      <c r="B201" s="155"/>
      <c r="D201" s="149" t="s">
        <v>253</v>
      </c>
      <c r="E201" s="156" t="s">
        <v>1</v>
      </c>
      <c r="F201" s="157" t="s">
        <v>5986</v>
      </c>
      <c r="H201" s="158">
        <v>44.5</v>
      </c>
      <c r="I201" s="159"/>
      <c r="L201" s="155"/>
      <c r="M201" s="160"/>
      <c r="T201" s="161"/>
      <c r="AT201" s="156" t="s">
        <v>253</v>
      </c>
      <c r="AU201" s="156" t="s">
        <v>86</v>
      </c>
      <c r="AV201" s="13" t="s">
        <v>86</v>
      </c>
      <c r="AW201" s="13" t="s">
        <v>32</v>
      </c>
      <c r="AX201" s="13" t="s">
        <v>76</v>
      </c>
      <c r="AY201" s="156" t="s">
        <v>223</v>
      </c>
    </row>
    <row r="202" spans="2:65" s="14" customFormat="1" ht="11.25">
      <c r="B202" s="162"/>
      <c r="D202" s="149" t="s">
        <v>253</v>
      </c>
      <c r="E202" s="163" t="s">
        <v>1</v>
      </c>
      <c r="F202" s="164" t="s">
        <v>258</v>
      </c>
      <c r="H202" s="165">
        <v>353.4</v>
      </c>
      <c r="I202" s="166"/>
      <c r="L202" s="162"/>
      <c r="M202" s="167"/>
      <c r="T202" s="168"/>
      <c r="AT202" s="163" t="s">
        <v>253</v>
      </c>
      <c r="AU202" s="163" t="s">
        <v>86</v>
      </c>
      <c r="AV202" s="14" t="s">
        <v>229</v>
      </c>
      <c r="AW202" s="14" t="s">
        <v>32</v>
      </c>
      <c r="AX202" s="14" t="s">
        <v>84</v>
      </c>
      <c r="AY202" s="163" t="s">
        <v>223</v>
      </c>
    </row>
    <row r="203" spans="2:65" s="1" customFormat="1" ht="24.2" customHeight="1">
      <c r="B203" s="31"/>
      <c r="C203" s="133" t="s">
        <v>650</v>
      </c>
      <c r="D203" s="133" t="s">
        <v>225</v>
      </c>
      <c r="E203" s="134" t="s">
        <v>5987</v>
      </c>
      <c r="F203" s="135" t="s">
        <v>5988</v>
      </c>
      <c r="G203" s="136" t="s">
        <v>196</v>
      </c>
      <c r="H203" s="137">
        <v>324.34500000000003</v>
      </c>
      <c r="I203" s="138"/>
      <c r="J203" s="139">
        <f>ROUND(I203*H203,2)</f>
        <v>0</v>
      </c>
      <c r="K203" s="140"/>
      <c r="L203" s="141"/>
      <c r="M203" s="142" t="s">
        <v>1</v>
      </c>
      <c r="N203" s="143" t="s">
        <v>41</v>
      </c>
      <c r="P203" s="144">
        <f>O203*H203</f>
        <v>0</v>
      </c>
      <c r="Q203" s="144">
        <v>4.0000000000000003E-5</v>
      </c>
      <c r="R203" s="144">
        <f>Q203*H203</f>
        <v>1.2973800000000002E-2</v>
      </c>
      <c r="S203" s="144">
        <v>0</v>
      </c>
      <c r="T203" s="145">
        <f>S203*H203</f>
        <v>0</v>
      </c>
      <c r="AR203" s="146" t="s">
        <v>566</v>
      </c>
      <c r="AT203" s="146" t="s">
        <v>225</v>
      </c>
      <c r="AU203" s="146" t="s">
        <v>86</v>
      </c>
      <c r="AY203" s="16" t="s">
        <v>223</v>
      </c>
      <c r="BE203" s="147">
        <f>IF(N203="základní",J203,0)</f>
        <v>0</v>
      </c>
      <c r="BF203" s="147">
        <f>IF(N203="snížená",J203,0)</f>
        <v>0</v>
      </c>
      <c r="BG203" s="147">
        <f>IF(N203="zákl. přenesená",J203,0)</f>
        <v>0</v>
      </c>
      <c r="BH203" s="147">
        <f>IF(N203="sníž. přenesená",J203,0)</f>
        <v>0</v>
      </c>
      <c r="BI203" s="147">
        <f>IF(N203="nulová",J203,0)</f>
        <v>0</v>
      </c>
      <c r="BJ203" s="16" t="s">
        <v>84</v>
      </c>
      <c r="BK203" s="147">
        <f>ROUND(I203*H203,2)</f>
        <v>0</v>
      </c>
      <c r="BL203" s="16" t="s">
        <v>276</v>
      </c>
      <c r="BM203" s="146" t="s">
        <v>5989</v>
      </c>
    </row>
    <row r="204" spans="2:65" s="13" customFormat="1" ht="11.25">
      <c r="B204" s="155"/>
      <c r="D204" s="149" t="s">
        <v>253</v>
      </c>
      <c r="E204" s="156" t="s">
        <v>1</v>
      </c>
      <c r="F204" s="157" t="s">
        <v>5863</v>
      </c>
      <c r="H204" s="158">
        <v>308.89999999999998</v>
      </c>
      <c r="I204" s="159"/>
      <c r="L204" s="155"/>
      <c r="M204" s="160"/>
      <c r="T204" s="161"/>
      <c r="AT204" s="156" t="s">
        <v>253</v>
      </c>
      <c r="AU204" s="156" t="s">
        <v>86</v>
      </c>
      <c r="AV204" s="13" t="s">
        <v>86</v>
      </c>
      <c r="AW204" s="13" t="s">
        <v>32</v>
      </c>
      <c r="AX204" s="13" t="s">
        <v>84</v>
      </c>
      <c r="AY204" s="156" t="s">
        <v>223</v>
      </c>
    </row>
    <row r="205" spans="2:65" s="13" customFormat="1" ht="11.25">
      <c r="B205" s="155"/>
      <c r="D205" s="149" t="s">
        <v>253</v>
      </c>
      <c r="F205" s="157" t="s">
        <v>5990</v>
      </c>
      <c r="H205" s="158">
        <v>324.34500000000003</v>
      </c>
      <c r="I205" s="159"/>
      <c r="L205" s="155"/>
      <c r="M205" s="160"/>
      <c r="T205" s="161"/>
      <c r="AT205" s="156" t="s">
        <v>253</v>
      </c>
      <c r="AU205" s="156" t="s">
        <v>86</v>
      </c>
      <c r="AV205" s="13" t="s">
        <v>86</v>
      </c>
      <c r="AW205" s="13" t="s">
        <v>4</v>
      </c>
      <c r="AX205" s="13" t="s">
        <v>84</v>
      </c>
      <c r="AY205" s="156" t="s">
        <v>223</v>
      </c>
    </row>
    <row r="206" spans="2:65" s="1" customFormat="1" ht="24.2" customHeight="1">
      <c r="B206" s="31"/>
      <c r="C206" s="169" t="s">
        <v>655</v>
      </c>
      <c r="D206" s="169" t="s">
        <v>294</v>
      </c>
      <c r="E206" s="170" t="s">
        <v>5991</v>
      </c>
      <c r="F206" s="171" t="s">
        <v>5992</v>
      </c>
      <c r="G206" s="172" t="s">
        <v>251</v>
      </c>
      <c r="H206" s="173">
        <v>2</v>
      </c>
      <c r="I206" s="174"/>
      <c r="J206" s="175">
        <f>ROUND(I206*H206,2)</f>
        <v>0</v>
      </c>
      <c r="K206" s="176"/>
      <c r="L206" s="31"/>
      <c r="M206" s="177" t="s">
        <v>1</v>
      </c>
      <c r="N206" s="178" t="s">
        <v>41</v>
      </c>
      <c r="P206" s="144">
        <f>O206*H206</f>
        <v>0</v>
      </c>
      <c r="Q206" s="144">
        <v>0</v>
      </c>
      <c r="R206" s="144">
        <f>Q206*H206</f>
        <v>0</v>
      </c>
      <c r="S206" s="144">
        <v>0</v>
      </c>
      <c r="T206" s="145">
        <f>S206*H206</f>
        <v>0</v>
      </c>
      <c r="AR206" s="146" t="s">
        <v>276</v>
      </c>
      <c r="AT206" s="146" t="s">
        <v>294</v>
      </c>
      <c r="AU206" s="146" t="s">
        <v>86</v>
      </c>
      <c r="AY206" s="16" t="s">
        <v>223</v>
      </c>
      <c r="BE206" s="147">
        <f>IF(N206="základní",J206,0)</f>
        <v>0</v>
      </c>
      <c r="BF206" s="147">
        <f>IF(N206="snížená",J206,0)</f>
        <v>0</v>
      </c>
      <c r="BG206" s="147">
        <f>IF(N206="zákl. přenesená",J206,0)</f>
        <v>0</v>
      </c>
      <c r="BH206" s="147">
        <f>IF(N206="sníž. přenesená",J206,0)</f>
        <v>0</v>
      </c>
      <c r="BI206" s="147">
        <f>IF(N206="nulová",J206,0)</f>
        <v>0</v>
      </c>
      <c r="BJ206" s="16" t="s">
        <v>84</v>
      </c>
      <c r="BK206" s="147">
        <f>ROUND(I206*H206,2)</f>
        <v>0</v>
      </c>
      <c r="BL206" s="16" t="s">
        <v>276</v>
      </c>
      <c r="BM206" s="146" t="s">
        <v>5993</v>
      </c>
    </row>
    <row r="207" spans="2:65" s="1" customFormat="1" ht="24.2" customHeight="1">
      <c r="B207" s="31"/>
      <c r="C207" s="133" t="s">
        <v>659</v>
      </c>
      <c r="D207" s="133" t="s">
        <v>225</v>
      </c>
      <c r="E207" s="134" t="s">
        <v>5994</v>
      </c>
      <c r="F207" s="135" t="s">
        <v>5995</v>
      </c>
      <c r="G207" s="136" t="s">
        <v>251</v>
      </c>
      <c r="H207" s="137">
        <v>2</v>
      </c>
      <c r="I207" s="138"/>
      <c r="J207" s="139">
        <f>ROUND(I207*H207,2)</f>
        <v>0</v>
      </c>
      <c r="K207" s="140"/>
      <c r="L207" s="141"/>
      <c r="M207" s="142" t="s">
        <v>1</v>
      </c>
      <c r="N207" s="143" t="s">
        <v>41</v>
      </c>
      <c r="P207" s="144">
        <f>O207*H207</f>
        <v>0</v>
      </c>
      <c r="Q207" s="144">
        <v>1.1999999999999999E-3</v>
      </c>
      <c r="R207" s="144">
        <f>Q207*H207</f>
        <v>2.3999999999999998E-3</v>
      </c>
      <c r="S207" s="144">
        <v>0</v>
      </c>
      <c r="T207" s="145">
        <f>S207*H207</f>
        <v>0</v>
      </c>
      <c r="AR207" s="146" t="s">
        <v>566</v>
      </c>
      <c r="AT207" s="146" t="s">
        <v>225</v>
      </c>
      <c r="AU207" s="146" t="s">
        <v>86</v>
      </c>
      <c r="AY207" s="16" t="s">
        <v>223</v>
      </c>
      <c r="BE207" s="147">
        <f>IF(N207="základní",J207,0)</f>
        <v>0</v>
      </c>
      <c r="BF207" s="147">
        <f>IF(N207="snížená",J207,0)</f>
        <v>0</v>
      </c>
      <c r="BG207" s="147">
        <f>IF(N207="zákl. přenesená",J207,0)</f>
        <v>0</v>
      </c>
      <c r="BH207" s="147">
        <f>IF(N207="sníž. přenesená",J207,0)</f>
        <v>0</v>
      </c>
      <c r="BI207" s="147">
        <f>IF(N207="nulová",J207,0)</f>
        <v>0</v>
      </c>
      <c r="BJ207" s="16" t="s">
        <v>84</v>
      </c>
      <c r="BK207" s="147">
        <f>ROUND(I207*H207,2)</f>
        <v>0</v>
      </c>
      <c r="BL207" s="16" t="s">
        <v>276</v>
      </c>
      <c r="BM207" s="146" t="s">
        <v>5996</v>
      </c>
    </row>
    <row r="208" spans="2:65" s="1" customFormat="1" ht="16.5" customHeight="1">
      <c r="B208" s="31"/>
      <c r="C208" s="133" t="s">
        <v>663</v>
      </c>
      <c r="D208" s="133" t="s">
        <v>225</v>
      </c>
      <c r="E208" s="134" t="s">
        <v>5997</v>
      </c>
      <c r="F208" s="135" t="s">
        <v>5998</v>
      </c>
      <c r="G208" s="136" t="s">
        <v>196</v>
      </c>
      <c r="H208" s="137">
        <v>50</v>
      </c>
      <c r="I208" s="138"/>
      <c r="J208" s="139">
        <f>ROUND(I208*H208,2)</f>
        <v>0</v>
      </c>
      <c r="K208" s="140"/>
      <c r="L208" s="141"/>
      <c r="M208" s="142" t="s">
        <v>1</v>
      </c>
      <c r="N208" s="143" t="s">
        <v>41</v>
      </c>
      <c r="P208" s="144">
        <f>O208*H208</f>
        <v>0</v>
      </c>
      <c r="Q208" s="144">
        <v>0</v>
      </c>
      <c r="R208" s="144">
        <f>Q208*H208</f>
        <v>0</v>
      </c>
      <c r="S208" s="144">
        <v>0</v>
      </c>
      <c r="T208" s="145">
        <f>S208*H208</f>
        <v>0</v>
      </c>
      <c r="AR208" s="146" t="s">
        <v>566</v>
      </c>
      <c r="AT208" s="146" t="s">
        <v>225</v>
      </c>
      <c r="AU208" s="146" t="s">
        <v>86</v>
      </c>
      <c r="AY208" s="16" t="s">
        <v>223</v>
      </c>
      <c r="BE208" s="147">
        <f>IF(N208="základní",J208,0)</f>
        <v>0</v>
      </c>
      <c r="BF208" s="147">
        <f>IF(N208="snížená",J208,0)</f>
        <v>0</v>
      </c>
      <c r="BG208" s="147">
        <f>IF(N208="zákl. přenesená",J208,0)</f>
        <v>0</v>
      </c>
      <c r="BH208" s="147">
        <f>IF(N208="sníž. přenesená",J208,0)</f>
        <v>0</v>
      </c>
      <c r="BI208" s="147">
        <f>IF(N208="nulová",J208,0)</f>
        <v>0</v>
      </c>
      <c r="BJ208" s="16" t="s">
        <v>84</v>
      </c>
      <c r="BK208" s="147">
        <f>ROUND(I208*H208,2)</f>
        <v>0</v>
      </c>
      <c r="BL208" s="16" t="s">
        <v>276</v>
      </c>
      <c r="BM208" s="146" t="s">
        <v>5999</v>
      </c>
    </row>
    <row r="209" spans="2:65" s="11" customFormat="1" ht="22.9" customHeight="1">
      <c r="B209" s="121"/>
      <c r="D209" s="122" t="s">
        <v>75</v>
      </c>
      <c r="E209" s="131" t="s">
        <v>2357</v>
      </c>
      <c r="F209" s="131" t="s">
        <v>2358</v>
      </c>
      <c r="I209" s="124"/>
      <c r="J209" s="132">
        <f>BK209</f>
        <v>0</v>
      </c>
      <c r="L209" s="121"/>
      <c r="M209" s="126"/>
      <c r="P209" s="127">
        <f>SUM(P210:P213)</f>
        <v>0</v>
      </c>
      <c r="R209" s="127">
        <f>SUM(R210:R213)</f>
        <v>3.5400000000000002E-3</v>
      </c>
      <c r="T209" s="128">
        <f>SUM(T210:T213)</f>
        <v>0</v>
      </c>
      <c r="AR209" s="122" t="s">
        <v>86</v>
      </c>
      <c r="AT209" s="129" t="s">
        <v>75</v>
      </c>
      <c r="AU209" s="129" t="s">
        <v>84</v>
      </c>
      <c r="AY209" s="122" t="s">
        <v>223</v>
      </c>
      <c r="BK209" s="130">
        <f>SUM(BK210:BK213)</f>
        <v>0</v>
      </c>
    </row>
    <row r="210" spans="2:65" s="1" customFormat="1" ht="24.2" customHeight="1">
      <c r="B210" s="31"/>
      <c r="C210" s="169" t="s">
        <v>668</v>
      </c>
      <c r="D210" s="169" t="s">
        <v>294</v>
      </c>
      <c r="E210" s="170" t="s">
        <v>2359</v>
      </c>
      <c r="F210" s="171" t="s">
        <v>2360</v>
      </c>
      <c r="G210" s="172" t="s">
        <v>196</v>
      </c>
      <c r="H210" s="173">
        <v>6</v>
      </c>
      <c r="I210" s="174"/>
      <c r="J210" s="175">
        <f>ROUND(I210*H210,2)</f>
        <v>0</v>
      </c>
      <c r="K210" s="176"/>
      <c r="L210" s="31"/>
      <c r="M210" s="177" t="s">
        <v>1</v>
      </c>
      <c r="N210" s="178" t="s">
        <v>41</v>
      </c>
      <c r="P210" s="144">
        <f>O210*H210</f>
        <v>0</v>
      </c>
      <c r="Q210" s="144">
        <v>0</v>
      </c>
      <c r="R210" s="144">
        <f>Q210*H210</f>
        <v>0</v>
      </c>
      <c r="S210" s="144">
        <v>0</v>
      </c>
      <c r="T210" s="145">
        <f>S210*H210</f>
        <v>0</v>
      </c>
      <c r="AR210" s="146" t="s">
        <v>276</v>
      </c>
      <c r="AT210" s="146" t="s">
        <v>294</v>
      </c>
      <c r="AU210" s="146" t="s">
        <v>86</v>
      </c>
      <c r="AY210" s="16" t="s">
        <v>223</v>
      </c>
      <c r="BE210" s="147">
        <f>IF(N210="základní",J210,0)</f>
        <v>0</v>
      </c>
      <c r="BF210" s="147">
        <f>IF(N210="snížená",J210,0)</f>
        <v>0</v>
      </c>
      <c r="BG210" s="147">
        <f>IF(N210="zákl. přenesená",J210,0)</f>
        <v>0</v>
      </c>
      <c r="BH210" s="147">
        <f>IF(N210="sníž. přenesená",J210,0)</f>
        <v>0</v>
      </c>
      <c r="BI210" s="147">
        <f>IF(N210="nulová",J210,0)</f>
        <v>0</v>
      </c>
      <c r="BJ210" s="16" t="s">
        <v>84</v>
      </c>
      <c r="BK210" s="147">
        <f>ROUND(I210*H210,2)</f>
        <v>0</v>
      </c>
      <c r="BL210" s="16" t="s">
        <v>276</v>
      </c>
      <c r="BM210" s="146" t="s">
        <v>6000</v>
      </c>
    </row>
    <row r="211" spans="2:65" s="1" customFormat="1" ht="16.5" customHeight="1">
      <c r="B211" s="31"/>
      <c r="C211" s="133" t="s">
        <v>672</v>
      </c>
      <c r="D211" s="133" t="s">
        <v>225</v>
      </c>
      <c r="E211" s="134" t="s">
        <v>2363</v>
      </c>
      <c r="F211" s="135" t="s">
        <v>2364</v>
      </c>
      <c r="G211" s="136" t="s">
        <v>196</v>
      </c>
      <c r="H211" s="137">
        <v>6</v>
      </c>
      <c r="I211" s="138"/>
      <c r="J211" s="139">
        <f>ROUND(I211*H211,2)</f>
        <v>0</v>
      </c>
      <c r="K211" s="140"/>
      <c r="L211" s="141"/>
      <c r="M211" s="142" t="s">
        <v>1</v>
      </c>
      <c r="N211" s="143" t="s">
        <v>41</v>
      </c>
      <c r="P211" s="144">
        <f>O211*H211</f>
        <v>0</v>
      </c>
      <c r="Q211" s="144">
        <v>1.4999999999999999E-4</v>
      </c>
      <c r="R211" s="144">
        <f>Q211*H211</f>
        <v>8.9999999999999998E-4</v>
      </c>
      <c r="S211" s="144">
        <v>0</v>
      </c>
      <c r="T211" s="145">
        <f>S211*H211</f>
        <v>0</v>
      </c>
      <c r="AR211" s="146" t="s">
        <v>893</v>
      </c>
      <c r="AT211" s="146" t="s">
        <v>225</v>
      </c>
      <c r="AU211" s="146" t="s">
        <v>86</v>
      </c>
      <c r="AY211" s="16" t="s">
        <v>223</v>
      </c>
      <c r="BE211" s="147">
        <f>IF(N211="základní",J211,0)</f>
        <v>0</v>
      </c>
      <c r="BF211" s="147">
        <f>IF(N211="snížená",J211,0)</f>
        <v>0</v>
      </c>
      <c r="BG211" s="147">
        <f>IF(N211="zákl. přenesená",J211,0)</f>
        <v>0</v>
      </c>
      <c r="BH211" s="147">
        <f>IF(N211="sníž. přenesená",J211,0)</f>
        <v>0</v>
      </c>
      <c r="BI211" s="147">
        <f>IF(N211="nulová",J211,0)</f>
        <v>0</v>
      </c>
      <c r="BJ211" s="16" t="s">
        <v>84</v>
      </c>
      <c r="BK211" s="147">
        <f>ROUND(I211*H211,2)</f>
        <v>0</v>
      </c>
      <c r="BL211" s="16" t="s">
        <v>720</v>
      </c>
      <c r="BM211" s="146" t="s">
        <v>6001</v>
      </c>
    </row>
    <row r="212" spans="2:65" s="1" customFormat="1" ht="24.2" customHeight="1">
      <c r="B212" s="31"/>
      <c r="C212" s="133" t="s">
        <v>676</v>
      </c>
      <c r="D212" s="133" t="s">
        <v>225</v>
      </c>
      <c r="E212" s="134" t="s">
        <v>2366</v>
      </c>
      <c r="F212" s="135" t="s">
        <v>2367</v>
      </c>
      <c r="G212" s="136" t="s">
        <v>251</v>
      </c>
      <c r="H212" s="137">
        <v>6</v>
      </c>
      <c r="I212" s="138"/>
      <c r="J212" s="139">
        <f>ROUND(I212*H212,2)</f>
        <v>0</v>
      </c>
      <c r="K212" s="140"/>
      <c r="L212" s="141"/>
      <c r="M212" s="142" t="s">
        <v>1</v>
      </c>
      <c r="N212" s="143" t="s">
        <v>41</v>
      </c>
      <c r="P212" s="144">
        <f>O212*H212</f>
        <v>0</v>
      </c>
      <c r="Q212" s="144">
        <v>1E-4</v>
      </c>
      <c r="R212" s="144">
        <f>Q212*H212</f>
        <v>6.0000000000000006E-4</v>
      </c>
      <c r="S212" s="144">
        <v>0</v>
      </c>
      <c r="T212" s="145">
        <f>S212*H212</f>
        <v>0</v>
      </c>
      <c r="AR212" s="146" t="s">
        <v>566</v>
      </c>
      <c r="AT212" s="146" t="s">
        <v>225</v>
      </c>
      <c r="AU212" s="146" t="s">
        <v>86</v>
      </c>
      <c r="AY212" s="16" t="s">
        <v>223</v>
      </c>
      <c r="BE212" s="147">
        <f>IF(N212="základní",J212,0)</f>
        <v>0</v>
      </c>
      <c r="BF212" s="147">
        <f>IF(N212="snížená",J212,0)</f>
        <v>0</v>
      </c>
      <c r="BG212" s="147">
        <f>IF(N212="zákl. přenesená",J212,0)</f>
        <v>0</v>
      </c>
      <c r="BH212" s="147">
        <f>IF(N212="sníž. přenesená",J212,0)</f>
        <v>0</v>
      </c>
      <c r="BI212" s="147">
        <f>IF(N212="nulová",J212,0)</f>
        <v>0</v>
      </c>
      <c r="BJ212" s="16" t="s">
        <v>84</v>
      </c>
      <c r="BK212" s="147">
        <f>ROUND(I212*H212,2)</f>
        <v>0</v>
      </c>
      <c r="BL212" s="16" t="s">
        <v>276</v>
      </c>
      <c r="BM212" s="146" t="s">
        <v>6002</v>
      </c>
    </row>
    <row r="213" spans="2:65" s="1" customFormat="1" ht="16.5" customHeight="1">
      <c r="B213" s="31"/>
      <c r="C213" s="169" t="s">
        <v>680</v>
      </c>
      <c r="D213" s="169" t="s">
        <v>294</v>
      </c>
      <c r="E213" s="170" t="s">
        <v>2369</v>
      </c>
      <c r="F213" s="171" t="s">
        <v>2370</v>
      </c>
      <c r="G213" s="172" t="s">
        <v>196</v>
      </c>
      <c r="H213" s="173">
        <v>6</v>
      </c>
      <c r="I213" s="174"/>
      <c r="J213" s="175">
        <f>ROUND(I213*H213,2)</f>
        <v>0</v>
      </c>
      <c r="K213" s="176"/>
      <c r="L213" s="31"/>
      <c r="M213" s="177" t="s">
        <v>1</v>
      </c>
      <c r="N213" s="178" t="s">
        <v>41</v>
      </c>
      <c r="P213" s="144">
        <f>O213*H213</f>
        <v>0</v>
      </c>
      <c r="Q213" s="144">
        <v>3.4000000000000002E-4</v>
      </c>
      <c r="R213" s="144">
        <f>Q213*H213</f>
        <v>2.0400000000000001E-3</v>
      </c>
      <c r="S213" s="144">
        <v>0</v>
      </c>
      <c r="T213" s="145">
        <f>S213*H213</f>
        <v>0</v>
      </c>
      <c r="AR213" s="146" t="s">
        <v>276</v>
      </c>
      <c r="AT213" s="146" t="s">
        <v>294</v>
      </c>
      <c r="AU213" s="146" t="s">
        <v>86</v>
      </c>
      <c r="AY213" s="16" t="s">
        <v>223</v>
      </c>
      <c r="BE213" s="147">
        <f>IF(N213="základní",J213,0)</f>
        <v>0</v>
      </c>
      <c r="BF213" s="147">
        <f>IF(N213="snížená",J213,0)</f>
        <v>0</v>
      </c>
      <c r="BG213" s="147">
        <f>IF(N213="zákl. přenesená",J213,0)</f>
        <v>0</v>
      </c>
      <c r="BH213" s="147">
        <f>IF(N213="sníž. přenesená",J213,0)</f>
        <v>0</v>
      </c>
      <c r="BI213" s="147">
        <f>IF(N213="nulová",J213,0)</f>
        <v>0</v>
      </c>
      <c r="BJ213" s="16" t="s">
        <v>84</v>
      </c>
      <c r="BK213" s="147">
        <f>ROUND(I213*H213,2)</f>
        <v>0</v>
      </c>
      <c r="BL213" s="16" t="s">
        <v>276</v>
      </c>
      <c r="BM213" s="146" t="s">
        <v>6003</v>
      </c>
    </row>
    <row r="214" spans="2:65" s="11" customFormat="1" ht="25.9" customHeight="1">
      <c r="B214" s="121"/>
      <c r="D214" s="122" t="s">
        <v>75</v>
      </c>
      <c r="E214" s="123" t="s">
        <v>225</v>
      </c>
      <c r="F214" s="123" t="s">
        <v>1743</v>
      </c>
      <c r="I214" s="124"/>
      <c r="J214" s="125">
        <f>BK214</f>
        <v>0</v>
      </c>
      <c r="L214" s="121"/>
      <c r="M214" s="126"/>
      <c r="P214" s="127">
        <f>P215+P279+P285</f>
        <v>0</v>
      </c>
      <c r="R214" s="127">
        <f>R215+R279+R285</f>
        <v>10.015096939999999</v>
      </c>
      <c r="T214" s="128">
        <f>T215+T279+T285</f>
        <v>0.66</v>
      </c>
      <c r="AR214" s="122" t="s">
        <v>233</v>
      </c>
      <c r="AT214" s="129" t="s">
        <v>75</v>
      </c>
      <c r="AU214" s="129" t="s">
        <v>76</v>
      </c>
      <c r="AY214" s="122" t="s">
        <v>223</v>
      </c>
      <c r="BK214" s="130">
        <f>BK215+BK279+BK285</f>
        <v>0</v>
      </c>
    </row>
    <row r="215" spans="2:65" s="11" customFormat="1" ht="22.9" customHeight="1">
      <c r="B215" s="121"/>
      <c r="D215" s="122" t="s">
        <v>75</v>
      </c>
      <c r="E215" s="131" t="s">
        <v>2115</v>
      </c>
      <c r="F215" s="131" t="s">
        <v>2116</v>
      </c>
      <c r="I215" s="124"/>
      <c r="J215" s="132">
        <f>BK215</f>
        <v>0</v>
      </c>
      <c r="L215" s="121"/>
      <c r="M215" s="126"/>
      <c r="P215" s="127">
        <f>SUM(P216:P278)</f>
        <v>0</v>
      </c>
      <c r="R215" s="127">
        <f>SUM(R216:R278)</f>
        <v>7.3507355399999996</v>
      </c>
      <c r="T215" s="128">
        <f>SUM(T216:T278)</f>
        <v>0</v>
      </c>
      <c r="AR215" s="122" t="s">
        <v>233</v>
      </c>
      <c r="AT215" s="129" t="s">
        <v>75</v>
      </c>
      <c r="AU215" s="129" t="s">
        <v>84</v>
      </c>
      <c r="AY215" s="122" t="s">
        <v>223</v>
      </c>
      <c r="BK215" s="130">
        <f>SUM(BK216:BK278)</f>
        <v>0</v>
      </c>
    </row>
    <row r="216" spans="2:65" s="1" customFormat="1" ht="16.5" customHeight="1">
      <c r="B216" s="31"/>
      <c r="C216" s="169" t="s">
        <v>684</v>
      </c>
      <c r="D216" s="169" t="s">
        <v>294</v>
      </c>
      <c r="E216" s="170" t="s">
        <v>2117</v>
      </c>
      <c r="F216" s="171" t="s">
        <v>2118</v>
      </c>
      <c r="G216" s="172" t="s">
        <v>196</v>
      </c>
      <c r="H216" s="173">
        <v>681.2</v>
      </c>
      <c r="I216" s="174"/>
      <c r="J216" s="175">
        <f>ROUND(I216*H216,2)</f>
        <v>0</v>
      </c>
      <c r="K216" s="176"/>
      <c r="L216" s="31"/>
      <c r="M216" s="177" t="s">
        <v>1</v>
      </c>
      <c r="N216" s="178" t="s">
        <v>41</v>
      </c>
      <c r="P216" s="144">
        <f>O216*H216</f>
        <v>0</v>
      </c>
      <c r="Q216" s="144">
        <v>0</v>
      </c>
      <c r="R216" s="144">
        <f>Q216*H216</f>
        <v>0</v>
      </c>
      <c r="S216" s="144">
        <v>0</v>
      </c>
      <c r="T216" s="145">
        <f>S216*H216</f>
        <v>0</v>
      </c>
      <c r="AR216" s="146" t="s">
        <v>720</v>
      </c>
      <c r="AT216" s="146" t="s">
        <v>294</v>
      </c>
      <c r="AU216" s="146" t="s">
        <v>86</v>
      </c>
      <c r="AY216" s="16" t="s">
        <v>223</v>
      </c>
      <c r="BE216" s="147">
        <f>IF(N216="základní",J216,0)</f>
        <v>0</v>
      </c>
      <c r="BF216" s="147">
        <f>IF(N216="snížená",J216,0)</f>
        <v>0</v>
      </c>
      <c r="BG216" s="147">
        <f>IF(N216="zákl. přenesená",J216,0)</f>
        <v>0</v>
      </c>
      <c r="BH216" s="147">
        <f>IF(N216="sníž. přenesená",J216,0)</f>
        <v>0</v>
      </c>
      <c r="BI216" s="147">
        <f>IF(N216="nulová",J216,0)</f>
        <v>0</v>
      </c>
      <c r="BJ216" s="16" t="s">
        <v>84</v>
      </c>
      <c r="BK216" s="147">
        <f>ROUND(I216*H216,2)</f>
        <v>0</v>
      </c>
      <c r="BL216" s="16" t="s">
        <v>720</v>
      </c>
      <c r="BM216" s="146" t="s">
        <v>6004</v>
      </c>
    </row>
    <row r="217" spans="2:65" s="13" customFormat="1" ht="11.25">
      <c r="B217" s="155"/>
      <c r="D217" s="149" t="s">
        <v>253</v>
      </c>
      <c r="E217" s="156" t="s">
        <v>1</v>
      </c>
      <c r="F217" s="157" t="s">
        <v>2066</v>
      </c>
      <c r="H217" s="158">
        <v>681.2</v>
      </c>
      <c r="I217" s="159"/>
      <c r="L217" s="155"/>
      <c r="M217" s="160"/>
      <c r="T217" s="161"/>
      <c r="AT217" s="156" t="s">
        <v>253</v>
      </c>
      <c r="AU217" s="156" t="s">
        <v>86</v>
      </c>
      <c r="AV217" s="13" t="s">
        <v>86</v>
      </c>
      <c r="AW217" s="13" t="s">
        <v>32</v>
      </c>
      <c r="AX217" s="13" t="s">
        <v>84</v>
      </c>
      <c r="AY217" s="156" t="s">
        <v>223</v>
      </c>
    </row>
    <row r="218" spans="2:65" s="1" customFormat="1" ht="21.75" customHeight="1">
      <c r="B218" s="31"/>
      <c r="C218" s="133" t="s">
        <v>688</v>
      </c>
      <c r="D218" s="133" t="s">
        <v>225</v>
      </c>
      <c r="E218" s="134" t="s">
        <v>2120</v>
      </c>
      <c r="F218" s="135" t="s">
        <v>2121</v>
      </c>
      <c r="G218" s="136" t="s">
        <v>196</v>
      </c>
      <c r="H218" s="137">
        <v>749.32</v>
      </c>
      <c r="I218" s="138"/>
      <c r="J218" s="139">
        <f>ROUND(I218*H218,2)</f>
        <v>0</v>
      </c>
      <c r="K218" s="140"/>
      <c r="L218" s="141"/>
      <c r="M218" s="142" t="s">
        <v>1</v>
      </c>
      <c r="N218" s="143" t="s">
        <v>41</v>
      </c>
      <c r="P218" s="144">
        <f>O218*H218</f>
        <v>0</v>
      </c>
      <c r="Q218" s="144">
        <v>2.0000000000000002E-5</v>
      </c>
      <c r="R218" s="144">
        <f>Q218*H218</f>
        <v>1.4986400000000002E-2</v>
      </c>
      <c r="S218" s="144">
        <v>0</v>
      </c>
      <c r="T218" s="145">
        <f>S218*H218</f>
        <v>0</v>
      </c>
      <c r="AR218" s="146" t="s">
        <v>1063</v>
      </c>
      <c r="AT218" s="146" t="s">
        <v>225</v>
      </c>
      <c r="AU218" s="146" t="s">
        <v>86</v>
      </c>
      <c r="AY218" s="16" t="s">
        <v>223</v>
      </c>
      <c r="BE218" s="147">
        <f>IF(N218="základní",J218,0)</f>
        <v>0</v>
      </c>
      <c r="BF218" s="147">
        <f>IF(N218="snížená",J218,0)</f>
        <v>0</v>
      </c>
      <c r="BG218" s="147">
        <f>IF(N218="zákl. přenesená",J218,0)</f>
        <v>0</v>
      </c>
      <c r="BH218" s="147">
        <f>IF(N218="sníž. přenesená",J218,0)</f>
        <v>0</v>
      </c>
      <c r="BI218" s="147">
        <f>IF(N218="nulová",J218,0)</f>
        <v>0</v>
      </c>
      <c r="BJ218" s="16" t="s">
        <v>84</v>
      </c>
      <c r="BK218" s="147">
        <f>ROUND(I218*H218,2)</f>
        <v>0</v>
      </c>
      <c r="BL218" s="16" t="s">
        <v>1063</v>
      </c>
      <c r="BM218" s="146" t="s">
        <v>6005</v>
      </c>
    </row>
    <row r="219" spans="2:65" s="13" customFormat="1" ht="11.25">
      <c r="B219" s="155"/>
      <c r="D219" s="149" t="s">
        <v>253</v>
      </c>
      <c r="E219" s="156" t="s">
        <v>1</v>
      </c>
      <c r="F219" s="157" t="s">
        <v>2066</v>
      </c>
      <c r="H219" s="158">
        <v>681.2</v>
      </c>
      <c r="I219" s="159"/>
      <c r="L219" s="155"/>
      <c r="M219" s="160"/>
      <c r="T219" s="161"/>
      <c r="AT219" s="156" t="s">
        <v>253</v>
      </c>
      <c r="AU219" s="156" t="s">
        <v>86</v>
      </c>
      <c r="AV219" s="13" t="s">
        <v>86</v>
      </c>
      <c r="AW219" s="13" t="s">
        <v>32</v>
      </c>
      <c r="AX219" s="13" t="s">
        <v>84</v>
      </c>
      <c r="AY219" s="156" t="s">
        <v>223</v>
      </c>
    </row>
    <row r="220" spans="2:65" s="13" customFormat="1" ht="11.25">
      <c r="B220" s="155"/>
      <c r="D220" s="149" t="s">
        <v>253</v>
      </c>
      <c r="F220" s="157" t="s">
        <v>6006</v>
      </c>
      <c r="H220" s="158">
        <v>749.32</v>
      </c>
      <c r="I220" s="159"/>
      <c r="L220" s="155"/>
      <c r="M220" s="160"/>
      <c r="T220" s="161"/>
      <c r="AT220" s="156" t="s">
        <v>253</v>
      </c>
      <c r="AU220" s="156" t="s">
        <v>86</v>
      </c>
      <c r="AV220" s="13" t="s">
        <v>86</v>
      </c>
      <c r="AW220" s="13" t="s">
        <v>4</v>
      </c>
      <c r="AX220" s="13" t="s">
        <v>84</v>
      </c>
      <c r="AY220" s="156" t="s">
        <v>223</v>
      </c>
    </row>
    <row r="221" spans="2:65" s="1" customFormat="1" ht="33" customHeight="1">
      <c r="B221" s="31"/>
      <c r="C221" s="169" t="s">
        <v>693</v>
      </c>
      <c r="D221" s="169" t="s">
        <v>294</v>
      </c>
      <c r="E221" s="170" t="s">
        <v>2376</v>
      </c>
      <c r="F221" s="171" t="s">
        <v>2377</v>
      </c>
      <c r="G221" s="172" t="s">
        <v>196</v>
      </c>
      <c r="H221" s="173">
        <v>891</v>
      </c>
      <c r="I221" s="174"/>
      <c r="J221" s="175">
        <f>ROUND(I221*H221,2)</f>
        <v>0</v>
      </c>
      <c r="K221" s="176"/>
      <c r="L221" s="31"/>
      <c r="M221" s="177" t="s">
        <v>1</v>
      </c>
      <c r="N221" s="178" t="s">
        <v>41</v>
      </c>
      <c r="P221" s="144">
        <f>O221*H221</f>
        <v>0</v>
      </c>
      <c r="Q221" s="144">
        <v>0</v>
      </c>
      <c r="R221" s="144">
        <f>Q221*H221</f>
        <v>0</v>
      </c>
      <c r="S221" s="144">
        <v>0</v>
      </c>
      <c r="T221" s="145">
        <f>S221*H221</f>
        <v>0</v>
      </c>
      <c r="AR221" s="146" t="s">
        <v>720</v>
      </c>
      <c r="AT221" s="146" t="s">
        <v>294</v>
      </c>
      <c r="AU221" s="146" t="s">
        <v>86</v>
      </c>
      <c r="AY221" s="16" t="s">
        <v>223</v>
      </c>
      <c r="BE221" s="147">
        <f>IF(N221="základní",J221,0)</f>
        <v>0</v>
      </c>
      <c r="BF221" s="147">
        <f>IF(N221="snížená",J221,0)</f>
        <v>0</v>
      </c>
      <c r="BG221" s="147">
        <f>IF(N221="zákl. přenesená",J221,0)</f>
        <v>0</v>
      </c>
      <c r="BH221" s="147">
        <f>IF(N221="sníž. přenesená",J221,0)</f>
        <v>0</v>
      </c>
      <c r="BI221" s="147">
        <f>IF(N221="nulová",J221,0)</f>
        <v>0</v>
      </c>
      <c r="BJ221" s="16" t="s">
        <v>84</v>
      </c>
      <c r="BK221" s="147">
        <f>ROUND(I221*H221,2)</f>
        <v>0</v>
      </c>
      <c r="BL221" s="16" t="s">
        <v>720</v>
      </c>
      <c r="BM221" s="146" t="s">
        <v>6007</v>
      </c>
    </row>
    <row r="222" spans="2:65" s="13" customFormat="1" ht="11.25">
      <c r="B222" s="155"/>
      <c r="D222" s="149" t="s">
        <v>253</v>
      </c>
      <c r="E222" s="156" t="s">
        <v>1</v>
      </c>
      <c r="F222" s="157" t="s">
        <v>6008</v>
      </c>
      <c r="H222" s="158">
        <v>891</v>
      </c>
      <c r="I222" s="159"/>
      <c r="L222" s="155"/>
      <c r="M222" s="160"/>
      <c r="T222" s="161"/>
      <c r="AT222" s="156" t="s">
        <v>253</v>
      </c>
      <c r="AU222" s="156" t="s">
        <v>86</v>
      </c>
      <c r="AV222" s="13" t="s">
        <v>86</v>
      </c>
      <c r="AW222" s="13" t="s">
        <v>32</v>
      </c>
      <c r="AX222" s="13" t="s">
        <v>84</v>
      </c>
      <c r="AY222" s="156" t="s">
        <v>223</v>
      </c>
    </row>
    <row r="223" spans="2:65" s="1" customFormat="1" ht="16.5" customHeight="1">
      <c r="B223" s="31"/>
      <c r="C223" s="133" t="s">
        <v>698</v>
      </c>
      <c r="D223" s="133" t="s">
        <v>225</v>
      </c>
      <c r="E223" s="134" t="s">
        <v>2379</v>
      </c>
      <c r="F223" s="135" t="s">
        <v>2380</v>
      </c>
      <c r="G223" s="136" t="s">
        <v>395</v>
      </c>
      <c r="H223" s="137">
        <v>881.28800000000001</v>
      </c>
      <c r="I223" s="138"/>
      <c r="J223" s="139">
        <f>ROUND(I223*H223,2)</f>
        <v>0</v>
      </c>
      <c r="K223" s="140"/>
      <c r="L223" s="141"/>
      <c r="M223" s="142" t="s">
        <v>1</v>
      </c>
      <c r="N223" s="143" t="s">
        <v>41</v>
      </c>
      <c r="P223" s="144">
        <f>O223*H223</f>
        <v>0</v>
      </c>
      <c r="Q223" s="144">
        <v>1E-3</v>
      </c>
      <c r="R223" s="144">
        <f>Q223*H223</f>
        <v>0.88128800000000007</v>
      </c>
      <c r="S223" s="144">
        <v>0</v>
      </c>
      <c r="T223" s="145">
        <f>S223*H223</f>
        <v>0</v>
      </c>
      <c r="AR223" s="146" t="s">
        <v>1063</v>
      </c>
      <c r="AT223" s="146" t="s">
        <v>225</v>
      </c>
      <c r="AU223" s="146" t="s">
        <v>86</v>
      </c>
      <c r="AY223" s="16" t="s">
        <v>223</v>
      </c>
      <c r="BE223" s="147">
        <f>IF(N223="základní",J223,0)</f>
        <v>0</v>
      </c>
      <c r="BF223" s="147">
        <f>IF(N223="snížená",J223,0)</f>
        <v>0</v>
      </c>
      <c r="BG223" s="147">
        <f>IF(N223="zákl. přenesená",J223,0)</f>
        <v>0</v>
      </c>
      <c r="BH223" s="147">
        <f>IF(N223="sníž. přenesená",J223,0)</f>
        <v>0</v>
      </c>
      <c r="BI223" s="147">
        <f>IF(N223="nulová",J223,0)</f>
        <v>0</v>
      </c>
      <c r="BJ223" s="16" t="s">
        <v>84</v>
      </c>
      <c r="BK223" s="147">
        <f>ROUND(I223*H223,2)</f>
        <v>0</v>
      </c>
      <c r="BL223" s="16" t="s">
        <v>1063</v>
      </c>
      <c r="BM223" s="146" t="s">
        <v>6009</v>
      </c>
    </row>
    <row r="224" spans="2:65" s="13" customFormat="1" ht="11.25">
      <c r="B224" s="155"/>
      <c r="D224" s="149" t="s">
        <v>253</v>
      </c>
      <c r="E224" s="156" t="s">
        <v>1</v>
      </c>
      <c r="F224" s="157" t="s">
        <v>6010</v>
      </c>
      <c r="H224" s="158">
        <v>839.322</v>
      </c>
      <c r="I224" s="159"/>
      <c r="L224" s="155"/>
      <c r="M224" s="160"/>
      <c r="T224" s="161"/>
      <c r="AT224" s="156" t="s">
        <v>253</v>
      </c>
      <c r="AU224" s="156" t="s">
        <v>86</v>
      </c>
      <c r="AV224" s="13" t="s">
        <v>86</v>
      </c>
      <c r="AW224" s="13" t="s">
        <v>32</v>
      </c>
      <c r="AX224" s="13" t="s">
        <v>84</v>
      </c>
      <c r="AY224" s="156" t="s">
        <v>223</v>
      </c>
    </row>
    <row r="225" spans="2:65" s="13" customFormat="1" ht="11.25">
      <c r="B225" s="155"/>
      <c r="D225" s="149" t="s">
        <v>253</v>
      </c>
      <c r="F225" s="157" t="s">
        <v>6011</v>
      </c>
      <c r="H225" s="158">
        <v>881.28800000000001</v>
      </c>
      <c r="I225" s="159"/>
      <c r="L225" s="155"/>
      <c r="M225" s="160"/>
      <c r="T225" s="161"/>
      <c r="AT225" s="156" t="s">
        <v>253</v>
      </c>
      <c r="AU225" s="156" t="s">
        <v>86</v>
      </c>
      <c r="AV225" s="13" t="s">
        <v>86</v>
      </c>
      <c r="AW225" s="13" t="s">
        <v>4</v>
      </c>
      <c r="AX225" s="13" t="s">
        <v>84</v>
      </c>
      <c r="AY225" s="156" t="s">
        <v>223</v>
      </c>
    </row>
    <row r="226" spans="2:65" s="1" customFormat="1" ht="33" customHeight="1">
      <c r="B226" s="31"/>
      <c r="C226" s="169" t="s">
        <v>316</v>
      </c>
      <c r="D226" s="169" t="s">
        <v>294</v>
      </c>
      <c r="E226" s="170" t="s">
        <v>2155</v>
      </c>
      <c r="F226" s="171" t="s">
        <v>2156</v>
      </c>
      <c r="G226" s="172" t="s">
        <v>196</v>
      </c>
      <c r="H226" s="173">
        <v>384.1</v>
      </c>
      <c r="I226" s="174"/>
      <c r="J226" s="175">
        <f>ROUND(I226*H226,2)</f>
        <v>0</v>
      </c>
      <c r="K226" s="176"/>
      <c r="L226" s="31"/>
      <c r="M226" s="177" t="s">
        <v>1</v>
      </c>
      <c r="N226" s="178" t="s">
        <v>41</v>
      </c>
      <c r="P226" s="144">
        <f>O226*H226</f>
        <v>0</v>
      </c>
      <c r="Q226" s="144">
        <v>0</v>
      </c>
      <c r="R226" s="144">
        <f>Q226*H226</f>
        <v>0</v>
      </c>
      <c r="S226" s="144">
        <v>0</v>
      </c>
      <c r="T226" s="145">
        <f>S226*H226</f>
        <v>0</v>
      </c>
      <c r="AR226" s="146" t="s">
        <v>720</v>
      </c>
      <c r="AT226" s="146" t="s">
        <v>294</v>
      </c>
      <c r="AU226" s="146" t="s">
        <v>86</v>
      </c>
      <c r="AY226" s="16" t="s">
        <v>223</v>
      </c>
      <c r="BE226" s="147">
        <f>IF(N226="základní",J226,0)</f>
        <v>0</v>
      </c>
      <c r="BF226" s="147">
        <f>IF(N226="snížená",J226,0)</f>
        <v>0</v>
      </c>
      <c r="BG226" s="147">
        <f>IF(N226="zákl. přenesená",J226,0)</f>
        <v>0</v>
      </c>
      <c r="BH226" s="147">
        <f>IF(N226="sníž. přenesená",J226,0)</f>
        <v>0</v>
      </c>
      <c r="BI226" s="147">
        <f>IF(N226="nulová",J226,0)</f>
        <v>0</v>
      </c>
      <c r="BJ226" s="16" t="s">
        <v>84</v>
      </c>
      <c r="BK226" s="147">
        <f>ROUND(I226*H226,2)</f>
        <v>0</v>
      </c>
      <c r="BL226" s="16" t="s">
        <v>720</v>
      </c>
      <c r="BM226" s="146" t="s">
        <v>6012</v>
      </c>
    </row>
    <row r="227" spans="2:65" s="13" customFormat="1" ht="11.25">
      <c r="B227" s="155"/>
      <c r="D227" s="149" t="s">
        <v>253</v>
      </c>
      <c r="E227" s="156" t="s">
        <v>1</v>
      </c>
      <c r="F227" s="157" t="s">
        <v>6013</v>
      </c>
      <c r="H227" s="158">
        <v>384.1</v>
      </c>
      <c r="I227" s="159"/>
      <c r="L227" s="155"/>
      <c r="M227" s="160"/>
      <c r="T227" s="161"/>
      <c r="AT227" s="156" t="s">
        <v>253</v>
      </c>
      <c r="AU227" s="156" t="s">
        <v>86</v>
      </c>
      <c r="AV227" s="13" t="s">
        <v>86</v>
      </c>
      <c r="AW227" s="13" t="s">
        <v>32</v>
      </c>
      <c r="AX227" s="13" t="s">
        <v>84</v>
      </c>
      <c r="AY227" s="156" t="s">
        <v>223</v>
      </c>
    </row>
    <row r="228" spans="2:65" s="1" customFormat="1" ht="16.5" customHeight="1">
      <c r="B228" s="31"/>
      <c r="C228" s="133" t="s">
        <v>707</v>
      </c>
      <c r="D228" s="133" t="s">
        <v>225</v>
      </c>
      <c r="E228" s="134" t="s">
        <v>2158</v>
      </c>
      <c r="F228" s="135" t="s">
        <v>2159</v>
      </c>
      <c r="G228" s="136" t="s">
        <v>395</v>
      </c>
      <c r="H228" s="137">
        <v>250.04900000000001</v>
      </c>
      <c r="I228" s="138"/>
      <c r="J228" s="139">
        <f>ROUND(I228*H228,2)</f>
        <v>0</v>
      </c>
      <c r="K228" s="140"/>
      <c r="L228" s="141"/>
      <c r="M228" s="142" t="s">
        <v>1</v>
      </c>
      <c r="N228" s="143" t="s">
        <v>41</v>
      </c>
      <c r="P228" s="144">
        <f>O228*H228</f>
        <v>0</v>
      </c>
      <c r="Q228" s="144">
        <v>1E-3</v>
      </c>
      <c r="R228" s="144">
        <f>Q228*H228</f>
        <v>0.25004900000000002</v>
      </c>
      <c r="S228" s="144">
        <v>0</v>
      </c>
      <c r="T228" s="145">
        <f>S228*H228</f>
        <v>0</v>
      </c>
      <c r="AR228" s="146" t="s">
        <v>1063</v>
      </c>
      <c r="AT228" s="146" t="s">
        <v>225</v>
      </c>
      <c r="AU228" s="146" t="s">
        <v>86</v>
      </c>
      <c r="AY228" s="16" t="s">
        <v>223</v>
      </c>
      <c r="BE228" s="147">
        <f>IF(N228="základní",J228,0)</f>
        <v>0</v>
      </c>
      <c r="BF228" s="147">
        <f>IF(N228="snížená",J228,0)</f>
        <v>0</v>
      </c>
      <c r="BG228" s="147">
        <f>IF(N228="zákl. přenesená",J228,0)</f>
        <v>0</v>
      </c>
      <c r="BH228" s="147">
        <f>IF(N228="sníž. přenesená",J228,0)</f>
        <v>0</v>
      </c>
      <c r="BI228" s="147">
        <f>IF(N228="nulová",J228,0)</f>
        <v>0</v>
      </c>
      <c r="BJ228" s="16" t="s">
        <v>84</v>
      </c>
      <c r="BK228" s="147">
        <f>ROUND(I228*H228,2)</f>
        <v>0</v>
      </c>
      <c r="BL228" s="16" t="s">
        <v>1063</v>
      </c>
      <c r="BM228" s="146" t="s">
        <v>6014</v>
      </c>
    </row>
    <row r="229" spans="2:65" s="13" customFormat="1" ht="11.25">
      <c r="B229" s="155"/>
      <c r="D229" s="149" t="s">
        <v>253</v>
      </c>
      <c r="E229" s="156" t="s">
        <v>1</v>
      </c>
      <c r="F229" s="157" t="s">
        <v>6015</v>
      </c>
      <c r="H229" s="158">
        <v>238.142</v>
      </c>
      <c r="I229" s="159"/>
      <c r="L229" s="155"/>
      <c r="M229" s="160"/>
      <c r="T229" s="161"/>
      <c r="AT229" s="156" t="s">
        <v>253</v>
      </c>
      <c r="AU229" s="156" t="s">
        <v>86</v>
      </c>
      <c r="AV229" s="13" t="s">
        <v>86</v>
      </c>
      <c r="AW229" s="13" t="s">
        <v>32</v>
      </c>
      <c r="AX229" s="13" t="s">
        <v>84</v>
      </c>
      <c r="AY229" s="156" t="s">
        <v>223</v>
      </c>
    </row>
    <row r="230" spans="2:65" s="13" customFormat="1" ht="11.25">
      <c r="B230" s="155"/>
      <c r="D230" s="149" t="s">
        <v>253</v>
      </c>
      <c r="F230" s="157" t="s">
        <v>6016</v>
      </c>
      <c r="H230" s="158">
        <v>250.04900000000001</v>
      </c>
      <c r="I230" s="159"/>
      <c r="L230" s="155"/>
      <c r="M230" s="160"/>
      <c r="T230" s="161"/>
      <c r="AT230" s="156" t="s">
        <v>253</v>
      </c>
      <c r="AU230" s="156" t="s">
        <v>86</v>
      </c>
      <c r="AV230" s="13" t="s">
        <v>86</v>
      </c>
      <c r="AW230" s="13" t="s">
        <v>4</v>
      </c>
      <c r="AX230" s="13" t="s">
        <v>84</v>
      </c>
      <c r="AY230" s="156" t="s">
        <v>223</v>
      </c>
    </row>
    <row r="231" spans="2:65" s="1" customFormat="1" ht="24.2" customHeight="1">
      <c r="B231" s="31"/>
      <c r="C231" s="169" t="s">
        <v>714</v>
      </c>
      <c r="D231" s="169" t="s">
        <v>294</v>
      </c>
      <c r="E231" s="170" t="s">
        <v>2163</v>
      </c>
      <c r="F231" s="171" t="s">
        <v>2164</v>
      </c>
      <c r="G231" s="172" t="s">
        <v>251</v>
      </c>
      <c r="H231" s="173">
        <v>1</v>
      </c>
      <c r="I231" s="174"/>
      <c r="J231" s="175">
        <f t="shared" ref="J231:J239" si="10">ROUND(I231*H231,2)</f>
        <v>0</v>
      </c>
      <c r="K231" s="176"/>
      <c r="L231" s="31"/>
      <c r="M231" s="177" t="s">
        <v>1</v>
      </c>
      <c r="N231" s="178" t="s">
        <v>41</v>
      </c>
      <c r="P231" s="144">
        <f t="shared" ref="P231:P239" si="11">O231*H231</f>
        <v>0</v>
      </c>
      <c r="Q231" s="144">
        <v>0</v>
      </c>
      <c r="R231" s="144">
        <f t="shared" ref="R231:R239" si="12">Q231*H231</f>
        <v>0</v>
      </c>
      <c r="S231" s="144">
        <v>0</v>
      </c>
      <c r="T231" s="145">
        <f t="shared" ref="T231:T239" si="13">S231*H231</f>
        <v>0</v>
      </c>
      <c r="AR231" s="146" t="s">
        <v>720</v>
      </c>
      <c r="AT231" s="146" t="s">
        <v>294</v>
      </c>
      <c r="AU231" s="146" t="s">
        <v>86</v>
      </c>
      <c r="AY231" s="16" t="s">
        <v>223</v>
      </c>
      <c r="BE231" s="147">
        <f t="shared" ref="BE231:BE239" si="14">IF(N231="základní",J231,0)</f>
        <v>0</v>
      </c>
      <c r="BF231" s="147">
        <f t="shared" ref="BF231:BF239" si="15">IF(N231="snížená",J231,0)</f>
        <v>0</v>
      </c>
      <c r="BG231" s="147">
        <f t="shared" ref="BG231:BG239" si="16">IF(N231="zákl. přenesená",J231,0)</f>
        <v>0</v>
      </c>
      <c r="BH231" s="147">
        <f t="shared" ref="BH231:BH239" si="17">IF(N231="sníž. přenesená",J231,0)</f>
        <v>0</v>
      </c>
      <c r="BI231" s="147">
        <f t="shared" ref="BI231:BI239" si="18">IF(N231="nulová",J231,0)</f>
        <v>0</v>
      </c>
      <c r="BJ231" s="16" t="s">
        <v>84</v>
      </c>
      <c r="BK231" s="147">
        <f t="shared" ref="BK231:BK239" si="19">ROUND(I231*H231,2)</f>
        <v>0</v>
      </c>
      <c r="BL231" s="16" t="s">
        <v>720</v>
      </c>
      <c r="BM231" s="146" t="s">
        <v>6017</v>
      </c>
    </row>
    <row r="232" spans="2:65" s="1" customFormat="1" ht="24.2" customHeight="1">
      <c r="B232" s="31"/>
      <c r="C232" s="169" t="s">
        <v>720</v>
      </c>
      <c r="D232" s="169" t="s">
        <v>294</v>
      </c>
      <c r="E232" s="170" t="s">
        <v>2166</v>
      </c>
      <c r="F232" s="171" t="s">
        <v>2167</v>
      </c>
      <c r="G232" s="172" t="s">
        <v>251</v>
      </c>
      <c r="H232" s="173">
        <v>14</v>
      </c>
      <c r="I232" s="174"/>
      <c r="J232" s="175">
        <f t="shared" si="10"/>
        <v>0</v>
      </c>
      <c r="K232" s="176"/>
      <c r="L232" s="31"/>
      <c r="M232" s="177" t="s">
        <v>1</v>
      </c>
      <c r="N232" s="178" t="s">
        <v>41</v>
      </c>
      <c r="P232" s="144">
        <f t="shared" si="11"/>
        <v>0</v>
      </c>
      <c r="Q232" s="144">
        <v>0</v>
      </c>
      <c r="R232" s="144">
        <f t="shared" si="12"/>
        <v>0</v>
      </c>
      <c r="S232" s="144">
        <v>0</v>
      </c>
      <c r="T232" s="145">
        <f t="shared" si="13"/>
        <v>0</v>
      </c>
      <c r="AR232" s="146" t="s">
        <v>720</v>
      </c>
      <c r="AT232" s="146" t="s">
        <v>294</v>
      </c>
      <c r="AU232" s="146" t="s">
        <v>86</v>
      </c>
      <c r="AY232" s="16" t="s">
        <v>223</v>
      </c>
      <c r="BE232" s="147">
        <f t="shared" si="14"/>
        <v>0</v>
      </c>
      <c r="BF232" s="147">
        <f t="shared" si="15"/>
        <v>0</v>
      </c>
      <c r="BG232" s="147">
        <f t="shared" si="16"/>
        <v>0</v>
      </c>
      <c r="BH232" s="147">
        <f t="shared" si="17"/>
        <v>0</v>
      </c>
      <c r="BI232" s="147">
        <f t="shared" si="18"/>
        <v>0</v>
      </c>
      <c r="BJ232" s="16" t="s">
        <v>84</v>
      </c>
      <c r="BK232" s="147">
        <f t="shared" si="19"/>
        <v>0</v>
      </c>
      <c r="BL232" s="16" t="s">
        <v>720</v>
      </c>
      <c r="BM232" s="146" t="s">
        <v>6018</v>
      </c>
    </row>
    <row r="233" spans="2:65" s="1" customFormat="1" ht="24.2" customHeight="1">
      <c r="B233" s="31"/>
      <c r="C233" s="169" t="s">
        <v>724</v>
      </c>
      <c r="D233" s="169" t="s">
        <v>294</v>
      </c>
      <c r="E233" s="170" t="s">
        <v>2169</v>
      </c>
      <c r="F233" s="171" t="s">
        <v>2170</v>
      </c>
      <c r="G233" s="172" t="s">
        <v>251</v>
      </c>
      <c r="H233" s="173">
        <v>18</v>
      </c>
      <c r="I233" s="174"/>
      <c r="J233" s="175">
        <f t="shared" si="10"/>
        <v>0</v>
      </c>
      <c r="K233" s="176"/>
      <c r="L233" s="31"/>
      <c r="M233" s="177" t="s">
        <v>1</v>
      </c>
      <c r="N233" s="178" t="s">
        <v>41</v>
      </c>
      <c r="P233" s="144">
        <f t="shared" si="11"/>
        <v>0</v>
      </c>
      <c r="Q233" s="144">
        <v>0</v>
      </c>
      <c r="R233" s="144">
        <f t="shared" si="12"/>
        <v>0</v>
      </c>
      <c r="S233" s="144">
        <v>0</v>
      </c>
      <c r="T233" s="145">
        <f t="shared" si="13"/>
        <v>0</v>
      </c>
      <c r="AR233" s="146" t="s">
        <v>720</v>
      </c>
      <c r="AT233" s="146" t="s">
        <v>294</v>
      </c>
      <c r="AU233" s="146" t="s">
        <v>86</v>
      </c>
      <c r="AY233" s="16" t="s">
        <v>223</v>
      </c>
      <c r="BE233" s="147">
        <f t="shared" si="14"/>
        <v>0</v>
      </c>
      <c r="BF233" s="147">
        <f t="shared" si="15"/>
        <v>0</v>
      </c>
      <c r="BG233" s="147">
        <f t="shared" si="16"/>
        <v>0</v>
      </c>
      <c r="BH233" s="147">
        <f t="shared" si="17"/>
        <v>0</v>
      </c>
      <c r="BI233" s="147">
        <f t="shared" si="18"/>
        <v>0</v>
      </c>
      <c r="BJ233" s="16" t="s">
        <v>84</v>
      </c>
      <c r="BK233" s="147">
        <f t="shared" si="19"/>
        <v>0</v>
      </c>
      <c r="BL233" s="16" t="s">
        <v>720</v>
      </c>
      <c r="BM233" s="146" t="s">
        <v>6019</v>
      </c>
    </row>
    <row r="234" spans="2:65" s="1" customFormat="1" ht="24.2" customHeight="1">
      <c r="B234" s="31"/>
      <c r="C234" s="169" t="s">
        <v>730</v>
      </c>
      <c r="D234" s="169" t="s">
        <v>294</v>
      </c>
      <c r="E234" s="170" t="s">
        <v>6020</v>
      </c>
      <c r="F234" s="171" t="s">
        <v>6021</v>
      </c>
      <c r="G234" s="172" t="s">
        <v>251</v>
      </c>
      <c r="H234" s="173">
        <v>2</v>
      </c>
      <c r="I234" s="174"/>
      <c r="J234" s="175">
        <f t="shared" si="10"/>
        <v>0</v>
      </c>
      <c r="K234" s="176"/>
      <c r="L234" s="31"/>
      <c r="M234" s="177" t="s">
        <v>1</v>
      </c>
      <c r="N234" s="178" t="s">
        <v>41</v>
      </c>
      <c r="P234" s="144">
        <f t="shared" si="11"/>
        <v>0</v>
      </c>
      <c r="Q234" s="144">
        <v>0</v>
      </c>
      <c r="R234" s="144">
        <f t="shared" si="12"/>
        <v>0</v>
      </c>
      <c r="S234" s="144">
        <v>0</v>
      </c>
      <c r="T234" s="145">
        <f t="shared" si="13"/>
        <v>0</v>
      </c>
      <c r="AR234" s="146" t="s">
        <v>720</v>
      </c>
      <c r="AT234" s="146" t="s">
        <v>294</v>
      </c>
      <c r="AU234" s="146" t="s">
        <v>86</v>
      </c>
      <c r="AY234" s="16" t="s">
        <v>223</v>
      </c>
      <c r="BE234" s="147">
        <f t="shared" si="14"/>
        <v>0</v>
      </c>
      <c r="BF234" s="147">
        <f t="shared" si="15"/>
        <v>0</v>
      </c>
      <c r="BG234" s="147">
        <f t="shared" si="16"/>
        <v>0</v>
      </c>
      <c r="BH234" s="147">
        <f t="shared" si="17"/>
        <v>0</v>
      </c>
      <c r="BI234" s="147">
        <f t="shared" si="18"/>
        <v>0</v>
      </c>
      <c r="BJ234" s="16" t="s">
        <v>84</v>
      </c>
      <c r="BK234" s="147">
        <f t="shared" si="19"/>
        <v>0</v>
      </c>
      <c r="BL234" s="16" t="s">
        <v>720</v>
      </c>
      <c r="BM234" s="146" t="s">
        <v>6022</v>
      </c>
    </row>
    <row r="235" spans="2:65" s="1" customFormat="1" ht="24.2" customHeight="1">
      <c r="B235" s="31"/>
      <c r="C235" s="169" t="s">
        <v>735</v>
      </c>
      <c r="D235" s="169" t="s">
        <v>294</v>
      </c>
      <c r="E235" s="170" t="s">
        <v>6023</v>
      </c>
      <c r="F235" s="171" t="s">
        <v>6024</v>
      </c>
      <c r="G235" s="172" t="s">
        <v>251</v>
      </c>
      <c r="H235" s="173">
        <v>2</v>
      </c>
      <c r="I235" s="174"/>
      <c r="J235" s="175">
        <f t="shared" si="10"/>
        <v>0</v>
      </c>
      <c r="K235" s="176"/>
      <c r="L235" s="31"/>
      <c r="M235" s="177" t="s">
        <v>1</v>
      </c>
      <c r="N235" s="178" t="s">
        <v>41</v>
      </c>
      <c r="P235" s="144">
        <f t="shared" si="11"/>
        <v>0</v>
      </c>
      <c r="Q235" s="144">
        <v>0</v>
      </c>
      <c r="R235" s="144">
        <f t="shared" si="12"/>
        <v>0</v>
      </c>
      <c r="S235" s="144">
        <v>0</v>
      </c>
      <c r="T235" s="145">
        <f t="shared" si="13"/>
        <v>0</v>
      </c>
      <c r="AR235" s="146" t="s">
        <v>720</v>
      </c>
      <c r="AT235" s="146" t="s">
        <v>294</v>
      </c>
      <c r="AU235" s="146" t="s">
        <v>86</v>
      </c>
      <c r="AY235" s="16" t="s">
        <v>223</v>
      </c>
      <c r="BE235" s="147">
        <f t="shared" si="14"/>
        <v>0</v>
      </c>
      <c r="BF235" s="147">
        <f t="shared" si="15"/>
        <v>0</v>
      </c>
      <c r="BG235" s="147">
        <f t="shared" si="16"/>
        <v>0</v>
      </c>
      <c r="BH235" s="147">
        <f t="shared" si="17"/>
        <v>0</v>
      </c>
      <c r="BI235" s="147">
        <f t="shared" si="18"/>
        <v>0</v>
      </c>
      <c r="BJ235" s="16" t="s">
        <v>84</v>
      </c>
      <c r="BK235" s="147">
        <f t="shared" si="19"/>
        <v>0</v>
      </c>
      <c r="BL235" s="16" t="s">
        <v>720</v>
      </c>
      <c r="BM235" s="146" t="s">
        <v>6025</v>
      </c>
    </row>
    <row r="236" spans="2:65" s="1" customFormat="1" ht="24.2" customHeight="1">
      <c r="B236" s="31"/>
      <c r="C236" s="169" t="s">
        <v>741</v>
      </c>
      <c r="D236" s="169" t="s">
        <v>294</v>
      </c>
      <c r="E236" s="170" t="s">
        <v>6026</v>
      </c>
      <c r="F236" s="171" t="s">
        <v>6027</v>
      </c>
      <c r="G236" s="172" t="s">
        <v>251</v>
      </c>
      <c r="H236" s="173">
        <v>2</v>
      </c>
      <c r="I236" s="174"/>
      <c r="J236" s="175">
        <f t="shared" si="10"/>
        <v>0</v>
      </c>
      <c r="K236" s="176"/>
      <c r="L236" s="31"/>
      <c r="M236" s="177" t="s">
        <v>1</v>
      </c>
      <c r="N236" s="178" t="s">
        <v>41</v>
      </c>
      <c r="P236" s="144">
        <f t="shared" si="11"/>
        <v>0</v>
      </c>
      <c r="Q236" s="144">
        <v>0</v>
      </c>
      <c r="R236" s="144">
        <f t="shared" si="12"/>
        <v>0</v>
      </c>
      <c r="S236" s="144">
        <v>0</v>
      </c>
      <c r="T236" s="145">
        <f t="shared" si="13"/>
        <v>0</v>
      </c>
      <c r="AR236" s="146" t="s">
        <v>720</v>
      </c>
      <c r="AT236" s="146" t="s">
        <v>294</v>
      </c>
      <c r="AU236" s="146" t="s">
        <v>86</v>
      </c>
      <c r="AY236" s="16" t="s">
        <v>223</v>
      </c>
      <c r="BE236" s="147">
        <f t="shared" si="14"/>
        <v>0</v>
      </c>
      <c r="BF236" s="147">
        <f t="shared" si="15"/>
        <v>0</v>
      </c>
      <c r="BG236" s="147">
        <f t="shared" si="16"/>
        <v>0</v>
      </c>
      <c r="BH236" s="147">
        <f t="shared" si="17"/>
        <v>0</v>
      </c>
      <c r="BI236" s="147">
        <f t="shared" si="18"/>
        <v>0</v>
      </c>
      <c r="BJ236" s="16" t="s">
        <v>84</v>
      </c>
      <c r="BK236" s="147">
        <f t="shared" si="19"/>
        <v>0</v>
      </c>
      <c r="BL236" s="16" t="s">
        <v>720</v>
      </c>
      <c r="BM236" s="146" t="s">
        <v>6028</v>
      </c>
    </row>
    <row r="237" spans="2:65" s="1" customFormat="1" ht="16.5" customHeight="1">
      <c r="B237" s="31"/>
      <c r="C237" s="169" t="s">
        <v>746</v>
      </c>
      <c r="D237" s="169" t="s">
        <v>294</v>
      </c>
      <c r="E237" s="170" t="s">
        <v>2172</v>
      </c>
      <c r="F237" s="171" t="s">
        <v>2173</v>
      </c>
      <c r="G237" s="172" t="s">
        <v>251</v>
      </c>
      <c r="H237" s="173">
        <v>24</v>
      </c>
      <c r="I237" s="174"/>
      <c r="J237" s="175">
        <f t="shared" si="10"/>
        <v>0</v>
      </c>
      <c r="K237" s="176"/>
      <c r="L237" s="31"/>
      <c r="M237" s="177" t="s">
        <v>1</v>
      </c>
      <c r="N237" s="178" t="s">
        <v>41</v>
      </c>
      <c r="P237" s="144">
        <f t="shared" si="11"/>
        <v>0</v>
      </c>
      <c r="Q237" s="144">
        <v>0</v>
      </c>
      <c r="R237" s="144">
        <f t="shared" si="12"/>
        <v>0</v>
      </c>
      <c r="S237" s="144">
        <v>0</v>
      </c>
      <c r="T237" s="145">
        <f t="shared" si="13"/>
        <v>0</v>
      </c>
      <c r="AR237" s="146" t="s">
        <v>720</v>
      </c>
      <c r="AT237" s="146" t="s">
        <v>294</v>
      </c>
      <c r="AU237" s="146" t="s">
        <v>86</v>
      </c>
      <c r="AY237" s="16" t="s">
        <v>223</v>
      </c>
      <c r="BE237" s="147">
        <f t="shared" si="14"/>
        <v>0</v>
      </c>
      <c r="BF237" s="147">
        <f t="shared" si="15"/>
        <v>0</v>
      </c>
      <c r="BG237" s="147">
        <f t="shared" si="16"/>
        <v>0</v>
      </c>
      <c r="BH237" s="147">
        <f t="shared" si="17"/>
        <v>0</v>
      </c>
      <c r="BI237" s="147">
        <f t="shared" si="18"/>
        <v>0</v>
      </c>
      <c r="BJ237" s="16" t="s">
        <v>84</v>
      </c>
      <c r="BK237" s="147">
        <f t="shared" si="19"/>
        <v>0</v>
      </c>
      <c r="BL237" s="16" t="s">
        <v>720</v>
      </c>
      <c r="BM237" s="146" t="s">
        <v>6029</v>
      </c>
    </row>
    <row r="238" spans="2:65" s="1" customFormat="1" ht="16.5" customHeight="1">
      <c r="B238" s="31"/>
      <c r="C238" s="133" t="s">
        <v>750</v>
      </c>
      <c r="D238" s="133" t="s">
        <v>225</v>
      </c>
      <c r="E238" s="134" t="s">
        <v>2175</v>
      </c>
      <c r="F238" s="135" t="s">
        <v>2176</v>
      </c>
      <c r="G238" s="136" t="s">
        <v>251</v>
      </c>
      <c r="H238" s="137">
        <v>24</v>
      </c>
      <c r="I238" s="138"/>
      <c r="J238" s="139">
        <f t="shared" si="10"/>
        <v>0</v>
      </c>
      <c r="K238" s="140"/>
      <c r="L238" s="141"/>
      <c r="M238" s="142" t="s">
        <v>1</v>
      </c>
      <c r="N238" s="143" t="s">
        <v>41</v>
      </c>
      <c r="P238" s="144">
        <f t="shared" si="11"/>
        <v>0</v>
      </c>
      <c r="Q238" s="144">
        <v>0</v>
      </c>
      <c r="R238" s="144">
        <f t="shared" si="12"/>
        <v>0</v>
      </c>
      <c r="S238" s="144">
        <v>0</v>
      </c>
      <c r="T238" s="145">
        <f t="shared" si="13"/>
        <v>0</v>
      </c>
      <c r="AR238" s="146" t="s">
        <v>893</v>
      </c>
      <c r="AT238" s="146" t="s">
        <v>225</v>
      </c>
      <c r="AU238" s="146" t="s">
        <v>86</v>
      </c>
      <c r="AY238" s="16" t="s">
        <v>223</v>
      </c>
      <c r="BE238" s="147">
        <f t="shared" si="14"/>
        <v>0</v>
      </c>
      <c r="BF238" s="147">
        <f t="shared" si="15"/>
        <v>0</v>
      </c>
      <c r="BG238" s="147">
        <f t="shared" si="16"/>
        <v>0</v>
      </c>
      <c r="BH238" s="147">
        <f t="shared" si="17"/>
        <v>0</v>
      </c>
      <c r="BI238" s="147">
        <f t="shared" si="18"/>
        <v>0</v>
      </c>
      <c r="BJ238" s="16" t="s">
        <v>84</v>
      </c>
      <c r="BK238" s="147">
        <f t="shared" si="19"/>
        <v>0</v>
      </c>
      <c r="BL238" s="16" t="s">
        <v>720</v>
      </c>
      <c r="BM238" s="146" t="s">
        <v>6030</v>
      </c>
    </row>
    <row r="239" spans="2:65" s="1" customFormat="1" ht="37.9" customHeight="1">
      <c r="B239" s="31"/>
      <c r="C239" s="169" t="s">
        <v>755</v>
      </c>
      <c r="D239" s="169" t="s">
        <v>294</v>
      </c>
      <c r="E239" s="170" t="s">
        <v>2190</v>
      </c>
      <c r="F239" s="171" t="s">
        <v>2191</v>
      </c>
      <c r="G239" s="172" t="s">
        <v>196</v>
      </c>
      <c r="H239" s="173">
        <v>249.9</v>
      </c>
      <c r="I239" s="174"/>
      <c r="J239" s="175">
        <f t="shared" si="10"/>
        <v>0</v>
      </c>
      <c r="K239" s="176"/>
      <c r="L239" s="31"/>
      <c r="M239" s="177" t="s">
        <v>1</v>
      </c>
      <c r="N239" s="178" t="s">
        <v>41</v>
      </c>
      <c r="P239" s="144">
        <f t="shared" si="11"/>
        <v>0</v>
      </c>
      <c r="Q239" s="144">
        <v>0</v>
      </c>
      <c r="R239" s="144">
        <f t="shared" si="12"/>
        <v>0</v>
      </c>
      <c r="S239" s="144">
        <v>0</v>
      </c>
      <c r="T239" s="145">
        <f t="shared" si="13"/>
        <v>0</v>
      </c>
      <c r="AR239" s="146" t="s">
        <v>720</v>
      </c>
      <c r="AT239" s="146" t="s">
        <v>294</v>
      </c>
      <c r="AU239" s="146" t="s">
        <v>86</v>
      </c>
      <c r="AY239" s="16" t="s">
        <v>223</v>
      </c>
      <c r="BE239" s="147">
        <f t="shared" si="14"/>
        <v>0</v>
      </c>
      <c r="BF239" s="147">
        <f t="shared" si="15"/>
        <v>0</v>
      </c>
      <c r="BG239" s="147">
        <f t="shared" si="16"/>
        <v>0</v>
      </c>
      <c r="BH239" s="147">
        <f t="shared" si="17"/>
        <v>0</v>
      </c>
      <c r="BI239" s="147">
        <f t="shared" si="18"/>
        <v>0</v>
      </c>
      <c r="BJ239" s="16" t="s">
        <v>84</v>
      </c>
      <c r="BK239" s="147">
        <f t="shared" si="19"/>
        <v>0</v>
      </c>
      <c r="BL239" s="16" t="s">
        <v>720</v>
      </c>
      <c r="BM239" s="146" t="s">
        <v>6031</v>
      </c>
    </row>
    <row r="240" spans="2:65" s="13" customFormat="1" ht="33.75">
      <c r="B240" s="155"/>
      <c r="D240" s="149" t="s">
        <v>253</v>
      </c>
      <c r="E240" s="156" t="s">
        <v>2065</v>
      </c>
      <c r="F240" s="157" t="s">
        <v>6032</v>
      </c>
      <c r="H240" s="158">
        <v>249.9</v>
      </c>
      <c r="I240" s="159"/>
      <c r="L240" s="155"/>
      <c r="M240" s="160"/>
      <c r="T240" s="161"/>
      <c r="AT240" s="156" t="s">
        <v>253</v>
      </c>
      <c r="AU240" s="156" t="s">
        <v>86</v>
      </c>
      <c r="AV240" s="13" t="s">
        <v>86</v>
      </c>
      <c r="AW240" s="13" t="s">
        <v>32</v>
      </c>
      <c r="AX240" s="13" t="s">
        <v>84</v>
      </c>
      <c r="AY240" s="156" t="s">
        <v>223</v>
      </c>
    </row>
    <row r="241" spans="2:65" s="1" customFormat="1" ht="24.2" customHeight="1">
      <c r="B241" s="31"/>
      <c r="C241" s="133" t="s">
        <v>759</v>
      </c>
      <c r="D241" s="133" t="s">
        <v>225</v>
      </c>
      <c r="E241" s="134" t="s">
        <v>2186</v>
      </c>
      <c r="F241" s="135" t="s">
        <v>2187</v>
      </c>
      <c r="G241" s="136" t="s">
        <v>196</v>
      </c>
      <c r="H241" s="137">
        <v>254.898</v>
      </c>
      <c r="I241" s="138"/>
      <c r="J241" s="139">
        <f>ROUND(I241*H241,2)</f>
        <v>0</v>
      </c>
      <c r="K241" s="140"/>
      <c r="L241" s="141"/>
      <c r="M241" s="142" t="s">
        <v>1</v>
      </c>
      <c r="N241" s="143" t="s">
        <v>41</v>
      </c>
      <c r="P241" s="144">
        <f>O241*H241</f>
        <v>0</v>
      </c>
      <c r="Q241" s="144">
        <v>1.7000000000000001E-4</v>
      </c>
      <c r="R241" s="144">
        <f>Q241*H241</f>
        <v>4.3332660000000002E-2</v>
      </c>
      <c r="S241" s="144">
        <v>0</v>
      </c>
      <c r="T241" s="145">
        <f>S241*H241</f>
        <v>0</v>
      </c>
      <c r="AR241" s="146" t="s">
        <v>1063</v>
      </c>
      <c r="AT241" s="146" t="s">
        <v>225</v>
      </c>
      <c r="AU241" s="146" t="s">
        <v>86</v>
      </c>
      <c r="AY241" s="16" t="s">
        <v>223</v>
      </c>
      <c r="BE241" s="147">
        <f>IF(N241="základní",J241,0)</f>
        <v>0</v>
      </c>
      <c r="BF241" s="147">
        <f>IF(N241="snížená",J241,0)</f>
        <v>0</v>
      </c>
      <c r="BG241" s="147">
        <f>IF(N241="zákl. přenesená",J241,0)</f>
        <v>0</v>
      </c>
      <c r="BH241" s="147">
        <f>IF(N241="sníž. přenesená",J241,0)</f>
        <v>0</v>
      </c>
      <c r="BI241" s="147">
        <f>IF(N241="nulová",J241,0)</f>
        <v>0</v>
      </c>
      <c r="BJ241" s="16" t="s">
        <v>84</v>
      </c>
      <c r="BK241" s="147">
        <f>ROUND(I241*H241,2)</f>
        <v>0</v>
      </c>
      <c r="BL241" s="16" t="s">
        <v>1063</v>
      </c>
      <c r="BM241" s="146" t="s">
        <v>6033</v>
      </c>
    </row>
    <row r="242" spans="2:65" s="13" customFormat="1" ht="11.25">
      <c r="B242" s="155"/>
      <c r="D242" s="149" t="s">
        <v>253</v>
      </c>
      <c r="E242" s="156" t="s">
        <v>1</v>
      </c>
      <c r="F242" s="157" t="s">
        <v>2065</v>
      </c>
      <c r="H242" s="158">
        <v>249.9</v>
      </c>
      <c r="I242" s="159"/>
      <c r="L242" s="155"/>
      <c r="M242" s="160"/>
      <c r="T242" s="161"/>
      <c r="AT242" s="156" t="s">
        <v>253</v>
      </c>
      <c r="AU242" s="156" t="s">
        <v>86</v>
      </c>
      <c r="AV242" s="13" t="s">
        <v>86</v>
      </c>
      <c r="AW242" s="13" t="s">
        <v>32</v>
      </c>
      <c r="AX242" s="13" t="s">
        <v>84</v>
      </c>
      <c r="AY242" s="156" t="s">
        <v>223</v>
      </c>
    </row>
    <row r="243" spans="2:65" s="13" customFormat="1" ht="11.25">
      <c r="B243" s="155"/>
      <c r="D243" s="149" t="s">
        <v>253</v>
      </c>
      <c r="F243" s="157" t="s">
        <v>6034</v>
      </c>
      <c r="H243" s="158">
        <v>254.898</v>
      </c>
      <c r="I243" s="159"/>
      <c r="L243" s="155"/>
      <c r="M243" s="160"/>
      <c r="T243" s="161"/>
      <c r="AT243" s="156" t="s">
        <v>253</v>
      </c>
      <c r="AU243" s="156" t="s">
        <v>86</v>
      </c>
      <c r="AV243" s="13" t="s">
        <v>86</v>
      </c>
      <c r="AW243" s="13" t="s">
        <v>4</v>
      </c>
      <c r="AX243" s="13" t="s">
        <v>84</v>
      </c>
      <c r="AY243" s="156" t="s">
        <v>223</v>
      </c>
    </row>
    <row r="244" spans="2:65" s="1" customFormat="1" ht="37.9" customHeight="1">
      <c r="B244" s="31"/>
      <c r="C244" s="169" t="s">
        <v>763</v>
      </c>
      <c r="D244" s="169" t="s">
        <v>294</v>
      </c>
      <c r="E244" s="170" t="s">
        <v>2197</v>
      </c>
      <c r="F244" s="171" t="s">
        <v>6035</v>
      </c>
      <c r="G244" s="172" t="s">
        <v>196</v>
      </c>
      <c r="H244" s="173">
        <v>214.4</v>
      </c>
      <c r="I244" s="174"/>
      <c r="J244" s="175">
        <f>ROUND(I244*H244,2)</f>
        <v>0</v>
      </c>
      <c r="K244" s="176"/>
      <c r="L244" s="31"/>
      <c r="M244" s="177" t="s">
        <v>1</v>
      </c>
      <c r="N244" s="178" t="s">
        <v>41</v>
      </c>
      <c r="P244" s="144">
        <f>O244*H244</f>
        <v>0</v>
      </c>
      <c r="Q244" s="144">
        <v>0</v>
      </c>
      <c r="R244" s="144">
        <f>Q244*H244</f>
        <v>0</v>
      </c>
      <c r="S244" s="144">
        <v>0</v>
      </c>
      <c r="T244" s="145">
        <f>S244*H244</f>
        <v>0</v>
      </c>
      <c r="AR244" s="146" t="s">
        <v>720</v>
      </c>
      <c r="AT244" s="146" t="s">
        <v>294</v>
      </c>
      <c r="AU244" s="146" t="s">
        <v>86</v>
      </c>
      <c r="AY244" s="16" t="s">
        <v>223</v>
      </c>
      <c r="BE244" s="147">
        <f>IF(N244="základní",J244,0)</f>
        <v>0</v>
      </c>
      <c r="BF244" s="147">
        <f>IF(N244="snížená",J244,0)</f>
        <v>0</v>
      </c>
      <c r="BG244" s="147">
        <f>IF(N244="zákl. přenesená",J244,0)</f>
        <v>0</v>
      </c>
      <c r="BH244" s="147">
        <f>IF(N244="sníž. přenesená",J244,0)</f>
        <v>0</v>
      </c>
      <c r="BI244" s="147">
        <f>IF(N244="nulová",J244,0)</f>
        <v>0</v>
      </c>
      <c r="BJ244" s="16" t="s">
        <v>84</v>
      </c>
      <c r="BK244" s="147">
        <f>ROUND(I244*H244,2)</f>
        <v>0</v>
      </c>
      <c r="BL244" s="16" t="s">
        <v>720</v>
      </c>
      <c r="BM244" s="146" t="s">
        <v>6036</v>
      </c>
    </row>
    <row r="245" spans="2:65" s="13" customFormat="1" ht="22.5">
      <c r="B245" s="155"/>
      <c r="D245" s="149" t="s">
        <v>253</v>
      </c>
      <c r="E245" s="156" t="s">
        <v>2063</v>
      </c>
      <c r="F245" s="157" t="s">
        <v>6037</v>
      </c>
      <c r="H245" s="158">
        <v>214.4</v>
      </c>
      <c r="I245" s="159"/>
      <c r="L245" s="155"/>
      <c r="M245" s="160"/>
      <c r="T245" s="161"/>
      <c r="AT245" s="156" t="s">
        <v>253</v>
      </c>
      <c r="AU245" s="156" t="s">
        <v>86</v>
      </c>
      <c r="AV245" s="13" t="s">
        <v>86</v>
      </c>
      <c r="AW245" s="13" t="s">
        <v>32</v>
      </c>
      <c r="AX245" s="13" t="s">
        <v>84</v>
      </c>
      <c r="AY245" s="156" t="s">
        <v>223</v>
      </c>
    </row>
    <row r="246" spans="2:65" s="1" customFormat="1" ht="16.5" customHeight="1">
      <c r="B246" s="31"/>
      <c r="C246" s="133" t="s">
        <v>768</v>
      </c>
      <c r="D246" s="133" t="s">
        <v>225</v>
      </c>
      <c r="E246" s="134" t="s">
        <v>2200</v>
      </c>
      <c r="F246" s="135" t="s">
        <v>2201</v>
      </c>
      <c r="G246" s="136" t="s">
        <v>196</v>
      </c>
      <c r="H246" s="137">
        <v>218.68799999999999</v>
      </c>
      <c r="I246" s="138"/>
      <c r="J246" s="139">
        <f>ROUND(I246*H246,2)</f>
        <v>0</v>
      </c>
      <c r="K246" s="140"/>
      <c r="L246" s="141"/>
      <c r="M246" s="142" t="s">
        <v>1</v>
      </c>
      <c r="N246" s="143" t="s">
        <v>41</v>
      </c>
      <c r="P246" s="144">
        <f>O246*H246</f>
        <v>0</v>
      </c>
      <c r="Q246" s="144">
        <v>6.3000000000000003E-4</v>
      </c>
      <c r="R246" s="144">
        <f>Q246*H246</f>
        <v>0.13777344</v>
      </c>
      <c r="S246" s="144">
        <v>0</v>
      </c>
      <c r="T246" s="145">
        <f>S246*H246</f>
        <v>0</v>
      </c>
      <c r="AR246" s="146" t="s">
        <v>1063</v>
      </c>
      <c r="AT246" s="146" t="s">
        <v>225</v>
      </c>
      <c r="AU246" s="146" t="s">
        <v>86</v>
      </c>
      <c r="AY246" s="16" t="s">
        <v>223</v>
      </c>
      <c r="BE246" s="147">
        <f>IF(N246="základní",J246,0)</f>
        <v>0</v>
      </c>
      <c r="BF246" s="147">
        <f>IF(N246="snížená",J246,0)</f>
        <v>0</v>
      </c>
      <c r="BG246" s="147">
        <f>IF(N246="zákl. přenesená",J246,0)</f>
        <v>0</v>
      </c>
      <c r="BH246" s="147">
        <f>IF(N246="sníž. přenesená",J246,0)</f>
        <v>0</v>
      </c>
      <c r="BI246" s="147">
        <f>IF(N246="nulová",J246,0)</f>
        <v>0</v>
      </c>
      <c r="BJ246" s="16" t="s">
        <v>84</v>
      </c>
      <c r="BK246" s="147">
        <f>ROUND(I246*H246,2)</f>
        <v>0</v>
      </c>
      <c r="BL246" s="16" t="s">
        <v>1063</v>
      </c>
      <c r="BM246" s="146" t="s">
        <v>6038</v>
      </c>
    </row>
    <row r="247" spans="2:65" s="13" customFormat="1" ht="11.25">
      <c r="B247" s="155"/>
      <c r="D247" s="149" t="s">
        <v>253</v>
      </c>
      <c r="E247" s="156" t="s">
        <v>1</v>
      </c>
      <c r="F247" s="157" t="s">
        <v>2063</v>
      </c>
      <c r="H247" s="158">
        <v>214.4</v>
      </c>
      <c r="I247" s="159"/>
      <c r="L247" s="155"/>
      <c r="M247" s="160"/>
      <c r="T247" s="161"/>
      <c r="AT247" s="156" t="s">
        <v>253</v>
      </c>
      <c r="AU247" s="156" t="s">
        <v>86</v>
      </c>
      <c r="AV247" s="13" t="s">
        <v>86</v>
      </c>
      <c r="AW247" s="13" t="s">
        <v>32</v>
      </c>
      <c r="AX247" s="13" t="s">
        <v>84</v>
      </c>
      <c r="AY247" s="156" t="s">
        <v>223</v>
      </c>
    </row>
    <row r="248" spans="2:65" s="13" customFormat="1" ht="11.25">
      <c r="B248" s="155"/>
      <c r="D248" s="149" t="s">
        <v>253</v>
      </c>
      <c r="F248" s="157" t="s">
        <v>6039</v>
      </c>
      <c r="H248" s="158">
        <v>218.68799999999999</v>
      </c>
      <c r="I248" s="159"/>
      <c r="L248" s="155"/>
      <c r="M248" s="160"/>
      <c r="T248" s="161"/>
      <c r="AT248" s="156" t="s">
        <v>253</v>
      </c>
      <c r="AU248" s="156" t="s">
        <v>86</v>
      </c>
      <c r="AV248" s="13" t="s">
        <v>86</v>
      </c>
      <c r="AW248" s="13" t="s">
        <v>4</v>
      </c>
      <c r="AX248" s="13" t="s">
        <v>84</v>
      </c>
      <c r="AY248" s="156" t="s">
        <v>223</v>
      </c>
    </row>
    <row r="249" spans="2:65" s="1" customFormat="1" ht="37.9" customHeight="1">
      <c r="B249" s="31"/>
      <c r="C249" s="169" t="s">
        <v>772</v>
      </c>
      <c r="D249" s="169" t="s">
        <v>294</v>
      </c>
      <c r="E249" s="170" t="s">
        <v>6040</v>
      </c>
      <c r="F249" s="171" t="s">
        <v>6041</v>
      </c>
      <c r="G249" s="172" t="s">
        <v>196</v>
      </c>
      <c r="H249" s="173">
        <v>144.30000000000001</v>
      </c>
      <c r="I249" s="174"/>
      <c r="J249" s="175">
        <f>ROUND(I249*H249,2)</f>
        <v>0</v>
      </c>
      <c r="K249" s="176"/>
      <c r="L249" s="31"/>
      <c r="M249" s="177" t="s">
        <v>1</v>
      </c>
      <c r="N249" s="178" t="s">
        <v>41</v>
      </c>
      <c r="P249" s="144">
        <f>O249*H249</f>
        <v>0</v>
      </c>
      <c r="Q249" s="144">
        <v>0</v>
      </c>
      <c r="R249" s="144">
        <f>Q249*H249</f>
        <v>0</v>
      </c>
      <c r="S249" s="144">
        <v>0</v>
      </c>
      <c r="T249" s="145">
        <f>S249*H249</f>
        <v>0</v>
      </c>
      <c r="AR249" s="146" t="s">
        <v>720</v>
      </c>
      <c r="AT249" s="146" t="s">
        <v>294</v>
      </c>
      <c r="AU249" s="146" t="s">
        <v>86</v>
      </c>
      <c r="AY249" s="16" t="s">
        <v>223</v>
      </c>
      <c r="BE249" s="147">
        <f>IF(N249="základní",J249,0)</f>
        <v>0</v>
      </c>
      <c r="BF249" s="147">
        <f>IF(N249="snížená",J249,0)</f>
        <v>0</v>
      </c>
      <c r="BG249" s="147">
        <f>IF(N249="zákl. přenesená",J249,0)</f>
        <v>0</v>
      </c>
      <c r="BH249" s="147">
        <f>IF(N249="sníž. přenesená",J249,0)</f>
        <v>0</v>
      </c>
      <c r="BI249" s="147">
        <f>IF(N249="nulová",J249,0)</f>
        <v>0</v>
      </c>
      <c r="BJ249" s="16" t="s">
        <v>84</v>
      </c>
      <c r="BK249" s="147">
        <f>ROUND(I249*H249,2)</f>
        <v>0</v>
      </c>
      <c r="BL249" s="16" t="s">
        <v>720</v>
      </c>
      <c r="BM249" s="146" t="s">
        <v>6042</v>
      </c>
    </row>
    <row r="250" spans="2:65" s="13" customFormat="1" ht="22.5">
      <c r="B250" s="155"/>
      <c r="D250" s="149" t="s">
        <v>253</v>
      </c>
      <c r="E250" s="156" t="s">
        <v>5857</v>
      </c>
      <c r="F250" s="157" t="s">
        <v>6043</v>
      </c>
      <c r="H250" s="158">
        <v>144.30000000000001</v>
      </c>
      <c r="I250" s="159"/>
      <c r="L250" s="155"/>
      <c r="M250" s="160"/>
      <c r="T250" s="161"/>
      <c r="AT250" s="156" t="s">
        <v>253</v>
      </c>
      <c r="AU250" s="156" t="s">
        <v>86</v>
      </c>
      <c r="AV250" s="13" t="s">
        <v>86</v>
      </c>
      <c r="AW250" s="13" t="s">
        <v>32</v>
      </c>
      <c r="AX250" s="13" t="s">
        <v>84</v>
      </c>
      <c r="AY250" s="156" t="s">
        <v>223</v>
      </c>
    </row>
    <row r="251" spans="2:65" s="1" customFormat="1" ht="24.2" customHeight="1">
      <c r="B251" s="31"/>
      <c r="C251" s="133" t="s">
        <v>776</v>
      </c>
      <c r="D251" s="133" t="s">
        <v>225</v>
      </c>
      <c r="E251" s="134" t="s">
        <v>6044</v>
      </c>
      <c r="F251" s="135" t="s">
        <v>6045</v>
      </c>
      <c r="G251" s="136" t="s">
        <v>196</v>
      </c>
      <c r="H251" s="137">
        <v>147.18600000000001</v>
      </c>
      <c r="I251" s="138"/>
      <c r="J251" s="139">
        <f>ROUND(I251*H251,2)</f>
        <v>0</v>
      </c>
      <c r="K251" s="140"/>
      <c r="L251" s="141"/>
      <c r="M251" s="142" t="s">
        <v>1</v>
      </c>
      <c r="N251" s="143" t="s">
        <v>41</v>
      </c>
      <c r="P251" s="144">
        <f>O251*H251</f>
        <v>0</v>
      </c>
      <c r="Q251" s="144">
        <v>8.9999999999999998E-4</v>
      </c>
      <c r="R251" s="144">
        <f>Q251*H251</f>
        <v>0.13246740000000001</v>
      </c>
      <c r="S251" s="144">
        <v>0</v>
      </c>
      <c r="T251" s="145">
        <f>S251*H251</f>
        <v>0</v>
      </c>
      <c r="AR251" s="146" t="s">
        <v>1063</v>
      </c>
      <c r="AT251" s="146" t="s">
        <v>225</v>
      </c>
      <c r="AU251" s="146" t="s">
        <v>86</v>
      </c>
      <c r="AY251" s="16" t="s">
        <v>223</v>
      </c>
      <c r="BE251" s="147">
        <f>IF(N251="základní",J251,0)</f>
        <v>0</v>
      </c>
      <c r="BF251" s="147">
        <f>IF(N251="snížená",J251,0)</f>
        <v>0</v>
      </c>
      <c r="BG251" s="147">
        <f>IF(N251="zákl. přenesená",J251,0)</f>
        <v>0</v>
      </c>
      <c r="BH251" s="147">
        <f>IF(N251="sníž. přenesená",J251,0)</f>
        <v>0</v>
      </c>
      <c r="BI251" s="147">
        <f>IF(N251="nulová",J251,0)</f>
        <v>0</v>
      </c>
      <c r="BJ251" s="16" t="s">
        <v>84</v>
      </c>
      <c r="BK251" s="147">
        <f>ROUND(I251*H251,2)</f>
        <v>0</v>
      </c>
      <c r="BL251" s="16" t="s">
        <v>1063</v>
      </c>
      <c r="BM251" s="146" t="s">
        <v>6046</v>
      </c>
    </row>
    <row r="252" spans="2:65" s="13" customFormat="1" ht="11.25">
      <c r="B252" s="155"/>
      <c r="D252" s="149" t="s">
        <v>253</v>
      </c>
      <c r="E252" s="156" t="s">
        <v>1</v>
      </c>
      <c r="F252" s="157" t="s">
        <v>5857</v>
      </c>
      <c r="H252" s="158">
        <v>144.30000000000001</v>
      </c>
      <c r="I252" s="159"/>
      <c r="L252" s="155"/>
      <c r="M252" s="160"/>
      <c r="T252" s="161"/>
      <c r="AT252" s="156" t="s">
        <v>253</v>
      </c>
      <c r="AU252" s="156" t="s">
        <v>86</v>
      </c>
      <c r="AV252" s="13" t="s">
        <v>86</v>
      </c>
      <c r="AW252" s="13" t="s">
        <v>32</v>
      </c>
      <c r="AX252" s="13" t="s">
        <v>84</v>
      </c>
      <c r="AY252" s="156" t="s">
        <v>223</v>
      </c>
    </row>
    <row r="253" spans="2:65" s="13" customFormat="1" ht="11.25">
      <c r="B253" s="155"/>
      <c r="D253" s="149" t="s">
        <v>253</v>
      </c>
      <c r="F253" s="157" t="s">
        <v>6047</v>
      </c>
      <c r="H253" s="158">
        <v>147.18600000000001</v>
      </c>
      <c r="I253" s="159"/>
      <c r="L253" s="155"/>
      <c r="M253" s="160"/>
      <c r="T253" s="161"/>
      <c r="AT253" s="156" t="s">
        <v>253</v>
      </c>
      <c r="AU253" s="156" t="s">
        <v>86</v>
      </c>
      <c r="AV253" s="13" t="s">
        <v>86</v>
      </c>
      <c r="AW253" s="13" t="s">
        <v>4</v>
      </c>
      <c r="AX253" s="13" t="s">
        <v>84</v>
      </c>
      <c r="AY253" s="156" t="s">
        <v>223</v>
      </c>
    </row>
    <row r="254" spans="2:65" s="1" customFormat="1" ht="37.9" customHeight="1">
      <c r="B254" s="31"/>
      <c r="C254" s="169" t="s">
        <v>781</v>
      </c>
      <c r="D254" s="169" t="s">
        <v>294</v>
      </c>
      <c r="E254" s="170" t="s">
        <v>2409</v>
      </c>
      <c r="F254" s="171" t="s">
        <v>2410</v>
      </c>
      <c r="G254" s="172" t="s">
        <v>196</v>
      </c>
      <c r="H254" s="173">
        <v>25.4</v>
      </c>
      <c r="I254" s="174"/>
      <c r="J254" s="175">
        <f>ROUND(I254*H254,2)</f>
        <v>0</v>
      </c>
      <c r="K254" s="176"/>
      <c r="L254" s="31"/>
      <c r="M254" s="177" t="s">
        <v>1</v>
      </c>
      <c r="N254" s="178" t="s">
        <v>41</v>
      </c>
      <c r="P254" s="144">
        <f>O254*H254</f>
        <v>0</v>
      </c>
      <c r="Q254" s="144">
        <v>0</v>
      </c>
      <c r="R254" s="144">
        <f>Q254*H254</f>
        <v>0</v>
      </c>
      <c r="S254" s="144">
        <v>0</v>
      </c>
      <c r="T254" s="145">
        <f>S254*H254</f>
        <v>0</v>
      </c>
      <c r="AR254" s="146" t="s">
        <v>720</v>
      </c>
      <c r="AT254" s="146" t="s">
        <v>294</v>
      </c>
      <c r="AU254" s="146" t="s">
        <v>86</v>
      </c>
      <c r="AY254" s="16" t="s">
        <v>223</v>
      </c>
      <c r="BE254" s="147">
        <f>IF(N254="základní",J254,0)</f>
        <v>0</v>
      </c>
      <c r="BF254" s="147">
        <f>IF(N254="snížená",J254,0)</f>
        <v>0</v>
      </c>
      <c r="BG254" s="147">
        <f>IF(N254="zákl. přenesená",J254,0)</f>
        <v>0</v>
      </c>
      <c r="BH254" s="147">
        <f>IF(N254="sníž. přenesená",J254,0)</f>
        <v>0</v>
      </c>
      <c r="BI254" s="147">
        <f>IF(N254="nulová",J254,0)</f>
        <v>0</v>
      </c>
      <c r="BJ254" s="16" t="s">
        <v>84</v>
      </c>
      <c r="BK254" s="147">
        <f>ROUND(I254*H254,2)</f>
        <v>0</v>
      </c>
      <c r="BL254" s="16" t="s">
        <v>720</v>
      </c>
      <c r="BM254" s="146" t="s">
        <v>6048</v>
      </c>
    </row>
    <row r="255" spans="2:65" s="13" customFormat="1" ht="11.25">
      <c r="B255" s="155"/>
      <c r="D255" s="149" t="s">
        <v>253</v>
      </c>
      <c r="E255" s="156" t="s">
        <v>2309</v>
      </c>
      <c r="F255" s="157" t="s">
        <v>6049</v>
      </c>
      <c r="H255" s="158">
        <v>25.4</v>
      </c>
      <c r="I255" s="159"/>
      <c r="L255" s="155"/>
      <c r="M255" s="160"/>
      <c r="T255" s="161"/>
      <c r="AT255" s="156" t="s">
        <v>253</v>
      </c>
      <c r="AU255" s="156" t="s">
        <v>86</v>
      </c>
      <c r="AV255" s="13" t="s">
        <v>86</v>
      </c>
      <c r="AW255" s="13" t="s">
        <v>32</v>
      </c>
      <c r="AX255" s="13" t="s">
        <v>84</v>
      </c>
      <c r="AY255" s="156" t="s">
        <v>223</v>
      </c>
    </row>
    <row r="256" spans="2:65" s="1" customFormat="1" ht="24.2" customHeight="1">
      <c r="B256" s="31"/>
      <c r="C256" s="133" t="s">
        <v>328</v>
      </c>
      <c r="D256" s="133" t="s">
        <v>225</v>
      </c>
      <c r="E256" s="134" t="s">
        <v>2412</v>
      </c>
      <c r="F256" s="135" t="s">
        <v>2413</v>
      </c>
      <c r="G256" s="136" t="s">
        <v>196</v>
      </c>
      <c r="H256" s="137">
        <v>25.908000000000001</v>
      </c>
      <c r="I256" s="138"/>
      <c r="J256" s="139">
        <f>ROUND(I256*H256,2)</f>
        <v>0</v>
      </c>
      <c r="K256" s="140"/>
      <c r="L256" s="141"/>
      <c r="M256" s="142" t="s">
        <v>1</v>
      </c>
      <c r="N256" s="143" t="s">
        <v>41</v>
      </c>
      <c r="P256" s="144">
        <f>O256*H256</f>
        <v>0</v>
      </c>
      <c r="Q256" s="144">
        <v>1.47E-3</v>
      </c>
      <c r="R256" s="144">
        <f>Q256*H256</f>
        <v>3.8084760000000002E-2</v>
      </c>
      <c r="S256" s="144">
        <v>0</v>
      </c>
      <c r="T256" s="145">
        <f>S256*H256</f>
        <v>0</v>
      </c>
      <c r="AR256" s="146" t="s">
        <v>893</v>
      </c>
      <c r="AT256" s="146" t="s">
        <v>225</v>
      </c>
      <c r="AU256" s="146" t="s">
        <v>86</v>
      </c>
      <c r="AY256" s="16" t="s">
        <v>223</v>
      </c>
      <c r="BE256" s="147">
        <f>IF(N256="základní",J256,0)</f>
        <v>0</v>
      </c>
      <c r="BF256" s="147">
        <f>IF(N256="snížená",J256,0)</f>
        <v>0</v>
      </c>
      <c r="BG256" s="147">
        <f>IF(N256="zákl. přenesená",J256,0)</f>
        <v>0</v>
      </c>
      <c r="BH256" s="147">
        <f>IF(N256="sníž. přenesená",J256,0)</f>
        <v>0</v>
      </c>
      <c r="BI256" s="147">
        <f>IF(N256="nulová",J256,0)</f>
        <v>0</v>
      </c>
      <c r="BJ256" s="16" t="s">
        <v>84</v>
      </c>
      <c r="BK256" s="147">
        <f>ROUND(I256*H256,2)</f>
        <v>0</v>
      </c>
      <c r="BL256" s="16" t="s">
        <v>720</v>
      </c>
      <c r="BM256" s="146" t="s">
        <v>6050</v>
      </c>
    </row>
    <row r="257" spans="2:65" s="13" customFormat="1" ht="11.25">
      <c r="B257" s="155"/>
      <c r="D257" s="149" t="s">
        <v>253</v>
      </c>
      <c r="E257" s="156" t="s">
        <v>1</v>
      </c>
      <c r="F257" s="157" t="s">
        <v>2309</v>
      </c>
      <c r="H257" s="158">
        <v>25.4</v>
      </c>
      <c r="I257" s="159"/>
      <c r="L257" s="155"/>
      <c r="M257" s="160"/>
      <c r="T257" s="161"/>
      <c r="AT257" s="156" t="s">
        <v>253</v>
      </c>
      <c r="AU257" s="156" t="s">
        <v>86</v>
      </c>
      <c r="AV257" s="13" t="s">
        <v>86</v>
      </c>
      <c r="AW257" s="13" t="s">
        <v>32</v>
      </c>
      <c r="AX257" s="13" t="s">
        <v>84</v>
      </c>
      <c r="AY257" s="156" t="s">
        <v>223</v>
      </c>
    </row>
    <row r="258" spans="2:65" s="13" customFormat="1" ht="11.25">
      <c r="B258" s="155"/>
      <c r="D258" s="149" t="s">
        <v>253</v>
      </c>
      <c r="F258" s="157" t="s">
        <v>6051</v>
      </c>
      <c r="H258" s="158">
        <v>25.908000000000001</v>
      </c>
      <c r="I258" s="159"/>
      <c r="L258" s="155"/>
      <c r="M258" s="160"/>
      <c r="T258" s="161"/>
      <c r="AT258" s="156" t="s">
        <v>253</v>
      </c>
      <c r="AU258" s="156" t="s">
        <v>86</v>
      </c>
      <c r="AV258" s="13" t="s">
        <v>86</v>
      </c>
      <c r="AW258" s="13" t="s">
        <v>4</v>
      </c>
      <c r="AX258" s="13" t="s">
        <v>84</v>
      </c>
      <c r="AY258" s="156" t="s">
        <v>223</v>
      </c>
    </row>
    <row r="259" spans="2:65" s="1" customFormat="1" ht="37.9" customHeight="1">
      <c r="B259" s="31"/>
      <c r="C259" s="169" t="s">
        <v>796</v>
      </c>
      <c r="D259" s="169" t="s">
        <v>294</v>
      </c>
      <c r="E259" s="170" t="s">
        <v>6052</v>
      </c>
      <c r="F259" s="171" t="s">
        <v>6053</v>
      </c>
      <c r="G259" s="172" t="s">
        <v>196</v>
      </c>
      <c r="H259" s="173">
        <v>170.8</v>
      </c>
      <c r="I259" s="174"/>
      <c r="J259" s="175">
        <f>ROUND(I259*H259,2)</f>
        <v>0</v>
      </c>
      <c r="K259" s="176"/>
      <c r="L259" s="31"/>
      <c r="M259" s="177" t="s">
        <v>1</v>
      </c>
      <c r="N259" s="178" t="s">
        <v>41</v>
      </c>
      <c r="P259" s="144">
        <f>O259*H259</f>
        <v>0</v>
      </c>
      <c r="Q259" s="144">
        <v>0</v>
      </c>
      <c r="R259" s="144">
        <f>Q259*H259</f>
        <v>0</v>
      </c>
      <c r="S259" s="144">
        <v>0</v>
      </c>
      <c r="T259" s="145">
        <f>S259*H259</f>
        <v>0</v>
      </c>
      <c r="AR259" s="146" t="s">
        <v>720</v>
      </c>
      <c r="AT259" s="146" t="s">
        <v>294</v>
      </c>
      <c r="AU259" s="146" t="s">
        <v>86</v>
      </c>
      <c r="AY259" s="16" t="s">
        <v>223</v>
      </c>
      <c r="BE259" s="147">
        <f>IF(N259="základní",J259,0)</f>
        <v>0</v>
      </c>
      <c r="BF259" s="147">
        <f>IF(N259="snížená",J259,0)</f>
        <v>0</v>
      </c>
      <c r="BG259" s="147">
        <f>IF(N259="zákl. přenesená",J259,0)</f>
        <v>0</v>
      </c>
      <c r="BH259" s="147">
        <f>IF(N259="sníž. přenesená",J259,0)</f>
        <v>0</v>
      </c>
      <c r="BI259" s="147">
        <f>IF(N259="nulová",J259,0)</f>
        <v>0</v>
      </c>
      <c r="BJ259" s="16" t="s">
        <v>84</v>
      </c>
      <c r="BK259" s="147">
        <f>ROUND(I259*H259,2)</f>
        <v>0</v>
      </c>
      <c r="BL259" s="16" t="s">
        <v>720</v>
      </c>
      <c r="BM259" s="146" t="s">
        <v>6054</v>
      </c>
    </row>
    <row r="260" spans="2:65" s="13" customFormat="1" ht="11.25">
      <c r="B260" s="155"/>
      <c r="D260" s="149" t="s">
        <v>253</v>
      </c>
      <c r="E260" s="156" t="s">
        <v>1</v>
      </c>
      <c r="F260" s="157" t="s">
        <v>5854</v>
      </c>
      <c r="H260" s="158">
        <v>170.8</v>
      </c>
      <c r="I260" s="159"/>
      <c r="L260" s="155"/>
      <c r="M260" s="160"/>
      <c r="T260" s="161"/>
      <c r="AT260" s="156" t="s">
        <v>253</v>
      </c>
      <c r="AU260" s="156" t="s">
        <v>86</v>
      </c>
      <c r="AV260" s="13" t="s">
        <v>86</v>
      </c>
      <c r="AW260" s="13" t="s">
        <v>32</v>
      </c>
      <c r="AX260" s="13" t="s">
        <v>84</v>
      </c>
      <c r="AY260" s="156" t="s">
        <v>223</v>
      </c>
    </row>
    <row r="261" spans="2:65" s="1" customFormat="1" ht="24.2" customHeight="1">
      <c r="B261" s="31"/>
      <c r="C261" s="133" t="s">
        <v>801</v>
      </c>
      <c r="D261" s="133" t="s">
        <v>225</v>
      </c>
      <c r="E261" s="134" t="s">
        <v>6055</v>
      </c>
      <c r="F261" s="135" t="s">
        <v>6056</v>
      </c>
      <c r="G261" s="136" t="s">
        <v>196</v>
      </c>
      <c r="H261" s="137">
        <v>174.21600000000001</v>
      </c>
      <c r="I261" s="138"/>
      <c r="J261" s="139">
        <f>ROUND(I261*H261,2)</f>
        <v>0</v>
      </c>
      <c r="K261" s="140"/>
      <c r="L261" s="141"/>
      <c r="M261" s="142" t="s">
        <v>1</v>
      </c>
      <c r="N261" s="143" t="s">
        <v>41</v>
      </c>
      <c r="P261" s="144">
        <f>O261*H261</f>
        <v>0</v>
      </c>
      <c r="Q261" s="144">
        <v>2.33E-3</v>
      </c>
      <c r="R261" s="144">
        <f>Q261*H261</f>
        <v>0.40592328000000005</v>
      </c>
      <c r="S261" s="144">
        <v>0</v>
      </c>
      <c r="T261" s="145">
        <f>S261*H261</f>
        <v>0</v>
      </c>
      <c r="AR261" s="146" t="s">
        <v>893</v>
      </c>
      <c r="AT261" s="146" t="s">
        <v>225</v>
      </c>
      <c r="AU261" s="146" t="s">
        <v>86</v>
      </c>
      <c r="AY261" s="16" t="s">
        <v>223</v>
      </c>
      <c r="BE261" s="147">
        <f>IF(N261="základní",J261,0)</f>
        <v>0</v>
      </c>
      <c r="BF261" s="147">
        <f>IF(N261="snížená",J261,0)</f>
        <v>0</v>
      </c>
      <c r="BG261" s="147">
        <f>IF(N261="zákl. přenesená",J261,0)</f>
        <v>0</v>
      </c>
      <c r="BH261" s="147">
        <f>IF(N261="sníž. přenesená",J261,0)</f>
        <v>0</v>
      </c>
      <c r="BI261" s="147">
        <f>IF(N261="nulová",J261,0)</f>
        <v>0</v>
      </c>
      <c r="BJ261" s="16" t="s">
        <v>84</v>
      </c>
      <c r="BK261" s="147">
        <f>ROUND(I261*H261,2)</f>
        <v>0</v>
      </c>
      <c r="BL261" s="16" t="s">
        <v>720</v>
      </c>
      <c r="BM261" s="146" t="s">
        <v>6057</v>
      </c>
    </row>
    <row r="262" spans="2:65" s="13" customFormat="1" ht="22.5">
      <c r="B262" s="155"/>
      <c r="D262" s="149" t="s">
        <v>253</v>
      </c>
      <c r="E262" s="156" t="s">
        <v>5854</v>
      </c>
      <c r="F262" s="157" t="s">
        <v>6058</v>
      </c>
      <c r="H262" s="158">
        <v>170.8</v>
      </c>
      <c r="I262" s="159"/>
      <c r="L262" s="155"/>
      <c r="M262" s="160"/>
      <c r="T262" s="161"/>
      <c r="AT262" s="156" t="s">
        <v>253</v>
      </c>
      <c r="AU262" s="156" t="s">
        <v>86</v>
      </c>
      <c r="AV262" s="13" t="s">
        <v>86</v>
      </c>
      <c r="AW262" s="13" t="s">
        <v>32</v>
      </c>
      <c r="AX262" s="13" t="s">
        <v>84</v>
      </c>
      <c r="AY262" s="156" t="s">
        <v>223</v>
      </c>
    </row>
    <row r="263" spans="2:65" s="13" customFormat="1" ht="11.25">
      <c r="B263" s="155"/>
      <c r="D263" s="149" t="s">
        <v>253</v>
      </c>
      <c r="F263" s="157" t="s">
        <v>6059</v>
      </c>
      <c r="H263" s="158">
        <v>174.21600000000001</v>
      </c>
      <c r="I263" s="159"/>
      <c r="L263" s="155"/>
      <c r="M263" s="160"/>
      <c r="T263" s="161"/>
      <c r="AT263" s="156" t="s">
        <v>253</v>
      </c>
      <c r="AU263" s="156" t="s">
        <v>86</v>
      </c>
      <c r="AV263" s="13" t="s">
        <v>86</v>
      </c>
      <c r="AW263" s="13" t="s">
        <v>4</v>
      </c>
      <c r="AX263" s="13" t="s">
        <v>84</v>
      </c>
      <c r="AY263" s="156" t="s">
        <v>223</v>
      </c>
    </row>
    <row r="264" spans="2:65" s="1" customFormat="1" ht="37.9" customHeight="1">
      <c r="B264" s="31"/>
      <c r="C264" s="169" t="s">
        <v>807</v>
      </c>
      <c r="D264" s="169" t="s">
        <v>294</v>
      </c>
      <c r="E264" s="170" t="s">
        <v>6060</v>
      </c>
      <c r="F264" s="171" t="s">
        <v>6061</v>
      </c>
      <c r="G264" s="172" t="s">
        <v>196</v>
      </c>
      <c r="H264" s="173">
        <v>172</v>
      </c>
      <c r="I264" s="174"/>
      <c r="J264" s="175">
        <f>ROUND(I264*H264,2)</f>
        <v>0</v>
      </c>
      <c r="K264" s="176"/>
      <c r="L264" s="31"/>
      <c r="M264" s="177" t="s">
        <v>1</v>
      </c>
      <c r="N264" s="178" t="s">
        <v>41</v>
      </c>
      <c r="P264" s="144">
        <f>O264*H264</f>
        <v>0</v>
      </c>
      <c r="Q264" s="144">
        <v>0</v>
      </c>
      <c r="R264" s="144">
        <f>Q264*H264</f>
        <v>0</v>
      </c>
      <c r="S264" s="144">
        <v>0</v>
      </c>
      <c r="T264" s="145">
        <f>S264*H264</f>
        <v>0</v>
      </c>
      <c r="AR264" s="146" t="s">
        <v>720</v>
      </c>
      <c r="AT264" s="146" t="s">
        <v>294</v>
      </c>
      <c r="AU264" s="146" t="s">
        <v>86</v>
      </c>
      <c r="AY264" s="16" t="s">
        <v>223</v>
      </c>
      <c r="BE264" s="147">
        <f>IF(N264="základní",J264,0)</f>
        <v>0</v>
      </c>
      <c r="BF264" s="147">
        <f>IF(N264="snížená",J264,0)</f>
        <v>0</v>
      </c>
      <c r="BG264" s="147">
        <f>IF(N264="zákl. přenesená",J264,0)</f>
        <v>0</v>
      </c>
      <c r="BH264" s="147">
        <f>IF(N264="sníž. přenesená",J264,0)</f>
        <v>0</v>
      </c>
      <c r="BI264" s="147">
        <f>IF(N264="nulová",J264,0)</f>
        <v>0</v>
      </c>
      <c r="BJ264" s="16" t="s">
        <v>84</v>
      </c>
      <c r="BK264" s="147">
        <f>ROUND(I264*H264,2)</f>
        <v>0</v>
      </c>
      <c r="BL264" s="16" t="s">
        <v>720</v>
      </c>
      <c r="BM264" s="146" t="s">
        <v>6062</v>
      </c>
    </row>
    <row r="265" spans="2:65" s="13" customFormat="1" ht="22.5">
      <c r="B265" s="155"/>
      <c r="D265" s="149" t="s">
        <v>253</v>
      </c>
      <c r="E265" s="156" t="s">
        <v>5853</v>
      </c>
      <c r="F265" s="157" t="s">
        <v>6063</v>
      </c>
      <c r="H265" s="158">
        <v>172</v>
      </c>
      <c r="I265" s="159"/>
      <c r="L265" s="155"/>
      <c r="M265" s="160"/>
      <c r="T265" s="161"/>
      <c r="AT265" s="156" t="s">
        <v>253</v>
      </c>
      <c r="AU265" s="156" t="s">
        <v>86</v>
      </c>
      <c r="AV265" s="13" t="s">
        <v>86</v>
      </c>
      <c r="AW265" s="13" t="s">
        <v>32</v>
      </c>
      <c r="AX265" s="13" t="s">
        <v>84</v>
      </c>
      <c r="AY265" s="156" t="s">
        <v>223</v>
      </c>
    </row>
    <row r="266" spans="2:65" s="1" customFormat="1" ht="24.2" customHeight="1">
      <c r="B266" s="31"/>
      <c r="C266" s="133" t="s">
        <v>812</v>
      </c>
      <c r="D266" s="133" t="s">
        <v>225</v>
      </c>
      <c r="E266" s="134" t="s">
        <v>6064</v>
      </c>
      <c r="F266" s="135" t="s">
        <v>6065</v>
      </c>
      <c r="G266" s="136" t="s">
        <v>196</v>
      </c>
      <c r="H266" s="137">
        <v>175.44</v>
      </c>
      <c r="I266" s="138"/>
      <c r="J266" s="139">
        <f>ROUND(I266*H266,2)</f>
        <v>0</v>
      </c>
      <c r="K266" s="140"/>
      <c r="L266" s="141"/>
      <c r="M266" s="142" t="s">
        <v>1</v>
      </c>
      <c r="N266" s="143" t="s">
        <v>41</v>
      </c>
      <c r="P266" s="144">
        <f>O266*H266</f>
        <v>0</v>
      </c>
      <c r="Q266" s="144">
        <v>2.96E-3</v>
      </c>
      <c r="R266" s="144">
        <f>Q266*H266</f>
        <v>0.51930239999999994</v>
      </c>
      <c r="S266" s="144">
        <v>0</v>
      </c>
      <c r="T266" s="145">
        <f>S266*H266</f>
        <v>0</v>
      </c>
      <c r="AR266" s="146" t="s">
        <v>893</v>
      </c>
      <c r="AT266" s="146" t="s">
        <v>225</v>
      </c>
      <c r="AU266" s="146" t="s">
        <v>86</v>
      </c>
      <c r="AY266" s="16" t="s">
        <v>223</v>
      </c>
      <c r="BE266" s="147">
        <f>IF(N266="základní",J266,0)</f>
        <v>0</v>
      </c>
      <c r="BF266" s="147">
        <f>IF(N266="snížená",J266,0)</f>
        <v>0</v>
      </c>
      <c r="BG266" s="147">
        <f>IF(N266="zákl. přenesená",J266,0)</f>
        <v>0</v>
      </c>
      <c r="BH266" s="147">
        <f>IF(N266="sníž. přenesená",J266,0)</f>
        <v>0</v>
      </c>
      <c r="BI266" s="147">
        <f>IF(N266="nulová",J266,0)</f>
        <v>0</v>
      </c>
      <c r="BJ266" s="16" t="s">
        <v>84</v>
      </c>
      <c r="BK266" s="147">
        <f>ROUND(I266*H266,2)</f>
        <v>0</v>
      </c>
      <c r="BL266" s="16" t="s">
        <v>720</v>
      </c>
      <c r="BM266" s="146" t="s">
        <v>6066</v>
      </c>
    </row>
    <row r="267" spans="2:65" s="13" customFormat="1" ht="11.25">
      <c r="B267" s="155"/>
      <c r="D267" s="149" t="s">
        <v>253</v>
      </c>
      <c r="E267" s="156" t="s">
        <v>1</v>
      </c>
      <c r="F267" s="157" t="s">
        <v>5853</v>
      </c>
      <c r="H267" s="158">
        <v>172</v>
      </c>
      <c r="I267" s="159"/>
      <c r="L267" s="155"/>
      <c r="M267" s="160"/>
      <c r="T267" s="161"/>
      <c r="AT267" s="156" t="s">
        <v>253</v>
      </c>
      <c r="AU267" s="156" t="s">
        <v>86</v>
      </c>
      <c r="AV267" s="13" t="s">
        <v>86</v>
      </c>
      <c r="AW267" s="13" t="s">
        <v>32</v>
      </c>
      <c r="AX267" s="13" t="s">
        <v>84</v>
      </c>
      <c r="AY267" s="156" t="s">
        <v>223</v>
      </c>
    </row>
    <row r="268" spans="2:65" s="13" customFormat="1" ht="11.25">
      <c r="B268" s="155"/>
      <c r="D268" s="149" t="s">
        <v>253</v>
      </c>
      <c r="F268" s="157" t="s">
        <v>6067</v>
      </c>
      <c r="H268" s="158">
        <v>175.44</v>
      </c>
      <c r="I268" s="159"/>
      <c r="L268" s="155"/>
      <c r="M268" s="160"/>
      <c r="T268" s="161"/>
      <c r="AT268" s="156" t="s">
        <v>253</v>
      </c>
      <c r="AU268" s="156" t="s">
        <v>86</v>
      </c>
      <c r="AV268" s="13" t="s">
        <v>86</v>
      </c>
      <c r="AW268" s="13" t="s">
        <v>4</v>
      </c>
      <c r="AX268" s="13" t="s">
        <v>84</v>
      </c>
      <c r="AY268" s="156" t="s">
        <v>223</v>
      </c>
    </row>
    <row r="269" spans="2:65" s="1" customFormat="1" ht="44.25" customHeight="1">
      <c r="B269" s="31"/>
      <c r="C269" s="169" t="s">
        <v>817</v>
      </c>
      <c r="D269" s="169" t="s">
        <v>294</v>
      </c>
      <c r="E269" s="170" t="s">
        <v>6068</v>
      </c>
      <c r="F269" s="171" t="s">
        <v>6069</v>
      </c>
      <c r="G269" s="172" t="s">
        <v>196</v>
      </c>
      <c r="H269" s="173">
        <v>548.20000000000005</v>
      </c>
      <c r="I269" s="174"/>
      <c r="J269" s="175">
        <f>ROUND(I269*H269,2)</f>
        <v>0</v>
      </c>
      <c r="K269" s="176"/>
      <c r="L269" s="31"/>
      <c r="M269" s="177" t="s">
        <v>1</v>
      </c>
      <c r="N269" s="178" t="s">
        <v>41</v>
      </c>
      <c r="P269" s="144">
        <f>O269*H269</f>
        <v>0</v>
      </c>
      <c r="Q269" s="144">
        <v>0</v>
      </c>
      <c r="R269" s="144">
        <f>Q269*H269</f>
        <v>0</v>
      </c>
      <c r="S269" s="144">
        <v>0</v>
      </c>
      <c r="T269" s="145">
        <f>S269*H269</f>
        <v>0</v>
      </c>
      <c r="AR269" s="146" t="s">
        <v>720</v>
      </c>
      <c r="AT269" s="146" t="s">
        <v>294</v>
      </c>
      <c r="AU269" s="146" t="s">
        <v>86</v>
      </c>
      <c r="AY269" s="16" t="s">
        <v>223</v>
      </c>
      <c r="BE269" s="147">
        <f>IF(N269="základní",J269,0)</f>
        <v>0</v>
      </c>
      <c r="BF269" s="147">
        <f>IF(N269="snížená",J269,0)</f>
        <v>0</v>
      </c>
      <c r="BG269" s="147">
        <f>IF(N269="zákl. přenesená",J269,0)</f>
        <v>0</v>
      </c>
      <c r="BH269" s="147">
        <f>IF(N269="sníž. přenesená",J269,0)</f>
        <v>0</v>
      </c>
      <c r="BI269" s="147">
        <f>IF(N269="nulová",J269,0)</f>
        <v>0</v>
      </c>
      <c r="BJ269" s="16" t="s">
        <v>84</v>
      </c>
      <c r="BK269" s="147">
        <f>ROUND(I269*H269,2)</f>
        <v>0</v>
      </c>
      <c r="BL269" s="16" t="s">
        <v>720</v>
      </c>
      <c r="BM269" s="146" t="s">
        <v>6070</v>
      </c>
    </row>
    <row r="270" spans="2:65" s="13" customFormat="1" ht="11.25">
      <c r="B270" s="155"/>
      <c r="D270" s="149" t="s">
        <v>253</v>
      </c>
      <c r="E270" s="156" t="s">
        <v>5851</v>
      </c>
      <c r="F270" s="157" t="s">
        <v>6071</v>
      </c>
      <c r="H270" s="158">
        <v>548.20000000000005</v>
      </c>
      <c r="I270" s="159"/>
      <c r="L270" s="155"/>
      <c r="M270" s="160"/>
      <c r="T270" s="161"/>
      <c r="AT270" s="156" t="s">
        <v>253</v>
      </c>
      <c r="AU270" s="156" t="s">
        <v>86</v>
      </c>
      <c r="AV270" s="13" t="s">
        <v>86</v>
      </c>
      <c r="AW270" s="13" t="s">
        <v>32</v>
      </c>
      <c r="AX270" s="13" t="s">
        <v>84</v>
      </c>
      <c r="AY270" s="156" t="s">
        <v>223</v>
      </c>
    </row>
    <row r="271" spans="2:65" s="1" customFormat="1" ht="24.2" customHeight="1">
      <c r="B271" s="31"/>
      <c r="C271" s="133" t="s">
        <v>821</v>
      </c>
      <c r="D271" s="133" t="s">
        <v>225</v>
      </c>
      <c r="E271" s="134" t="s">
        <v>6072</v>
      </c>
      <c r="F271" s="135" t="s">
        <v>6073</v>
      </c>
      <c r="G271" s="136" t="s">
        <v>196</v>
      </c>
      <c r="H271" s="137">
        <v>559.16399999999999</v>
      </c>
      <c r="I271" s="138"/>
      <c r="J271" s="139">
        <f>ROUND(I271*H271,2)</f>
        <v>0</v>
      </c>
      <c r="K271" s="140"/>
      <c r="L271" s="141"/>
      <c r="M271" s="142" t="s">
        <v>1</v>
      </c>
      <c r="N271" s="143" t="s">
        <v>41</v>
      </c>
      <c r="P271" s="144">
        <f>O271*H271</f>
        <v>0</v>
      </c>
      <c r="Q271" s="144">
        <v>8.8000000000000005E-3</v>
      </c>
      <c r="R271" s="144">
        <f>Q271*H271</f>
        <v>4.9206431999999998</v>
      </c>
      <c r="S271" s="144">
        <v>0</v>
      </c>
      <c r="T271" s="145">
        <f>S271*H271</f>
        <v>0</v>
      </c>
      <c r="AR271" s="146" t="s">
        <v>893</v>
      </c>
      <c r="AT271" s="146" t="s">
        <v>225</v>
      </c>
      <c r="AU271" s="146" t="s">
        <v>86</v>
      </c>
      <c r="AY271" s="16" t="s">
        <v>223</v>
      </c>
      <c r="BE271" s="147">
        <f>IF(N271="základní",J271,0)</f>
        <v>0</v>
      </c>
      <c r="BF271" s="147">
        <f>IF(N271="snížená",J271,0)</f>
        <v>0</v>
      </c>
      <c r="BG271" s="147">
        <f>IF(N271="zákl. přenesená",J271,0)</f>
        <v>0</v>
      </c>
      <c r="BH271" s="147">
        <f>IF(N271="sníž. přenesená",J271,0)</f>
        <v>0</v>
      </c>
      <c r="BI271" s="147">
        <f>IF(N271="nulová",J271,0)</f>
        <v>0</v>
      </c>
      <c r="BJ271" s="16" t="s">
        <v>84</v>
      </c>
      <c r="BK271" s="147">
        <f>ROUND(I271*H271,2)</f>
        <v>0</v>
      </c>
      <c r="BL271" s="16" t="s">
        <v>720</v>
      </c>
      <c r="BM271" s="146" t="s">
        <v>6074</v>
      </c>
    </row>
    <row r="272" spans="2:65" s="13" customFormat="1" ht="11.25">
      <c r="B272" s="155"/>
      <c r="D272" s="149" t="s">
        <v>253</v>
      </c>
      <c r="E272" s="156" t="s">
        <v>1</v>
      </c>
      <c r="F272" s="157" t="s">
        <v>5851</v>
      </c>
      <c r="H272" s="158">
        <v>548.20000000000005</v>
      </c>
      <c r="I272" s="159"/>
      <c r="L272" s="155"/>
      <c r="M272" s="160"/>
      <c r="T272" s="161"/>
      <c r="AT272" s="156" t="s">
        <v>253</v>
      </c>
      <c r="AU272" s="156" t="s">
        <v>86</v>
      </c>
      <c r="AV272" s="13" t="s">
        <v>86</v>
      </c>
      <c r="AW272" s="13" t="s">
        <v>32</v>
      </c>
      <c r="AX272" s="13" t="s">
        <v>84</v>
      </c>
      <c r="AY272" s="156" t="s">
        <v>223</v>
      </c>
    </row>
    <row r="273" spans="2:65" s="13" customFormat="1" ht="11.25">
      <c r="B273" s="155"/>
      <c r="D273" s="149" t="s">
        <v>253</v>
      </c>
      <c r="F273" s="157" t="s">
        <v>6075</v>
      </c>
      <c r="H273" s="158">
        <v>559.16399999999999</v>
      </c>
      <c r="I273" s="159"/>
      <c r="L273" s="155"/>
      <c r="M273" s="160"/>
      <c r="T273" s="161"/>
      <c r="AT273" s="156" t="s">
        <v>253</v>
      </c>
      <c r="AU273" s="156" t="s">
        <v>86</v>
      </c>
      <c r="AV273" s="13" t="s">
        <v>86</v>
      </c>
      <c r="AW273" s="13" t="s">
        <v>4</v>
      </c>
      <c r="AX273" s="13" t="s">
        <v>84</v>
      </c>
      <c r="AY273" s="156" t="s">
        <v>223</v>
      </c>
    </row>
    <row r="274" spans="2:65" s="1" customFormat="1" ht="37.9" customHeight="1">
      <c r="B274" s="31"/>
      <c r="C274" s="169" t="s">
        <v>826</v>
      </c>
      <c r="D274" s="169" t="s">
        <v>294</v>
      </c>
      <c r="E274" s="170" t="s">
        <v>6076</v>
      </c>
      <c r="F274" s="171" t="s">
        <v>6077</v>
      </c>
      <c r="G274" s="172" t="s">
        <v>196</v>
      </c>
      <c r="H274" s="173">
        <v>27</v>
      </c>
      <c r="I274" s="174"/>
      <c r="J274" s="175">
        <f>ROUND(I274*H274,2)</f>
        <v>0</v>
      </c>
      <c r="K274" s="176"/>
      <c r="L274" s="31"/>
      <c r="M274" s="177" t="s">
        <v>1</v>
      </c>
      <c r="N274" s="178" t="s">
        <v>41</v>
      </c>
      <c r="P274" s="144">
        <f>O274*H274</f>
        <v>0</v>
      </c>
      <c r="Q274" s="144">
        <v>0</v>
      </c>
      <c r="R274" s="144">
        <f>Q274*H274</f>
        <v>0</v>
      </c>
      <c r="S274" s="144">
        <v>0</v>
      </c>
      <c r="T274" s="145">
        <f>S274*H274</f>
        <v>0</v>
      </c>
      <c r="AR274" s="146" t="s">
        <v>720</v>
      </c>
      <c r="AT274" s="146" t="s">
        <v>294</v>
      </c>
      <c r="AU274" s="146" t="s">
        <v>86</v>
      </c>
      <c r="AY274" s="16" t="s">
        <v>223</v>
      </c>
      <c r="BE274" s="147">
        <f>IF(N274="základní",J274,0)</f>
        <v>0</v>
      </c>
      <c r="BF274" s="147">
        <f>IF(N274="snížená",J274,0)</f>
        <v>0</v>
      </c>
      <c r="BG274" s="147">
        <f>IF(N274="zákl. přenesená",J274,0)</f>
        <v>0</v>
      </c>
      <c r="BH274" s="147">
        <f>IF(N274="sníž. přenesená",J274,0)</f>
        <v>0</v>
      </c>
      <c r="BI274" s="147">
        <f>IF(N274="nulová",J274,0)</f>
        <v>0</v>
      </c>
      <c r="BJ274" s="16" t="s">
        <v>84</v>
      </c>
      <c r="BK274" s="147">
        <f>ROUND(I274*H274,2)</f>
        <v>0</v>
      </c>
      <c r="BL274" s="16" t="s">
        <v>720</v>
      </c>
      <c r="BM274" s="146" t="s">
        <v>6078</v>
      </c>
    </row>
    <row r="275" spans="2:65" s="13" customFormat="1" ht="11.25">
      <c r="B275" s="155"/>
      <c r="D275" s="149" t="s">
        <v>253</v>
      </c>
      <c r="E275" s="156" t="s">
        <v>1</v>
      </c>
      <c r="F275" s="157" t="s">
        <v>5861</v>
      </c>
      <c r="H275" s="158">
        <v>27</v>
      </c>
      <c r="I275" s="159"/>
      <c r="L275" s="155"/>
      <c r="M275" s="160"/>
      <c r="T275" s="161"/>
      <c r="AT275" s="156" t="s">
        <v>253</v>
      </c>
      <c r="AU275" s="156" t="s">
        <v>86</v>
      </c>
      <c r="AV275" s="13" t="s">
        <v>86</v>
      </c>
      <c r="AW275" s="13" t="s">
        <v>32</v>
      </c>
      <c r="AX275" s="13" t="s">
        <v>84</v>
      </c>
      <c r="AY275" s="156" t="s">
        <v>223</v>
      </c>
    </row>
    <row r="276" spans="2:65" s="1" customFormat="1" ht="24.2" customHeight="1">
      <c r="B276" s="31"/>
      <c r="C276" s="133" t="s">
        <v>834</v>
      </c>
      <c r="D276" s="133" t="s">
        <v>225</v>
      </c>
      <c r="E276" s="134" t="s">
        <v>6079</v>
      </c>
      <c r="F276" s="135" t="s">
        <v>6080</v>
      </c>
      <c r="G276" s="136" t="s">
        <v>196</v>
      </c>
      <c r="H276" s="137">
        <v>27.54</v>
      </c>
      <c r="I276" s="138"/>
      <c r="J276" s="139">
        <f>ROUND(I276*H276,2)</f>
        <v>0</v>
      </c>
      <c r="K276" s="140"/>
      <c r="L276" s="141"/>
      <c r="M276" s="142" t="s">
        <v>1</v>
      </c>
      <c r="N276" s="143" t="s">
        <v>41</v>
      </c>
      <c r="P276" s="144">
        <f>O276*H276</f>
        <v>0</v>
      </c>
      <c r="Q276" s="144">
        <v>2.5000000000000001E-4</v>
      </c>
      <c r="R276" s="144">
        <f>Q276*H276</f>
        <v>6.8849999999999996E-3</v>
      </c>
      <c r="S276" s="144">
        <v>0</v>
      </c>
      <c r="T276" s="145">
        <f>S276*H276</f>
        <v>0</v>
      </c>
      <c r="AR276" s="146" t="s">
        <v>1063</v>
      </c>
      <c r="AT276" s="146" t="s">
        <v>225</v>
      </c>
      <c r="AU276" s="146" t="s">
        <v>86</v>
      </c>
      <c r="AY276" s="16" t="s">
        <v>223</v>
      </c>
      <c r="BE276" s="147">
        <f>IF(N276="základní",J276,0)</f>
        <v>0</v>
      </c>
      <c r="BF276" s="147">
        <f>IF(N276="snížená",J276,0)</f>
        <v>0</v>
      </c>
      <c r="BG276" s="147">
        <f>IF(N276="zákl. přenesená",J276,0)</f>
        <v>0</v>
      </c>
      <c r="BH276" s="147">
        <f>IF(N276="sníž. přenesená",J276,0)</f>
        <v>0</v>
      </c>
      <c r="BI276" s="147">
        <f>IF(N276="nulová",J276,0)</f>
        <v>0</v>
      </c>
      <c r="BJ276" s="16" t="s">
        <v>84</v>
      </c>
      <c r="BK276" s="147">
        <f>ROUND(I276*H276,2)</f>
        <v>0</v>
      </c>
      <c r="BL276" s="16" t="s">
        <v>1063</v>
      </c>
      <c r="BM276" s="146" t="s">
        <v>6081</v>
      </c>
    </row>
    <row r="277" spans="2:65" s="13" customFormat="1" ht="11.25">
      <c r="B277" s="155"/>
      <c r="D277" s="149" t="s">
        <v>253</v>
      </c>
      <c r="E277" s="156" t="s">
        <v>5861</v>
      </c>
      <c r="F277" s="157" t="s">
        <v>6082</v>
      </c>
      <c r="H277" s="158">
        <v>27</v>
      </c>
      <c r="I277" s="159"/>
      <c r="L277" s="155"/>
      <c r="M277" s="160"/>
      <c r="T277" s="161"/>
      <c r="AT277" s="156" t="s">
        <v>253</v>
      </c>
      <c r="AU277" s="156" t="s">
        <v>86</v>
      </c>
      <c r="AV277" s="13" t="s">
        <v>86</v>
      </c>
      <c r="AW277" s="13" t="s">
        <v>32</v>
      </c>
      <c r="AX277" s="13" t="s">
        <v>84</v>
      </c>
      <c r="AY277" s="156" t="s">
        <v>223</v>
      </c>
    </row>
    <row r="278" spans="2:65" s="13" customFormat="1" ht="11.25">
      <c r="B278" s="155"/>
      <c r="D278" s="149" t="s">
        <v>253</v>
      </c>
      <c r="F278" s="157" t="s">
        <v>6083</v>
      </c>
      <c r="H278" s="158">
        <v>27.54</v>
      </c>
      <c r="I278" s="159"/>
      <c r="L278" s="155"/>
      <c r="M278" s="160"/>
      <c r="T278" s="161"/>
      <c r="AT278" s="156" t="s">
        <v>253</v>
      </c>
      <c r="AU278" s="156" t="s">
        <v>86</v>
      </c>
      <c r="AV278" s="13" t="s">
        <v>86</v>
      </c>
      <c r="AW278" s="13" t="s">
        <v>4</v>
      </c>
      <c r="AX278" s="13" t="s">
        <v>84</v>
      </c>
      <c r="AY278" s="156" t="s">
        <v>223</v>
      </c>
    </row>
    <row r="279" spans="2:65" s="11" customFormat="1" ht="22.9" customHeight="1">
      <c r="B279" s="121"/>
      <c r="D279" s="122" t="s">
        <v>75</v>
      </c>
      <c r="E279" s="131" t="s">
        <v>2417</v>
      </c>
      <c r="F279" s="131" t="s">
        <v>2418</v>
      </c>
      <c r="I279" s="124"/>
      <c r="J279" s="132">
        <f>BK279</f>
        <v>0</v>
      </c>
      <c r="L279" s="121"/>
      <c r="M279" s="126"/>
      <c r="P279" s="127">
        <f>SUM(P280:P284)</f>
        <v>0</v>
      </c>
      <c r="R279" s="127">
        <f>SUM(R280:R284)</f>
        <v>8.2824000000000009E-2</v>
      </c>
      <c r="T279" s="128">
        <f>SUM(T280:T284)</f>
        <v>0</v>
      </c>
      <c r="AR279" s="122" t="s">
        <v>233</v>
      </c>
      <c r="AT279" s="129" t="s">
        <v>75</v>
      </c>
      <c r="AU279" s="129" t="s">
        <v>84</v>
      </c>
      <c r="AY279" s="122" t="s">
        <v>223</v>
      </c>
      <c r="BK279" s="130">
        <f>SUM(BK280:BK284)</f>
        <v>0</v>
      </c>
    </row>
    <row r="280" spans="2:65" s="1" customFormat="1" ht="24.2" customHeight="1">
      <c r="B280" s="31"/>
      <c r="C280" s="169" t="s">
        <v>840</v>
      </c>
      <c r="D280" s="169" t="s">
        <v>294</v>
      </c>
      <c r="E280" s="170" t="s">
        <v>2419</v>
      </c>
      <c r="F280" s="171" t="s">
        <v>2420</v>
      </c>
      <c r="G280" s="172" t="s">
        <v>196</v>
      </c>
      <c r="H280" s="173">
        <v>788.8</v>
      </c>
      <c r="I280" s="174"/>
      <c r="J280" s="175">
        <f>ROUND(I280*H280,2)</f>
        <v>0</v>
      </c>
      <c r="K280" s="176"/>
      <c r="L280" s="31"/>
      <c r="M280" s="177" t="s">
        <v>1</v>
      </c>
      <c r="N280" s="178" t="s">
        <v>41</v>
      </c>
      <c r="P280" s="144">
        <f>O280*H280</f>
        <v>0</v>
      </c>
      <c r="Q280" s="144">
        <v>0</v>
      </c>
      <c r="R280" s="144">
        <f>Q280*H280</f>
        <v>0</v>
      </c>
      <c r="S280" s="144">
        <v>0</v>
      </c>
      <c r="T280" s="145">
        <f>S280*H280</f>
        <v>0</v>
      </c>
      <c r="AR280" s="146" t="s">
        <v>720</v>
      </c>
      <c r="AT280" s="146" t="s">
        <v>294</v>
      </c>
      <c r="AU280" s="146" t="s">
        <v>86</v>
      </c>
      <c r="AY280" s="16" t="s">
        <v>223</v>
      </c>
      <c r="BE280" s="147">
        <f>IF(N280="základní",J280,0)</f>
        <v>0</v>
      </c>
      <c r="BF280" s="147">
        <f>IF(N280="snížená",J280,0)</f>
        <v>0</v>
      </c>
      <c r="BG280" s="147">
        <f>IF(N280="zákl. přenesená",J280,0)</f>
        <v>0</v>
      </c>
      <c r="BH280" s="147">
        <f>IF(N280="sníž. přenesená",J280,0)</f>
        <v>0</v>
      </c>
      <c r="BI280" s="147">
        <f>IF(N280="nulová",J280,0)</f>
        <v>0</v>
      </c>
      <c r="BJ280" s="16" t="s">
        <v>84</v>
      </c>
      <c r="BK280" s="147">
        <f>ROUND(I280*H280,2)</f>
        <v>0</v>
      </c>
      <c r="BL280" s="16" t="s">
        <v>720</v>
      </c>
      <c r="BM280" s="146" t="s">
        <v>6084</v>
      </c>
    </row>
    <row r="281" spans="2:65" s="13" customFormat="1" ht="11.25">
      <c r="B281" s="155"/>
      <c r="D281" s="149" t="s">
        <v>253</v>
      </c>
      <c r="E281" s="156" t="s">
        <v>1</v>
      </c>
      <c r="F281" s="157" t="s">
        <v>3391</v>
      </c>
      <c r="H281" s="158">
        <v>788.8</v>
      </c>
      <c r="I281" s="159"/>
      <c r="L281" s="155"/>
      <c r="M281" s="160"/>
      <c r="T281" s="161"/>
      <c r="AT281" s="156" t="s">
        <v>253</v>
      </c>
      <c r="AU281" s="156" t="s">
        <v>86</v>
      </c>
      <c r="AV281" s="13" t="s">
        <v>86</v>
      </c>
      <c r="AW281" s="13" t="s">
        <v>32</v>
      </c>
      <c r="AX281" s="13" t="s">
        <v>84</v>
      </c>
      <c r="AY281" s="156" t="s">
        <v>223</v>
      </c>
    </row>
    <row r="282" spans="2:65" s="1" customFormat="1" ht="24.2" customHeight="1">
      <c r="B282" s="31"/>
      <c r="C282" s="133" t="s">
        <v>855</v>
      </c>
      <c r="D282" s="133" t="s">
        <v>225</v>
      </c>
      <c r="E282" s="134" t="s">
        <v>2422</v>
      </c>
      <c r="F282" s="135" t="s">
        <v>2423</v>
      </c>
      <c r="G282" s="136" t="s">
        <v>196</v>
      </c>
      <c r="H282" s="137">
        <v>828.24</v>
      </c>
      <c r="I282" s="138"/>
      <c r="J282" s="139">
        <f>ROUND(I282*H282,2)</f>
        <v>0</v>
      </c>
      <c r="K282" s="140"/>
      <c r="L282" s="141"/>
      <c r="M282" s="142" t="s">
        <v>1</v>
      </c>
      <c r="N282" s="143" t="s">
        <v>41</v>
      </c>
      <c r="P282" s="144">
        <f>O282*H282</f>
        <v>0</v>
      </c>
      <c r="Q282" s="144">
        <v>1E-4</v>
      </c>
      <c r="R282" s="144">
        <f>Q282*H282</f>
        <v>8.2824000000000009E-2</v>
      </c>
      <c r="S282" s="144">
        <v>0</v>
      </c>
      <c r="T282" s="145">
        <f>S282*H282</f>
        <v>0</v>
      </c>
      <c r="AR282" s="146" t="s">
        <v>1063</v>
      </c>
      <c r="AT282" s="146" t="s">
        <v>225</v>
      </c>
      <c r="AU282" s="146" t="s">
        <v>86</v>
      </c>
      <c r="AY282" s="16" t="s">
        <v>223</v>
      </c>
      <c r="BE282" s="147">
        <f>IF(N282="základní",J282,0)</f>
        <v>0</v>
      </c>
      <c r="BF282" s="147">
        <f>IF(N282="snížená",J282,0)</f>
        <v>0</v>
      </c>
      <c r="BG282" s="147">
        <f>IF(N282="zákl. přenesená",J282,0)</f>
        <v>0</v>
      </c>
      <c r="BH282" s="147">
        <f>IF(N282="sníž. přenesená",J282,0)</f>
        <v>0</v>
      </c>
      <c r="BI282" s="147">
        <f>IF(N282="nulová",J282,0)</f>
        <v>0</v>
      </c>
      <c r="BJ282" s="16" t="s">
        <v>84</v>
      </c>
      <c r="BK282" s="147">
        <f>ROUND(I282*H282,2)</f>
        <v>0</v>
      </c>
      <c r="BL282" s="16" t="s">
        <v>1063</v>
      </c>
      <c r="BM282" s="146" t="s">
        <v>6085</v>
      </c>
    </row>
    <row r="283" spans="2:65" s="13" customFormat="1" ht="11.25">
      <c r="B283" s="155"/>
      <c r="D283" s="149" t="s">
        <v>253</v>
      </c>
      <c r="E283" s="156" t="s">
        <v>1</v>
      </c>
      <c r="F283" s="157" t="s">
        <v>3391</v>
      </c>
      <c r="H283" s="158">
        <v>788.8</v>
      </c>
      <c r="I283" s="159"/>
      <c r="L283" s="155"/>
      <c r="M283" s="160"/>
      <c r="T283" s="161"/>
      <c r="AT283" s="156" t="s">
        <v>253</v>
      </c>
      <c r="AU283" s="156" t="s">
        <v>86</v>
      </c>
      <c r="AV283" s="13" t="s">
        <v>86</v>
      </c>
      <c r="AW283" s="13" t="s">
        <v>32</v>
      </c>
      <c r="AX283" s="13" t="s">
        <v>84</v>
      </c>
      <c r="AY283" s="156" t="s">
        <v>223</v>
      </c>
    </row>
    <row r="284" spans="2:65" s="13" customFormat="1" ht="11.25">
      <c r="B284" s="155"/>
      <c r="D284" s="149" t="s">
        <v>253</v>
      </c>
      <c r="F284" s="157" t="s">
        <v>6086</v>
      </c>
      <c r="H284" s="158">
        <v>828.24</v>
      </c>
      <c r="I284" s="159"/>
      <c r="L284" s="155"/>
      <c r="M284" s="160"/>
      <c r="T284" s="161"/>
      <c r="AT284" s="156" t="s">
        <v>253</v>
      </c>
      <c r="AU284" s="156" t="s">
        <v>86</v>
      </c>
      <c r="AV284" s="13" t="s">
        <v>86</v>
      </c>
      <c r="AW284" s="13" t="s">
        <v>4</v>
      </c>
      <c r="AX284" s="13" t="s">
        <v>84</v>
      </c>
      <c r="AY284" s="156" t="s">
        <v>223</v>
      </c>
    </row>
    <row r="285" spans="2:65" s="11" customFormat="1" ht="22.9" customHeight="1">
      <c r="B285" s="121"/>
      <c r="D285" s="122" t="s">
        <v>75</v>
      </c>
      <c r="E285" s="131" t="s">
        <v>1744</v>
      </c>
      <c r="F285" s="131" t="s">
        <v>1745</v>
      </c>
      <c r="I285" s="124"/>
      <c r="J285" s="132">
        <f>BK285</f>
        <v>0</v>
      </c>
      <c r="L285" s="121"/>
      <c r="M285" s="126"/>
      <c r="P285" s="127">
        <f>SUM(P286:P343)</f>
        <v>0</v>
      </c>
      <c r="R285" s="127">
        <f>SUM(R286:R343)</f>
        <v>2.5815373999999998</v>
      </c>
      <c r="T285" s="128">
        <f>SUM(T286:T343)</f>
        <v>0.66</v>
      </c>
      <c r="AR285" s="122" t="s">
        <v>233</v>
      </c>
      <c r="AT285" s="129" t="s">
        <v>75</v>
      </c>
      <c r="AU285" s="129" t="s">
        <v>84</v>
      </c>
      <c r="AY285" s="122" t="s">
        <v>223</v>
      </c>
      <c r="BK285" s="130">
        <f>SUM(BK286:BK343)</f>
        <v>0</v>
      </c>
    </row>
    <row r="286" spans="2:65" s="1" customFormat="1" ht="24.2" customHeight="1">
      <c r="B286" s="31"/>
      <c r="C286" s="169" t="s">
        <v>860</v>
      </c>
      <c r="D286" s="169" t="s">
        <v>294</v>
      </c>
      <c r="E286" s="170" t="s">
        <v>2221</v>
      </c>
      <c r="F286" s="171" t="s">
        <v>2222</v>
      </c>
      <c r="G286" s="172" t="s">
        <v>2223</v>
      </c>
      <c r="H286" s="173">
        <v>0.68100000000000005</v>
      </c>
      <c r="I286" s="174"/>
      <c r="J286" s="175">
        <f>ROUND(I286*H286,2)</f>
        <v>0</v>
      </c>
      <c r="K286" s="176"/>
      <c r="L286" s="31"/>
      <c r="M286" s="177" t="s">
        <v>1</v>
      </c>
      <c r="N286" s="178" t="s">
        <v>41</v>
      </c>
      <c r="P286" s="144">
        <f>O286*H286</f>
        <v>0</v>
      </c>
      <c r="Q286" s="144">
        <v>8.8000000000000005E-3</v>
      </c>
      <c r="R286" s="144">
        <f>Q286*H286</f>
        <v>5.9928000000000004E-3</v>
      </c>
      <c r="S286" s="144">
        <v>0</v>
      </c>
      <c r="T286" s="145">
        <f>S286*H286</f>
        <v>0</v>
      </c>
      <c r="AR286" s="146" t="s">
        <v>720</v>
      </c>
      <c r="AT286" s="146" t="s">
        <v>294</v>
      </c>
      <c r="AU286" s="146" t="s">
        <v>86</v>
      </c>
      <c r="AY286" s="16" t="s">
        <v>223</v>
      </c>
      <c r="BE286" s="147">
        <f>IF(N286="základní",J286,0)</f>
        <v>0</v>
      </c>
      <c r="BF286" s="147">
        <f>IF(N286="snížená",J286,0)</f>
        <v>0</v>
      </c>
      <c r="BG286" s="147">
        <f>IF(N286="zákl. přenesená",J286,0)</f>
        <v>0</v>
      </c>
      <c r="BH286" s="147">
        <f>IF(N286="sníž. přenesená",J286,0)</f>
        <v>0</v>
      </c>
      <c r="BI286" s="147">
        <f>IF(N286="nulová",J286,0)</f>
        <v>0</v>
      </c>
      <c r="BJ286" s="16" t="s">
        <v>84</v>
      </c>
      <c r="BK286" s="147">
        <f>ROUND(I286*H286,2)</f>
        <v>0</v>
      </c>
      <c r="BL286" s="16" t="s">
        <v>720</v>
      </c>
      <c r="BM286" s="146" t="s">
        <v>6087</v>
      </c>
    </row>
    <row r="287" spans="2:65" s="13" customFormat="1" ht="11.25">
      <c r="B287" s="155"/>
      <c r="D287" s="149" t="s">
        <v>253</v>
      </c>
      <c r="E287" s="156" t="s">
        <v>1</v>
      </c>
      <c r="F287" s="157" t="s">
        <v>6088</v>
      </c>
      <c r="H287" s="158">
        <v>0.68100000000000005</v>
      </c>
      <c r="I287" s="159"/>
      <c r="L287" s="155"/>
      <c r="M287" s="160"/>
      <c r="T287" s="161"/>
      <c r="AT287" s="156" t="s">
        <v>253</v>
      </c>
      <c r="AU287" s="156" t="s">
        <v>86</v>
      </c>
      <c r="AV287" s="13" t="s">
        <v>86</v>
      </c>
      <c r="AW287" s="13" t="s">
        <v>32</v>
      </c>
      <c r="AX287" s="13" t="s">
        <v>84</v>
      </c>
      <c r="AY287" s="156" t="s">
        <v>223</v>
      </c>
    </row>
    <row r="288" spans="2:65" s="1" customFormat="1" ht="24.2" customHeight="1">
      <c r="B288" s="31"/>
      <c r="C288" s="169" t="s">
        <v>864</v>
      </c>
      <c r="D288" s="169" t="s">
        <v>294</v>
      </c>
      <c r="E288" s="170" t="s">
        <v>2241</v>
      </c>
      <c r="F288" s="171" t="s">
        <v>2242</v>
      </c>
      <c r="G288" s="172" t="s">
        <v>196</v>
      </c>
      <c r="H288" s="173">
        <v>681.2</v>
      </c>
      <c r="I288" s="174"/>
      <c r="J288" s="175">
        <f>ROUND(I288*H288,2)</f>
        <v>0</v>
      </c>
      <c r="K288" s="176"/>
      <c r="L288" s="31"/>
      <c r="M288" s="177" t="s">
        <v>1</v>
      </c>
      <c r="N288" s="178" t="s">
        <v>41</v>
      </c>
      <c r="P288" s="144">
        <f>O288*H288</f>
        <v>0</v>
      </c>
      <c r="Q288" s="144">
        <v>0</v>
      </c>
      <c r="R288" s="144">
        <f>Q288*H288</f>
        <v>0</v>
      </c>
      <c r="S288" s="144">
        <v>0</v>
      </c>
      <c r="T288" s="145">
        <f>S288*H288</f>
        <v>0</v>
      </c>
      <c r="AR288" s="146" t="s">
        <v>720</v>
      </c>
      <c r="AT288" s="146" t="s">
        <v>294</v>
      </c>
      <c r="AU288" s="146" t="s">
        <v>86</v>
      </c>
      <c r="AY288" s="16" t="s">
        <v>223</v>
      </c>
      <c r="BE288" s="147">
        <f>IF(N288="základní",J288,0)</f>
        <v>0</v>
      </c>
      <c r="BF288" s="147">
        <f>IF(N288="snížená",J288,0)</f>
        <v>0</v>
      </c>
      <c r="BG288" s="147">
        <f>IF(N288="zákl. přenesená",J288,0)</f>
        <v>0</v>
      </c>
      <c r="BH288" s="147">
        <f>IF(N288="sníž. přenesená",J288,0)</f>
        <v>0</v>
      </c>
      <c r="BI288" s="147">
        <f>IF(N288="nulová",J288,0)</f>
        <v>0</v>
      </c>
      <c r="BJ288" s="16" t="s">
        <v>84</v>
      </c>
      <c r="BK288" s="147">
        <f>ROUND(I288*H288,2)</f>
        <v>0</v>
      </c>
      <c r="BL288" s="16" t="s">
        <v>720</v>
      </c>
      <c r="BM288" s="146" t="s">
        <v>6089</v>
      </c>
    </row>
    <row r="289" spans="2:65" s="13" customFormat="1" ht="33.75">
      <c r="B289" s="155"/>
      <c r="D289" s="149" t="s">
        <v>253</v>
      </c>
      <c r="E289" s="156" t="s">
        <v>1</v>
      </c>
      <c r="F289" s="157" t="s">
        <v>6090</v>
      </c>
      <c r="H289" s="158">
        <v>437.7</v>
      </c>
      <c r="I289" s="159"/>
      <c r="L289" s="155"/>
      <c r="M289" s="160"/>
      <c r="T289" s="161"/>
      <c r="AT289" s="156" t="s">
        <v>253</v>
      </c>
      <c r="AU289" s="156" t="s">
        <v>86</v>
      </c>
      <c r="AV289" s="13" t="s">
        <v>86</v>
      </c>
      <c r="AW289" s="13" t="s">
        <v>32</v>
      </c>
      <c r="AX289" s="13" t="s">
        <v>76</v>
      </c>
      <c r="AY289" s="156" t="s">
        <v>223</v>
      </c>
    </row>
    <row r="290" spans="2:65" s="13" customFormat="1" ht="11.25">
      <c r="B290" s="155"/>
      <c r="D290" s="149" t="s">
        <v>253</v>
      </c>
      <c r="E290" s="156" t="s">
        <v>1</v>
      </c>
      <c r="F290" s="157" t="s">
        <v>6091</v>
      </c>
      <c r="H290" s="158">
        <v>243.5</v>
      </c>
      <c r="I290" s="159"/>
      <c r="L290" s="155"/>
      <c r="M290" s="160"/>
      <c r="T290" s="161"/>
      <c r="AT290" s="156" t="s">
        <v>253</v>
      </c>
      <c r="AU290" s="156" t="s">
        <v>86</v>
      </c>
      <c r="AV290" s="13" t="s">
        <v>86</v>
      </c>
      <c r="AW290" s="13" t="s">
        <v>32</v>
      </c>
      <c r="AX290" s="13" t="s">
        <v>76</v>
      </c>
      <c r="AY290" s="156" t="s">
        <v>223</v>
      </c>
    </row>
    <row r="291" spans="2:65" s="14" customFormat="1" ht="11.25">
      <c r="B291" s="162"/>
      <c r="D291" s="149" t="s">
        <v>253</v>
      </c>
      <c r="E291" s="163" t="s">
        <v>2066</v>
      </c>
      <c r="F291" s="164" t="s">
        <v>258</v>
      </c>
      <c r="H291" s="165">
        <v>681.2</v>
      </c>
      <c r="I291" s="166"/>
      <c r="L291" s="162"/>
      <c r="M291" s="167"/>
      <c r="T291" s="168"/>
      <c r="AT291" s="163" t="s">
        <v>253</v>
      </c>
      <c r="AU291" s="163" t="s">
        <v>86</v>
      </c>
      <c r="AV291" s="14" t="s">
        <v>229</v>
      </c>
      <c r="AW291" s="14" t="s">
        <v>32</v>
      </c>
      <c r="AX291" s="14" t="s">
        <v>84</v>
      </c>
      <c r="AY291" s="163" t="s">
        <v>223</v>
      </c>
    </row>
    <row r="292" spans="2:65" s="1" customFormat="1" ht="37.9" customHeight="1">
      <c r="B292" s="31"/>
      <c r="C292" s="169" t="s">
        <v>869</v>
      </c>
      <c r="D292" s="169" t="s">
        <v>294</v>
      </c>
      <c r="E292" s="170" t="s">
        <v>2245</v>
      </c>
      <c r="F292" s="171" t="s">
        <v>2246</v>
      </c>
      <c r="G292" s="172" t="s">
        <v>325</v>
      </c>
      <c r="H292" s="173">
        <v>68.12</v>
      </c>
      <c r="I292" s="174"/>
      <c r="J292" s="175">
        <f>ROUND(I292*H292,2)</f>
        <v>0</v>
      </c>
      <c r="K292" s="176"/>
      <c r="L292" s="31"/>
      <c r="M292" s="177" t="s">
        <v>1</v>
      </c>
      <c r="N292" s="178" t="s">
        <v>41</v>
      </c>
      <c r="P292" s="144">
        <f>O292*H292</f>
        <v>0</v>
      </c>
      <c r="Q292" s="144">
        <v>0</v>
      </c>
      <c r="R292" s="144">
        <f>Q292*H292</f>
        <v>0</v>
      </c>
      <c r="S292" s="144">
        <v>0</v>
      </c>
      <c r="T292" s="145">
        <f>S292*H292</f>
        <v>0</v>
      </c>
      <c r="AR292" s="146" t="s">
        <v>720</v>
      </c>
      <c r="AT292" s="146" t="s">
        <v>294</v>
      </c>
      <c r="AU292" s="146" t="s">
        <v>86</v>
      </c>
      <c r="AY292" s="16" t="s">
        <v>223</v>
      </c>
      <c r="BE292" s="147">
        <f>IF(N292="základní",J292,0)</f>
        <v>0</v>
      </c>
      <c r="BF292" s="147">
        <f>IF(N292="snížená",J292,0)</f>
        <v>0</v>
      </c>
      <c r="BG292" s="147">
        <f>IF(N292="zákl. přenesená",J292,0)</f>
        <v>0</v>
      </c>
      <c r="BH292" s="147">
        <f>IF(N292="sníž. přenesená",J292,0)</f>
        <v>0</v>
      </c>
      <c r="BI292" s="147">
        <f>IF(N292="nulová",J292,0)</f>
        <v>0</v>
      </c>
      <c r="BJ292" s="16" t="s">
        <v>84</v>
      </c>
      <c r="BK292" s="147">
        <f>ROUND(I292*H292,2)</f>
        <v>0</v>
      </c>
      <c r="BL292" s="16" t="s">
        <v>720</v>
      </c>
      <c r="BM292" s="146" t="s">
        <v>6092</v>
      </c>
    </row>
    <row r="293" spans="2:65" s="13" customFormat="1" ht="11.25">
      <c r="B293" s="155"/>
      <c r="D293" s="149" t="s">
        <v>253</v>
      </c>
      <c r="E293" s="156" t="s">
        <v>337</v>
      </c>
      <c r="F293" s="157" t="s">
        <v>6093</v>
      </c>
      <c r="H293" s="158">
        <v>68.12</v>
      </c>
      <c r="I293" s="159"/>
      <c r="L293" s="155"/>
      <c r="M293" s="160"/>
      <c r="T293" s="161"/>
      <c r="AT293" s="156" t="s">
        <v>253</v>
      </c>
      <c r="AU293" s="156" t="s">
        <v>86</v>
      </c>
      <c r="AV293" s="13" t="s">
        <v>86</v>
      </c>
      <c r="AW293" s="13" t="s">
        <v>32</v>
      </c>
      <c r="AX293" s="13" t="s">
        <v>84</v>
      </c>
      <c r="AY293" s="156" t="s">
        <v>223</v>
      </c>
    </row>
    <row r="294" spans="2:65" s="1" customFormat="1" ht="37.9" customHeight="1">
      <c r="B294" s="31"/>
      <c r="C294" s="169" t="s">
        <v>874</v>
      </c>
      <c r="D294" s="169" t="s">
        <v>294</v>
      </c>
      <c r="E294" s="170" t="s">
        <v>2249</v>
      </c>
      <c r="F294" s="171" t="s">
        <v>2250</v>
      </c>
      <c r="G294" s="172" t="s">
        <v>325</v>
      </c>
      <c r="H294" s="173">
        <v>1566.76</v>
      </c>
      <c r="I294" s="174"/>
      <c r="J294" s="175">
        <f>ROUND(I294*H294,2)</f>
        <v>0</v>
      </c>
      <c r="K294" s="176"/>
      <c r="L294" s="31"/>
      <c r="M294" s="177" t="s">
        <v>1</v>
      </c>
      <c r="N294" s="178" t="s">
        <v>41</v>
      </c>
      <c r="P294" s="144">
        <f>O294*H294</f>
        <v>0</v>
      </c>
      <c r="Q294" s="144">
        <v>0</v>
      </c>
      <c r="R294" s="144">
        <f>Q294*H294</f>
        <v>0</v>
      </c>
      <c r="S294" s="144">
        <v>0</v>
      </c>
      <c r="T294" s="145">
        <f>S294*H294</f>
        <v>0</v>
      </c>
      <c r="AR294" s="146" t="s">
        <v>720</v>
      </c>
      <c r="AT294" s="146" t="s">
        <v>294</v>
      </c>
      <c r="AU294" s="146" t="s">
        <v>86</v>
      </c>
      <c r="AY294" s="16" t="s">
        <v>223</v>
      </c>
      <c r="BE294" s="147">
        <f>IF(N294="základní",J294,0)</f>
        <v>0</v>
      </c>
      <c r="BF294" s="147">
        <f>IF(N294="snížená",J294,0)</f>
        <v>0</v>
      </c>
      <c r="BG294" s="147">
        <f>IF(N294="zákl. přenesená",J294,0)</f>
        <v>0</v>
      </c>
      <c r="BH294" s="147">
        <f>IF(N294="sníž. přenesená",J294,0)</f>
        <v>0</v>
      </c>
      <c r="BI294" s="147">
        <f>IF(N294="nulová",J294,0)</f>
        <v>0</v>
      </c>
      <c r="BJ294" s="16" t="s">
        <v>84</v>
      </c>
      <c r="BK294" s="147">
        <f>ROUND(I294*H294,2)</f>
        <v>0</v>
      </c>
      <c r="BL294" s="16" t="s">
        <v>720</v>
      </c>
      <c r="BM294" s="146" t="s">
        <v>6094</v>
      </c>
    </row>
    <row r="295" spans="2:65" s="13" customFormat="1" ht="11.25">
      <c r="B295" s="155"/>
      <c r="D295" s="149" t="s">
        <v>253</v>
      </c>
      <c r="E295" s="156" t="s">
        <v>1</v>
      </c>
      <c r="F295" s="157" t="s">
        <v>337</v>
      </c>
      <c r="H295" s="158">
        <v>68.12</v>
      </c>
      <c r="I295" s="159"/>
      <c r="L295" s="155"/>
      <c r="M295" s="160"/>
      <c r="T295" s="161"/>
      <c r="AT295" s="156" t="s">
        <v>253</v>
      </c>
      <c r="AU295" s="156" t="s">
        <v>86</v>
      </c>
      <c r="AV295" s="13" t="s">
        <v>86</v>
      </c>
      <c r="AW295" s="13" t="s">
        <v>32</v>
      </c>
      <c r="AX295" s="13" t="s">
        <v>84</v>
      </c>
      <c r="AY295" s="156" t="s">
        <v>223</v>
      </c>
    </row>
    <row r="296" spans="2:65" s="13" customFormat="1" ht="11.25">
      <c r="B296" s="155"/>
      <c r="D296" s="149" t="s">
        <v>253</v>
      </c>
      <c r="F296" s="157" t="s">
        <v>6095</v>
      </c>
      <c r="H296" s="158">
        <v>1566.76</v>
      </c>
      <c r="I296" s="159"/>
      <c r="L296" s="155"/>
      <c r="M296" s="160"/>
      <c r="T296" s="161"/>
      <c r="AT296" s="156" t="s">
        <v>253</v>
      </c>
      <c r="AU296" s="156" t="s">
        <v>86</v>
      </c>
      <c r="AV296" s="13" t="s">
        <v>86</v>
      </c>
      <c r="AW296" s="13" t="s">
        <v>4</v>
      </c>
      <c r="AX296" s="13" t="s">
        <v>84</v>
      </c>
      <c r="AY296" s="156" t="s">
        <v>223</v>
      </c>
    </row>
    <row r="297" spans="2:65" s="1" customFormat="1" ht="24.2" customHeight="1">
      <c r="B297" s="31"/>
      <c r="C297" s="169" t="s">
        <v>878</v>
      </c>
      <c r="D297" s="169" t="s">
        <v>294</v>
      </c>
      <c r="E297" s="170" t="s">
        <v>2253</v>
      </c>
      <c r="F297" s="171" t="s">
        <v>2254</v>
      </c>
      <c r="G297" s="172" t="s">
        <v>390</v>
      </c>
      <c r="H297" s="173">
        <v>115.804</v>
      </c>
      <c r="I297" s="174"/>
      <c r="J297" s="175">
        <f>ROUND(I297*H297,2)</f>
        <v>0</v>
      </c>
      <c r="K297" s="176"/>
      <c r="L297" s="31"/>
      <c r="M297" s="177" t="s">
        <v>1</v>
      </c>
      <c r="N297" s="178" t="s">
        <v>41</v>
      </c>
      <c r="P297" s="144">
        <f>O297*H297</f>
        <v>0</v>
      </c>
      <c r="Q297" s="144">
        <v>0</v>
      </c>
      <c r="R297" s="144">
        <f>Q297*H297</f>
        <v>0</v>
      </c>
      <c r="S297" s="144">
        <v>0</v>
      </c>
      <c r="T297" s="145">
        <f>S297*H297</f>
        <v>0</v>
      </c>
      <c r="AR297" s="146" t="s">
        <v>720</v>
      </c>
      <c r="AT297" s="146" t="s">
        <v>294</v>
      </c>
      <c r="AU297" s="146" t="s">
        <v>86</v>
      </c>
      <c r="AY297" s="16" t="s">
        <v>223</v>
      </c>
      <c r="BE297" s="147">
        <f>IF(N297="základní",J297,0)</f>
        <v>0</v>
      </c>
      <c r="BF297" s="147">
        <f>IF(N297="snížená",J297,0)</f>
        <v>0</v>
      </c>
      <c r="BG297" s="147">
        <f>IF(N297="zákl. přenesená",J297,0)</f>
        <v>0</v>
      </c>
      <c r="BH297" s="147">
        <f>IF(N297="sníž. přenesená",J297,0)</f>
        <v>0</v>
      </c>
      <c r="BI297" s="147">
        <f>IF(N297="nulová",J297,0)</f>
        <v>0</v>
      </c>
      <c r="BJ297" s="16" t="s">
        <v>84</v>
      </c>
      <c r="BK297" s="147">
        <f>ROUND(I297*H297,2)</f>
        <v>0</v>
      </c>
      <c r="BL297" s="16" t="s">
        <v>720</v>
      </c>
      <c r="BM297" s="146" t="s">
        <v>6096</v>
      </c>
    </row>
    <row r="298" spans="2:65" s="13" customFormat="1" ht="11.25">
      <c r="B298" s="155"/>
      <c r="D298" s="149" t="s">
        <v>253</v>
      </c>
      <c r="E298" s="156" t="s">
        <v>1</v>
      </c>
      <c r="F298" s="157" t="s">
        <v>2441</v>
      </c>
      <c r="H298" s="158">
        <v>115.804</v>
      </c>
      <c r="I298" s="159"/>
      <c r="L298" s="155"/>
      <c r="M298" s="160"/>
      <c r="T298" s="161"/>
      <c r="AT298" s="156" t="s">
        <v>253</v>
      </c>
      <c r="AU298" s="156" t="s">
        <v>86</v>
      </c>
      <c r="AV298" s="13" t="s">
        <v>86</v>
      </c>
      <c r="AW298" s="13" t="s">
        <v>32</v>
      </c>
      <c r="AX298" s="13" t="s">
        <v>84</v>
      </c>
      <c r="AY298" s="156" t="s">
        <v>223</v>
      </c>
    </row>
    <row r="299" spans="2:65" s="1" customFormat="1" ht="24.2" customHeight="1">
      <c r="B299" s="31"/>
      <c r="C299" s="169" t="s">
        <v>882</v>
      </c>
      <c r="D299" s="169" t="s">
        <v>294</v>
      </c>
      <c r="E299" s="170" t="s">
        <v>2262</v>
      </c>
      <c r="F299" s="171" t="s">
        <v>2263</v>
      </c>
      <c r="G299" s="172" t="s">
        <v>196</v>
      </c>
      <c r="H299" s="173">
        <v>681.2</v>
      </c>
      <c r="I299" s="174"/>
      <c r="J299" s="175">
        <f>ROUND(I299*H299,2)</f>
        <v>0</v>
      </c>
      <c r="K299" s="176"/>
      <c r="L299" s="31"/>
      <c r="M299" s="177" t="s">
        <v>1</v>
      </c>
      <c r="N299" s="178" t="s">
        <v>41</v>
      </c>
      <c r="P299" s="144">
        <f>O299*H299</f>
        <v>0</v>
      </c>
      <c r="Q299" s="144">
        <v>0</v>
      </c>
      <c r="R299" s="144">
        <f>Q299*H299</f>
        <v>0</v>
      </c>
      <c r="S299" s="144">
        <v>0</v>
      </c>
      <c r="T299" s="145">
        <f>S299*H299</f>
        <v>0</v>
      </c>
      <c r="AR299" s="146" t="s">
        <v>720</v>
      </c>
      <c r="AT299" s="146" t="s">
        <v>294</v>
      </c>
      <c r="AU299" s="146" t="s">
        <v>86</v>
      </c>
      <c r="AY299" s="16" t="s">
        <v>223</v>
      </c>
      <c r="BE299" s="147">
        <f>IF(N299="základní",J299,0)</f>
        <v>0</v>
      </c>
      <c r="BF299" s="147">
        <f>IF(N299="snížená",J299,0)</f>
        <v>0</v>
      </c>
      <c r="BG299" s="147">
        <f>IF(N299="zákl. přenesená",J299,0)</f>
        <v>0</v>
      </c>
      <c r="BH299" s="147">
        <f>IF(N299="sníž. přenesená",J299,0)</f>
        <v>0</v>
      </c>
      <c r="BI299" s="147">
        <f>IF(N299="nulová",J299,0)</f>
        <v>0</v>
      </c>
      <c r="BJ299" s="16" t="s">
        <v>84</v>
      </c>
      <c r="BK299" s="147">
        <f>ROUND(I299*H299,2)</f>
        <v>0</v>
      </c>
      <c r="BL299" s="16" t="s">
        <v>720</v>
      </c>
      <c r="BM299" s="146" t="s">
        <v>6097</v>
      </c>
    </row>
    <row r="300" spans="2:65" s="13" customFormat="1" ht="11.25">
      <c r="B300" s="155"/>
      <c r="D300" s="149" t="s">
        <v>253</v>
      </c>
      <c r="E300" s="156" t="s">
        <v>1</v>
      </c>
      <c r="F300" s="157" t="s">
        <v>2066</v>
      </c>
      <c r="H300" s="158">
        <v>681.2</v>
      </c>
      <c r="I300" s="159"/>
      <c r="L300" s="155"/>
      <c r="M300" s="160"/>
      <c r="T300" s="161"/>
      <c r="AT300" s="156" t="s">
        <v>253</v>
      </c>
      <c r="AU300" s="156" t="s">
        <v>86</v>
      </c>
      <c r="AV300" s="13" t="s">
        <v>86</v>
      </c>
      <c r="AW300" s="13" t="s">
        <v>32</v>
      </c>
      <c r="AX300" s="13" t="s">
        <v>84</v>
      </c>
      <c r="AY300" s="156" t="s">
        <v>223</v>
      </c>
    </row>
    <row r="301" spans="2:65" s="1" customFormat="1" ht="24.2" customHeight="1">
      <c r="B301" s="31"/>
      <c r="C301" s="169" t="s">
        <v>886</v>
      </c>
      <c r="D301" s="169" t="s">
        <v>294</v>
      </c>
      <c r="E301" s="170" t="s">
        <v>2270</v>
      </c>
      <c r="F301" s="171" t="s">
        <v>2271</v>
      </c>
      <c r="G301" s="172" t="s">
        <v>325</v>
      </c>
      <c r="H301" s="173">
        <v>0.45</v>
      </c>
      <c r="I301" s="174"/>
      <c r="J301" s="175">
        <f>ROUND(I301*H301,2)</f>
        <v>0</v>
      </c>
      <c r="K301" s="176"/>
      <c r="L301" s="31"/>
      <c r="M301" s="177" t="s">
        <v>1</v>
      </c>
      <c r="N301" s="178" t="s">
        <v>41</v>
      </c>
      <c r="P301" s="144">
        <f>O301*H301</f>
        <v>0</v>
      </c>
      <c r="Q301" s="144">
        <v>0</v>
      </c>
      <c r="R301" s="144">
        <f>Q301*H301</f>
        <v>0</v>
      </c>
      <c r="S301" s="144">
        <v>0</v>
      </c>
      <c r="T301" s="145">
        <f>S301*H301</f>
        <v>0</v>
      </c>
      <c r="AR301" s="146" t="s">
        <v>720</v>
      </c>
      <c r="AT301" s="146" t="s">
        <v>294</v>
      </c>
      <c r="AU301" s="146" t="s">
        <v>86</v>
      </c>
      <c r="AY301" s="16" t="s">
        <v>223</v>
      </c>
      <c r="BE301" s="147">
        <f>IF(N301="základní",J301,0)</f>
        <v>0</v>
      </c>
      <c r="BF301" s="147">
        <f>IF(N301="snížená",J301,0)</f>
        <v>0</v>
      </c>
      <c r="BG301" s="147">
        <f>IF(N301="zákl. přenesená",J301,0)</f>
        <v>0</v>
      </c>
      <c r="BH301" s="147">
        <f>IF(N301="sníž. přenesená",J301,0)</f>
        <v>0</v>
      </c>
      <c r="BI301" s="147">
        <f>IF(N301="nulová",J301,0)</f>
        <v>0</v>
      </c>
      <c r="BJ301" s="16" t="s">
        <v>84</v>
      </c>
      <c r="BK301" s="147">
        <f>ROUND(I301*H301,2)</f>
        <v>0</v>
      </c>
      <c r="BL301" s="16" t="s">
        <v>720</v>
      </c>
      <c r="BM301" s="146" t="s">
        <v>6098</v>
      </c>
    </row>
    <row r="302" spans="2:65" s="12" customFormat="1" ht="11.25">
      <c r="B302" s="148"/>
      <c r="D302" s="149" t="s">
        <v>253</v>
      </c>
      <c r="E302" s="150" t="s">
        <v>1</v>
      </c>
      <c r="F302" s="151" t="s">
        <v>6099</v>
      </c>
      <c r="H302" s="150" t="s">
        <v>1</v>
      </c>
      <c r="I302" s="152"/>
      <c r="L302" s="148"/>
      <c r="M302" s="153"/>
      <c r="T302" s="154"/>
      <c r="AT302" s="150" t="s">
        <v>253</v>
      </c>
      <c r="AU302" s="150" t="s">
        <v>86</v>
      </c>
      <c r="AV302" s="12" t="s">
        <v>84</v>
      </c>
      <c r="AW302" s="12" t="s">
        <v>32</v>
      </c>
      <c r="AX302" s="12" t="s">
        <v>76</v>
      </c>
      <c r="AY302" s="150" t="s">
        <v>223</v>
      </c>
    </row>
    <row r="303" spans="2:65" s="13" customFormat="1" ht="11.25">
      <c r="B303" s="155"/>
      <c r="D303" s="149" t="s">
        <v>253</v>
      </c>
      <c r="E303" s="156" t="s">
        <v>1</v>
      </c>
      <c r="F303" s="157" t="s">
        <v>6100</v>
      </c>
      <c r="H303" s="158">
        <v>0.45</v>
      </c>
      <c r="I303" s="159"/>
      <c r="L303" s="155"/>
      <c r="M303" s="160"/>
      <c r="T303" s="161"/>
      <c r="AT303" s="156" t="s">
        <v>253</v>
      </c>
      <c r="AU303" s="156" t="s">
        <v>86</v>
      </c>
      <c r="AV303" s="13" t="s">
        <v>86</v>
      </c>
      <c r="AW303" s="13" t="s">
        <v>32</v>
      </c>
      <c r="AX303" s="13" t="s">
        <v>84</v>
      </c>
      <c r="AY303" s="156" t="s">
        <v>223</v>
      </c>
    </row>
    <row r="304" spans="2:65" s="1" customFormat="1" ht="24.2" customHeight="1">
      <c r="B304" s="31"/>
      <c r="C304" s="169" t="s">
        <v>890</v>
      </c>
      <c r="D304" s="169" t="s">
        <v>294</v>
      </c>
      <c r="E304" s="170" t="s">
        <v>2450</v>
      </c>
      <c r="F304" s="171" t="s">
        <v>2451</v>
      </c>
      <c r="G304" s="172" t="s">
        <v>325</v>
      </c>
      <c r="H304" s="173">
        <v>0.3</v>
      </c>
      <c r="I304" s="174"/>
      <c r="J304" s="175">
        <f>ROUND(I304*H304,2)</f>
        <v>0</v>
      </c>
      <c r="K304" s="176"/>
      <c r="L304" s="31"/>
      <c r="M304" s="177" t="s">
        <v>1</v>
      </c>
      <c r="N304" s="178" t="s">
        <v>41</v>
      </c>
      <c r="P304" s="144">
        <f>O304*H304</f>
        <v>0</v>
      </c>
      <c r="Q304" s="144">
        <v>2.16</v>
      </c>
      <c r="R304" s="144">
        <f>Q304*H304</f>
        <v>0.64800000000000002</v>
      </c>
      <c r="S304" s="144">
        <v>0</v>
      </c>
      <c r="T304" s="145">
        <f>S304*H304</f>
        <v>0</v>
      </c>
      <c r="AR304" s="146" t="s">
        <v>720</v>
      </c>
      <c r="AT304" s="146" t="s">
        <v>294</v>
      </c>
      <c r="AU304" s="146" t="s">
        <v>86</v>
      </c>
      <c r="AY304" s="16" t="s">
        <v>223</v>
      </c>
      <c r="BE304" s="147">
        <f>IF(N304="základní",J304,0)</f>
        <v>0</v>
      </c>
      <c r="BF304" s="147">
        <f>IF(N304="snížená",J304,0)</f>
        <v>0</v>
      </c>
      <c r="BG304" s="147">
        <f>IF(N304="zákl. přenesená",J304,0)</f>
        <v>0</v>
      </c>
      <c r="BH304" s="147">
        <f>IF(N304="sníž. přenesená",J304,0)</f>
        <v>0</v>
      </c>
      <c r="BI304" s="147">
        <f>IF(N304="nulová",J304,0)</f>
        <v>0</v>
      </c>
      <c r="BJ304" s="16" t="s">
        <v>84</v>
      </c>
      <c r="BK304" s="147">
        <f>ROUND(I304*H304,2)</f>
        <v>0</v>
      </c>
      <c r="BL304" s="16" t="s">
        <v>720</v>
      </c>
      <c r="BM304" s="146" t="s">
        <v>6101</v>
      </c>
    </row>
    <row r="305" spans="2:65" s="12" customFormat="1" ht="11.25">
      <c r="B305" s="148"/>
      <c r="D305" s="149" t="s">
        <v>253</v>
      </c>
      <c r="E305" s="150" t="s">
        <v>1</v>
      </c>
      <c r="F305" s="151" t="s">
        <v>6102</v>
      </c>
      <c r="H305" s="150" t="s">
        <v>1</v>
      </c>
      <c r="I305" s="152"/>
      <c r="L305" s="148"/>
      <c r="M305" s="153"/>
      <c r="T305" s="154"/>
      <c r="AT305" s="150" t="s">
        <v>253</v>
      </c>
      <c r="AU305" s="150" t="s">
        <v>86</v>
      </c>
      <c r="AV305" s="12" t="s">
        <v>84</v>
      </c>
      <c r="AW305" s="12" t="s">
        <v>32</v>
      </c>
      <c r="AX305" s="12" t="s">
        <v>76</v>
      </c>
      <c r="AY305" s="150" t="s">
        <v>223</v>
      </c>
    </row>
    <row r="306" spans="2:65" s="13" customFormat="1" ht="11.25">
      <c r="B306" s="155"/>
      <c r="D306" s="149" t="s">
        <v>253</v>
      </c>
      <c r="E306" s="156" t="s">
        <v>1</v>
      </c>
      <c r="F306" s="157" t="s">
        <v>6103</v>
      </c>
      <c r="H306" s="158">
        <v>0.3</v>
      </c>
      <c r="I306" s="159"/>
      <c r="L306" s="155"/>
      <c r="M306" s="160"/>
      <c r="T306" s="161"/>
      <c r="AT306" s="156" t="s">
        <v>253</v>
      </c>
      <c r="AU306" s="156" t="s">
        <v>86</v>
      </c>
      <c r="AV306" s="13" t="s">
        <v>86</v>
      </c>
      <c r="AW306" s="13" t="s">
        <v>32</v>
      </c>
      <c r="AX306" s="13" t="s">
        <v>84</v>
      </c>
      <c r="AY306" s="156" t="s">
        <v>223</v>
      </c>
    </row>
    <row r="307" spans="2:65" s="1" customFormat="1" ht="24.2" customHeight="1">
      <c r="B307" s="31"/>
      <c r="C307" s="169" t="s">
        <v>895</v>
      </c>
      <c r="D307" s="169" t="s">
        <v>294</v>
      </c>
      <c r="E307" s="170" t="s">
        <v>2276</v>
      </c>
      <c r="F307" s="171" t="s">
        <v>2277</v>
      </c>
      <c r="G307" s="172" t="s">
        <v>311</v>
      </c>
      <c r="H307" s="173">
        <v>1.8</v>
      </c>
      <c r="I307" s="174"/>
      <c r="J307" s="175">
        <f>ROUND(I307*H307,2)</f>
        <v>0</v>
      </c>
      <c r="K307" s="176"/>
      <c r="L307" s="31"/>
      <c r="M307" s="177" t="s">
        <v>1</v>
      </c>
      <c r="N307" s="178" t="s">
        <v>41</v>
      </c>
      <c r="P307" s="144">
        <f>O307*H307</f>
        <v>0</v>
      </c>
      <c r="Q307" s="144">
        <v>1.16E-3</v>
      </c>
      <c r="R307" s="144">
        <f>Q307*H307</f>
        <v>2.088E-3</v>
      </c>
      <c r="S307" s="144">
        <v>0</v>
      </c>
      <c r="T307" s="145">
        <f>S307*H307</f>
        <v>0</v>
      </c>
      <c r="AR307" s="146" t="s">
        <v>720</v>
      </c>
      <c r="AT307" s="146" t="s">
        <v>294</v>
      </c>
      <c r="AU307" s="146" t="s">
        <v>86</v>
      </c>
      <c r="AY307" s="16" t="s">
        <v>223</v>
      </c>
      <c r="BE307" s="147">
        <f>IF(N307="základní",J307,0)</f>
        <v>0</v>
      </c>
      <c r="BF307" s="147">
        <f>IF(N307="snížená",J307,0)</f>
        <v>0</v>
      </c>
      <c r="BG307" s="147">
        <f>IF(N307="zákl. přenesená",J307,0)</f>
        <v>0</v>
      </c>
      <c r="BH307" s="147">
        <f>IF(N307="sníž. přenesená",J307,0)</f>
        <v>0</v>
      </c>
      <c r="BI307" s="147">
        <f>IF(N307="nulová",J307,0)</f>
        <v>0</v>
      </c>
      <c r="BJ307" s="16" t="s">
        <v>84</v>
      </c>
      <c r="BK307" s="147">
        <f>ROUND(I307*H307,2)</f>
        <v>0</v>
      </c>
      <c r="BL307" s="16" t="s">
        <v>720</v>
      </c>
      <c r="BM307" s="146" t="s">
        <v>6104</v>
      </c>
    </row>
    <row r="308" spans="2:65" s="13" customFormat="1" ht="11.25">
      <c r="B308" s="155"/>
      <c r="D308" s="149" t="s">
        <v>253</v>
      </c>
      <c r="E308" s="156" t="s">
        <v>1</v>
      </c>
      <c r="F308" s="157" t="s">
        <v>6105</v>
      </c>
      <c r="H308" s="158">
        <v>1.8</v>
      </c>
      <c r="I308" s="159"/>
      <c r="L308" s="155"/>
      <c r="M308" s="160"/>
      <c r="T308" s="161"/>
      <c r="AT308" s="156" t="s">
        <v>253</v>
      </c>
      <c r="AU308" s="156" t="s">
        <v>86</v>
      </c>
      <c r="AV308" s="13" t="s">
        <v>86</v>
      </c>
      <c r="AW308" s="13" t="s">
        <v>32</v>
      </c>
      <c r="AX308" s="13" t="s">
        <v>84</v>
      </c>
      <c r="AY308" s="156" t="s">
        <v>223</v>
      </c>
    </row>
    <row r="309" spans="2:65" s="1" customFormat="1" ht="24.2" customHeight="1">
      <c r="B309" s="31"/>
      <c r="C309" s="169" t="s">
        <v>899</v>
      </c>
      <c r="D309" s="169" t="s">
        <v>294</v>
      </c>
      <c r="E309" s="170" t="s">
        <v>2280</v>
      </c>
      <c r="F309" s="171" t="s">
        <v>2281</v>
      </c>
      <c r="G309" s="172" t="s">
        <v>311</v>
      </c>
      <c r="H309" s="173">
        <v>1.8</v>
      </c>
      <c r="I309" s="174"/>
      <c r="J309" s="175">
        <f>ROUND(I309*H309,2)</f>
        <v>0</v>
      </c>
      <c r="K309" s="176"/>
      <c r="L309" s="31"/>
      <c r="M309" s="177" t="s">
        <v>1</v>
      </c>
      <c r="N309" s="178" t="s">
        <v>41</v>
      </c>
      <c r="P309" s="144">
        <f>O309*H309</f>
        <v>0</v>
      </c>
      <c r="Q309" s="144">
        <v>0</v>
      </c>
      <c r="R309" s="144">
        <f>Q309*H309</f>
        <v>0</v>
      </c>
      <c r="S309" s="144">
        <v>0</v>
      </c>
      <c r="T309" s="145">
        <f>S309*H309</f>
        <v>0</v>
      </c>
      <c r="AR309" s="146" t="s">
        <v>720</v>
      </c>
      <c r="AT309" s="146" t="s">
        <v>294</v>
      </c>
      <c r="AU309" s="146" t="s">
        <v>86</v>
      </c>
      <c r="AY309" s="16" t="s">
        <v>223</v>
      </c>
      <c r="BE309" s="147">
        <f>IF(N309="základní",J309,0)</f>
        <v>0</v>
      </c>
      <c r="BF309" s="147">
        <f>IF(N309="snížená",J309,0)</f>
        <v>0</v>
      </c>
      <c r="BG309" s="147">
        <f>IF(N309="zákl. přenesená",J309,0)</f>
        <v>0</v>
      </c>
      <c r="BH309" s="147">
        <f>IF(N309="sníž. přenesená",J309,0)</f>
        <v>0</v>
      </c>
      <c r="BI309" s="147">
        <f>IF(N309="nulová",J309,0)</f>
        <v>0</v>
      </c>
      <c r="BJ309" s="16" t="s">
        <v>84</v>
      </c>
      <c r="BK309" s="147">
        <f>ROUND(I309*H309,2)</f>
        <v>0</v>
      </c>
      <c r="BL309" s="16" t="s">
        <v>720</v>
      </c>
      <c r="BM309" s="146" t="s">
        <v>6106</v>
      </c>
    </row>
    <row r="310" spans="2:65" s="1" customFormat="1" ht="24.2" customHeight="1">
      <c r="B310" s="31"/>
      <c r="C310" s="169" t="s">
        <v>907</v>
      </c>
      <c r="D310" s="169" t="s">
        <v>294</v>
      </c>
      <c r="E310" s="170" t="s">
        <v>6107</v>
      </c>
      <c r="F310" s="171" t="s">
        <v>6108</v>
      </c>
      <c r="G310" s="172" t="s">
        <v>196</v>
      </c>
      <c r="H310" s="173">
        <v>681.2</v>
      </c>
      <c r="I310" s="174"/>
      <c r="J310" s="175">
        <f>ROUND(I310*H310,2)</f>
        <v>0</v>
      </c>
      <c r="K310" s="176"/>
      <c r="L310" s="31"/>
      <c r="M310" s="177" t="s">
        <v>1</v>
      </c>
      <c r="N310" s="178" t="s">
        <v>41</v>
      </c>
      <c r="P310" s="144">
        <f>O310*H310</f>
        <v>0</v>
      </c>
      <c r="Q310" s="144">
        <v>0</v>
      </c>
      <c r="R310" s="144">
        <f>Q310*H310</f>
        <v>0</v>
      </c>
      <c r="S310" s="144">
        <v>0</v>
      </c>
      <c r="T310" s="145">
        <f>S310*H310</f>
        <v>0</v>
      </c>
      <c r="AR310" s="146" t="s">
        <v>720</v>
      </c>
      <c r="AT310" s="146" t="s">
        <v>294</v>
      </c>
      <c r="AU310" s="146" t="s">
        <v>86</v>
      </c>
      <c r="AY310" s="16" t="s">
        <v>223</v>
      </c>
      <c r="BE310" s="147">
        <f>IF(N310="základní",J310,0)</f>
        <v>0</v>
      </c>
      <c r="BF310" s="147">
        <f>IF(N310="snížená",J310,0)</f>
        <v>0</v>
      </c>
      <c r="BG310" s="147">
        <f>IF(N310="zákl. přenesená",J310,0)</f>
        <v>0</v>
      </c>
      <c r="BH310" s="147">
        <f>IF(N310="sníž. přenesená",J310,0)</f>
        <v>0</v>
      </c>
      <c r="BI310" s="147">
        <f>IF(N310="nulová",J310,0)</f>
        <v>0</v>
      </c>
      <c r="BJ310" s="16" t="s">
        <v>84</v>
      </c>
      <c r="BK310" s="147">
        <f>ROUND(I310*H310,2)</f>
        <v>0</v>
      </c>
      <c r="BL310" s="16" t="s">
        <v>720</v>
      </c>
      <c r="BM310" s="146" t="s">
        <v>6109</v>
      </c>
    </row>
    <row r="311" spans="2:65" s="13" customFormat="1" ht="11.25">
      <c r="B311" s="155"/>
      <c r="D311" s="149" t="s">
        <v>253</v>
      </c>
      <c r="E311" s="156" t="s">
        <v>1</v>
      </c>
      <c r="F311" s="157" t="s">
        <v>2066</v>
      </c>
      <c r="H311" s="158">
        <v>681.2</v>
      </c>
      <c r="I311" s="159"/>
      <c r="L311" s="155"/>
      <c r="M311" s="160"/>
      <c r="T311" s="161"/>
      <c r="AT311" s="156" t="s">
        <v>253</v>
      </c>
      <c r="AU311" s="156" t="s">
        <v>86</v>
      </c>
      <c r="AV311" s="13" t="s">
        <v>86</v>
      </c>
      <c r="AW311" s="13" t="s">
        <v>32</v>
      </c>
      <c r="AX311" s="13" t="s">
        <v>84</v>
      </c>
      <c r="AY311" s="156" t="s">
        <v>223</v>
      </c>
    </row>
    <row r="312" spans="2:65" s="1" customFormat="1" ht="24.2" customHeight="1">
      <c r="B312" s="31"/>
      <c r="C312" s="169" t="s">
        <v>912</v>
      </c>
      <c r="D312" s="169" t="s">
        <v>294</v>
      </c>
      <c r="E312" s="170" t="s">
        <v>2460</v>
      </c>
      <c r="F312" s="171" t="s">
        <v>2461</v>
      </c>
      <c r="G312" s="172" t="s">
        <v>196</v>
      </c>
      <c r="H312" s="173">
        <v>966.8</v>
      </c>
      <c r="I312" s="174"/>
      <c r="J312" s="175">
        <f>ROUND(I312*H312,2)</f>
        <v>0</v>
      </c>
      <c r="K312" s="176"/>
      <c r="L312" s="31"/>
      <c r="M312" s="177" t="s">
        <v>1</v>
      </c>
      <c r="N312" s="178" t="s">
        <v>41</v>
      </c>
      <c r="P312" s="144">
        <f>O312*H312</f>
        <v>0</v>
      </c>
      <c r="Q312" s="144">
        <v>0</v>
      </c>
      <c r="R312" s="144">
        <f>Q312*H312</f>
        <v>0</v>
      </c>
      <c r="S312" s="144">
        <v>0</v>
      </c>
      <c r="T312" s="145">
        <f>S312*H312</f>
        <v>0</v>
      </c>
      <c r="AR312" s="146" t="s">
        <v>720</v>
      </c>
      <c r="AT312" s="146" t="s">
        <v>294</v>
      </c>
      <c r="AU312" s="146" t="s">
        <v>86</v>
      </c>
      <c r="AY312" s="16" t="s">
        <v>223</v>
      </c>
      <c r="BE312" s="147">
        <f>IF(N312="základní",J312,0)</f>
        <v>0</v>
      </c>
      <c r="BF312" s="147">
        <f>IF(N312="snížená",J312,0)</f>
        <v>0</v>
      </c>
      <c r="BG312" s="147">
        <f>IF(N312="zákl. přenesená",J312,0)</f>
        <v>0</v>
      </c>
      <c r="BH312" s="147">
        <f>IF(N312="sníž. přenesená",J312,0)</f>
        <v>0</v>
      </c>
      <c r="BI312" s="147">
        <f>IF(N312="nulová",J312,0)</f>
        <v>0</v>
      </c>
      <c r="BJ312" s="16" t="s">
        <v>84</v>
      </c>
      <c r="BK312" s="147">
        <f>ROUND(I312*H312,2)</f>
        <v>0</v>
      </c>
      <c r="BL312" s="16" t="s">
        <v>720</v>
      </c>
      <c r="BM312" s="146" t="s">
        <v>6110</v>
      </c>
    </row>
    <row r="313" spans="2:65" s="13" customFormat="1" ht="33.75">
      <c r="B313" s="155"/>
      <c r="D313" s="149" t="s">
        <v>253</v>
      </c>
      <c r="E313" s="156" t="s">
        <v>3391</v>
      </c>
      <c r="F313" s="157" t="s">
        <v>6111</v>
      </c>
      <c r="H313" s="158">
        <v>788.8</v>
      </c>
      <c r="I313" s="159"/>
      <c r="L313" s="155"/>
      <c r="M313" s="160"/>
      <c r="T313" s="161"/>
      <c r="AT313" s="156" t="s">
        <v>253</v>
      </c>
      <c r="AU313" s="156" t="s">
        <v>86</v>
      </c>
      <c r="AV313" s="13" t="s">
        <v>86</v>
      </c>
      <c r="AW313" s="13" t="s">
        <v>32</v>
      </c>
      <c r="AX313" s="13" t="s">
        <v>76</v>
      </c>
      <c r="AY313" s="156" t="s">
        <v>223</v>
      </c>
    </row>
    <row r="314" spans="2:65" s="13" customFormat="1" ht="11.25">
      <c r="B314" s="155"/>
      <c r="D314" s="149" t="s">
        <v>253</v>
      </c>
      <c r="E314" s="156" t="s">
        <v>5865</v>
      </c>
      <c r="F314" s="157" t="s">
        <v>6112</v>
      </c>
      <c r="H314" s="158">
        <v>178</v>
      </c>
      <c r="I314" s="159"/>
      <c r="L314" s="155"/>
      <c r="M314" s="160"/>
      <c r="T314" s="161"/>
      <c r="AT314" s="156" t="s">
        <v>253</v>
      </c>
      <c r="AU314" s="156" t="s">
        <v>86</v>
      </c>
      <c r="AV314" s="13" t="s">
        <v>86</v>
      </c>
      <c r="AW314" s="13" t="s">
        <v>32</v>
      </c>
      <c r="AX314" s="13" t="s">
        <v>76</v>
      </c>
      <c r="AY314" s="156" t="s">
        <v>223</v>
      </c>
    </row>
    <row r="315" spans="2:65" s="14" customFormat="1" ht="11.25">
      <c r="B315" s="162"/>
      <c r="D315" s="149" t="s">
        <v>253</v>
      </c>
      <c r="E315" s="163" t="s">
        <v>1</v>
      </c>
      <c r="F315" s="164" t="s">
        <v>258</v>
      </c>
      <c r="H315" s="165">
        <v>966.8</v>
      </c>
      <c r="I315" s="166"/>
      <c r="L315" s="162"/>
      <c r="M315" s="167"/>
      <c r="T315" s="168"/>
      <c r="AT315" s="163" t="s">
        <v>253</v>
      </c>
      <c r="AU315" s="163" t="s">
        <v>86</v>
      </c>
      <c r="AV315" s="14" t="s">
        <v>229</v>
      </c>
      <c r="AW315" s="14" t="s">
        <v>32</v>
      </c>
      <c r="AX315" s="14" t="s">
        <v>84</v>
      </c>
      <c r="AY315" s="163" t="s">
        <v>223</v>
      </c>
    </row>
    <row r="316" spans="2:65" s="1" customFormat="1" ht="24.2" customHeight="1">
      <c r="B316" s="31"/>
      <c r="C316" s="133" t="s">
        <v>917</v>
      </c>
      <c r="D316" s="133" t="s">
        <v>225</v>
      </c>
      <c r="E316" s="134" t="s">
        <v>2464</v>
      </c>
      <c r="F316" s="135" t="s">
        <v>2465</v>
      </c>
      <c r="G316" s="136" t="s">
        <v>196</v>
      </c>
      <c r="H316" s="137">
        <v>1015.14</v>
      </c>
      <c r="I316" s="138"/>
      <c r="J316" s="139">
        <f>ROUND(I316*H316,2)</f>
        <v>0</v>
      </c>
      <c r="K316" s="140"/>
      <c r="L316" s="141"/>
      <c r="M316" s="142" t="s">
        <v>1</v>
      </c>
      <c r="N316" s="143" t="s">
        <v>41</v>
      </c>
      <c r="P316" s="144">
        <f>O316*H316</f>
        <v>0</v>
      </c>
      <c r="Q316" s="144">
        <v>4.0000000000000002E-4</v>
      </c>
      <c r="R316" s="144">
        <f>Q316*H316</f>
        <v>0.40605600000000003</v>
      </c>
      <c r="S316" s="144">
        <v>0</v>
      </c>
      <c r="T316" s="145">
        <f>S316*H316</f>
        <v>0</v>
      </c>
      <c r="AR316" s="146" t="s">
        <v>1063</v>
      </c>
      <c r="AT316" s="146" t="s">
        <v>225</v>
      </c>
      <c r="AU316" s="146" t="s">
        <v>86</v>
      </c>
      <c r="AY316" s="16" t="s">
        <v>223</v>
      </c>
      <c r="BE316" s="147">
        <f>IF(N316="základní",J316,0)</f>
        <v>0</v>
      </c>
      <c r="BF316" s="147">
        <f>IF(N316="snížená",J316,0)</f>
        <v>0</v>
      </c>
      <c r="BG316" s="147">
        <f>IF(N316="zákl. přenesená",J316,0)</f>
        <v>0</v>
      </c>
      <c r="BH316" s="147">
        <f>IF(N316="sníž. přenesená",J316,0)</f>
        <v>0</v>
      </c>
      <c r="BI316" s="147">
        <f>IF(N316="nulová",J316,0)</f>
        <v>0</v>
      </c>
      <c r="BJ316" s="16" t="s">
        <v>84</v>
      </c>
      <c r="BK316" s="147">
        <f>ROUND(I316*H316,2)</f>
        <v>0</v>
      </c>
      <c r="BL316" s="16" t="s">
        <v>1063</v>
      </c>
      <c r="BM316" s="146" t="s">
        <v>6113</v>
      </c>
    </row>
    <row r="317" spans="2:65" s="13" customFormat="1" ht="11.25">
      <c r="B317" s="155"/>
      <c r="D317" s="149" t="s">
        <v>253</v>
      </c>
      <c r="E317" s="156" t="s">
        <v>1</v>
      </c>
      <c r="F317" s="157" t="s">
        <v>6114</v>
      </c>
      <c r="H317" s="158">
        <v>966.8</v>
      </c>
      <c r="I317" s="159"/>
      <c r="L317" s="155"/>
      <c r="M317" s="160"/>
      <c r="T317" s="161"/>
      <c r="AT317" s="156" t="s">
        <v>253</v>
      </c>
      <c r="AU317" s="156" t="s">
        <v>86</v>
      </c>
      <c r="AV317" s="13" t="s">
        <v>86</v>
      </c>
      <c r="AW317" s="13" t="s">
        <v>32</v>
      </c>
      <c r="AX317" s="13" t="s">
        <v>84</v>
      </c>
      <c r="AY317" s="156" t="s">
        <v>223</v>
      </c>
    </row>
    <row r="318" spans="2:65" s="13" customFormat="1" ht="11.25">
      <c r="B318" s="155"/>
      <c r="D318" s="149" t="s">
        <v>253</v>
      </c>
      <c r="F318" s="157" t="s">
        <v>6115</v>
      </c>
      <c r="H318" s="158">
        <v>1015.14</v>
      </c>
      <c r="I318" s="159"/>
      <c r="L318" s="155"/>
      <c r="M318" s="160"/>
      <c r="T318" s="161"/>
      <c r="AT318" s="156" t="s">
        <v>253</v>
      </c>
      <c r="AU318" s="156" t="s">
        <v>86</v>
      </c>
      <c r="AV318" s="13" t="s">
        <v>86</v>
      </c>
      <c r="AW318" s="13" t="s">
        <v>4</v>
      </c>
      <c r="AX318" s="13" t="s">
        <v>84</v>
      </c>
      <c r="AY318" s="156" t="s">
        <v>223</v>
      </c>
    </row>
    <row r="319" spans="2:65" s="1" customFormat="1" ht="24.2" customHeight="1">
      <c r="B319" s="31"/>
      <c r="C319" s="169" t="s">
        <v>922</v>
      </c>
      <c r="D319" s="169" t="s">
        <v>294</v>
      </c>
      <c r="E319" s="170" t="s">
        <v>2287</v>
      </c>
      <c r="F319" s="171" t="s">
        <v>2288</v>
      </c>
      <c r="G319" s="172" t="s">
        <v>196</v>
      </c>
      <c r="H319" s="173">
        <v>276.89999999999998</v>
      </c>
      <c r="I319" s="174"/>
      <c r="J319" s="175">
        <f>ROUND(I319*H319,2)</f>
        <v>0</v>
      </c>
      <c r="K319" s="176"/>
      <c r="L319" s="31"/>
      <c r="M319" s="177" t="s">
        <v>1</v>
      </c>
      <c r="N319" s="178" t="s">
        <v>41</v>
      </c>
      <c r="P319" s="144">
        <f>O319*H319</f>
        <v>0</v>
      </c>
      <c r="Q319" s="144">
        <v>0</v>
      </c>
      <c r="R319" s="144">
        <f>Q319*H319</f>
        <v>0</v>
      </c>
      <c r="S319" s="144">
        <v>0</v>
      </c>
      <c r="T319" s="145">
        <f>S319*H319</f>
        <v>0</v>
      </c>
      <c r="AR319" s="146" t="s">
        <v>720</v>
      </c>
      <c r="AT319" s="146" t="s">
        <v>294</v>
      </c>
      <c r="AU319" s="146" t="s">
        <v>86</v>
      </c>
      <c r="AY319" s="16" t="s">
        <v>223</v>
      </c>
      <c r="BE319" s="147">
        <f>IF(N319="základní",J319,0)</f>
        <v>0</v>
      </c>
      <c r="BF319" s="147">
        <f>IF(N319="snížená",J319,0)</f>
        <v>0</v>
      </c>
      <c r="BG319" s="147">
        <f>IF(N319="zákl. přenesená",J319,0)</f>
        <v>0</v>
      </c>
      <c r="BH319" s="147">
        <f>IF(N319="sníž. přenesená",J319,0)</f>
        <v>0</v>
      </c>
      <c r="BI319" s="147">
        <f>IF(N319="nulová",J319,0)</f>
        <v>0</v>
      </c>
      <c r="BJ319" s="16" t="s">
        <v>84</v>
      </c>
      <c r="BK319" s="147">
        <f>ROUND(I319*H319,2)</f>
        <v>0</v>
      </c>
      <c r="BL319" s="16" t="s">
        <v>720</v>
      </c>
      <c r="BM319" s="146" t="s">
        <v>6116</v>
      </c>
    </row>
    <row r="320" spans="2:65" s="13" customFormat="1" ht="11.25">
      <c r="B320" s="155"/>
      <c r="D320" s="149" t="s">
        <v>253</v>
      </c>
      <c r="E320" s="156" t="s">
        <v>1</v>
      </c>
      <c r="F320" s="157" t="s">
        <v>6117</v>
      </c>
      <c r="H320" s="158">
        <v>276.89999999999998</v>
      </c>
      <c r="I320" s="159"/>
      <c r="L320" s="155"/>
      <c r="M320" s="160"/>
      <c r="T320" s="161"/>
      <c r="AT320" s="156" t="s">
        <v>253</v>
      </c>
      <c r="AU320" s="156" t="s">
        <v>86</v>
      </c>
      <c r="AV320" s="13" t="s">
        <v>86</v>
      </c>
      <c r="AW320" s="13" t="s">
        <v>32</v>
      </c>
      <c r="AX320" s="13" t="s">
        <v>84</v>
      </c>
      <c r="AY320" s="156" t="s">
        <v>223</v>
      </c>
    </row>
    <row r="321" spans="2:65" s="1" customFormat="1" ht="24.2" customHeight="1">
      <c r="B321" s="31"/>
      <c r="C321" s="133" t="s">
        <v>927</v>
      </c>
      <c r="D321" s="133" t="s">
        <v>225</v>
      </c>
      <c r="E321" s="134" t="s">
        <v>2290</v>
      </c>
      <c r="F321" s="135" t="s">
        <v>2291</v>
      </c>
      <c r="G321" s="136" t="s">
        <v>196</v>
      </c>
      <c r="H321" s="137">
        <v>290.745</v>
      </c>
      <c r="I321" s="138"/>
      <c r="J321" s="139">
        <f>ROUND(I321*H321,2)</f>
        <v>0</v>
      </c>
      <c r="K321" s="140"/>
      <c r="L321" s="141"/>
      <c r="M321" s="142" t="s">
        <v>1</v>
      </c>
      <c r="N321" s="143" t="s">
        <v>41</v>
      </c>
      <c r="P321" s="144">
        <f>O321*H321</f>
        <v>0</v>
      </c>
      <c r="Q321" s="144">
        <v>2.5999999999999998E-4</v>
      </c>
      <c r="R321" s="144">
        <f>Q321*H321</f>
        <v>7.55937E-2</v>
      </c>
      <c r="S321" s="144">
        <v>0</v>
      </c>
      <c r="T321" s="145">
        <f>S321*H321</f>
        <v>0</v>
      </c>
      <c r="AR321" s="146" t="s">
        <v>893</v>
      </c>
      <c r="AT321" s="146" t="s">
        <v>225</v>
      </c>
      <c r="AU321" s="146" t="s">
        <v>86</v>
      </c>
      <c r="AY321" s="16" t="s">
        <v>223</v>
      </c>
      <c r="BE321" s="147">
        <f>IF(N321="základní",J321,0)</f>
        <v>0</v>
      </c>
      <c r="BF321" s="147">
        <f>IF(N321="snížená",J321,0)</f>
        <v>0</v>
      </c>
      <c r="BG321" s="147">
        <f>IF(N321="zákl. přenesená",J321,0)</f>
        <v>0</v>
      </c>
      <c r="BH321" s="147">
        <f>IF(N321="sníž. přenesená",J321,0)</f>
        <v>0</v>
      </c>
      <c r="BI321" s="147">
        <f>IF(N321="nulová",J321,0)</f>
        <v>0</v>
      </c>
      <c r="BJ321" s="16" t="s">
        <v>84</v>
      </c>
      <c r="BK321" s="147">
        <f>ROUND(I321*H321,2)</f>
        <v>0</v>
      </c>
      <c r="BL321" s="16" t="s">
        <v>720</v>
      </c>
      <c r="BM321" s="146" t="s">
        <v>6118</v>
      </c>
    </row>
    <row r="322" spans="2:65" s="13" customFormat="1" ht="11.25">
      <c r="B322" s="155"/>
      <c r="D322" s="149" t="s">
        <v>253</v>
      </c>
      <c r="E322" s="156" t="s">
        <v>1</v>
      </c>
      <c r="F322" s="157" t="s">
        <v>6117</v>
      </c>
      <c r="H322" s="158">
        <v>276.89999999999998</v>
      </c>
      <c r="I322" s="159"/>
      <c r="L322" s="155"/>
      <c r="M322" s="160"/>
      <c r="T322" s="161"/>
      <c r="AT322" s="156" t="s">
        <v>253</v>
      </c>
      <c r="AU322" s="156" t="s">
        <v>86</v>
      </c>
      <c r="AV322" s="13" t="s">
        <v>86</v>
      </c>
      <c r="AW322" s="13" t="s">
        <v>32</v>
      </c>
      <c r="AX322" s="13" t="s">
        <v>84</v>
      </c>
      <c r="AY322" s="156" t="s">
        <v>223</v>
      </c>
    </row>
    <row r="323" spans="2:65" s="13" customFormat="1" ht="11.25">
      <c r="B323" s="155"/>
      <c r="D323" s="149" t="s">
        <v>253</v>
      </c>
      <c r="F323" s="157" t="s">
        <v>6119</v>
      </c>
      <c r="H323" s="158">
        <v>290.745</v>
      </c>
      <c r="I323" s="159"/>
      <c r="L323" s="155"/>
      <c r="M323" s="160"/>
      <c r="T323" s="161"/>
      <c r="AT323" s="156" t="s">
        <v>253</v>
      </c>
      <c r="AU323" s="156" t="s">
        <v>86</v>
      </c>
      <c r="AV323" s="13" t="s">
        <v>86</v>
      </c>
      <c r="AW323" s="13" t="s">
        <v>4</v>
      </c>
      <c r="AX323" s="13" t="s">
        <v>84</v>
      </c>
      <c r="AY323" s="156" t="s">
        <v>223</v>
      </c>
    </row>
    <row r="324" spans="2:65" s="1" customFormat="1" ht="24.2" customHeight="1">
      <c r="B324" s="31"/>
      <c r="C324" s="169" t="s">
        <v>935</v>
      </c>
      <c r="D324" s="169" t="s">
        <v>294</v>
      </c>
      <c r="E324" s="170" t="s">
        <v>2293</v>
      </c>
      <c r="F324" s="171" t="s">
        <v>2294</v>
      </c>
      <c r="G324" s="172" t="s">
        <v>196</v>
      </c>
      <c r="H324" s="173">
        <v>384.1</v>
      </c>
      <c r="I324" s="174"/>
      <c r="J324" s="175">
        <f>ROUND(I324*H324,2)</f>
        <v>0</v>
      </c>
      <c r="K324" s="176"/>
      <c r="L324" s="31"/>
      <c r="M324" s="177" t="s">
        <v>1</v>
      </c>
      <c r="N324" s="178" t="s">
        <v>41</v>
      </c>
      <c r="P324" s="144">
        <f>O324*H324</f>
        <v>0</v>
      </c>
      <c r="Q324" s="144">
        <v>0</v>
      </c>
      <c r="R324" s="144">
        <f>Q324*H324</f>
        <v>0</v>
      </c>
      <c r="S324" s="144">
        <v>0</v>
      </c>
      <c r="T324" s="145">
        <f>S324*H324</f>
        <v>0</v>
      </c>
      <c r="AR324" s="146" t="s">
        <v>720</v>
      </c>
      <c r="AT324" s="146" t="s">
        <v>294</v>
      </c>
      <c r="AU324" s="146" t="s">
        <v>86</v>
      </c>
      <c r="AY324" s="16" t="s">
        <v>223</v>
      </c>
      <c r="BE324" s="147">
        <f>IF(N324="základní",J324,0)</f>
        <v>0</v>
      </c>
      <c r="BF324" s="147">
        <f>IF(N324="snížená",J324,0)</f>
        <v>0</v>
      </c>
      <c r="BG324" s="147">
        <f>IF(N324="zákl. přenesená",J324,0)</f>
        <v>0</v>
      </c>
      <c r="BH324" s="147">
        <f>IF(N324="sníž. přenesená",J324,0)</f>
        <v>0</v>
      </c>
      <c r="BI324" s="147">
        <f>IF(N324="nulová",J324,0)</f>
        <v>0</v>
      </c>
      <c r="BJ324" s="16" t="s">
        <v>84</v>
      </c>
      <c r="BK324" s="147">
        <f>ROUND(I324*H324,2)</f>
        <v>0</v>
      </c>
      <c r="BL324" s="16" t="s">
        <v>720</v>
      </c>
      <c r="BM324" s="146" t="s">
        <v>6120</v>
      </c>
    </row>
    <row r="325" spans="2:65" s="13" customFormat="1" ht="11.25">
      <c r="B325" s="155"/>
      <c r="D325" s="149" t="s">
        <v>253</v>
      </c>
      <c r="E325" s="156" t="s">
        <v>1</v>
      </c>
      <c r="F325" s="157" t="s">
        <v>6121</v>
      </c>
      <c r="H325" s="158">
        <v>384.1</v>
      </c>
      <c r="I325" s="159"/>
      <c r="L325" s="155"/>
      <c r="M325" s="160"/>
      <c r="T325" s="161"/>
      <c r="AT325" s="156" t="s">
        <v>253</v>
      </c>
      <c r="AU325" s="156" t="s">
        <v>86</v>
      </c>
      <c r="AV325" s="13" t="s">
        <v>86</v>
      </c>
      <c r="AW325" s="13" t="s">
        <v>32</v>
      </c>
      <c r="AX325" s="13" t="s">
        <v>84</v>
      </c>
      <c r="AY325" s="156" t="s">
        <v>223</v>
      </c>
    </row>
    <row r="326" spans="2:65" s="1" customFormat="1" ht="24.2" customHeight="1">
      <c r="B326" s="31"/>
      <c r="C326" s="133" t="s">
        <v>941</v>
      </c>
      <c r="D326" s="133" t="s">
        <v>225</v>
      </c>
      <c r="E326" s="134" t="s">
        <v>2297</v>
      </c>
      <c r="F326" s="135" t="s">
        <v>2298</v>
      </c>
      <c r="G326" s="136" t="s">
        <v>196</v>
      </c>
      <c r="H326" s="137">
        <v>403.30500000000001</v>
      </c>
      <c r="I326" s="138"/>
      <c r="J326" s="139">
        <f>ROUND(I326*H326,2)</f>
        <v>0</v>
      </c>
      <c r="K326" s="140"/>
      <c r="L326" s="141"/>
      <c r="M326" s="142" t="s">
        <v>1</v>
      </c>
      <c r="N326" s="143" t="s">
        <v>41</v>
      </c>
      <c r="P326" s="144">
        <f>O326*H326</f>
        <v>0</v>
      </c>
      <c r="Q326" s="144">
        <v>2.9999999999999997E-4</v>
      </c>
      <c r="R326" s="144">
        <f>Q326*H326</f>
        <v>0.12099149999999999</v>
      </c>
      <c r="S326" s="144">
        <v>0</v>
      </c>
      <c r="T326" s="145">
        <f>S326*H326</f>
        <v>0</v>
      </c>
      <c r="AR326" s="146" t="s">
        <v>893</v>
      </c>
      <c r="AT326" s="146" t="s">
        <v>225</v>
      </c>
      <c r="AU326" s="146" t="s">
        <v>86</v>
      </c>
      <c r="AY326" s="16" t="s">
        <v>223</v>
      </c>
      <c r="BE326" s="147">
        <f>IF(N326="základní",J326,0)</f>
        <v>0</v>
      </c>
      <c r="BF326" s="147">
        <f>IF(N326="snížená",J326,0)</f>
        <v>0</v>
      </c>
      <c r="BG326" s="147">
        <f>IF(N326="zákl. přenesená",J326,0)</f>
        <v>0</v>
      </c>
      <c r="BH326" s="147">
        <f>IF(N326="sníž. přenesená",J326,0)</f>
        <v>0</v>
      </c>
      <c r="BI326" s="147">
        <f>IF(N326="nulová",J326,0)</f>
        <v>0</v>
      </c>
      <c r="BJ326" s="16" t="s">
        <v>84</v>
      </c>
      <c r="BK326" s="147">
        <f>ROUND(I326*H326,2)</f>
        <v>0</v>
      </c>
      <c r="BL326" s="16" t="s">
        <v>720</v>
      </c>
      <c r="BM326" s="146" t="s">
        <v>6122</v>
      </c>
    </row>
    <row r="327" spans="2:65" s="13" customFormat="1" ht="11.25">
      <c r="B327" s="155"/>
      <c r="D327" s="149" t="s">
        <v>253</v>
      </c>
      <c r="E327" s="156" t="s">
        <v>1</v>
      </c>
      <c r="F327" s="157" t="s">
        <v>6121</v>
      </c>
      <c r="H327" s="158">
        <v>384.1</v>
      </c>
      <c r="I327" s="159"/>
      <c r="L327" s="155"/>
      <c r="M327" s="160"/>
      <c r="T327" s="161"/>
      <c r="AT327" s="156" t="s">
        <v>253</v>
      </c>
      <c r="AU327" s="156" t="s">
        <v>86</v>
      </c>
      <c r="AV327" s="13" t="s">
        <v>86</v>
      </c>
      <c r="AW327" s="13" t="s">
        <v>32</v>
      </c>
      <c r="AX327" s="13" t="s">
        <v>84</v>
      </c>
      <c r="AY327" s="156" t="s">
        <v>223</v>
      </c>
    </row>
    <row r="328" spans="2:65" s="13" customFormat="1" ht="11.25">
      <c r="B328" s="155"/>
      <c r="D328" s="149" t="s">
        <v>253</v>
      </c>
      <c r="F328" s="157" t="s">
        <v>6123</v>
      </c>
      <c r="H328" s="158">
        <v>403.30500000000001</v>
      </c>
      <c r="I328" s="159"/>
      <c r="L328" s="155"/>
      <c r="M328" s="160"/>
      <c r="T328" s="161"/>
      <c r="AT328" s="156" t="s">
        <v>253</v>
      </c>
      <c r="AU328" s="156" t="s">
        <v>86</v>
      </c>
      <c r="AV328" s="13" t="s">
        <v>86</v>
      </c>
      <c r="AW328" s="13" t="s">
        <v>4</v>
      </c>
      <c r="AX328" s="13" t="s">
        <v>84</v>
      </c>
      <c r="AY328" s="156" t="s">
        <v>223</v>
      </c>
    </row>
    <row r="329" spans="2:65" s="1" customFormat="1" ht="24.2" customHeight="1">
      <c r="B329" s="31"/>
      <c r="C329" s="169" t="s">
        <v>946</v>
      </c>
      <c r="D329" s="169" t="s">
        <v>294</v>
      </c>
      <c r="E329" s="170" t="s">
        <v>2301</v>
      </c>
      <c r="F329" s="171" t="s">
        <v>2302</v>
      </c>
      <c r="G329" s="172" t="s">
        <v>196</v>
      </c>
      <c r="H329" s="173">
        <v>1309.2</v>
      </c>
      <c r="I329" s="174"/>
      <c r="J329" s="175">
        <f>ROUND(I329*H329,2)</f>
        <v>0</v>
      </c>
      <c r="K329" s="176"/>
      <c r="L329" s="31"/>
      <c r="M329" s="177" t="s">
        <v>1</v>
      </c>
      <c r="N329" s="178" t="s">
        <v>41</v>
      </c>
      <c r="P329" s="144">
        <f>O329*H329</f>
        <v>0</v>
      </c>
      <c r="Q329" s="144">
        <v>0</v>
      </c>
      <c r="R329" s="144">
        <f>Q329*H329</f>
        <v>0</v>
      </c>
      <c r="S329" s="144">
        <v>0</v>
      </c>
      <c r="T329" s="145">
        <f>S329*H329</f>
        <v>0</v>
      </c>
      <c r="AR329" s="146" t="s">
        <v>720</v>
      </c>
      <c r="AT329" s="146" t="s">
        <v>294</v>
      </c>
      <c r="AU329" s="146" t="s">
        <v>86</v>
      </c>
      <c r="AY329" s="16" t="s">
        <v>223</v>
      </c>
      <c r="BE329" s="147">
        <f>IF(N329="základní",J329,0)</f>
        <v>0</v>
      </c>
      <c r="BF329" s="147">
        <f>IF(N329="snížená",J329,0)</f>
        <v>0</v>
      </c>
      <c r="BG329" s="147">
        <f>IF(N329="zákl. přenesená",J329,0)</f>
        <v>0</v>
      </c>
      <c r="BH329" s="147">
        <f>IF(N329="sníž. přenesená",J329,0)</f>
        <v>0</v>
      </c>
      <c r="BI329" s="147">
        <f>IF(N329="nulová",J329,0)</f>
        <v>0</v>
      </c>
      <c r="BJ329" s="16" t="s">
        <v>84</v>
      </c>
      <c r="BK329" s="147">
        <f>ROUND(I329*H329,2)</f>
        <v>0</v>
      </c>
      <c r="BL329" s="16" t="s">
        <v>720</v>
      </c>
      <c r="BM329" s="146" t="s">
        <v>6124</v>
      </c>
    </row>
    <row r="330" spans="2:65" s="13" customFormat="1" ht="11.25">
      <c r="B330" s="155"/>
      <c r="D330" s="149" t="s">
        <v>253</v>
      </c>
      <c r="E330" s="156" t="s">
        <v>1</v>
      </c>
      <c r="F330" s="157" t="s">
        <v>6125</v>
      </c>
      <c r="H330" s="158">
        <v>891</v>
      </c>
      <c r="I330" s="159"/>
      <c r="L330" s="155"/>
      <c r="M330" s="160"/>
      <c r="T330" s="161"/>
      <c r="AT330" s="156" t="s">
        <v>253</v>
      </c>
      <c r="AU330" s="156" t="s">
        <v>86</v>
      </c>
      <c r="AV330" s="13" t="s">
        <v>86</v>
      </c>
      <c r="AW330" s="13" t="s">
        <v>32</v>
      </c>
      <c r="AX330" s="13" t="s">
        <v>76</v>
      </c>
      <c r="AY330" s="156" t="s">
        <v>223</v>
      </c>
    </row>
    <row r="331" spans="2:65" s="12" customFormat="1" ht="11.25">
      <c r="B331" s="148"/>
      <c r="D331" s="149" t="s">
        <v>253</v>
      </c>
      <c r="E331" s="150" t="s">
        <v>1</v>
      </c>
      <c r="F331" s="151" t="s">
        <v>6126</v>
      </c>
      <c r="H331" s="150" t="s">
        <v>1</v>
      </c>
      <c r="I331" s="152"/>
      <c r="L331" s="148"/>
      <c r="M331" s="153"/>
      <c r="T331" s="154"/>
      <c r="AT331" s="150" t="s">
        <v>253</v>
      </c>
      <c r="AU331" s="150" t="s">
        <v>86</v>
      </c>
      <c r="AV331" s="12" t="s">
        <v>84</v>
      </c>
      <c r="AW331" s="12" t="s">
        <v>32</v>
      </c>
      <c r="AX331" s="12" t="s">
        <v>76</v>
      </c>
      <c r="AY331" s="150" t="s">
        <v>223</v>
      </c>
    </row>
    <row r="332" spans="2:65" s="13" customFormat="1" ht="11.25">
      <c r="B332" s="155"/>
      <c r="D332" s="149" t="s">
        <v>253</v>
      </c>
      <c r="E332" s="156" t="s">
        <v>1</v>
      </c>
      <c r="F332" s="157" t="s">
        <v>6127</v>
      </c>
      <c r="H332" s="158">
        <v>418.2</v>
      </c>
      <c r="I332" s="159"/>
      <c r="L332" s="155"/>
      <c r="M332" s="160"/>
      <c r="T332" s="161"/>
      <c r="AT332" s="156" t="s">
        <v>253</v>
      </c>
      <c r="AU332" s="156" t="s">
        <v>86</v>
      </c>
      <c r="AV332" s="13" t="s">
        <v>86</v>
      </c>
      <c r="AW332" s="13" t="s">
        <v>32</v>
      </c>
      <c r="AX332" s="13" t="s">
        <v>76</v>
      </c>
      <c r="AY332" s="156" t="s">
        <v>223</v>
      </c>
    </row>
    <row r="333" spans="2:65" s="14" customFormat="1" ht="11.25">
      <c r="B333" s="162"/>
      <c r="D333" s="149" t="s">
        <v>253</v>
      </c>
      <c r="E333" s="163" t="s">
        <v>1</v>
      </c>
      <c r="F333" s="164" t="s">
        <v>258</v>
      </c>
      <c r="H333" s="165">
        <v>1309.2</v>
      </c>
      <c r="I333" s="166"/>
      <c r="L333" s="162"/>
      <c r="M333" s="167"/>
      <c r="T333" s="168"/>
      <c r="AT333" s="163" t="s">
        <v>253</v>
      </c>
      <c r="AU333" s="163" t="s">
        <v>86</v>
      </c>
      <c r="AV333" s="14" t="s">
        <v>229</v>
      </c>
      <c r="AW333" s="14" t="s">
        <v>32</v>
      </c>
      <c r="AX333" s="14" t="s">
        <v>84</v>
      </c>
      <c r="AY333" s="163" t="s">
        <v>223</v>
      </c>
    </row>
    <row r="334" spans="2:65" s="1" customFormat="1" ht="33" customHeight="1">
      <c r="B334" s="31"/>
      <c r="C334" s="133" t="s">
        <v>950</v>
      </c>
      <c r="D334" s="133" t="s">
        <v>225</v>
      </c>
      <c r="E334" s="134" t="s">
        <v>1766</v>
      </c>
      <c r="F334" s="135" t="s">
        <v>1767</v>
      </c>
      <c r="G334" s="136" t="s">
        <v>196</v>
      </c>
      <c r="H334" s="137">
        <v>1374.66</v>
      </c>
      <c r="I334" s="138"/>
      <c r="J334" s="139">
        <f>ROUND(I334*H334,2)</f>
        <v>0</v>
      </c>
      <c r="K334" s="140"/>
      <c r="L334" s="141"/>
      <c r="M334" s="142" t="s">
        <v>1</v>
      </c>
      <c r="N334" s="143" t="s">
        <v>41</v>
      </c>
      <c r="P334" s="144">
        <f>O334*H334</f>
        <v>0</v>
      </c>
      <c r="Q334" s="144">
        <v>6.8999999999999997E-4</v>
      </c>
      <c r="R334" s="144">
        <f>Q334*H334</f>
        <v>0.94851540000000001</v>
      </c>
      <c r="S334" s="144">
        <v>0</v>
      </c>
      <c r="T334" s="145">
        <f>S334*H334</f>
        <v>0</v>
      </c>
      <c r="AR334" s="146" t="s">
        <v>893</v>
      </c>
      <c r="AT334" s="146" t="s">
        <v>225</v>
      </c>
      <c r="AU334" s="146" t="s">
        <v>86</v>
      </c>
      <c r="AY334" s="16" t="s">
        <v>223</v>
      </c>
      <c r="BE334" s="147">
        <f>IF(N334="základní",J334,0)</f>
        <v>0</v>
      </c>
      <c r="BF334" s="147">
        <f>IF(N334="snížená",J334,0)</f>
        <v>0</v>
      </c>
      <c r="BG334" s="147">
        <f>IF(N334="zákl. přenesená",J334,0)</f>
        <v>0</v>
      </c>
      <c r="BH334" s="147">
        <f>IF(N334="sníž. přenesená",J334,0)</f>
        <v>0</v>
      </c>
      <c r="BI334" s="147">
        <f>IF(N334="nulová",J334,0)</f>
        <v>0</v>
      </c>
      <c r="BJ334" s="16" t="s">
        <v>84</v>
      </c>
      <c r="BK334" s="147">
        <f>ROUND(I334*H334,2)</f>
        <v>0</v>
      </c>
      <c r="BL334" s="16" t="s">
        <v>720</v>
      </c>
      <c r="BM334" s="146" t="s">
        <v>6128</v>
      </c>
    </row>
    <row r="335" spans="2:65" s="13" customFormat="1" ht="11.25">
      <c r="B335" s="155"/>
      <c r="D335" s="149" t="s">
        <v>253</v>
      </c>
      <c r="E335" s="156" t="s">
        <v>1</v>
      </c>
      <c r="F335" s="157" t="s">
        <v>6125</v>
      </c>
      <c r="H335" s="158">
        <v>891</v>
      </c>
      <c r="I335" s="159"/>
      <c r="L335" s="155"/>
      <c r="M335" s="160"/>
      <c r="T335" s="161"/>
      <c r="AT335" s="156" t="s">
        <v>253</v>
      </c>
      <c r="AU335" s="156" t="s">
        <v>86</v>
      </c>
      <c r="AV335" s="13" t="s">
        <v>86</v>
      </c>
      <c r="AW335" s="13" t="s">
        <v>32</v>
      </c>
      <c r="AX335" s="13" t="s">
        <v>76</v>
      </c>
      <c r="AY335" s="156" t="s">
        <v>223</v>
      </c>
    </row>
    <row r="336" spans="2:65" s="13" customFormat="1" ht="11.25">
      <c r="B336" s="155"/>
      <c r="D336" s="149" t="s">
        <v>253</v>
      </c>
      <c r="E336" s="156" t="s">
        <v>1</v>
      </c>
      <c r="F336" s="157" t="s">
        <v>6127</v>
      </c>
      <c r="H336" s="158">
        <v>418.2</v>
      </c>
      <c r="I336" s="159"/>
      <c r="L336" s="155"/>
      <c r="M336" s="160"/>
      <c r="T336" s="161"/>
      <c r="AT336" s="156" t="s">
        <v>253</v>
      </c>
      <c r="AU336" s="156" t="s">
        <v>86</v>
      </c>
      <c r="AV336" s="13" t="s">
        <v>86</v>
      </c>
      <c r="AW336" s="13" t="s">
        <v>32</v>
      </c>
      <c r="AX336" s="13" t="s">
        <v>76</v>
      </c>
      <c r="AY336" s="156" t="s">
        <v>223</v>
      </c>
    </row>
    <row r="337" spans="2:65" s="14" customFormat="1" ht="11.25">
      <c r="B337" s="162"/>
      <c r="D337" s="149" t="s">
        <v>253</v>
      </c>
      <c r="E337" s="163" t="s">
        <v>1</v>
      </c>
      <c r="F337" s="164" t="s">
        <v>258</v>
      </c>
      <c r="H337" s="165">
        <v>1309.2</v>
      </c>
      <c r="I337" s="166"/>
      <c r="L337" s="162"/>
      <c r="M337" s="167"/>
      <c r="T337" s="168"/>
      <c r="AT337" s="163" t="s">
        <v>253</v>
      </c>
      <c r="AU337" s="163" t="s">
        <v>86</v>
      </c>
      <c r="AV337" s="14" t="s">
        <v>229</v>
      </c>
      <c r="AW337" s="14" t="s">
        <v>32</v>
      </c>
      <c r="AX337" s="14" t="s">
        <v>84</v>
      </c>
      <c r="AY337" s="163" t="s">
        <v>223</v>
      </c>
    </row>
    <row r="338" spans="2:65" s="13" customFormat="1" ht="11.25">
      <c r="B338" s="155"/>
      <c r="D338" s="149" t="s">
        <v>253</v>
      </c>
      <c r="F338" s="157" t="s">
        <v>6129</v>
      </c>
      <c r="H338" s="158">
        <v>1374.66</v>
      </c>
      <c r="I338" s="159"/>
      <c r="L338" s="155"/>
      <c r="M338" s="160"/>
      <c r="T338" s="161"/>
      <c r="AT338" s="156" t="s">
        <v>253</v>
      </c>
      <c r="AU338" s="156" t="s">
        <v>86</v>
      </c>
      <c r="AV338" s="13" t="s">
        <v>86</v>
      </c>
      <c r="AW338" s="13" t="s">
        <v>4</v>
      </c>
      <c r="AX338" s="13" t="s">
        <v>84</v>
      </c>
      <c r="AY338" s="156" t="s">
        <v>223</v>
      </c>
    </row>
    <row r="339" spans="2:65" s="1" customFormat="1" ht="24.2" customHeight="1">
      <c r="B339" s="31"/>
      <c r="C339" s="169" t="s">
        <v>955</v>
      </c>
      <c r="D339" s="169" t="s">
        <v>294</v>
      </c>
      <c r="E339" s="170" t="s">
        <v>5844</v>
      </c>
      <c r="F339" s="171" t="s">
        <v>5845</v>
      </c>
      <c r="G339" s="172" t="s">
        <v>251</v>
      </c>
      <c r="H339" s="173">
        <v>1</v>
      </c>
      <c r="I339" s="174"/>
      <c r="J339" s="175">
        <f>ROUND(I339*H339,2)</f>
        <v>0</v>
      </c>
      <c r="K339" s="176"/>
      <c r="L339" s="31"/>
      <c r="M339" s="177" t="s">
        <v>1</v>
      </c>
      <c r="N339" s="178" t="s">
        <v>41</v>
      </c>
      <c r="P339" s="144">
        <f>O339*H339</f>
        <v>0</v>
      </c>
      <c r="Q339" s="144">
        <v>0.37430000000000002</v>
      </c>
      <c r="R339" s="144">
        <f>Q339*H339</f>
        <v>0.37430000000000002</v>
      </c>
      <c r="S339" s="144">
        <v>0</v>
      </c>
      <c r="T339" s="145">
        <f>S339*H339</f>
        <v>0</v>
      </c>
      <c r="AR339" s="146" t="s">
        <v>720</v>
      </c>
      <c r="AT339" s="146" t="s">
        <v>294</v>
      </c>
      <c r="AU339" s="146" t="s">
        <v>86</v>
      </c>
      <c r="AY339" s="16" t="s">
        <v>223</v>
      </c>
      <c r="BE339" s="147">
        <f>IF(N339="základní",J339,0)</f>
        <v>0</v>
      </c>
      <c r="BF339" s="147">
        <f>IF(N339="snížená",J339,0)</f>
        <v>0</v>
      </c>
      <c r="BG339" s="147">
        <f>IF(N339="zákl. přenesená",J339,0)</f>
        <v>0</v>
      </c>
      <c r="BH339" s="147">
        <f>IF(N339="sníž. přenesená",J339,0)</f>
        <v>0</v>
      </c>
      <c r="BI339" s="147">
        <f>IF(N339="nulová",J339,0)</f>
        <v>0</v>
      </c>
      <c r="BJ339" s="16" t="s">
        <v>84</v>
      </c>
      <c r="BK339" s="147">
        <f>ROUND(I339*H339,2)</f>
        <v>0</v>
      </c>
      <c r="BL339" s="16" t="s">
        <v>720</v>
      </c>
      <c r="BM339" s="146" t="s">
        <v>6130</v>
      </c>
    </row>
    <row r="340" spans="2:65" s="1" customFormat="1" ht="24.2" customHeight="1">
      <c r="B340" s="31"/>
      <c r="C340" s="133" t="s">
        <v>960</v>
      </c>
      <c r="D340" s="133" t="s">
        <v>225</v>
      </c>
      <c r="E340" s="134" t="s">
        <v>5847</v>
      </c>
      <c r="F340" s="135" t="s">
        <v>5848</v>
      </c>
      <c r="G340" s="136" t="s">
        <v>251</v>
      </c>
      <c r="H340" s="137">
        <v>1</v>
      </c>
      <c r="I340" s="138"/>
      <c r="J340" s="139">
        <f>ROUND(I340*H340,2)</f>
        <v>0</v>
      </c>
      <c r="K340" s="140"/>
      <c r="L340" s="141"/>
      <c r="M340" s="142" t="s">
        <v>1</v>
      </c>
      <c r="N340" s="143" t="s">
        <v>41</v>
      </c>
      <c r="P340" s="144">
        <f>O340*H340</f>
        <v>0</v>
      </c>
      <c r="Q340" s="144">
        <v>0</v>
      </c>
      <c r="R340" s="144">
        <f>Q340*H340</f>
        <v>0</v>
      </c>
      <c r="S340" s="144">
        <v>0</v>
      </c>
      <c r="T340" s="145">
        <f>S340*H340</f>
        <v>0</v>
      </c>
      <c r="AR340" s="146" t="s">
        <v>893</v>
      </c>
      <c r="AT340" s="146" t="s">
        <v>225</v>
      </c>
      <c r="AU340" s="146" t="s">
        <v>86</v>
      </c>
      <c r="AY340" s="16" t="s">
        <v>223</v>
      </c>
      <c r="BE340" s="147">
        <f>IF(N340="základní",J340,0)</f>
        <v>0</v>
      </c>
      <c r="BF340" s="147">
        <f>IF(N340="snížená",J340,0)</f>
        <v>0</v>
      </c>
      <c r="BG340" s="147">
        <f>IF(N340="zákl. přenesená",J340,0)</f>
        <v>0</v>
      </c>
      <c r="BH340" s="147">
        <f>IF(N340="sníž. přenesená",J340,0)</f>
        <v>0</v>
      </c>
      <c r="BI340" s="147">
        <f>IF(N340="nulová",J340,0)</f>
        <v>0</v>
      </c>
      <c r="BJ340" s="16" t="s">
        <v>84</v>
      </c>
      <c r="BK340" s="147">
        <f>ROUND(I340*H340,2)</f>
        <v>0</v>
      </c>
      <c r="BL340" s="16" t="s">
        <v>720</v>
      </c>
      <c r="BM340" s="146" t="s">
        <v>6131</v>
      </c>
    </row>
    <row r="341" spans="2:65" s="1" customFormat="1" ht="16.5" customHeight="1">
      <c r="B341" s="31"/>
      <c r="C341" s="169" t="s">
        <v>966</v>
      </c>
      <c r="D341" s="169" t="s">
        <v>294</v>
      </c>
      <c r="E341" s="170" t="s">
        <v>2484</v>
      </c>
      <c r="F341" s="171" t="s">
        <v>2485</v>
      </c>
      <c r="G341" s="172" t="s">
        <v>325</v>
      </c>
      <c r="H341" s="173">
        <v>0.3</v>
      </c>
      <c r="I341" s="174"/>
      <c r="J341" s="175">
        <f>ROUND(I341*H341,2)</f>
        <v>0</v>
      </c>
      <c r="K341" s="176"/>
      <c r="L341" s="31"/>
      <c r="M341" s="177" t="s">
        <v>1</v>
      </c>
      <c r="N341" s="178" t="s">
        <v>41</v>
      </c>
      <c r="P341" s="144">
        <f>O341*H341</f>
        <v>0</v>
      </c>
      <c r="Q341" s="144">
        <v>0</v>
      </c>
      <c r="R341" s="144">
        <f>Q341*H341</f>
        <v>0</v>
      </c>
      <c r="S341" s="144">
        <v>2.2000000000000002</v>
      </c>
      <c r="T341" s="145">
        <f>S341*H341</f>
        <v>0.66</v>
      </c>
      <c r="AR341" s="146" t="s">
        <v>720</v>
      </c>
      <c r="AT341" s="146" t="s">
        <v>294</v>
      </c>
      <c r="AU341" s="146" t="s">
        <v>86</v>
      </c>
      <c r="AY341" s="16" t="s">
        <v>223</v>
      </c>
      <c r="BE341" s="147">
        <f>IF(N341="základní",J341,0)</f>
        <v>0</v>
      </c>
      <c r="BF341" s="147">
        <f>IF(N341="snížená",J341,0)</f>
        <v>0</v>
      </c>
      <c r="BG341" s="147">
        <f>IF(N341="zákl. přenesená",J341,0)</f>
        <v>0</v>
      </c>
      <c r="BH341" s="147">
        <f>IF(N341="sníž. přenesená",J341,0)</f>
        <v>0</v>
      </c>
      <c r="BI341" s="147">
        <f>IF(N341="nulová",J341,0)</f>
        <v>0</v>
      </c>
      <c r="BJ341" s="16" t="s">
        <v>84</v>
      </c>
      <c r="BK341" s="147">
        <f>ROUND(I341*H341,2)</f>
        <v>0</v>
      </c>
      <c r="BL341" s="16" t="s">
        <v>720</v>
      </c>
      <c r="BM341" s="146" t="s">
        <v>6132</v>
      </c>
    </row>
    <row r="342" spans="2:65" s="12" customFormat="1" ht="11.25">
      <c r="B342" s="148"/>
      <c r="D342" s="149" t="s">
        <v>253</v>
      </c>
      <c r="E342" s="150" t="s">
        <v>1</v>
      </c>
      <c r="F342" s="151" t="s">
        <v>6102</v>
      </c>
      <c r="H342" s="150" t="s">
        <v>1</v>
      </c>
      <c r="I342" s="152"/>
      <c r="L342" s="148"/>
      <c r="M342" s="153"/>
      <c r="T342" s="154"/>
      <c r="AT342" s="150" t="s">
        <v>253</v>
      </c>
      <c r="AU342" s="150" t="s">
        <v>86</v>
      </c>
      <c r="AV342" s="12" t="s">
        <v>84</v>
      </c>
      <c r="AW342" s="12" t="s">
        <v>32</v>
      </c>
      <c r="AX342" s="12" t="s">
        <v>76</v>
      </c>
      <c r="AY342" s="150" t="s">
        <v>223</v>
      </c>
    </row>
    <row r="343" spans="2:65" s="13" customFormat="1" ht="11.25">
      <c r="B343" s="155"/>
      <c r="D343" s="149" t="s">
        <v>253</v>
      </c>
      <c r="E343" s="156" t="s">
        <v>1</v>
      </c>
      <c r="F343" s="157" t="s">
        <v>2447</v>
      </c>
      <c r="H343" s="158">
        <v>0.3</v>
      </c>
      <c r="I343" s="159"/>
      <c r="L343" s="155"/>
      <c r="M343" s="186"/>
      <c r="N343" s="187"/>
      <c r="O343" s="187"/>
      <c r="P343" s="187"/>
      <c r="Q343" s="187"/>
      <c r="R343" s="187"/>
      <c r="S343" s="187"/>
      <c r="T343" s="188"/>
      <c r="AT343" s="156" t="s">
        <v>253</v>
      </c>
      <c r="AU343" s="156" t="s">
        <v>86</v>
      </c>
      <c r="AV343" s="13" t="s">
        <v>86</v>
      </c>
      <c r="AW343" s="13" t="s">
        <v>32</v>
      </c>
      <c r="AX343" s="13" t="s">
        <v>84</v>
      </c>
      <c r="AY343" s="156" t="s">
        <v>223</v>
      </c>
    </row>
    <row r="344" spans="2:65" s="1" customFormat="1" ht="6.95" customHeight="1">
      <c r="B344" s="43"/>
      <c r="C344" s="44"/>
      <c r="D344" s="44"/>
      <c r="E344" s="44"/>
      <c r="F344" s="44"/>
      <c r="G344" s="44"/>
      <c r="H344" s="44"/>
      <c r="I344" s="44"/>
      <c r="J344" s="44"/>
      <c r="K344" s="44"/>
      <c r="L344" s="31"/>
    </row>
  </sheetData>
  <sheetProtection algorithmName="SHA-512" hashValue="oI6ZO3yJbDVhsWDRHmnOb4NV7nwlGnSy8prvIMayzi0fOIFFTfGDawIkH1wrkoX1mJhihNsIBisW9XdVqjyWUw==" saltValue="+m2cega7Itj9S8qkBdwGjNojD/tu1eMsD03I5W3d/fuRKyY+IydEP2vLXj1X+aBwpZdPBylJq/n5Z7/LS2DDXw==" spinCount="100000" sheet="1" objects="1" scenarios="1" formatColumns="0" formatRows="0" autoFilter="0"/>
  <autoFilter ref="C126:K343" xr:uid="{00000000-0009-0000-0000-000019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B2:BM15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161</v>
      </c>
      <c r="AZ2" s="87" t="s">
        <v>195</v>
      </c>
      <c r="BA2" s="87" t="s">
        <v>195</v>
      </c>
      <c r="BB2" s="87" t="s">
        <v>196</v>
      </c>
      <c r="BC2" s="87" t="s">
        <v>6133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</row>
    <row r="5" spans="2:56" ht="6.95" customHeight="1">
      <c r="B5" s="19"/>
      <c r="L5" s="19"/>
    </row>
    <row r="6" spans="2:56" ht="12" customHeight="1">
      <c r="B6" s="19"/>
      <c r="D6" s="26" t="s">
        <v>16</v>
      </c>
      <c r="L6" s="19"/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</row>
    <row r="8" spans="2:56" s="1" customFormat="1" ht="12" customHeight="1">
      <c r="B8" s="31"/>
      <c r="D8" s="26" t="s">
        <v>199</v>
      </c>
      <c r="L8" s="31"/>
    </row>
    <row r="9" spans="2:56" s="1" customFormat="1" ht="16.5" customHeight="1">
      <c r="B9" s="31"/>
      <c r="E9" s="233" t="s">
        <v>6134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ROUND(J118,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ROUND((SUM(BE118:BE152)),  2)</f>
        <v>0</v>
      </c>
      <c r="I33" s="92">
        <v>0.21</v>
      </c>
      <c r="J33" s="91">
        <f>ROUND(((SUM(BE118:BE152))*I33),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ROUND((SUM(BF118:BF152)),  2)</f>
        <v>0</v>
      </c>
      <c r="I34" s="92">
        <v>0.12</v>
      </c>
      <c r="J34" s="91">
        <f>ROUND(((SUM(BF118:BF152))*I34),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ROUND((SUM(BG118:BG152)),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ROUND((SUM(BH118:BH152)),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ROUND((SUM(BI118:BI152)),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026 - vedlejší rozpočtové náklady - 5.etapa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J118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J119</f>
        <v>0</v>
      </c>
      <c r="L97" s="104"/>
    </row>
    <row r="98" spans="2:12" s="9" customFormat="1" ht="19.899999999999999" customHeight="1">
      <c r="B98" s="108"/>
      <c r="D98" s="109" t="s">
        <v>207</v>
      </c>
      <c r="E98" s="110"/>
      <c r="F98" s="110"/>
      <c r="G98" s="110"/>
      <c r="H98" s="110"/>
      <c r="I98" s="110"/>
      <c r="J98" s="111">
        <f>J120</f>
        <v>0</v>
      </c>
      <c r="L98" s="108"/>
    </row>
    <row r="99" spans="2:12" s="1" customFormat="1" ht="21.75" customHeight="1">
      <c r="B99" s="31"/>
      <c r="L99" s="31"/>
    </row>
    <row r="100" spans="2:12" s="1" customFormat="1" ht="6.95" customHeight="1">
      <c r="B100" s="43"/>
      <c r="C100" s="44"/>
      <c r="D100" s="44"/>
      <c r="E100" s="44"/>
      <c r="F100" s="44"/>
      <c r="G100" s="44"/>
      <c r="H100" s="44"/>
      <c r="I100" s="44"/>
      <c r="J100" s="44"/>
      <c r="K100" s="44"/>
      <c r="L100" s="31"/>
    </row>
    <row r="104" spans="2:12" s="1" customFormat="1" ht="6.95" customHeight="1"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31"/>
    </row>
    <row r="105" spans="2:12" s="1" customFormat="1" ht="24.95" customHeight="1">
      <c r="B105" s="31"/>
      <c r="C105" s="20" t="s">
        <v>208</v>
      </c>
      <c r="L105" s="31"/>
    </row>
    <row r="106" spans="2:12" s="1" customFormat="1" ht="6.95" customHeight="1">
      <c r="B106" s="31"/>
      <c r="L106" s="31"/>
    </row>
    <row r="107" spans="2:12" s="1" customFormat="1" ht="12" customHeight="1">
      <c r="B107" s="31"/>
      <c r="C107" s="26" t="s">
        <v>16</v>
      </c>
      <c r="L107" s="31"/>
    </row>
    <row r="108" spans="2:12" s="1" customFormat="1" ht="16.5" customHeight="1">
      <c r="B108" s="31"/>
      <c r="E108" s="237" t="str">
        <f>E7</f>
        <v>Rekonstrukce Náměstí a přilehlých ulic</v>
      </c>
      <c r="F108" s="238"/>
      <c r="G108" s="238"/>
      <c r="H108" s="238"/>
      <c r="L108" s="31"/>
    </row>
    <row r="109" spans="2:12" s="1" customFormat="1" ht="12" customHeight="1">
      <c r="B109" s="31"/>
      <c r="C109" s="26" t="s">
        <v>199</v>
      </c>
      <c r="L109" s="31"/>
    </row>
    <row r="110" spans="2:12" s="1" customFormat="1" ht="16.5" customHeight="1">
      <c r="B110" s="31"/>
      <c r="E110" s="233" t="str">
        <f>E9</f>
        <v>026 - vedlejší rozpočtové náklady - 5.etapa</v>
      </c>
      <c r="F110" s="239"/>
      <c r="G110" s="239"/>
      <c r="H110" s="239"/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20</v>
      </c>
      <c r="F112" s="24" t="str">
        <f>F12</f>
        <v>historické centrum</v>
      </c>
      <c r="I112" s="26" t="s">
        <v>22</v>
      </c>
      <c r="J112" s="51" t="str">
        <f>IF(J12="","",J12)</f>
        <v>12. 11. 2024</v>
      </c>
      <c r="L112" s="31"/>
    </row>
    <row r="113" spans="2:65" s="1" customFormat="1" ht="6.95" customHeight="1">
      <c r="B113" s="31"/>
      <c r="L113" s="31"/>
    </row>
    <row r="114" spans="2:65" s="1" customFormat="1" ht="25.7" customHeight="1">
      <c r="B114" s="31"/>
      <c r="C114" s="26" t="s">
        <v>24</v>
      </c>
      <c r="F114" s="24" t="str">
        <f>E15</f>
        <v>Město Velké Meziříčí</v>
      </c>
      <c r="I114" s="26" t="s">
        <v>30</v>
      </c>
      <c r="J114" s="29" t="str">
        <f>E21</f>
        <v>FILDMAN PROJEKT s.r.o.</v>
      </c>
      <c r="L114" s="31"/>
    </row>
    <row r="115" spans="2:65" s="1" customFormat="1" ht="25.7" customHeight="1">
      <c r="B115" s="31"/>
      <c r="C115" s="26" t="s">
        <v>28</v>
      </c>
      <c r="F115" s="24" t="str">
        <f>IF(E18="","",E18)</f>
        <v>Vyplň údaj</v>
      </c>
      <c r="I115" s="26" t="s">
        <v>33</v>
      </c>
      <c r="J115" s="29" t="str">
        <f>E24</f>
        <v>Ing. Bc. Roman Fildán</v>
      </c>
      <c r="L115" s="31"/>
    </row>
    <row r="116" spans="2:65" s="1" customFormat="1" ht="10.35" customHeight="1">
      <c r="B116" s="31"/>
      <c r="L116" s="31"/>
    </row>
    <row r="117" spans="2:65" s="10" customFormat="1" ht="29.25" customHeight="1">
      <c r="B117" s="112"/>
      <c r="C117" s="113" t="s">
        <v>209</v>
      </c>
      <c r="D117" s="114" t="s">
        <v>61</v>
      </c>
      <c r="E117" s="114" t="s">
        <v>57</v>
      </c>
      <c r="F117" s="114" t="s">
        <v>58</v>
      </c>
      <c r="G117" s="114" t="s">
        <v>210</v>
      </c>
      <c r="H117" s="114" t="s">
        <v>211</v>
      </c>
      <c r="I117" s="114" t="s">
        <v>212</v>
      </c>
      <c r="J117" s="115" t="s">
        <v>203</v>
      </c>
      <c r="K117" s="116" t="s">
        <v>213</v>
      </c>
      <c r="L117" s="112"/>
      <c r="M117" s="58" t="s">
        <v>1</v>
      </c>
      <c r="N117" s="59" t="s">
        <v>40</v>
      </c>
      <c r="O117" s="59" t="s">
        <v>214</v>
      </c>
      <c r="P117" s="59" t="s">
        <v>215</v>
      </c>
      <c r="Q117" s="59" t="s">
        <v>216</v>
      </c>
      <c r="R117" s="59" t="s">
        <v>217</v>
      </c>
      <c r="S117" s="59" t="s">
        <v>218</v>
      </c>
      <c r="T117" s="60" t="s">
        <v>219</v>
      </c>
    </row>
    <row r="118" spans="2:65" s="1" customFormat="1" ht="22.9" customHeight="1">
      <c r="B118" s="31"/>
      <c r="C118" s="63" t="s">
        <v>220</v>
      </c>
      <c r="J118" s="117">
        <f>BK118</f>
        <v>0</v>
      </c>
      <c r="L118" s="31"/>
      <c r="M118" s="61"/>
      <c r="N118" s="52"/>
      <c r="O118" s="52"/>
      <c r="P118" s="118">
        <f>P119</f>
        <v>0</v>
      </c>
      <c r="Q118" s="52"/>
      <c r="R118" s="118">
        <f>R119</f>
        <v>6.9449999999999998E-2</v>
      </c>
      <c r="S118" s="52"/>
      <c r="T118" s="119">
        <f>T119</f>
        <v>0</v>
      </c>
      <c r="AT118" s="16" t="s">
        <v>75</v>
      </c>
      <c r="AU118" s="16" t="s">
        <v>205</v>
      </c>
      <c r="BK118" s="120">
        <f>BK119</f>
        <v>0</v>
      </c>
    </row>
    <row r="119" spans="2:65" s="11" customFormat="1" ht="25.9" customHeight="1">
      <c r="B119" s="121"/>
      <c r="D119" s="122" t="s">
        <v>75</v>
      </c>
      <c r="E119" s="123" t="s">
        <v>221</v>
      </c>
      <c r="F119" s="123" t="s">
        <v>222</v>
      </c>
      <c r="I119" s="124"/>
      <c r="J119" s="125">
        <f>BK119</f>
        <v>0</v>
      </c>
      <c r="L119" s="121"/>
      <c r="M119" s="126"/>
      <c r="P119" s="127">
        <f>P120</f>
        <v>0</v>
      </c>
      <c r="R119" s="127">
        <f>R120</f>
        <v>6.9449999999999998E-2</v>
      </c>
      <c r="T119" s="128">
        <f>T120</f>
        <v>0</v>
      </c>
      <c r="AR119" s="122" t="s">
        <v>84</v>
      </c>
      <c r="AT119" s="129" t="s">
        <v>75</v>
      </c>
      <c r="AU119" s="129" t="s">
        <v>76</v>
      </c>
      <c r="AY119" s="122" t="s">
        <v>223</v>
      </c>
      <c r="BK119" s="130">
        <f>BK120</f>
        <v>0</v>
      </c>
    </row>
    <row r="120" spans="2:65" s="11" customFormat="1" ht="22.9" customHeight="1">
      <c r="B120" s="121"/>
      <c r="D120" s="122" t="s">
        <v>75</v>
      </c>
      <c r="E120" s="131" t="s">
        <v>84</v>
      </c>
      <c r="F120" s="131" t="s">
        <v>224</v>
      </c>
      <c r="I120" s="124"/>
      <c r="J120" s="132">
        <f>BK120</f>
        <v>0</v>
      </c>
      <c r="L120" s="121"/>
      <c r="M120" s="126"/>
      <c r="P120" s="127">
        <f>SUM(P121:P152)</f>
        <v>0</v>
      </c>
      <c r="R120" s="127">
        <f>SUM(R121:R152)</f>
        <v>6.9449999999999998E-2</v>
      </c>
      <c r="T120" s="128">
        <f>SUM(T121:T152)</f>
        <v>0</v>
      </c>
      <c r="AR120" s="122" t="s">
        <v>84</v>
      </c>
      <c r="AT120" s="129" t="s">
        <v>75</v>
      </c>
      <c r="AU120" s="129" t="s">
        <v>84</v>
      </c>
      <c r="AY120" s="122" t="s">
        <v>223</v>
      </c>
      <c r="BK120" s="130">
        <f>SUM(BK121:BK152)</f>
        <v>0</v>
      </c>
    </row>
    <row r="121" spans="2:65" s="1" customFormat="1" ht="16.5" customHeight="1">
      <c r="B121" s="31"/>
      <c r="C121" s="133" t="s">
        <v>84</v>
      </c>
      <c r="D121" s="133" t="s">
        <v>225</v>
      </c>
      <c r="E121" s="134" t="s">
        <v>81</v>
      </c>
      <c r="F121" s="135" t="s">
        <v>226</v>
      </c>
      <c r="G121" s="136" t="s">
        <v>227</v>
      </c>
      <c r="H121" s="137">
        <v>1</v>
      </c>
      <c r="I121" s="138"/>
      <c r="J121" s="139">
        <f t="shared" ref="J121:J129" si="0">ROUND(I121*H121,2)</f>
        <v>0</v>
      </c>
      <c r="K121" s="140"/>
      <c r="L121" s="141"/>
      <c r="M121" s="142" t="s">
        <v>1</v>
      </c>
      <c r="N121" s="143" t="s">
        <v>41</v>
      </c>
      <c r="P121" s="144">
        <f t="shared" ref="P121:P129" si="1">O121*H121</f>
        <v>0</v>
      </c>
      <c r="Q121" s="144">
        <v>0</v>
      </c>
      <c r="R121" s="144">
        <f t="shared" ref="R121:R129" si="2">Q121*H121</f>
        <v>0</v>
      </c>
      <c r="S121" s="144">
        <v>0</v>
      </c>
      <c r="T121" s="145">
        <f t="shared" ref="T121:T129" si="3">S121*H121</f>
        <v>0</v>
      </c>
      <c r="AR121" s="146" t="s">
        <v>228</v>
      </c>
      <c r="AT121" s="146" t="s">
        <v>225</v>
      </c>
      <c r="AU121" s="146" t="s">
        <v>86</v>
      </c>
      <c r="AY121" s="16" t="s">
        <v>223</v>
      </c>
      <c r="BE121" s="147">
        <f t="shared" ref="BE121:BE129" si="4">IF(N121="základní",J121,0)</f>
        <v>0</v>
      </c>
      <c r="BF121" s="147">
        <f t="shared" ref="BF121:BF129" si="5">IF(N121="snížená",J121,0)</f>
        <v>0</v>
      </c>
      <c r="BG121" s="147">
        <f t="shared" ref="BG121:BG129" si="6">IF(N121="zákl. přenesená",J121,0)</f>
        <v>0</v>
      </c>
      <c r="BH121" s="147">
        <f t="shared" ref="BH121:BH129" si="7">IF(N121="sníž. přenesená",J121,0)</f>
        <v>0</v>
      </c>
      <c r="BI121" s="147">
        <f t="shared" ref="BI121:BI129" si="8">IF(N121="nulová",J121,0)</f>
        <v>0</v>
      </c>
      <c r="BJ121" s="16" t="s">
        <v>84</v>
      </c>
      <c r="BK121" s="147">
        <f t="shared" ref="BK121:BK129" si="9">ROUND(I121*H121,2)</f>
        <v>0</v>
      </c>
      <c r="BL121" s="16" t="s">
        <v>229</v>
      </c>
      <c r="BM121" s="146" t="s">
        <v>6135</v>
      </c>
    </row>
    <row r="122" spans="2:65" s="1" customFormat="1" ht="37.9" customHeight="1">
      <c r="B122" s="31"/>
      <c r="C122" s="133" t="s">
        <v>86</v>
      </c>
      <c r="D122" s="133" t="s">
        <v>225</v>
      </c>
      <c r="E122" s="134" t="s">
        <v>87</v>
      </c>
      <c r="F122" s="135" t="s">
        <v>231</v>
      </c>
      <c r="G122" s="136" t="s">
        <v>227</v>
      </c>
      <c r="H122" s="137">
        <v>1</v>
      </c>
      <c r="I122" s="138"/>
      <c r="J122" s="139">
        <f t="shared" si="0"/>
        <v>0</v>
      </c>
      <c r="K122" s="140"/>
      <c r="L122" s="141"/>
      <c r="M122" s="142" t="s">
        <v>1</v>
      </c>
      <c r="N122" s="143" t="s">
        <v>41</v>
      </c>
      <c r="P122" s="144">
        <f t="shared" si="1"/>
        <v>0</v>
      </c>
      <c r="Q122" s="144">
        <v>0</v>
      </c>
      <c r="R122" s="144">
        <f t="shared" si="2"/>
        <v>0</v>
      </c>
      <c r="S122" s="144">
        <v>0</v>
      </c>
      <c r="T122" s="145">
        <f t="shared" si="3"/>
        <v>0</v>
      </c>
      <c r="AR122" s="146" t="s">
        <v>228</v>
      </c>
      <c r="AT122" s="146" t="s">
        <v>225</v>
      </c>
      <c r="AU122" s="146" t="s">
        <v>86</v>
      </c>
      <c r="AY122" s="16" t="s">
        <v>223</v>
      </c>
      <c r="BE122" s="147">
        <f t="shared" si="4"/>
        <v>0</v>
      </c>
      <c r="BF122" s="147">
        <f t="shared" si="5"/>
        <v>0</v>
      </c>
      <c r="BG122" s="147">
        <f t="shared" si="6"/>
        <v>0</v>
      </c>
      <c r="BH122" s="147">
        <f t="shared" si="7"/>
        <v>0</v>
      </c>
      <c r="BI122" s="147">
        <f t="shared" si="8"/>
        <v>0</v>
      </c>
      <c r="BJ122" s="16" t="s">
        <v>84</v>
      </c>
      <c r="BK122" s="147">
        <f t="shared" si="9"/>
        <v>0</v>
      </c>
      <c r="BL122" s="16" t="s">
        <v>229</v>
      </c>
      <c r="BM122" s="146" t="s">
        <v>6136</v>
      </c>
    </row>
    <row r="123" spans="2:65" s="1" customFormat="1" ht="24.2" customHeight="1">
      <c r="B123" s="31"/>
      <c r="C123" s="133" t="s">
        <v>233</v>
      </c>
      <c r="D123" s="133" t="s">
        <v>225</v>
      </c>
      <c r="E123" s="134" t="s">
        <v>147</v>
      </c>
      <c r="F123" s="135" t="s">
        <v>234</v>
      </c>
      <c r="G123" s="136" t="s">
        <v>227</v>
      </c>
      <c r="H123" s="137">
        <v>1</v>
      </c>
      <c r="I123" s="138"/>
      <c r="J123" s="139">
        <f t="shared" si="0"/>
        <v>0</v>
      </c>
      <c r="K123" s="140"/>
      <c r="L123" s="141"/>
      <c r="M123" s="142" t="s">
        <v>1</v>
      </c>
      <c r="N123" s="143" t="s">
        <v>41</v>
      </c>
      <c r="P123" s="144">
        <f t="shared" si="1"/>
        <v>0</v>
      </c>
      <c r="Q123" s="144">
        <v>0</v>
      </c>
      <c r="R123" s="144">
        <f t="shared" si="2"/>
        <v>0</v>
      </c>
      <c r="S123" s="144">
        <v>0</v>
      </c>
      <c r="T123" s="145">
        <f t="shared" si="3"/>
        <v>0</v>
      </c>
      <c r="AR123" s="146" t="s">
        <v>228</v>
      </c>
      <c r="AT123" s="146" t="s">
        <v>225</v>
      </c>
      <c r="AU123" s="146" t="s">
        <v>86</v>
      </c>
      <c r="AY123" s="16" t="s">
        <v>223</v>
      </c>
      <c r="BE123" s="147">
        <f t="shared" si="4"/>
        <v>0</v>
      </c>
      <c r="BF123" s="147">
        <f t="shared" si="5"/>
        <v>0</v>
      </c>
      <c r="BG123" s="147">
        <f t="shared" si="6"/>
        <v>0</v>
      </c>
      <c r="BH123" s="147">
        <f t="shared" si="7"/>
        <v>0</v>
      </c>
      <c r="BI123" s="147">
        <f t="shared" si="8"/>
        <v>0</v>
      </c>
      <c r="BJ123" s="16" t="s">
        <v>84</v>
      </c>
      <c r="BK123" s="147">
        <f t="shared" si="9"/>
        <v>0</v>
      </c>
      <c r="BL123" s="16" t="s">
        <v>229</v>
      </c>
      <c r="BM123" s="146" t="s">
        <v>6137</v>
      </c>
    </row>
    <row r="124" spans="2:65" s="1" customFormat="1" ht="21.75" customHeight="1">
      <c r="B124" s="31"/>
      <c r="C124" s="133" t="s">
        <v>229</v>
      </c>
      <c r="D124" s="133" t="s">
        <v>225</v>
      </c>
      <c r="E124" s="134" t="s">
        <v>93</v>
      </c>
      <c r="F124" s="135" t="s">
        <v>236</v>
      </c>
      <c r="G124" s="136" t="s">
        <v>227</v>
      </c>
      <c r="H124" s="137">
        <v>1</v>
      </c>
      <c r="I124" s="138"/>
      <c r="J124" s="139">
        <f t="shared" si="0"/>
        <v>0</v>
      </c>
      <c r="K124" s="140"/>
      <c r="L124" s="141"/>
      <c r="M124" s="142" t="s">
        <v>1</v>
      </c>
      <c r="N124" s="143" t="s">
        <v>41</v>
      </c>
      <c r="P124" s="144">
        <f t="shared" si="1"/>
        <v>0</v>
      </c>
      <c r="Q124" s="144">
        <v>0</v>
      </c>
      <c r="R124" s="144">
        <f t="shared" si="2"/>
        <v>0</v>
      </c>
      <c r="S124" s="144">
        <v>0</v>
      </c>
      <c r="T124" s="145">
        <f t="shared" si="3"/>
        <v>0</v>
      </c>
      <c r="AR124" s="146" t="s">
        <v>228</v>
      </c>
      <c r="AT124" s="146" t="s">
        <v>225</v>
      </c>
      <c r="AU124" s="146" t="s">
        <v>86</v>
      </c>
      <c r="AY124" s="16" t="s">
        <v>223</v>
      </c>
      <c r="BE124" s="147">
        <f t="shared" si="4"/>
        <v>0</v>
      </c>
      <c r="BF124" s="147">
        <f t="shared" si="5"/>
        <v>0</v>
      </c>
      <c r="BG124" s="147">
        <f t="shared" si="6"/>
        <v>0</v>
      </c>
      <c r="BH124" s="147">
        <f t="shared" si="7"/>
        <v>0</v>
      </c>
      <c r="BI124" s="147">
        <f t="shared" si="8"/>
        <v>0</v>
      </c>
      <c r="BJ124" s="16" t="s">
        <v>84</v>
      </c>
      <c r="BK124" s="147">
        <f t="shared" si="9"/>
        <v>0</v>
      </c>
      <c r="BL124" s="16" t="s">
        <v>229</v>
      </c>
      <c r="BM124" s="146" t="s">
        <v>6138</v>
      </c>
    </row>
    <row r="125" spans="2:65" s="1" customFormat="1" ht="16.5" customHeight="1">
      <c r="B125" s="31"/>
      <c r="C125" s="133" t="s">
        <v>238</v>
      </c>
      <c r="D125" s="133" t="s">
        <v>225</v>
      </c>
      <c r="E125" s="134" t="s">
        <v>96</v>
      </c>
      <c r="F125" s="135" t="s">
        <v>239</v>
      </c>
      <c r="G125" s="136" t="s">
        <v>227</v>
      </c>
      <c r="H125" s="137">
        <v>1</v>
      </c>
      <c r="I125" s="138"/>
      <c r="J125" s="139">
        <f t="shared" si="0"/>
        <v>0</v>
      </c>
      <c r="K125" s="140"/>
      <c r="L125" s="141"/>
      <c r="M125" s="142" t="s">
        <v>1</v>
      </c>
      <c r="N125" s="143" t="s">
        <v>41</v>
      </c>
      <c r="P125" s="144">
        <f t="shared" si="1"/>
        <v>0</v>
      </c>
      <c r="Q125" s="144">
        <v>0</v>
      </c>
      <c r="R125" s="144">
        <f t="shared" si="2"/>
        <v>0</v>
      </c>
      <c r="S125" s="144">
        <v>0</v>
      </c>
      <c r="T125" s="145">
        <f t="shared" si="3"/>
        <v>0</v>
      </c>
      <c r="AR125" s="146" t="s">
        <v>228</v>
      </c>
      <c r="AT125" s="146" t="s">
        <v>225</v>
      </c>
      <c r="AU125" s="146" t="s">
        <v>86</v>
      </c>
      <c r="AY125" s="16" t="s">
        <v>223</v>
      </c>
      <c r="BE125" s="147">
        <f t="shared" si="4"/>
        <v>0</v>
      </c>
      <c r="BF125" s="147">
        <f t="shared" si="5"/>
        <v>0</v>
      </c>
      <c r="BG125" s="147">
        <f t="shared" si="6"/>
        <v>0</v>
      </c>
      <c r="BH125" s="147">
        <f t="shared" si="7"/>
        <v>0</v>
      </c>
      <c r="BI125" s="147">
        <f t="shared" si="8"/>
        <v>0</v>
      </c>
      <c r="BJ125" s="16" t="s">
        <v>84</v>
      </c>
      <c r="BK125" s="147">
        <f t="shared" si="9"/>
        <v>0</v>
      </c>
      <c r="BL125" s="16" t="s">
        <v>229</v>
      </c>
      <c r="BM125" s="146" t="s">
        <v>6139</v>
      </c>
    </row>
    <row r="126" spans="2:65" s="1" customFormat="1" ht="16.5" customHeight="1">
      <c r="B126" s="31"/>
      <c r="C126" s="133" t="s">
        <v>241</v>
      </c>
      <c r="D126" s="133" t="s">
        <v>225</v>
      </c>
      <c r="E126" s="134" t="s">
        <v>99</v>
      </c>
      <c r="F126" s="135" t="s">
        <v>242</v>
      </c>
      <c r="G126" s="136" t="s">
        <v>227</v>
      </c>
      <c r="H126" s="137">
        <v>1</v>
      </c>
      <c r="I126" s="138"/>
      <c r="J126" s="139">
        <f t="shared" si="0"/>
        <v>0</v>
      </c>
      <c r="K126" s="140"/>
      <c r="L126" s="141"/>
      <c r="M126" s="142" t="s">
        <v>1</v>
      </c>
      <c r="N126" s="143" t="s">
        <v>41</v>
      </c>
      <c r="P126" s="144">
        <f t="shared" si="1"/>
        <v>0</v>
      </c>
      <c r="Q126" s="144">
        <v>0</v>
      </c>
      <c r="R126" s="144">
        <f t="shared" si="2"/>
        <v>0</v>
      </c>
      <c r="S126" s="144">
        <v>0</v>
      </c>
      <c r="T126" s="145">
        <f t="shared" si="3"/>
        <v>0</v>
      </c>
      <c r="AR126" s="146" t="s">
        <v>228</v>
      </c>
      <c r="AT126" s="146" t="s">
        <v>225</v>
      </c>
      <c r="AU126" s="146" t="s">
        <v>86</v>
      </c>
      <c r="AY126" s="16" t="s">
        <v>223</v>
      </c>
      <c r="BE126" s="147">
        <f t="shared" si="4"/>
        <v>0</v>
      </c>
      <c r="BF126" s="147">
        <f t="shared" si="5"/>
        <v>0</v>
      </c>
      <c r="BG126" s="147">
        <f t="shared" si="6"/>
        <v>0</v>
      </c>
      <c r="BH126" s="147">
        <f t="shared" si="7"/>
        <v>0</v>
      </c>
      <c r="BI126" s="147">
        <f t="shared" si="8"/>
        <v>0</v>
      </c>
      <c r="BJ126" s="16" t="s">
        <v>84</v>
      </c>
      <c r="BK126" s="147">
        <f t="shared" si="9"/>
        <v>0</v>
      </c>
      <c r="BL126" s="16" t="s">
        <v>229</v>
      </c>
      <c r="BM126" s="146" t="s">
        <v>6140</v>
      </c>
    </row>
    <row r="127" spans="2:65" s="1" customFormat="1" ht="24.2" customHeight="1">
      <c r="B127" s="31"/>
      <c r="C127" s="133" t="s">
        <v>244</v>
      </c>
      <c r="D127" s="133" t="s">
        <v>225</v>
      </c>
      <c r="E127" s="134" t="s">
        <v>102</v>
      </c>
      <c r="F127" s="135" t="s">
        <v>245</v>
      </c>
      <c r="G127" s="136" t="s">
        <v>227</v>
      </c>
      <c r="H127" s="137">
        <v>1</v>
      </c>
      <c r="I127" s="138"/>
      <c r="J127" s="139">
        <f t="shared" si="0"/>
        <v>0</v>
      </c>
      <c r="K127" s="140"/>
      <c r="L127" s="141"/>
      <c r="M127" s="142" t="s">
        <v>1</v>
      </c>
      <c r="N127" s="143" t="s">
        <v>41</v>
      </c>
      <c r="P127" s="144">
        <f t="shared" si="1"/>
        <v>0</v>
      </c>
      <c r="Q127" s="144">
        <v>0</v>
      </c>
      <c r="R127" s="144">
        <f t="shared" si="2"/>
        <v>0</v>
      </c>
      <c r="S127" s="144">
        <v>0</v>
      </c>
      <c r="T127" s="145">
        <f t="shared" si="3"/>
        <v>0</v>
      </c>
      <c r="AR127" s="146" t="s">
        <v>228</v>
      </c>
      <c r="AT127" s="146" t="s">
        <v>225</v>
      </c>
      <c r="AU127" s="146" t="s">
        <v>86</v>
      </c>
      <c r="AY127" s="16" t="s">
        <v>223</v>
      </c>
      <c r="BE127" s="147">
        <f t="shared" si="4"/>
        <v>0</v>
      </c>
      <c r="BF127" s="147">
        <f t="shared" si="5"/>
        <v>0</v>
      </c>
      <c r="BG127" s="147">
        <f t="shared" si="6"/>
        <v>0</v>
      </c>
      <c r="BH127" s="147">
        <f t="shared" si="7"/>
        <v>0</v>
      </c>
      <c r="BI127" s="147">
        <f t="shared" si="8"/>
        <v>0</v>
      </c>
      <c r="BJ127" s="16" t="s">
        <v>84</v>
      </c>
      <c r="BK127" s="147">
        <f t="shared" si="9"/>
        <v>0</v>
      </c>
      <c r="BL127" s="16" t="s">
        <v>229</v>
      </c>
      <c r="BM127" s="146" t="s">
        <v>6141</v>
      </c>
    </row>
    <row r="128" spans="2:65" s="1" customFormat="1" ht="16.5" customHeight="1">
      <c r="B128" s="31"/>
      <c r="C128" s="133" t="s">
        <v>228</v>
      </c>
      <c r="D128" s="133" t="s">
        <v>225</v>
      </c>
      <c r="E128" s="134" t="s">
        <v>105</v>
      </c>
      <c r="F128" s="135" t="s">
        <v>247</v>
      </c>
      <c r="G128" s="136" t="s">
        <v>227</v>
      </c>
      <c r="H128" s="137">
        <v>4</v>
      </c>
      <c r="I128" s="138"/>
      <c r="J128" s="139">
        <f t="shared" si="0"/>
        <v>0</v>
      </c>
      <c r="K128" s="140"/>
      <c r="L128" s="141"/>
      <c r="M128" s="142" t="s">
        <v>1</v>
      </c>
      <c r="N128" s="143" t="s">
        <v>41</v>
      </c>
      <c r="P128" s="144">
        <f t="shared" si="1"/>
        <v>0</v>
      </c>
      <c r="Q128" s="144">
        <v>0</v>
      </c>
      <c r="R128" s="144">
        <f t="shared" si="2"/>
        <v>0</v>
      </c>
      <c r="S128" s="144">
        <v>0</v>
      </c>
      <c r="T128" s="145">
        <f t="shared" si="3"/>
        <v>0</v>
      </c>
      <c r="AR128" s="146" t="s">
        <v>228</v>
      </c>
      <c r="AT128" s="146" t="s">
        <v>225</v>
      </c>
      <c r="AU128" s="146" t="s">
        <v>86</v>
      </c>
      <c r="AY128" s="16" t="s">
        <v>223</v>
      </c>
      <c r="BE128" s="147">
        <f t="shared" si="4"/>
        <v>0</v>
      </c>
      <c r="BF128" s="147">
        <f t="shared" si="5"/>
        <v>0</v>
      </c>
      <c r="BG128" s="147">
        <f t="shared" si="6"/>
        <v>0</v>
      </c>
      <c r="BH128" s="147">
        <f t="shared" si="7"/>
        <v>0</v>
      </c>
      <c r="BI128" s="147">
        <f t="shared" si="8"/>
        <v>0</v>
      </c>
      <c r="BJ128" s="16" t="s">
        <v>84</v>
      </c>
      <c r="BK128" s="147">
        <f t="shared" si="9"/>
        <v>0</v>
      </c>
      <c r="BL128" s="16" t="s">
        <v>229</v>
      </c>
      <c r="BM128" s="146" t="s">
        <v>6142</v>
      </c>
    </row>
    <row r="129" spans="2:65" s="1" customFormat="1" ht="16.5" customHeight="1">
      <c r="B129" s="31"/>
      <c r="C129" s="133" t="s">
        <v>249</v>
      </c>
      <c r="D129" s="133" t="s">
        <v>225</v>
      </c>
      <c r="E129" s="134" t="s">
        <v>108</v>
      </c>
      <c r="F129" s="135" t="s">
        <v>250</v>
      </c>
      <c r="G129" s="136" t="s">
        <v>251</v>
      </c>
      <c r="H129" s="137">
        <v>28</v>
      </c>
      <c r="I129" s="138"/>
      <c r="J129" s="139">
        <f t="shared" si="0"/>
        <v>0</v>
      </c>
      <c r="K129" s="140"/>
      <c r="L129" s="141"/>
      <c r="M129" s="142" t="s">
        <v>1</v>
      </c>
      <c r="N129" s="143" t="s">
        <v>41</v>
      </c>
      <c r="P129" s="144">
        <f t="shared" si="1"/>
        <v>0</v>
      </c>
      <c r="Q129" s="144">
        <v>0</v>
      </c>
      <c r="R129" s="144">
        <f t="shared" si="2"/>
        <v>0</v>
      </c>
      <c r="S129" s="144">
        <v>0</v>
      </c>
      <c r="T129" s="145">
        <f t="shared" si="3"/>
        <v>0</v>
      </c>
      <c r="AR129" s="146" t="s">
        <v>228</v>
      </c>
      <c r="AT129" s="146" t="s">
        <v>225</v>
      </c>
      <c r="AU129" s="146" t="s">
        <v>86</v>
      </c>
      <c r="AY129" s="16" t="s">
        <v>223</v>
      </c>
      <c r="BE129" s="147">
        <f t="shared" si="4"/>
        <v>0</v>
      </c>
      <c r="BF129" s="147">
        <f t="shared" si="5"/>
        <v>0</v>
      </c>
      <c r="BG129" s="147">
        <f t="shared" si="6"/>
        <v>0</v>
      </c>
      <c r="BH129" s="147">
        <f t="shared" si="7"/>
        <v>0</v>
      </c>
      <c r="BI129" s="147">
        <f t="shared" si="8"/>
        <v>0</v>
      </c>
      <c r="BJ129" s="16" t="s">
        <v>84</v>
      </c>
      <c r="BK129" s="147">
        <f t="shared" si="9"/>
        <v>0</v>
      </c>
      <c r="BL129" s="16" t="s">
        <v>229</v>
      </c>
      <c r="BM129" s="146" t="s">
        <v>6143</v>
      </c>
    </row>
    <row r="130" spans="2:65" s="12" customFormat="1" ht="11.25">
      <c r="B130" s="148"/>
      <c r="D130" s="149" t="s">
        <v>253</v>
      </c>
      <c r="E130" s="150" t="s">
        <v>1</v>
      </c>
      <c r="F130" s="151" t="s">
        <v>254</v>
      </c>
      <c r="H130" s="150" t="s">
        <v>1</v>
      </c>
      <c r="I130" s="152"/>
      <c r="L130" s="148"/>
      <c r="M130" s="153"/>
      <c r="T130" s="154"/>
      <c r="AT130" s="150" t="s">
        <v>253</v>
      </c>
      <c r="AU130" s="150" t="s">
        <v>86</v>
      </c>
      <c r="AV130" s="12" t="s">
        <v>84</v>
      </c>
      <c r="AW130" s="12" t="s">
        <v>32</v>
      </c>
      <c r="AX130" s="12" t="s">
        <v>76</v>
      </c>
      <c r="AY130" s="150" t="s">
        <v>223</v>
      </c>
    </row>
    <row r="131" spans="2:65" s="12" customFormat="1" ht="11.25">
      <c r="B131" s="148"/>
      <c r="D131" s="149" t="s">
        <v>253</v>
      </c>
      <c r="E131" s="150" t="s">
        <v>1</v>
      </c>
      <c r="F131" s="151" t="s">
        <v>255</v>
      </c>
      <c r="H131" s="150" t="s">
        <v>1</v>
      </c>
      <c r="I131" s="152"/>
      <c r="L131" s="148"/>
      <c r="M131" s="153"/>
      <c r="T131" s="154"/>
      <c r="AT131" s="150" t="s">
        <v>253</v>
      </c>
      <c r="AU131" s="150" t="s">
        <v>86</v>
      </c>
      <c r="AV131" s="12" t="s">
        <v>84</v>
      </c>
      <c r="AW131" s="12" t="s">
        <v>32</v>
      </c>
      <c r="AX131" s="12" t="s">
        <v>76</v>
      </c>
      <c r="AY131" s="150" t="s">
        <v>223</v>
      </c>
    </row>
    <row r="132" spans="2:65" s="13" customFormat="1" ht="11.25">
      <c r="B132" s="155"/>
      <c r="D132" s="149" t="s">
        <v>253</v>
      </c>
      <c r="E132" s="156" t="s">
        <v>1</v>
      </c>
      <c r="F132" s="157" t="s">
        <v>256</v>
      </c>
      <c r="H132" s="158">
        <v>14</v>
      </c>
      <c r="I132" s="159"/>
      <c r="L132" s="155"/>
      <c r="M132" s="160"/>
      <c r="T132" s="161"/>
      <c r="AT132" s="156" t="s">
        <v>253</v>
      </c>
      <c r="AU132" s="156" t="s">
        <v>86</v>
      </c>
      <c r="AV132" s="13" t="s">
        <v>86</v>
      </c>
      <c r="AW132" s="13" t="s">
        <v>32</v>
      </c>
      <c r="AX132" s="13" t="s">
        <v>76</v>
      </c>
      <c r="AY132" s="156" t="s">
        <v>223</v>
      </c>
    </row>
    <row r="133" spans="2:65" s="12" customFormat="1" ht="11.25">
      <c r="B133" s="148"/>
      <c r="D133" s="149" t="s">
        <v>253</v>
      </c>
      <c r="E133" s="150" t="s">
        <v>1</v>
      </c>
      <c r="F133" s="151" t="s">
        <v>257</v>
      </c>
      <c r="H133" s="150" t="s">
        <v>1</v>
      </c>
      <c r="I133" s="152"/>
      <c r="L133" s="148"/>
      <c r="M133" s="153"/>
      <c r="T133" s="154"/>
      <c r="AT133" s="150" t="s">
        <v>253</v>
      </c>
      <c r="AU133" s="150" t="s">
        <v>86</v>
      </c>
      <c r="AV133" s="12" t="s">
        <v>84</v>
      </c>
      <c r="AW133" s="12" t="s">
        <v>32</v>
      </c>
      <c r="AX133" s="12" t="s">
        <v>76</v>
      </c>
      <c r="AY133" s="150" t="s">
        <v>223</v>
      </c>
    </row>
    <row r="134" spans="2:65" s="13" customFormat="1" ht="11.25">
      <c r="B134" s="155"/>
      <c r="D134" s="149" t="s">
        <v>253</v>
      </c>
      <c r="E134" s="156" t="s">
        <v>1</v>
      </c>
      <c r="F134" s="157" t="s">
        <v>256</v>
      </c>
      <c r="H134" s="158">
        <v>14</v>
      </c>
      <c r="I134" s="159"/>
      <c r="L134" s="155"/>
      <c r="M134" s="160"/>
      <c r="T134" s="161"/>
      <c r="AT134" s="156" t="s">
        <v>253</v>
      </c>
      <c r="AU134" s="156" t="s">
        <v>86</v>
      </c>
      <c r="AV134" s="13" t="s">
        <v>86</v>
      </c>
      <c r="AW134" s="13" t="s">
        <v>32</v>
      </c>
      <c r="AX134" s="13" t="s">
        <v>76</v>
      </c>
      <c r="AY134" s="156" t="s">
        <v>223</v>
      </c>
    </row>
    <row r="135" spans="2:65" s="14" customFormat="1" ht="11.25">
      <c r="B135" s="162"/>
      <c r="D135" s="149" t="s">
        <v>253</v>
      </c>
      <c r="E135" s="163" t="s">
        <v>1</v>
      </c>
      <c r="F135" s="164" t="s">
        <v>258</v>
      </c>
      <c r="H135" s="165">
        <v>28</v>
      </c>
      <c r="I135" s="166"/>
      <c r="L135" s="162"/>
      <c r="M135" s="167"/>
      <c r="T135" s="168"/>
      <c r="AT135" s="163" t="s">
        <v>253</v>
      </c>
      <c r="AU135" s="163" t="s">
        <v>86</v>
      </c>
      <c r="AV135" s="14" t="s">
        <v>229</v>
      </c>
      <c r="AW135" s="14" t="s">
        <v>32</v>
      </c>
      <c r="AX135" s="14" t="s">
        <v>84</v>
      </c>
      <c r="AY135" s="163" t="s">
        <v>223</v>
      </c>
    </row>
    <row r="136" spans="2:65" s="1" customFormat="1" ht="16.5" customHeight="1">
      <c r="B136" s="31"/>
      <c r="C136" s="133" t="s">
        <v>259</v>
      </c>
      <c r="D136" s="133" t="s">
        <v>225</v>
      </c>
      <c r="E136" s="134" t="s">
        <v>260</v>
      </c>
      <c r="F136" s="135" t="s">
        <v>261</v>
      </c>
      <c r="G136" s="136" t="s">
        <v>251</v>
      </c>
      <c r="H136" s="137">
        <v>70</v>
      </c>
      <c r="I136" s="138"/>
      <c r="J136" s="139">
        <f t="shared" ref="J136:J147" si="10">ROUND(I136*H136,2)</f>
        <v>0</v>
      </c>
      <c r="K136" s="140"/>
      <c r="L136" s="141"/>
      <c r="M136" s="142" t="s">
        <v>1</v>
      </c>
      <c r="N136" s="143" t="s">
        <v>41</v>
      </c>
      <c r="P136" s="144">
        <f t="shared" ref="P136:P147" si="11">O136*H136</f>
        <v>0</v>
      </c>
      <c r="Q136" s="144">
        <v>0</v>
      </c>
      <c r="R136" s="144">
        <f t="shared" ref="R136:R147" si="12">Q136*H136</f>
        <v>0</v>
      </c>
      <c r="S136" s="144">
        <v>0</v>
      </c>
      <c r="T136" s="145">
        <f t="shared" ref="T136:T147" si="13">S136*H136</f>
        <v>0</v>
      </c>
      <c r="AR136" s="146" t="s">
        <v>228</v>
      </c>
      <c r="AT136" s="146" t="s">
        <v>225</v>
      </c>
      <c r="AU136" s="146" t="s">
        <v>86</v>
      </c>
      <c r="AY136" s="16" t="s">
        <v>223</v>
      </c>
      <c r="BE136" s="147">
        <f t="shared" ref="BE136:BE147" si="14">IF(N136="základní",J136,0)</f>
        <v>0</v>
      </c>
      <c r="BF136" s="147">
        <f t="shared" ref="BF136:BF147" si="15">IF(N136="snížená",J136,0)</f>
        <v>0</v>
      </c>
      <c r="BG136" s="147">
        <f t="shared" ref="BG136:BG147" si="16">IF(N136="zákl. přenesená",J136,0)</f>
        <v>0</v>
      </c>
      <c r="BH136" s="147">
        <f t="shared" ref="BH136:BH147" si="17">IF(N136="sníž. přenesená",J136,0)</f>
        <v>0</v>
      </c>
      <c r="BI136" s="147">
        <f t="shared" ref="BI136:BI147" si="18">IF(N136="nulová",J136,0)</f>
        <v>0</v>
      </c>
      <c r="BJ136" s="16" t="s">
        <v>84</v>
      </c>
      <c r="BK136" s="147">
        <f t="shared" ref="BK136:BK147" si="19">ROUND(I136*H136,2)</f>
        <v>0</v>
      </c>
      <c r="BL136" s="16" t="s">
        <v>229</v>
      </c>
      <c r="BM136" s="146" t="s">
        <v>6144</v>
      </c>
    </row>
    <row r="137" spans="2:65" s="1" customFormat="1" ht="24.2" customHeight="1">
      <c r="B137" s="31"/>
      <c r="C137" s="133" t="s">
        <v>263</v>
      </c>
      <c r="D137" s="133" t="s">
        <v>225</v>
      </c>
      <c r="E137" s="134" t="s">
        <v>111</v>
      </c>
      <c r="F137" s="135" t="s">
        <v>264</v>
      </c>
      <c r="G137" s="136" t="s">
        <v>227</v>
      </c>
      <c r="H137" s="137">
        <v>1</v>
      </c>
      <c r="I137" s="138"/>
      <c r="J137" s="139">
        <f t="shared" si="10"/>
        <v>0</v>
      </c>
      <c r="K137" s="140"/>
      <c r="L137" s="141"/>
      <c r="M137" s="142" t="s">
        <v>1</v>
      </c>
      <c r="N137" s="143" t="s">
        <v>41</v>
      </c>
      <c r="P137" s="144">
        <f t="shared" si="11"/>
        <v>0</v>
      </c>
      <c r="Q137" s="144">
        <v>0</v>
      </c>
      <c r="R137" s="144">
        <f t="shared" si="12"/>
        <v>0</v>
      </c>
      <c r="S137" s="144">
        <v>0</v>
      </c>
      <c r="T137" s="145">
        <f t="shared" si="13"/>
        <v>0</v>
      </c>
      <c r="AR137" s="146" t="s">
        <v>228</v>
      </c>
      <c r="AT137" s="146" t="s">
        <v>225</v>
      </c>
      <c r="AU137" s="146" t="s">
        <v>86</v>
      </c>
      <c r="AY137" s="16" t="s">
        <v>223</v>
      </c>
      <c r="BE137" s="147">
        <f t="shared" si="14"/>
        <v>0</v>
      </c>
      <c r="BF137" s="147">
        <f t="shared" si="15"/>
        <v>0</v>
      </c>
      <c r="BG137" s="147">
        <f t="shared" si="16"/>
        <v>0</v>
      </c>
      <c r="BH137" s="147">
        <f t="shared" si="17"/>
        <v>0</v>
      </c>
      <c r="BI137" s="147">
        <f t="shared" si="18"/>
        <v>0</v>
      </c>
      <c r="BJ137" s="16" t="s">
        <v>84</v>
      </c>
      <c r="BK137" s="147">
        <f t="shared" si="19"/>
        <v>0</v>
      </c>
      <c r="BL137" s="16" t="s">
        <v>229</v>
      </c>
      <c r="BM137" s="146" t="s">
        <v>6145</v>
      </c>
    </row>
    <row r="138" spans="2:65" s="1" customFormat="1" ht="62.65" customHeight="1">
      <c r="B138" s="31"/>
      <c r="C138" s="133" t="s">
        <v>8</v>
      </c>
      <c r="D138" s="133" t="s">
        <v>225</v>
      </c>
      <c r="E138" s="134" t="s">
        <v>114</v>
      </c>
      <c r="F138" s="135" t="s">
        <v>266</v>
      </c>
      <c r="G138" s="136" t="s">
        <v>227</v>
      </c>
      <c r="H138" s="137">
        <v>1</v>
      </c>
      <c r="I138" s="138"/>
      <c r="J138" s="139">
        <f t="shared" si="10"/>
        <v>0</v>
      </c>
      <c r="K138" s="140"/>
      <c r="L138" s="141"/>
      <c r="M138" s="142" t="s">
        <v>1</v>
      </c>
      <c r="N138" s="143" t="s">
        <v>41</v>
      </c>
      <c r="P138" s="144">
        <f t="shared" si="11"/>
        <v>0</v>
      </c>
      <c r="Q138" s="144">
        <v>0</v>
      </c>
      <c r="R138" s="144">
        <f t="shared" si="12"/>
        <v>0</v>
      </c>
      <c r="S138" s="144">
        <v>0</v>
      </c>
      <c r="T138" s="145">
        <f t="shared" si="13"/>
        <v>0</v>
      </c>
      <c r="AR138" s="146" t="s">
        <v>228</v>
      </c>
      <c r="AT138" s="146" t="s">
        <v>225</v>
      </c>
      <c r="AU138" s="146" t="s">
        <v>86</v>
      </c>
      <c r="AY138" s="16" t="s">
        <v>223</v>
      </c>
      <c r="BE138" s="147">
        <f t="shared" si="14"/>
        <v>0</v>
      </c>
      <c r="BF138" s="147">
        <f t="shared" si="15"/>
        <v>0</v>
      </c>
      <c r="BG138" s="147">
        <f t="shared" si="16"/>
        <v>0</v>
      </c>
      <c r="BH138" s="147">
        <f t="shared" si="17"/>
        <v>0</v>
      </c>
      <c r="BI138" s="147">
        <f t="shared" si="18"/>
        <v>0</v>
      </c>
      <c r="BJ138" s="16" t="s">
        <v>84</v>
      </c>
      <c r="BK138" s="147">
        <f t="shared" si="19"/>
        <v>0</v>
      </c>
      <c r="BL138" s="16" t="s">
        <v>229</v>
      </c>
      <c r="BM138" s="146" t="s">
        <v>6146</v>
      </c>
    </row>
    <row r="139" spans="2:65" s="1" customFormat="1" ht="24.2" customHeight="1">
      <c r="B139" s="31"/>
      <c r="C139" s="133" t="s">
        <v>268</v>
      </c>
      <c r="D139" s="133" t="s">
        <v>225</v>
      </c>
      <c r="E139" s="134" t="s">
        <v>117</v>
      </c>
      <c r="F139" s="135" t="s">
        <v>269</v>
      </c>
      <c r="G139" s="136" t="s">
        <v>251</v>
      </c>
      <c r="H139" s="137">
        <v>2</v>
      </c>
      <c r="I139" s="138"/>
      <c r="J139" s="139">
        <f t="shared" si="10"/>
        <v>0</v>
      </c>
      <c r="K139" s="140"/>
      <c r="L139" s="141"/>
      <c r="M139" s="142" t="s">
        <v>1</v>
      </c>
      <c r="N139" s="143" t="s">
        <v>41</v>
      </c>
      <c r="P139" s="144">
        <f t="shared" si="11"/>
        <v>0</v>
      </c>
      <c r="Q139" s="144">
        <v>0</v>
      </c>
      <c r="R139" s="144">
        <f t="shared" si="12"/>
        <v>0</v>
      </c>
      <c r="S139" s="144">
        <v>0</v>
      </c>
      <c r="T139" s="145">
        <f t="shared" si="13"/>
        <v>0</v>
      </c>
      <c r="AR139" s="146" t="s">
        <v>228</v>
      </c>
      <c r="AT139" s="146" t="s">
        <v>225</v>
      </c>
      <c r="AU139" s="146" t="s">
        <v>86</v>
      </c>
      <c r="AY139" s="16" t="s">
        <v>223</v>
      </c>
      <c r="BE139" s="147">
        <f t="shared" si="14"/>
        <v>0</v>
      </c>
      <c r="BF139" s="147">
        <f t="shared" si="15"/>
        <v>0</v>
      </c>
      <c r="BG139" s="147">
        <f t="shared" si="16"/>
        <v>0</v>
      </c>
      <c r="BH139" s="147">
        <f t="shared" si="17"/>
        <v>0</v>
      </c>
      <c r="BI139" s="147">
        <f t="shared" si="18"/>
        <v>0</v>
      </c>
      <c r="BJ139" s="16" t="s">
        <v>84</v>
      </c>
      <c r="BK139" s="147">
        <f t="shared" si="19"/>
        <v>0</v>
      </c>
      <c r="BL139" s="16" t="s">
        <v>229</v>
      </c>
      <c r="BM139" s="146" t="s">
        <v>6147</v>
      </c>
    </row>
    <row r="140" spans="2:65" s="1" customFormat="1" ht="24.2" customHeight="1">
      <c r="B140" s="31"/>
      <c r="C140" s="133" t="s">
        <v>256</v>
      </c>
      <c r="D140" s="133" t="s">
        <v>225</v>
      </c>
      <c r="E140" s="134" t="s">
        <v>120</v>
      </c>
      <c r="F140" s="135" t="s">
        <v>271</v>
      </c>
      <c r="G140" s="136" t="s">
        <v>227</v>
      </c>
      <c r="H140" s="137">
        <v>1</v>
      </c>
      <c r="I140" s="138"/>
      <c r="J140" s="139">
        <f t="shared" si="10"/>
        <v>0</v>
      </c>
      <c r="K140" s="140"/>
      <c r="L140" s="141"/>
      <c r="M140" s="142" t="s">
        <v>1</v>
      </c>
      <c r="N140" s="143" t="s">
        <v>41</v>
      </c>
      <c r="P140" s="144">
        <f t="shared" si="11"/>
        <v>0</v>
      </c>
      <c r="Q140" s="144">
        <v>0</v>
      </c>
      <c r="R140" s="144">
        <f t="shared" si="12"/>
        <v>0</v>
      </c>
      <c r="S140" s="144">
        <v>0</v>
      </c>
      <c r="T140" s="145">
        <f t="shared" si="13"/>
        <v>0</v>
      </c>
      <c r="AR140" s="146" t="s">
        <v>228</v>
      </c>
      <c r="AT140" s="146" t="s">
        <v>225</v>
      </c>
      <c r="AU140" s="146" t="s">
        <v>86</v>
      </c>
      <c r="AY140" s="16" t="s">
        <v>223</v>
      </c>
      <c r="BE140" s="147">
        <f t="shared" si="14"/>
        <v>0</v>
      </c>
      <c r="BF140" s="147">
        <f t="shared" si="15"/>
        <v>0</v>
      </c>
      <c r="BG140" s="147">
        <f t="shared" si="16"/>
        <v>0</v>
      </c>
      <c r="BH140" s="147">
        <f t="shared" si="17"/>
        <v>0</v>
      </c>
      <c r="BI140" s="147">
        <f t="shared" si="18"/>
        <v>0</v>
      </c>
      <c r="BJ140" s="16" t="s">
        <v>84</v>
      </c>
      <c r="BK140" s="147">
        <f t="shared" si="19"/>
        <v>0</v>
      </c>
      <c r="BL140" s="16" t="s">
        <v>229</v>
      </c>
      <c r="BM140" s="146" t="s">
        <v>6148</v>
      </c>
    </row>
    <row r="141" spans="2:65" s="1" customFormat="1" ht="24.2" customHeight="1">
      <c r="B141" s="31"/>
      <c r="C141" s="133" t="s">
        <v>273</v>
      </c>
      <c r="D141" s="133" t="s">
        <v>225</v>
      </c>
      <c r="E141" s="134" t="s">
        <v>123</v>
      </c>
      <c r="F141" s="135" t="s">
        <v>274</v>
      </c>
      <c r="G141" s="136" t="s">
        <v>227</v>
      </c>
      <c r="H141" s="137">
        <v>1</v>
      </c>
      <c r="I141" s="138"/>
      <c r="J141" s="139">
        <f t="shared" si="10"/>
        <v>0</v>
      </c>
      <c r="K141" s="140"/>
      <c r="L141" s="141"/>
      <c r="M141" s="142" t="s">
        <v>1</v>
      </c>
      <c r="N141" s="143" t="s">
        <v>41</v>
      </c>
      <c r="P141" s="144">
        <f t="shared" si="11"/>
        <v>0</v>
      </c>
      <c r="Q141" s="144">
        <v>0</v>
      </c>
      <c r="R141" s="144">
        <f t="shared" si="12"/>
        <v>0</v>
      </c>
      <c r="S141" s="144">
        <v>0</v>
      </c>
      <c r="T141" s="145">
        <f t="shared" si="13"/>
        <v>0</v>
      </c>
      <c r="AR141" s="146" t="s">
        <v>228</v>
      </c>
      <c r="AT141" s="146" t="s">
        <v>225</v>
      </c>
      <c r="AU141" s="146" t="s">
        <v>86</v>
      </c>
      <c r="AY141" s="16" t="s">
        <v>223</v>
      </c>
      <c r="BE141" s="147">
        <f t="shared" si="14"/>
        <v>0</v>
      </c>
      <c r="BF141" s="147">
        <f t="shared" si="15"/>
        <v>0</v>
      </c>
      <c r="BG141" s="147">
        <f t="shared" si="16"/>
        <v>0</v>
      </c>
      <c r="BH141" s="147">
        <f t="shared" si="17"/>
        <v>0</v>
      </c>
      <c r="BI141" s="147">
        <f t="shared" si="18"/>
        <v>0</v>
      </c>
      <c r="BJ141" s="16" t="s">
        <v>84</v>
      </c>
      <c r="BK141" s="147">
        <f t="shared" si="19"/>
        <v>0</v>
      </c>
      <c r="BL141" s="16" t="s">
        <v>229</v>
      </c>
      <c r="BM141" s="146" t="s">
        <v>6149</v>
      </c>
    </row>
    <row r="142" spans="2:65" s="1" customFormat="1" ht="24.2" customHeight="1">
      <c r="B142" s="31"/>
      <c r="C142" s="133" t="s">
        <v>276</v>
      </c>
      <c r="D142" s="133" t="s">
        <v>225</v>
      </c>
      <c r="E142" s="134" t="s">
        <v>129</v>
      </c>
      <c r="F142" s="135" t="s">
        <v>277</v>
      </c>
      <c r="G142" s="136" t="s">
        <v>227</v>
      </c>
      <c r="H142" s="137">
        <v>1</v>
      </c>
      <c r="I142" s="138"/>
      <c r="J142" s="139">
        <f t="shared" si="10"/>
        <v>0</v>
      </c>
      <c r="K142" s="140"/>
      <c r="L142" s="141"/>
      <c r="M142" s="142" t="s">
        <v>1</v>
      </c>
      <c r="N142" s="143" t="s">
        <v>41</v>
      </c>
      <c r="P142" s="144">
        <f t="shared" si="11"/>
        <v>0</v>
      </c>
      <c r="Q142" s="144">
        <v>0</v>
      </c>
      <c r="R142" s="144">
        <f t="shared" si="12"/>
        <v>0</v>
      </c>
      <c r="S142" s="144">
        <v>0</v>
      </c>
      <c r="T142" s="145">
        <f t="shared" si="13"/>
        <v>0</v>
      </c>
      <c r="AR142" s="146" t="s">
        <v>228</v>
      </c>
      <c r="AT142" s="146" t="s">
        <v>225</v>
      </c>
      <c r="AU142" s="146" t="s">
        <v>86</v>
      </c>
      <c r="AY142" s="16" t="s">
        <v>223</v>
      </c>
      <c r="BE142" s="147">
        <f t="shared" si="14"/>
        <v>0</v>
      </c>
      <c r="BF142" s="147">
        <f t="shared" si="15"/>
        <v>0</v>
      </c>
      <c r="BG142" s="147">
        <f t="shared" si="16"/>
        <v>0</v>
      </c>
      <c r="BH142" s="147">
        <f t="shared" si="17"/>
        <v>0</v>
      </c>
      <c r="BI142" s="147">
        <f t="shared" si="18"/>
        <v>0</v>
      </c>
      <c r="BJ142" s="16" t="s">
        <v>84</v>
      </c>
      <c r="BK142" s="147">
        <f t="shared" si="19"/>
        <v>0</v>
      </c>
      <c r="BL142" s="16" t="s">
        <v>229</v>
      </c>
      <c r="BM142" s="146" t="s">
        <v>6150</v>
      </c>
    </row>
    <row r="143" spans="2:65" s="1" customFormat="1" ht="16.5" customHeight="1">
      <c r="B143" s="31"/>
      <c r="C143" s="133" t="s">
        <v>279</v>
      </c>
      <c r="D143" s="133" t="s">
        <v>225</v>
      </c>
      <c r="E143" s="134" t="s">
        <v>132</v>
      </c>
      <c r="F143" s="135" t="s">
        <v>280</v>
      </c>
      <c r="G143" s="136" t="s">
        <v>227</v>
      </c>
      <c r="H143" s="137">
        <v>1</v>
      </c>
      <c r="I143" s="138"/>
      <c r="J143" s="139">
        <f t="shared" si="10"/>
        <v>0</v>
      </c>
      <c r="K143" s="140"/>
      <c r="L143" s="141"/>
      <c r="M143" s="142" t="s">
        <v>1</v>
      </c>
      <c r="N143" s="143" t="s">
        <v>41</v>
      </c>
      <c r="P143" s="144">
        <f t="shared" si="11"/>
        <v>0</v>
      </c>
      <c r="Q143" s="144">
        <v>0</v>
      </c>
      <c r="R143" s="144">
        <f t="shared" si="12"/>
        <v>0</v>
      </c>
      <c r="S143" s="144">
        <v>0</v>
      </c>
      <c r="T143" s="145">
        <f t="shared" si="13"/>
        <v>0</v>
      </c>
      <c r="AR143" s="146" t="s">
        <v>228</v>
      </c>
      <c r="AT143" s="146" t="s">
        <v>225</v>
      </c>
      <c r="AU143" s="146" t="s">
        <v>86</v>
      </c>
      <c r="AY143" s="16" t="s">
        <v>223</v>
      </c>
      <c r="BE143" s="147">
        <f t="shared" si="14"/>
        <v>0</v>
      </c>
      <c r="BF143" s="147">
        <f t="shared" si="15"/>
        <v>0</v>
      </c>
      <c r="BG143" s="147">
        <f t="shared" si="16"/>
        <v>0</v>
      </c>
      <c r="BH143" s="147">
        <f t="shared" si="17"/>
        <v>0</v>
      </c>
      <c r="BI143" s="147">
        <f t="shared" si="18"/>
        <v>0</v>
      </c>
      <c r="BJ143" s="16" t="s">
        <v>84</v>
      </c>
      <c r="BK143" s="147">
        <f t="shared" si="19"/>
        <v>0</v>
      </c>
      <c r="BL143" s="16" t="s">
        <v>229</v>
      </c>
      <c r="BM143" s="146" t="s">
        <v>6151</v>
      </c>
    </row>
    <row r="144" spans="2:65" s="1" customFormat="1" ht="24.2" customHeight="1">
      <c r="B144" s="31"/>
      <c r="C144" s="133" t="s">
        <v>282</v>
      </c>
      <c r="D144" s="133" t="s">
        <v>225</v>
      </c>
      <c r="E144" s="134" t="s">
        <v>135</v>
      </c>
      <c r="F144" s="135" t="s">
        <v>283</v>
      </c>
      <c r="G144" s="136" t="s">
        <v>227</v>
      </c>
      <c r="H144" s="137">
        <v>1</v>
      </c>
      <c r="I144" s="138"/>
      <c r="J144" s="139">
        <f t="shared" si="10"/>
        <v>0</v>
      </c>
      <c r="K144" s="140"/>
      <c r="L144" s="141"/>
      <c r="M144" s="142" t="s">
        <v>1</v>
      </c>
      <c r="N144" s="143" t="s">
        <v>41</v>
      </c>
      <c r="P144" s="144">
        <f t="shared" si="11"/>
        <v>0</v>
      </c>
      <c r="Q144" s="144">
        <v>0</v>
      </c>
      <c r="R144" s="144">
        <f t="shared" si="12"/>
        <v>0</v>
      </c>
      <c r="S144" s="144">
        <v>0</v>
      </c>
      <c r="T144" s="145">
        <f t="shared" si="13"/>
        <v>0</v>
      </c>
      <c r="AR144" s="146" t="s">
        <v>228</v>
      </c>
      <c r="AT144" s="146" t="s">
        <v>225</v>
      </c>
      <c r="AU144" s="146" t="s">
        <v>86</v>
      </c>
      <c r="AY144" s="16" t="s">
        <v>223</v>
      </c>
      <c r="BE144" s="147">
        <f t="shared" si="14"/>
        <v>0</v>
      </c>
      <c r="BF144" s="147">
        <f t="shared" si="15"/>
        <v>0</v>
      </c>
      <c r="BG144" s="147">
        <f t="shared" si="16"/>
        <v>0</v>
      </c>
      <c r="BH144" s="147">
        <f t="shared" si="17"/>
        <v>0</v>
      </c>
      <c r="BI144" s="147">
        <f t="shared" si="18"/>
        <v>0</v>
      </c>
      <c r="BJ144" s="16" t="s">
        <v>84</v>
      </c>
      <c r="BK144" s="147">
        <f t="shared" si="19"/>
        <v>0</v>
      </c>
      <c r="BL144" s="16" t="s">
        <v>229</v>
      </c>
      <c r="BM144" s="146" t="s">
        <v>6152</v>
      </c>
    </row>
    <row r="145" spans="2:65" s="1" customFormat="1" ht="24.2" customHeight="1">
      <c r="B145" s="31"/>
      <c r="C145" s="133" t="s">
        <v>285</v>
      </c>
      <c r="D145" s="133" t="s">
        <v>225</v>
      </c>
      <c r="E145" s="134" t="s">
        <v>138</v>
      </c>
      <c r="F145" s="135" t="s">
        <v>286</v>
      </c>
      <c r="G145" s="136" t="s">
        <v>227</v>
      </c>
      <c r="H145" s="137">
        <v>1</v>
      </c>
      <c r="I145" s="138"/>
      <c r="J145" s="139">
        <f t="shared" si="10"/>
        <v>0</v>
      </c>
      <c r="K145" s="140"/>
      <c r="L145" s="141"/>
      <c r="M145" s="142" t="s">
        <v>1</v>
      </c>
      <c r="N145" s="143" t="s">
        <v>41</v>
      </c>
      <c r="P145" s="144">
        <f t="shared" si="11"/>
        <v>0</v>
      </c>
      <c r="Q145" s="144">
        <v>0</v>
      </c>
      <c r="R145" s="144">
        <f t="shared" si="12"/>
        <v>0</v>
      </c>
      <c r="S145" s="144">
        <v>0</v>
      </c>
      <c r="T145" s="145">
        <f t="shared" si="13"/>
        <v>0</v>
      </c>
      <c r="AR145" s="146" t="s">
        <v>228</v>
      </c>
      <c r="AT145" s="146" t="s">
        <v>225</v>
      </c>
      <c r="AU145" s="146" t="s">
        <v>86</v>
      </c>
      <c r="AY145" s="16" t="s">
        <v>223</v>
      </c>
      <c r="BE145" s="147">
        <f t="shared" si="14"/>
        <v>0</v>
      </c>
      <c r="BF145" s="147">
        <f t="shared" si="15"/>
        <v>0</v>
      </c>
      <c r="BG145" s="147">
        <f t="shared" si="16"/>
        <v>0</v>
      </c>
      <c r="BH145" s="147">
        <f t="shared" si="17"/>
        <v>0</v>
      </c>
      <c r="BI145" s="147">
        <f t="shared" si="18"/>
        <v>0</v>
      </c>
      <c r="BJ145" s="16" t="s">
        <v>84</v>
      </c>
      <c r="BK145" s="147">
        <f t="shared" si="19"/>
        <v>0</v>
      </c>
      <c r="BL145" s="16" t="s">
        <v>229</v>
      </c>
      <c r="BM145" s="146" t="s">
        <v>6153</v>
      </c>
    </row>
    <row r="146" spans="2:65" s="1" customFormat="1" ht="24.2" customHeight="1">
      <c r="B146" s="31"/>
      <c r="C146" s="133" t="s">
        <v>288</v>
      </c>
      <c r="D146" s="133" t="s">
        <v>225</v>
      </c>
      <c r="E146" s="134" t="s">
        <v>141</v>
      </c>
      <c r="F146" s="135" t="s">
        <v>289</v>
      </c>
      <c r="G146" s="136" t="s">
        <v>227</v>
      </c>
      <c r="H146" s="137">
        <v>1</v>
      </c>
      <c r="I146" s="138"/>
      <c r="J146" s="139">
        <f t="shared" si="10"/>
        <v>0</v>
      </c>
      <c r="K146" s="140"/>
      <c r="L146" s="141"/>
      <c r="M146" s="142" t="s">
        <v>1</v>
      </c>
      <c r="N146" s="143" t="s">
        <v>41</v>
      </c>
      <c r="P146" s="144">
        <f t="shared" si="11"/>
        <v>0</v>
      </c>
      <c r="Q146" s="144">
        <v>0</v>
      </c>
      <c r="R146" s="144">
        <f t="shared" si="12"/>
        <v>0</v>
      </c>
      <c r="S146" s="144">
        <v>0</v>
      </c>
      <c r="T146" s="145">
        <f t="shared" si="13"/>
        <v>0</v>
      </c>
      <c r="AR146" s="146" t="s">
        <v>228</v>
      </c>
      <c r="AT146" s="146" t="s">
        <v>225</v>
      </c>
      <c r="AU146" s="146" t="s">
        <v>86</v>
      </c>
      <c r="AY146" s="16" t="s">
        <v>223</v>
      </c>
      <c r="BE146" s="147">
        <f t="shared" si="14"/>
        <v>0</v>
      </c>
      <c r="BF146" s="147">
        <f t="shared" si="15"/>
        <v>0</v>
      </c>
      <c r="BG146" s="147">
        <f t="shared" si="16"/>
        <v>0</v>
      </c>
      <c r="BH146" s="147">
        <f t="shared" si="17"/>
        <v>0</v>
      </c>
      <c r="BI146" s="147">
        <f t="shared" si="18"/>
        <v>0</v>
      </c>
      <c r="BJ146" s="16" t="s">
        <v>84</v>
      </c>
      <c r="BK146" s="147">
        <f t="shared" si="19"/>
        <v>0</v>
      </c>
      <c r="BL146" s="16" t="s">
        <v>229</v>
      </c>
      <c r="BM146" s="146" t="s">
        <v>6154</v>
      </c>
    </row>
    <row r="147" spans="2:65" s="1" customFormat="1" ht="24.2" customHeight="1">
      <c r="B147" s="31"/>
      <c r="C147" s="169" t="s">
        <v>7</v>
      </c>
      <c r="D147" s="169" t="s">
        <v>294</v>
      </c>
      <c r="E147" s="170" t="s">
        <v>295</v>
      </c>
      <c r="F147" s="171" t="s">
        <v>296</v>
      </c>
      <c r="G147" s="172" t="s">
        <v>196</v>
      </c>
      <c r="H147" s="173">
        <v>463</v>
      </c>
      <c r="I147" s="174"/>
      <c r="J147" s="175">
        <f t="shared" si="10"/>
        <v>0</v>
      </c>
      <c r="K147" s="176"/>
      <c r="L147" s="31"/>
      <c r="M147" s="177" t="s">
        <v>1</v>
      </c>
      <c r="N147" s="178" t="s">
        <v>41</v>
      </c>
      <c r="P147" s="144">
        <f t="shared" si="11"/>
        <v>0</v>
      </c>
      <c r="Q147" s="144">
        <v>1.4999999999999999E-4</v>
      </c>
      <c r="R147" s="144">
        <f t="shared" si="12"/>
        <v>6.9449999999999998E-2</v>
      </c>
      <c r="S147" s="144">
        <v>0</v>
      </c>
      <c r="T147" s="145">
        <f t="shared" si="13"/>
        <v>0</v>
      </c>
      <c r="AR147" s="146" t="s">
        <v>229</v>
      </c>
      <c r="AT147" s="146" t="s">
        <v>294</v>
      </c>
      <c r="AU147" s="146" t="s">
        <v>86</v>
      </c>
      <c r="AY147" s="16" t="s">
        <v>223</v>
      </c>
      <c r="BE147" s="147">
        <f t="shared" si="14"/>
        <v>0</v>
      </c>
      <c r="BF147" s="147">
        <f t="shared" si="15"/>
        <v>0</v>
      </c>
      <c r="BG147" s="147">
        <f t="shared" si="16"/>
        <v>0</v>
      </c>
      <c r="BH147" s="147">
        <f t="shared" si="17"/>
        <v>0</v>
      </c>
      <c r="BI147" s="147">
        <f t="shared" si="18"/>
        <v>0</v>
      </c>
      <c r="BJ147" s="16" t="s">
        <v>84</v>
      </c>
      <c r="BK147" s="147">
        <f t="shared" si="19"/>
        <v>0</v>
      </c>
      <c r="BL147" s="16" t="s">
        <v>229</v>
      </c>
      <c r="BM147" s="146" t="s">
        <v>6155</v>
      </c>
    </row>
    <row r="148" spans="2:65" s="12" customFormat="1" ht="11.25">
      <c r="B148" s="148"/>
      <c r="D148" s="149" t="s">
        <v>253</v>
      </c>
      <c r="E148" s="150" t="s">
        <v>1</v>
      </c>
      <c r="F148" s="151" t="s">
        <v>298</v>
      </c>
      <c r="H148" s="150" t="s">
        <v>1</v>
      </c>
      <c r="I148" s="152"/>
      <c r="L148" s="148"/>
      <c r="M148" s="153"/>
      <c r="T148" s="154"/>
      <c r="AT148" s="150" t="s">
        <v>253</v>
      </c>
      <c r="AU148" s="150" t="s">
        <v>86</v>
      </c>
      <c r="AV148" s="12" t="s">
        <v>84</v>
      </c>
      <c r="AW148" s="12" t="s">
        <v>32</v>
      </c>
      <c r="AX148" s="12" t="s">
        <v>76</v>
      </c>
      <c r="AY148" s="150" t="s">
        <v>223</v>
      </c>
    </row>
    <row r="149" spans="2:65" s="13" customFormat="1" ht="11.25">
      <c r="B149" s="155"/>
      <c r="D149" s="149" t="s">
        <v>253</v>
      </c>
      <c r="E149" s="156" t="s">
        <v>195</v>
      </c>
      <c r="F149" s="157" t="s">
        <v>6133</v>
      </c>
      <c r="H149" s="158">
        <v>463</v>
      </c>
      <c r="I149" s="159"/>
      <c r="L149" s="155"/>
      <c r="M149" s="160"/>
      <c r="T149" s="161"/>
      <c r="AT149" s="156" t="s">
        <v>253</v>
      </c>
      <c r="AU149" s="156" t="s">
        <v>86</v>
      </c>
      <c r="AV149" s="13" t="s">
        <v>86</v>
      </c>
      <c r="AW149" s="13" t="s">
        <v>32</v>
      </c>
      <c r="AX149" s="13" t="s">
        <v>84</v>
      </c>
      <c r="AY149" s="156" t="s">
        <v>223</v>
      </c>
    </row>
    <row r="150" spans="2:65" s="1" customFormat="1" ht="24.2" customHeight="1">
      <c r="B150" s="31"/>
      <c r="C150" s="169" t="s">
        <v>293</v>
      </c>
      <c r="D150" s="169" t="s">
        <v>294</v>
      </c>
      <c r="E150" s="170" t="s">
        <v>300</v>
      </c>
      <c r="F150" s="171" t="s">
        <v>301</v>
      </c>
      <c r="G150" s="172" t="s">
        <v>196</v>
      </c>
      <c r="H150" s="173">
        <v>463</v>
      </c>
      <c r="I150" s="174"/>
      <c r="J150" s="175">
        <f>ROUND(I150*H150,2)</f>
        <v>0</v>
      </c>
      <c r="K150" s="176"/>
      <c r="L150" s="31"/>
      <c r="M150" s="177" t="s">
        <v>1</v>
      </c>
      <c r="N150" s="178" t="s">
        <v>41</v>
      </c>
      <c r="P150" s="144">
        <f>O150*H150</f>
        <v>0</v>
      </c>
      <c r="Q150" s="144">
        <v>0</v>
      </c>
      <c r="R150" s="144">
        <f>Q150*H150</f>
        <v>0</v>
      </c>
      <c r="S150" s="144">
        <v>0</v>
      </c>
      <c r="T150" s="145">
        <f>S150*H150</f>
        <v>0</v>
      </c>
      <c r="AR150" s="146" t="s">
        <v>229</v>
      </c>
      <c r="AT150" s="146" t="s">
        <v>294</v>
      </c>
      <c r="AU150" s="146" t="s">
        <v>86</v>
      </c>
      <c r="AY150" s="16" t="s">
        <v>223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6" t="s">
        <v>84</v>
      </c>
      <c r="BK150" s="147">
        <f>ROUND(I150*H150,2)</f>
        <v>0</v>
      </c>
      <c r="BL150" s="16" t="s">
        <v>229</v>
      </c>
      <c r="BM150" s="146" t="s">
        <v>6156</v>
      </c>
    </row>
    <row r="151" spans="2:65" s="13" customFormat="1" ht="11.25">
      <c r="B151" s="155"/>
      <c r="D151" s="149" t="s">
        <v>253</v>
      </c>
      <c r="E151" s="156" t="s">
        <v>1</v>
      </c>
      <c r="F151" s="157" t="s">
        <v>195</v>
      </c>
      <c r="H151" s="158">
        <v>463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32</v>
      </c>
      <c r="AX151" s="13" t="s">
        <v>84</v>
      </c>
      <c r="AY151" s="156" t="s">
        <v>223</v>
      </c>
    </row>
    <row r="152" spans="2:65" s="1" customFormat="1" ht="24.2" customHeight="1">
      <c r="B152" s="31"/>
      <c r="C152" s="169" t="s">
        <v>299</v>
      </c>
      <c r="D152" s="169" t="s">
        <v>294</v>
      </c>
      <c r="E152" s="170" t="s">
        <v>304</v>
      </c>
      <c r="F152" s="171" t="s">
        <v>305</v>
      </c>
      <c r="G152" s="172" t="s">
        <v>227</v>
      </c>
      <c r="H152" s="173">
        <v>1</v>
      </c>
      <c r="I152" s="174"/>
      <c r="J152" s="175">
        <f>ROUND(I152*H152,2)</f>
        <v>0</v>
      </c>
      <c r="K152" s="176"/>
      <c r="L152" s="31"/>
      <c r="M152" s="179" t="s">
        <v>1</v>
      </c>
      <c r="N152" s="180" t="s">
        <v>41</v>
      </c>
      <c r="O152" s="181"/>
      <c r="P152" s="182">
        <f>O152*H152</f>
        <v>0</v>
      </c>
      <c r="Q152" s="182">
        <v>0</v>
      </c>
      <c r="R152" s="182">
        <f>Q152*H152</f>
        <v>0</v>
      </c>
      <c r="S152" s="182">
        <v>0</v>
      </c>
      <c r="T152" s="183">
        <f>S152*H152</f>
        <v>0</v>
      </c>
      <c r="AR152" s="146" t="s">
        <v>229</v>
      </c>
      <c r="AT152" s="146" t="s">
        <v>294</v>
      </c>
      <c r="AU152" s="146" t="s">
        <v>86</v>
      </c>
      <c r="AY152" s="16" t="s">
        <v>223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6" t="s">
        <v>84</v>
      </c>
      <c r="BK152" s="147">
        <f>ROUND(I152*H152,2)</f>
        <v>0</v>
      </c>
      <c r="BL152" s="16" t="s">
        <v>229</v>
      </c>
      <c r="BM152" s="146" t="s">
        <v>6157</v>
      </c>
    </row>
    <row r="153" spans="2:65" s="1" customFormat="1" ht="6.95" customHeight="1">
      <c r="B153" s="43"/>
      <c r="C153" s="44"/>
      <c r="D153" s="44"/>
      <c r="E153" s="44"/>
      <c r="F153" s="44"/>
      <c r="G153" s="44"/>
      <c r="H153" s="44"/>
      <c r="I153" s="44"/>
      <c r="J153" s="44"/>
      <c r="K153" s="44"/>
      <c r="L153" s="31"/>
    </row>
  </sheetData>
  <sheetProtection algorithmName="SHA-512" hashValue="ubWs1GnNrDAqgNxGpKLhcwOIbV9kJrPc4eJ8gV5kLSanZ6lP3hljRt/JW9de857TwTPLcoREl5iqMbumQpmG0w==" saltValue="CdBIeKJ51AYCSTXyoiw9wB8U/b0MFg4lIJRiCEVXJsE+A47jHlJkJbfKqbxXfQ3rfI6QEO8hhwX/7R77TBCDpg==" spinCount="100000" sheet="1" objects="1" scenarios="1" formatColumns="0" formatRows="0" autoFilter="0"/>
  <autoFilter ref="C117:K152" xr:uid="{00000000-0009-0000-0000-00001A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B2:BM72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164</v>
      </c>
      <c r="AZ2" s="87" t="s">
        <v>324</v>
      </c>
      <c r="BA2" s="87" t="s">
        <v>324</v>
      </c>
      <c r="BB2" s="87" t="s">
        <v>325</v>
      </c>
      <c r="BC2" s="87" t="s">
        <v>609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327</v>
      </c>
      <c r="BA3" s="87" t="s">
        <v>327</v>
      </c>
      <c r="BB3" s="87" t="s">
        <v>325</v>
      </c>
      <c r="BC3" s="87" t="s">
        <v>6158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329</v>
      </c>
      <c r="BA4" s="87" t="s">
        <v>329</v>
      </c>
      <c r="BB4" s="87" t="s">
        <v>325</v>
      </c>
      <c r="BC4" s="87" t="s">
        <v>6159</v>
      </c>
      <c r="BD4" s="87" t="s">
        <v>86</v>
      </c>
    </row>
    <row r="5" spans="2:56" ht="6.95" customHeight="1">
      <c r="B5" s="19"/>
      <c r="L5" s="19"/>
      <c r="AZ5" s="87" t="s">
        <v>1775</v>
      </c>
      <c r="BA5" s="87" t="s">
        <v>1775</v>
      </c>
      <c r="BB5" s="87" t="s">
        <v>325</v>
      </c>
      <c r="BC5" s="87" t="s">
        <v>6160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331</v>
      </c>
      <c r="BA6" s="87" t="s">
        <v>331</v>
      </c>
      <c r="BB6" s="87" t="s">
        <v>196</v>
      </c>
      <c r="BC6" s="87" t="s">
        <v>6161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333</v>
      </c>
      <c r="BA7" s="87" t="s">
        <v>333</v>
      </c>
      <c r="BB7" s="87" t="s">
        <v>311</v>
      </c>
      <c r="BC7" s="87" t="s">
        <v>293</v>
      </c>
      <c r="BD7" s="87" t="s">
        <v>86</v>
      </c>
    </row>
    <row r="8" spans="2:56" s="1" customFormat="1" ht="12" customHeight="1">
      <c r="B8" s="31"/>
      <c r="D8" s="26" t="s">
        <v>199</v>
      </c>
      <c r="L8" s="31"/>
      <c r="AZ8" s="87" t="s">
        <v>335</v>
      </c>
      <c r="BA8" s="87" t="s">
        <v>335</v>
      </c>
      <c r="BB8" s="87" t="s">
        <v>325</v>
      </c>
      <c r="BC8" s="87" t="s">
        <v>6162</v>
      </c>
      <c r="BD8" s="87" t="s">
        <v>86</v>
      </c>
    </row>
    <row r="9" spans="2:56" s="1" customFormat="1" ht="16.5" customHeight="1">
      <c r="B9" s="31"/>
      <c r="E9" s="233" t="s">
        <v>6163</v>
      </c>
      <c r="F9" s="239"/>
      <c r="G9" s="239"/>
      <c r="H9" s="239"/>
      <c r="L9" s="31"/>
      <c r="AZ9" s="87" t="s">
        <v>337</v>
      </c>
      <c r="BA9" s="87" t="s">
        <v>337</v>
      </c>
      <c r="BB9" s="87" t="s">
        <v>325</v>
      </c>
      <c r="BC9" s="87" t="s">
        <v>6164</v>
      </c>
      <c r="BD9" s="87" t="s">
        <v>86</v>
      </c>
    </row>
    <row r="10" spans="2:56" s="1" customFormat="1" ht="11.25">
      <c r="B10" s="31"/>
      <c r="L10" s="31"/>
      <c r="AZ10" s="87" t="s">
        <v>341</v>
      </c>
      <c r="BA10" s="87" t="s">
        <v>341</v>
      </c>
      <c r="BB10" s="87" t="s">
        <v>311</v>
      </c>
      <c r="BC10" s="87" t="s">
        <v>316</v>
      </c>
      <c r="BD10" s="87" t="s">
        <v>86</v>
      </c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  <c r="AZ11" s="87" t="s">
        <v>6165</v>
      </c>
      <c r="BA11" s="87" t="s">
        <v>6165</v>
      </c>
      <c r="BB11" s="87" t="s">
        <v>311</v>
      </c>
      <c r="BC11" s="87" t="s">
        <v>279</v>
      </c>
      <c r="BD11" s="87" t="s">
        <v>86</v>
      </c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  <c r="AZ12" s="87" t="s">
        <v>345</v>
      </c>
      <c r="BA12" s="87" t="s">
        <v>345</v>
      </c>
      <c r="BB12" s="87" t="s">
        <v>311</v>
      </c>
      <c r="BC12" s="87" t="s">
        <v>6166</v>
      </c>
      <c r="BD12" s="87" t="s">
        <v>86</v>
      </c>
    </row>
    <row r="13" spans="2:56" s="1" customFormat="1" ht="10.9" customHeight="1">
      <c r="B13" s="31"/>
      <c r="L13" s="31"/>
      <c r="AZ13" s="87" t="s">
        <v>347</v>
      </c>
      <c r="BA13" s="87" t="s">
        <v>347</v>
      </c>
      <c r="BB13" s="87" t="s">
        <v>311</v>
      </c>
      <c r="BC13" s="87" t="s">
        <v>6167</v>
      </c>
      <c r="BD13" s="87" t="s">
        <v>86</v>
      </c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  <c r="AZ14" s="87" t="s">
        <v>349</v>
      </c>
      <c r="BA14" s="87" t="s">
        <v>349</v>
      </c>
      <c r="BB14" s="87" t="s">
        <v>311</v>
      </c>
      <c r="BC14" s="87" t="s">
        <v>893</v>
      </c>
      <c r="BD14" s="87" t="s">
        <v>86</v>
      </c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  <c r="AZ15" s="87" t="s">
        <v>351</v>
      </c>
      <c r="BA15" s="87" t="s">
        <v>351</v>
      </c>
      <c r="BB15" s="87" t="s">
        <v>311</v>
      </c>
      <c r="BC15" s="87" t="s">
        <v>6168</v>
      </c>
      <c r="BD15" s="87" t="s">
        <v>86</v>
      </c>
    </row>
    <row r="16" spans="2:56" s="1" customFormat="1" ht="6.95" customHeight="1">
      <c r="B16" s="31"/>
      <c r="L16" s="31"/>
      <c r="AZ16" s="87" t="s">
        <v>353</v>
      </c>
      <c r="BA16" s="87" t="s">
        <v>353</v>
      </c>
      <c r="BB16" s="87" t="s">
        <v>311</v>
      </c>
      <c r="BC16" s="87" t="s">
        <v>6169</v>
      </c>
      <c r="BD16" s="87" t="s">
        <v>86</v>
      </c>
    </row>
    <row r="17" spans="2:56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  <c r="AZ17" s="87" t="s">
        <v>355</v>
      </c>
      <c r="BA17" s="87" t="s">
        <v>355</v>
      </c>
      <c r="BB17" s="87" t="s">
        <v>311</v>
      </c>
      <c r="BC17" s="87" t="s">
        <v>741</v>
      </c>
      <c r="BD17" s="87" t="s">
        <v>86</v>
      </c>
    </row>
    <row r="18" spans="2:56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  <c r="AZ18" s="87" t="s">
        <v>357</v>
      </c>
      <c r="BA18" s="87" t="s">
        <v>357</v>
      </c>
      <c r="BB18" s="87" t="s">
        <v>311</v>
      </c>
      <c r="BC18" s="87" t="s">
        <v>6170</v>
      </c>
      <c r="BD18" s="87" t="s">
        <v>86</v>
      </c>
    </row>
    <row r="19" spans="2:56" s="1" customFormat="1" ht="6.95" customHeight="1">
      <c r="B19" s="31"/>
      <c r="L19" s="31"/>
      <c r="AZ19" s="87" t="s">
        <v>358</v>
      </c>
      <c r="BA19" s="87" t="s">
        <v>358</v>
      </c>
      <c r="BB19" s="87" t="s">
        <v>311</v>
      </c>
      <c r="BC19" s="87" t="s">
        <v>299</v>
      </c>
      <c r="BD19" s="87" t="s">
        <v>86</v>
      </c>
    </row>
    <row r="20" spans="2:56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  <c r="AZ20" s="87" t="s">
        <v>6171</v>
      </c>
      <c r="BA20" s="87" t="s">
        <v>6171</v>
      </c>
      <c r="BB20" s="87" t="s">
        <v>311</v>
      </c>
      <c r="BC20" s="87" t="s">
        <v>3977</v>
      </c>
      <c r="BD20" s="87" t="s">
        <v>86</v>
      </c>
    </row>
    <row r="21" spans="2:56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  <c r="AZ21" s="87" t="s">
        <v>6172</v>
      </c>
      <c r="BA21" s="87" t="s">
        <v>6172</v>
      </c>
      <c r="BB21" s="87" t="s">
        <v>311</v>
      </c>
      <c r="BC21" s="87" t="s">
        <v>303</v>
      </c>
      <c r="BD21" s="87" t="s">
        <v>86</v>
      </c>
    </row>
    <row r="22" spans="2:56" s="1" customFormat="1" ht="6.95" customHeight="1">
      <c r="B22" s="31"/>
      <c r="L22" s="31"/>
      <c r="AZ22" s="87" t="s">
        <v>360</v>
      </c>
      <c r="BA22" s="87" t="s">
        <v>360</v>
      </c>
      <c r="BB22" s="87" t="s">
        <v>311</v>
      </c>
      <c r="BC22" s="87" t="s">
        <v>6173</v>
      </c>
      <c r="BD22" s="87" t="s">
        <v>86</v>
      </c>
    </row>
    <row r="23" spans="2:56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  <c r="AZ23" s="87" t="s">
        <v>362</v>
      </c>
      <c r="BA23" s="87" t="s">
        <v>362</v>
      </c>
      <c r="BB23" s="87" t="s">
        <v>311</v>
      </c>
      <c r="BC23" s="87" t="s">
        <v>724</v>
      </c>
      <c r="BD23" s="87" t="s">
        <v>86</v>
      </c>
    </row>
    <row r="24" spans="2:56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  <c r="AZ24" s="87" t="s">
        <v>366</v>
      </c>
      <c r="BA24" s="87" t="s">
        <v>366</v>
      </c>
      <c r="BB24" s="87" t="s">
        <v>311</v>
      </c>
      <c r="BC24" s="87" t="s">
        <v>6174</v>
      </c>
      <c r="BD24" s="87" t="s">
        <v>86</v>
      </c>
    </row>
    <row r="25" spans="2:56" s="1" customFormat="1" ht="6.95" customHeight="1">
      <c r="B25" s="31"/>
      <c r="L25" s="31"/>
      <c r="AZ25" s="87" t="s">
        <v>368</v>
      </c>
      <c r="BA25" s="87" t="s">
        <v>368</v>
      </c>
      <c r="BB25" s="87" t="s">
        <v>311</v>
      </c>
      <c r="BC25" s="87" t="s">
        <v>6175</v>
      </c>
      <c r="BD25" s="87" t="s">
        <v>86</v>
      </c>
    </row>
    <row r="26" spans="2:56" s="1" customFormat="1" ht="12" customHeight="1">
      <c r="B26" s="31"/>
      <c r="D26" s="26" t="s">
        <v>35</v>
      </c>
      <c r="L26" s="31"/>
      <c r="AZ26" s="87" t="s">
        <v>370</v>
      </c>
      <c r="BA26" s="87" t="s">
        <v>370</v>
      </c>
      <c r="BB26" s="87" t="s">
        <v>311</v>
      </c>
      <c r="BC26" s="87" t="s">
        <v>6176</v>
      </c>
      <c r="BD26" s="87" t="s">
        <v>86</v>
      </c>
    </row>
    <row r="27" spans="2:56" s="7" customFormat="1" ht="16.5" customHeight="1">
      <c r="B27" s="89"/>
      <c r="E27" s="207" t="s">
        <v>1</v>
      </c>
      <c r="F27" s="207"/>
      <c r="G27" s="207"/>
      <c r="H27" s="207"/>
      <c r="L27" s="89"/>
      <c r="AZ27" s="184" t="s">
        <v>372</v>
      </c>
      <c r="BA27" s="184" t="s">
        <v>372</v>
      </c>
      <c r="BB27" s="184" t="s">
        <v>196</v>
      </c>
      <c r="BC27" s="184" t="s">
        <v>6177</v>
      </c>
      <c r="BD27" s="184" t="s">
        <v>86</v>
      </c>
    </row>
    <row r="28" spans="2:56" s="1" customFormat="1" ht="6.95" customHeight="1">
      <c r="B28" s="31"/>
      <c r="L28" s="31"/>
      <c r="AZ28" s="87" t="s">
        <v>6178</v>
      </c>
      <c r="BA28" s="87" t="s">
        <v>6178</v>
      </c>
      <c r="BB28" s="87" t="s">
        <v>311</v>
      </c>
      <c r="BC28" s="87" t="s">
        <v>6179</v>
      </c>
      <c r="BD28" s="87" t="s">
        <v>86</v>
      </c>
    </row>
    <row r="29" spans="2:56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  <c r="AZ29" s="87" t="s">
        <v>376</v>
      </c>
      <c r="BA29" s="87" t="s">
        <v>376</v>
      </c>
      <c r="BB29" s="87" t="s">
        <v>311</v>
      </c>
      <c r="BC29" s="87" t="s">
        <v>6180</v>
      </c>
      <c r="BD29" s="87" t="s">
        <v>86</v>
      </c>
    </row>
    <row r="30" spans="2:56" s="1" customFormat="1" ht="25.35" customHeight="1">
      <c r="B30" s="31"/>
      <c r="D30" s="90" t="s">
        <v>36</v>
      </c>
      <c r="J30" s="65">
        <f>ROUND(J133, 2)</f>
        <v>0</v>
      </c>
      <c r="L30" s="31"/>
      <c r="AZ30" s="87" t="s">
        <v>378</v>
      </c>
      <c r="BA30" s="87" t="s">
        <v>378</v>
      </c>
      <c r="BB30" s="87" t="s">
        <v>196</v>
      </c>
      <c r="BC30" s="87" t="s">
        <v>6181</v>
      </c>
      <c r="BD30" s="87" t="s">
        <v>86</v>
      </c>
    </row>
    <row r="31" spans="2:56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  <c r="AZ31" s="87" t="s">
        <v>4294</v>
      </c>
      <c r="BA31" s="87" t="s">
        <v>4294</v>
      </c>
      <c r="BB31" s="87" t="s">
        <v>311</v>
      </c>
      <c r="BC31" s="87" t="s">
        <v>6182</v>
      </c>
      <c r="BD31" s="87" t="s">
        <v>86</v>
      </c>
    </row>
    <row r="32" spans="2:56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  <c r="AZ32" s="87" t="s">
        <v>380</v>
      </c>
      <c r="BA32" s="87" t="s">
        <v>380</v>
      </c>
      <c r="BB32" s="87" t="s">
        <v>196</v>
      </c>
      <c r="BC32" s="87" t="s">
        <v>6183</v>
      </c>
      <c r="BD32" s="87" t="s">
        <v>86</v>
      </c>
    </row>
    <row r="33" spans="2:56" s="1" customFormat="1" ht="14.45" customHeight="1">
      <c r="B33" s="31"/>
      <c r="D33" s="54" t="s">
        <v>40</v>
      </c>
      <c r="E33" s="26" t="s">
        <v>41</v>
      </c>
      <c r="F33" s="91">
        <f>ROUND((SUM(BE133:BE726)),  2)</f>
        <v>0</v>
      </c>
      <c r="I33" s="92">
        <v>0.21</v>
      </c>
      <c r="J33" s="91">
        <f>ROUND(((SUM(BE133:BE726))*I33),  2)</f>
        <v>0</v>
      </c>
      <c r="L33" s="31"/>
      <c r="AZ33" s="87" t="s">
        <v>382</v>
      </c>
      <c r="BA33" s="87" t="s">
        <v>382</v>
      </c>
      <c r="BB33" s="87" t="s">
        <v>196</v>
      </c>
      <c r="BC33" s="87" t="s">
        <v>6184</v>
      </c>
      <c r="BD33" s="87" t="s">
        <v>86</v>
      </c>
    </row>
    <row r="34" spans="2:56" s="1" customFormat="1" ht="14.45" customHeight="1">
      <c r="B34" s="31"/>
      <c r="E34" s="26" t="s">
        <v>42</v>
      </c>
      <c r="F34" s="91">
        <f>ROUND((SUM(BF133:BF726)),  2)</f>
        <v>0</v>
      </c>
      <c r="I34" s="92">
        <v>0.12</v>
      </c>
      <c r="J34" s="91">
        <f>ROUND(((SUM(BF133:BF726))*I34),  2)</f>
        <v>0</v>
      </c>
      <c r="L34" s="31"/>
      <c r="AZ34" s="87" t="s">
        <v>6185</v>
      </c>
      <c r="BA34" s="87" t="s">
        <v>6185</v>
      </c>
      <c r="BB34" s="87" t="s">
        <v>196</v>
      </c>
      <c r="BC34" s="87" t="s">
        <v>6186</v>
      </c>
      <c r="BD34" s="87" t="s">
        <v>86</v>
      </c>
    </row>
    <row r="35" spans="2:56" s="1" customFormat="1" ht="14.45" hidden="1" customHeight="1">
      <c r="B35" s="31"/>
      <c r="E35" s="26" t="s">
        <v>43</v>
      </c>
      <c r="F35" s="91">
        <f>ROUND((SUM(BG133:BG726)),  2)</f>
        <v>0</v>
      </c>
      <c r="I35" s="92">
        <v>0.21</v>
      </c>
      <c r="J35" s="91">
        <f>0</f>
        <v>0</v>
      </c>
      <c r="L35" s="31"/>
      <c r="AZ35" s="87" t="s">
        <v>384</v>
      </c>
      <c r="BA35" s="87" t="s">
        <v>384</v>
      </c>
      <c r="BB35" s="87" t="s">
        <v>311</v>
      </c>
      <c r="BC35" s="87" t="s">
        <v>6187</v>
      </c>
      <c r="BD35" s="87" t="s">
        <v>86</v>
      </c>
    </row>
    <row r="36" spans="2:56" s="1" customFormat="1" ht="14.45" hidden="1" customHeight="1">
      <c r="B36" s="31"/>
      <c r="E36" s="26" t="s">
        <v>44</v>
      </c>
      <c r="F36" s="91">
        <f>ROUND((SUM(BH133:BH726)),  2)</f>
        <v>0</v>
      </c>
      <c r="I36" s="92">
        <v>0.12</v>
      </c>
      <c r="J36" s="91">
        <f>0</f>
        <v>0</v>
      </c>
      <c r="L36" s="31"/>
      <c r="AZ36" s="87" t="s">
        <v>3502</v>
      </c>
      <c r="BA36" s="87" t="s">
        <v>3502</v>
      </c>
      <c r="BB36" s="87" t="s">
        <v>311</v>
      </c>
      <c r="BC36" s="87" t="s">
        <v>6188</v>
      </c>
      <c r="BD36" s="87" t="s">
        <v>86</v>
      </c>
    </row>
    <row r="37" spans="2:56" s="1" customFormat="1" ht="14.45" hidden="1" customHeight="1">
      <c r="B37" s="31"/>
      <c r="E37" s="26" t="s">
        <v>45</v>
      </c>
      <c r="F37" s="91">
        <f>ROUND((SUM(BI133:BI726)),  2)</f>
        <v>0</v>
      </c>
      <c r="I37" s="92">
        <v>0</v>
      </c>
      <c r="J37" s="91">
        <f>0</f>
        <v>0</v>
      </c>
      <c r="L37" s="31"/>
      <c r="AZ37" s="87" t="s">
        <v>397</v>
      </c>
      <c r="BA37" s="87" t="s">
        <v>397</v>
      </c>
      <c r="BB37" s="87" t="s">
        <v>196</v>
      </c>
      <c r="BC37" s="87" t="s">
        <v>6189</v>
      </c>
      <c r="BD37" s="87" t="s">
        <v>86</v>
      </c>
    </row>
    <row r="38" spans="2:56" s="1" customFormat="1" ht="6.95" customHeight="1">
      <c r="B38" s="31"/>
      <c r="L38" s="31"/>
      <c r="AZ38" s="87" t="s">
        <v>405</v>
      </c>
      <c r="BA38" s="87" t="s">
        <v>405</v>
      </c>
      <c r="BB38" s="87" t="s">
        <v>311</v>
      </c>
      <c r="BC38" s="87" t="s">
        <v>6190</v>
      </c>
      <c r="BD38" s="87" t="s">
        <v>86</v>
      </c>
    </row>
    <row r="39" spans="2:56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  <c r="AZ39" s="87" t="s">
        <v>307</v>
      </c>
      <c r="BA39" s="87" t="s">
        <v>307</v>
      </c>
      <c r="BB39" s="87" t="s">
        <v>308</v>
      </c>
      <c r="BC39" s="87" t="s">
        <v>6191</v>
      </c>
      <c r="BD39" s="87" t="s">
        <v>86</v>
      </c>
    </row>
    <row r="40" spans="2:56" s="1" customFormat="1" ht="14.45" customHeight="1">
      <c r="B40" s="31"/>
      <c r="L40" s="31"/>
      <c r="AZ40" s="87" t="s">
        <v>310</v>
      </c>
      <c r="BA40" s="87" t="s">
        <v>310</v>
      </c>
      <c r="BB40" s="87" t="s">
        <v>311</v>
      </c>
      <c r="BC40" s="87" t="s">
        <v>6192</v>
      </c>
      <c r="BD40" s="87" t="s">
        <v>86</v>
      </c>
    </row>
    <row r="41" spans="2:56" ht="14.45" customHeight="1">
      <c r="B41" s="19"/>
      <c r="L41" s="19"/>
      <c r="AZ41" s="87" t="s">
        <v>313</v>
      </c>
      <c r="BA41" s="87" t="s">
        <v>313</v>
      </c>
      <c r="BB41" s="87" t="s">
        <v>311</v>
      </c>
      <c r="BC41" s="87" t="s">
        <v>6193</v>
      </c>
      <c r="BD41" s="87" t="s">
        <v>86</v>
      </c>
    </row>
    <row r="42" spans="2:56" ht="14.45" customHeight="1">
      <c r="B42" s="19"/>
      <c r="L42" s="19"/>
      <c r="AZ42" s="87" t="s">
        <v>317</v>
      </c>
      <c r="BA42" s="87" t="s">
        <v>317</v>
      </c>
      <c r="BB42" s="87" t="s">
        <v>311</v>
      </c>
      <c r="BC42" s="87" t="s">
        <v>6194</v>
      </c>
      <c r="BD42" s="87" t="s">
        <v>86</v>
      </c>
    </row>
    <row r="43" spans="2:56" ht="14.45" customHeight="1">
      <c r="B43" s="19"/>
      <c r="L43" s="19"/>
      <c r="AZ43" s="87" t="s">
        <v>319</v>
      </c>
      <c r="BA43" s="87" t="s">
        <v>319</v>
      </c>
      <c r="BB43" s="87" t="s">
        <v>311</v>
      </c>
      <c r="BC43" s="87" t="s">
        <v>6195</v>
      </c>
      <c r="BD43" s="87" t="s">
        <v>86</v>
      </c>
    </row>
    <row r="44" spans="2:56" ht="14.45" customHeight="1">
      <c r="B44" s="19"/>
      <c r="L44" s="19"/>
      <c r="AZ44" s="87" t="s">
        <v>321</v>
      </c>
      <c r="BA44" s="87" t="s">
        <v>321</v>
      </c>
      <c r="BB44" s="87" t="s">
        <v>196</v>
      </c>
      <c r="BC44" s="87" t="s">
        <v>6196</v>
      </c>
      <c r="BD44" s="87" t="s">
        <v>86</v>
      </c>
    </row>
    <row r="45" spans="2:56" ht="14.45" customHeight="1">
      <c r="B45" s="19"/>
      <c r="L45" s="19"/>
    </row>
    <row r="46" spans="2:56" ht="14.45" customHeight="1">
      <c r="B46" s="19"/>
      <c r="L46" s="19"/>
    </row>
    <row r="47" spans="2:56" ht="14.45" customHeight="1">
      <c r="B47" s="19"/>
      <c r="L47" s="19"/>
    </row>
    <row r="48" spans="2:56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027 - SO 101 KOMUNIKACE - 5.etapa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J133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J134</f>
        <v>0</v>
      </c>
      <c r="L97" s="104"/>
    </row>
    <row r="98" spans="2:12" s="9" customFormat="1" ht="19.899999999999999" customHeight="1">
      <c r="B98" s="108"/>
      <c r="D98" s="109" t="s">
        <v>407</v>
      </c>
      <c r="E98" s="110"/>
      <c r="F98" s="110"/>
      <c r="G98" s="110"/>
      <c r="H98" s="110"/>
      <c r="I98" s="110"/>
      <c r="J98" s="111">
        <f>J135</f>
        <v>0</v>
      </c>
      <c r="L98" s="108"/>
    </row>
    <row r="99" spans="2:12" s="9" customFormat="1" ht="19.899999999999999" customHeight="1">
      <c r="B99" s="108"/>
      <c r="D99" s="109" t="s">
        <v>408</v>
      </c>
      <c r="E99" s="110"/>
      <c r="F99" s="110"/>
      <c r="G99" s="110"/>
      <c r="H99" s="110"/>
      <c r="I99" s="110"/>
      <c r="J99" s="111">
        <f>J315</f>
        <v>0</v>
      </c>
      <c r="L99" s="108"/>
    </row>
    <row r="100" spans="2:12" s="9" customFormat="1" ht="19.899999999999999" customHeight="1">
      <c r="B100" s="108"/>
      <c r="D100" s="109" t="s">
        <v>409</v>
      </c>
      <c r="E100" s="110"/>
      <c r="F100" s="110"/>
      <c r="G100" s="110"/>
      <c r="H100" s="110"/>
      <c r="I100" s="110"/>
      <c r="J100" s="111">
        <f>J339</f>
        <v>0</v>
      </c>
      <c r="L100" s="108"/>
    </row>
    <row r="101" spans="2:12" s="9" customFormat="1" ht="19.899999999999999" customHeight="1">
      <c r="B101" s="108"/>
      <c r="D101" s="109" t="s">
        <v>410</v>
      </c>
      <c r="E101" s="110"/>
      <c r="F101" s="110"/>
      <c r="G101" s="110"/>
      <c r="H101" s="110"/>
      <c r="I101" s="110"/>
      <c r="J101" s="111">
        <f>J381</f>
        <v>0</v>
      </c>
      <c r="L101" s="108"/>
    </row>
    <row r="102" spans="2:12" s="9" customFormat="1" ht="19.899999999999999" customHeight="1">
      <c r="B102" s="108"/>
      <c r="D102" s="109" t="s">
        <v>411</v>
      </c>
      <c r="E102" s="110"/>
      <c r="F102" s="110"/>
      <c r="G102" s="110"/>
      <c r="H102" s="110"/>
      <c r="I102" s="110"/>
      <c r="J102" s="111">
        <f>J384</f>
        <v>0</v>
      </c>
      <c r="L102" s="108"/>
    </row>
    <row r="103" spans="2:12" s="9" customFormat="1" ht="19.899999999999999" customHeight="1">
      <c r="B103" s="108"/>
      <c r="D103" s="109" t="s">
        <v>412</v>
      </c>
      <c r="E103" s="110"/>
      <c r="F103" s="110"/>
      <c r="G103" s="110"/>
      <c r="H103" s="110"/>
      <c r="I103" s="110"/>
      <c r="J103" s="111">
        <f>J497</f>
        <v>0</v>
      </c>
      <c r="L103" s="108"/>
    </row>
    <row r="104" spans="2:12" s="9" customFormat="1" ht="19.899999999999999" customHeight="1">
      <c r="B104" s="108"/>
      <c r="D104" s="109" t="s">
        <v>413</v>
      </c>
      <c r="E104" s="110"/>
      <c r="F104" s="110"/>
      <c r="G104" s="110"/>
      <c r="H104" s="110"/>
      <c r="I104" s="110"/>
      <c r="J104" s="111">
        <f>J505</f>
        <v>0</v>
      </c>
      <c r="L104" s="108"/>
    </row>
    <row r="105" spans="2:12" s="9" customFormat="1" ht="19.899999999999999" customHeight="1">
      <c r="B105" s="108"/>
      <c r="D105" s="109" t="s">
        <v>414</v>
      </c>
      <c r="E105" s="110"/>
      <c r="F105" s="110"/>
      <c r="G105" s="110"/>
      <c r="H105" s="110"/>
      <c r="I105" s="110"/>
      <c r="J105" s="111">
        <f>J526</f>
        <v>0</v>
      </c>
      <c r="L105" s="108"/>
    </row>
    <row r="106" spans="2:12" s="9" customFormat="1" ht="19.899999999999999" customHeight="1">
      <c r="B106" s="108"/>
      <c r="D106" s="109" t="s">
        <v>415</v>
      </c>
      <c r="E106" s="110"/>
      <c r="F106" s="110"/>
      <c r="G106" s="110"/>
      <c r="H106" s="110"/>
      <c r="I106" s="110"/>
      <c r="J106" s="111">
        <f>J628</f>
        <v>0</v>
      </c>
      <c r="L106" s="108"/>
    </row>
    <row r="107" spans="2:12" s="9" customFormat="1" ht="19.899999999999999" customHeight="1">
      <c r="B107" s="108"/>
      <c r="D107" s="109" t="s">
        <v>416</v>
      </c>
      <c r="E107" s="110"/>
      <c r="F107" s="110"/>
      <c r="G107" s="110"/>
      <c r="H107" s="110"/>
      <c r="I107" s="110"/>
      <c r="J107" s="111">
        <f>J644</f>
        <v>0</v>
      </c>
      <c r="L107" s="108"/>
    </row>
    <row r="108" spans="2:12" s="8" customFormat="1" ht="24.95" customHeight="1">
      <c r="B108" s="104"/>
      <c r="D108" s="105" t="s">
        <v>417</v>
      </c>
      <c r="E108" s="106"/>
      <c r="F108" s="106"/>
      <c r="G108" s="106"/>
      <c r="H108" s="106"/>
      <c r="I108" s="106"/>
      <c r="J108" s="107">
        <f>J646</f>
        <v>0</v>
      </c>
      <c r="L108" s="104"/>
    </row>
    <row r="109" spans="2:12" s="9" customFormat="1" ht="19.899999999999999" customHeight="1">
      <c r="B109" s="108"/>
      <c r="D109" s="109" t="s">
        <v>418</v>
      </c>
      <c r="E109" s="110"/>
      <c r="F109" s="110"/>
      <c r="G109" s="110"/>
      <c r="H109" s="110"/>
      <c r="I109" s="110"/>
      <c r="J109" s="111">
        <f>J647</f>
        <v>0</v>
      </c>
      <c r="L109" s="108"/>
    </row>
    <row r="110" spans="2:12" s="9" customFormat="1" ht="19.899999999999999" customHeight="1">
      <c r="B110" s="108"/>
      <c r="D110" s="109" t="s">
        <v>420</v>
      </c>
      <c r="E110" s="110"/>
      <c r="F110" s="110"/>
      <c r="G110" s="110"/>
      <c r="H110" s="110"/>
      <c r="I110" s="110"/>
      <c r="J110" s="111">
        <f>J673</f>
        <v>0</v>
      </c>
      <c r="L110" s="108"/>
    </row>
    <row r="111" spans="2:12" s="9" customFormat="1" ht="19.899999999999999" customHeight="1">
      <c r="B111" s="108"/>
      <c r="D111" s="109" t="s">
        <v>421</v>
      </c>
      <c r="E111" s="110"/>
      <c r="F111" s="110"/>
      <c r="G111" s="110"/>
      <c r="H111" s="110"/>
      <c r="I111" s="110"/>
      <c r="J111" s="111">
        <f>J692</f>
        <v>0</v>
      </c>
      <c r="L111" s="108"/>
    </row>
    <row r="112" spans="2:12" s="8" customFormat="1" ht="24.95" customHeight="1">
      <c r="B112" s="104"/>
      <c r="D112" s="105" t="s">
        <v>422</v>
      </c>
      <c r="E112" s="106"/>
      <c r="F112" s="106"/>
      <c r="G112" s="106"/>
      <c r="H112" s="106"/>
      <c r="I112" s="106"/>
      <c r="J112" s="107">
        <f>J709</f>
        <v>0</v>
      </c>
      <c r="L112" s="104"/>
    </row>
    <row r="113" spans="2:12" s="9" customFormat="1" ht="19.899999999999999" customHeight="1">
      <c r="B113" s="108"/>
      <c r="D113" s="109" t="s">
        <v>423</v>
      </c>
      <c r="E113" s="110"/>
      <c r="F113" s="110"/>
      <c r="G113" s="110"/>
      <c r="H113" s="110"/>
      <c r="I113" s="110"/>
      <c r="J113" s="111">
        <f>J710</f>
        <v>0</v>
      </c>
      <c r="L113" s="108"/>
    </row>
    <row r="114" spans="2:12" s="1" customFormat="1" ht="21.75" customHeight="1">
      <c r="B114" s="31"/>
      <c r="L114" s="31"/>
    </row>
    <row r="115" spans="2:12" s="1" customFormat="1" ht="6.95" customHeight="1">
      <c r="B115" s="43"/>
      <c r="C115" s="44"/>
      <c r="D115" s="44"/>
      <c r="E115" s="44"/>
      <c r="F115" s="44"/>
      <c r="G115" s="44"/>
      <c r="H115" s="44"/>
      <c r="I115" s="44"/>
      <c r="J115" s="44"/>
      <c r="K115" s="44"/>
      <c r="L115" s="31"/>
    </row>
    <row r="119" spans="2:12" s="1" customFormat="1" ht="6.95" customHeight="1">
      <c r="B119" s="45"/>
      <c r="C119" s="46"/>
      <c r="D119" s="46"/>
      <c r="E119" s="46"/>
      <c r="F119" s="46"/>
      <c r="G119" s="46"/>
      <c r="H119" s="46"/>
      <c r="I119" s="46"/>
      <c r="J119" s="46"/>
      <c r="K119" s="46"/>
      <c r="L119" s="31"/>
    </row>
    <row r="120" spans="2:12" s="1" customFormat="1" ht="24.95" customHeight="1">
      <c r="B120" s="31"/>
      <c r="C120" s="20" t="s">
        <v>208</v>
      </c>
      <c r="L120" s="31"/>
    </row>
    <row r="121" spans="2:12" s="1" customFormat="1" ht="6.95" customHeight="1">
      <c r="B121" s="31"/>
      <c r="L121" s="31"/>
    </row>
    <row r="122" spans="2:12" s="1" customFormat="1" ht="12" customHeight="1">
      <c r="B122" s="31"/>
      <c r="C122" s="26" t="s">
        <v>16</v>
      </c>
      <c r="L122" s="31"/>
    </row>
    <row r="123" spans="2:12" s="1" customFormat="1" ht="16.5" customHeight="1">
      <c r="B123" s="31"/>
      <c r="E123" s="237" t="str">
        <f>E7</f>
        <v>Rekonstrukce Náměstí a přilehlých ulic</v>
      </c>
      <c r="F123" s="238"/>
      <c r="G123" s="238"/>
      <c r="H123" s="238"/>
      <c r="L123" s="31"/>
    </row>
    <row r="124" spans="2:12" s="1" customFormat="1" ht="12" customHeight="1">
      <c r="B124" s="31"/>
      <c r="C124" s="26" t="s">
        <v>199</v>
      </c>
      <c r="L124" s="31"/>
    </row>
    <row r="125" spans="2:12" s="1" customFormat="1" ht="16.5" customHeight="1">
      <c r="B125" s="31"/>
      <c r="E125" s="233" t="str">
        <f>E9</f>
        <v>027 - SO 101 KOMUNIKACE - 5.etapa</v>
      </c>
      <c r="F125" s="239"/>
      <c r="G125" s="239"/>
      <c r="H125" s="239"/>
      <c r="L125" s="31"/>
    </row>
    <row r="126" spans="2:12" s="1" customFormat="1" ht="6.95" customHeight="1">
      <c r="B126" s="31"/>
      <c r="L126" s="31"/>
    </row>
    <row r="127" spans="2:12" s="1" customFormat="1" ht="12" customHeight="1">
      <c r="B127" s="31"/>
      <c r="C127" s="26" t="s">
        <v>20</v>
      </c>
      <c r="F127" s="24" t="str">
        <f>F12</f>
        <v>historické centrum</v>
      </c>
      <c r="I127" s="26" t="s">
        <v>22</v>
      </c>
      <c r="J127" s="51" t="str">
        <f>IF(J12="","",J12)</f>
        <v>12. 11. 2024</v>
      </c>
      <c r="L127" s="31"/>
    </row>
    <row r="128" spans="2:12" s="1" customFormat="1" ht="6.95" customHeight="1">
      <c r="B128" s="31"/>
      <c r="L128" s="31"/>
    </row>
    <row r="129" spans="2:65" s="1" customFormat="1" ht="25.7" customHeight="1">
      <c r="B129" s="31"/>
      <c r="C129" s="26" t="s">
        <v>24</v>
      </c>
      <c r="F129" s="24" t="str">
        <f>E15</f>
        <v>Město Velké Meziříčí</v>
      </c>
      <c r="I129" s="26" t="s">
        <v>30</v>
      </c>
      <c r="J129" s="29" t="str">
        <f>E21</f>
        <v>FILDMAN PROJEKT s.r.o.</v>
      </c>
      <c r="L129" s="31"/>
    </row>
    <row r="130" spans="2:65" s="1" customFormat="1" ht="25.7" customHeight="1">
      <c r="B130" s="31"/>
      <c r="C130" s="26" t="s">
        <v>28</v>
      </c>
      <c r="F130" s="24" t="str">
        <f>IF(E18="","",E18)</f>
        <v>Vyplň údaj</v>
      </c>
      <c r="I130" s="26" t="s">
        <v>33</v>
      </c>
      <c r="J130" s="29" t="str">
        <f>E24</f>
        <v>Ing. Bc. Roman Fildán</v>
      </c>
      <c r="L130" s="31"/>
    </row>
    <row r="131" spans="2:65" s="1" customFormat="1" ht="10.35" customHeight="1">
      <c r="B131" s="31"/>
      <c r="L131" s="31"/>
    </row>
    <row r="132" spans="2:65" s="10" customFormat="1" ht="29.25" customHeight="1">
      <c r="B132" s="112"/>
      <c r="C132" s="113" t="s">
        <v>209</v>
      </c>
      <c r="D132" s="114" t="s">
        <v>61</v>
      </c>
      <c r="E132" s="114" t="s">
        <v>57</v>
      </c>
      <c r="F132" s="114" t="s">
        <v>58</v>
      </c>
      <c r="G132" s="114" t="s">
        <v>210</v>
      </c>
      <c r="H132" s="114" t="s">
        <v>211</v>
      </c>
      <c r="I132" s="114" t="s">
        <v>212</v>
      </c>
      <c r="J132" s="115" t="s">
        <v>203</v>
      </c>
      <c r="K132" s="116" t="s">
        <v>213</v>
      </c>
      <c r="L132" s="112"/>
      <c r="M132" s="58" t="s">
        <v>1</v>
      </c>
      <c r="N132" s="59" t="s">
        <v>40</v>
      </c>
      <c r="O132" s="59" t="s">
        <v>214</v>
      </c>
      <c r="P132" s="59" t="s">
        <v>215</v>
      </c>
      <c r="Q132" s="59" t="s">
        <v>216</v>
      </c>
      <c r="R132" s="59" t="s">
        <v>217</v>
      </c>
      <c r="S132" s="59" t="s">
        <v>218</v>
      </c>
      <c r="T132" s="60" t="s">
        <v>219</v>
      </c>
    </row>
    <row r="133" spans="2:65" s="1" customFormat="1" ht="22.9" customHeight="1">
      <c r="B133" s="31"/>
      <c r="C133" s="63" t="s">
        <v>220</v>
      </c>
      <c r="J133" s="117">
        <f>BK133</f>
        <v>0</v>
      </c>
      <c r="L133" s="31"/>
      <c r="M133" s="61"/>
      <c r="N133" s="52"/>
      <c r="O133" s="52"/>
      <c r="P133" s="118">
        <f>P134+P646+P709</f>
        <v>0</v>
      </c>
      <c r="Q133" s="52"/>
      <c r="R133" s="118">
        <f>R134+R646+R709</f>
        <v>7793.3269556099976</v>
      </c>
      <c r="S133" s="52"/>
      <c r="T133" s="119">
        <f>T134+T646+T709</f>
        <v>3178.5101249999993</v>
      </c>
      <c r="AT133" s="16" t="s">
        <v>75</v>
      </c>
      <c r="AU133" s="16" t="s">
        <v>205</v>
      </c>
      <c r="BK133" s="120">
        <f>BK134+BK646+BK709</f>
        <v>0</v>
      </c>
    </row>
    <row r="134" spans="2:65" s="11" customFormat="1" ht="25.9" customHeight="1">
      <c r="B134" s="121"/>
      <c r="D134" s="122" t="s">
        <v>75</v>
      </c>
      <c r="E134" s="123" t="s">
        <v>221</v>
      </c>
      <c r="F134" s="123" t="s">
        <v>222</v>
      </c>
      <c r="I134" s="124"/>
      <c r="J134" s="125">
        <f>BK134</f>
        <v>0</v>
      </c>
      <c r="L134" s="121"/>
      <c r="M134" s="126"/>
      <c r="P134" s="127">
        <f>P135+P315+P339+P381+P384+P497+P505+P526+P628+P644</f>
        <v>0</v>
      </c>
      <c r="R134" s="127">
        <f>R135+R315+R339+R381+R384+R497+R505+R526+R628+R644</f>
        <v>7792.1669308699984</v>
      </c>
      <c r="T134" s="128">
        <f>T135+T315+T339+T381+T384+T497+T505+T526+T628+T644</f>
        <v>3177.6981599999995</v>
      </c>
      <c r="AR134" s="122" t="s">
        <v>84</v>
      </c>
      <c r="AT134" s="129" t="s">
        <v>75</v>
      </c>
      <c r="AU134" s="129" t="s">
        <v>76</v>
      </c>
      <c r="AY134" s="122" t="s">
        <v>223</v>
      </c>
      <c r="BK134" s="130">
        <f>BK135+BK315+BK339+BK381+BK384+BK497+BK505+BK526+BK628+BK644</f>
        <v>0</v>
      </c>
    </row>
    <row r="135" spans="2:65" s="11" customFormat="1" ht="22.9" customHeight="1">
      <c r="B135" s="121"/>
      <c r="D135" s="122" t="s">
        <v>75</v>
      </c>
      <c r="E135" s="131" t="s">
        <v>84</v>
      </c>
      <c r="F135" s="131" t="s">
        <v>424</v>
      </c>
      <c r="I135" s="124"/>
      <c r="J135" s="132">
        <f>BK135</f>
        <v>0</v>
      </c>
      <c r="L135" s="121"/>
      <c r="M135" s="126"/>
      <c r="P135" s="127">
        <f>SUM(P136:P314)</f>
        <v>0</v>
      </c>
      <c r="R135" s="127">
        <f>SUM(R136:R314)</f>
        <v>65.741842999999989</v>
      </c>
      <c r="T135" s="128">
        <f>SUM(T136:T314)</f>
        <v>3065.2709999999997</v>
      </c>
      <c r="AR135" s="122" t="s">
        <v>84</v>
      </c>
      <c r="AT135" s="129" t="s">
        <v>75</v>
      </c>
      <c r="AU135" s="129" t="s">
        <v>84</v>
      </c>
      <c r="AY135" s="122" t="s">
        <v>223</v>
      </c>
      <c r="BK135" s="130">
        <f>SUM(BK136:BK314)</f>
        <v>0</v>
      </c>
    </row>
    <row r="136" spans="2:65" s="1" customFormat="1" ht="16.5" customHeight="1">
      <c r="B136" s="31"/>
      <c r="C136" s="169" t="s">
        <v>84</v>
      </c>
      <c r="D136" s="169" t="s">
        <v>294</v>
      </c>
      <c r="E136" s="170" t="s">
        <v>425</v>
      </c>
      <c r="F136" s="171" t="s">
        <v>426</v>
      </c>
      <c r="G136" s="172" t="s">
        <v>308</v>
      </c>
      <c r="H136" s="173">
        <v>0.02</v>
      </c>
      <c r="I136" s="174"/>
      <c r="J136" s="175">
        <f>ROUND(I136*H136,2)</f>
        <v>0</v>
      </c>
      <c r="K136" s="176"/>
      <c r="L136" s="31"/>
      <c r="M136" s="177" t="s">
        <v>1</v>
      </c>
      <c r="N136" s="178" t="s">
        <v>41</v>
      </c>
      <c r="P136" s="144">
        <f>O136*H136</f>
        <v>0</v>
      </c>
      <c r="Q136" s="144">
        <v>0</v>
      </c>
      <c r="R136" s="144">
        <f>Q136*H136</f>
        <v>0</v>
      </c>
      <c r="S136" s="144">
        <v>0</v>
      </c>
      <c r="T136" s="145">
        <f>S136*H136</f>
        <v>0</v>
      </c>
      <c r="AR136" s="146" t="s">
        <v>229</v>
      </c>
      <c r="AT136" s="146" t="s">
        <v>294</v>
      </c>
      <c r="AU136" s="146" t="s">
        <v>86</v>
      </c>
      <c r="AY136" s="16" t="s">
        <v>223</v>
      </c>
      <c r="BE136" s="147">
        <f>IF(N136="základní",J136,0)</f>
        <v>0</v>
      </c>
      <c r="BF136" s="147">
        <f>IF(N136="snížená",J136,0)</f>
        <v>0</v>
      </c>
      <c r="BG136" s="147">
        <f>IF(N136="zákl. přenesená",J136,0)</f>
        <v>0</v>
      </c>
      <c r="BH136" s="147">
        <f>IF(N136="sníž. přenesená",J136,0)</f>
        <v>0</v>
      </c>
      <c r="BI136" s="147">
        <f>IF(N136="nulová",J136,0)</f>
        <v>0</v>
      </c>
      <c r="BJ136" s="16" t="s">
        <v>84</v>
      </c>
      <c r="BK136" s="147">
        <f>ROUND(I136*H136,2)</f>
        <v>0</v>
      </c>
      <c r="BL136" s="16" t="s">
        <v>229</v>
      </c>
      <c r="BM136" s="146" t="s">
        <v>6197</v>
      </c>
    </row>
    <row r="137" spans="2:65" s="12" customFormat="1" ht="11.25">
      <c r="B137" s="148"/>
      <c r="D137" s="149" t="s">
        <v>253</v>
      </c>
      <c r="E137" s="150" t="s">
        <v>1</v>
      </c>
      <c r="F137" s="151" t="s">
        <v>298</v>
      </c>
      <c r="H137" s="150" t="s">
        <v>1</v>
      </c>
      <c r="I137" s="152"/>
      <c r="L137" s="148"/>
      <c r="M137" s="153"/>
      <c r="T137" s="154"/>
      <c r="AT137" s="150" t="s">
        <v>253</v>
      </c>
      <c r="AU137" s="150" t="s">
        <v>86</v>
      </c>
      <c r="AV137" s="12" t="s">
        <v>84</v>
      </c>
      <c r="AW137" s="12" t="s">
        <v>32</v>
      </c>
      <c r="AX137" s="12" t="s">
        <v>76</v>
      </c>
      <c r="AY137" s="150" t="s">
        <v>223</v>
      </c>
    </row>
    <row r="138" spans="2:65" s="13" customFormat="1" ht="11.25">
      <c r="B138" s="155"/>
      <c r="D138" s="149" t="s">
        <v>253</v>
      </c>
      <c r="E138" s="156" t="s">
        <v>307</v>
      </c>
      <c r="F138" s="157" t="s">
        <v>6198</v>
      </c>
      <c r="H138" s="158">
        <v>0.02</v>
      </c>
      <c r="I138" s="159"/>
      <c r="L138" s="155"/>
      <c r="M138" s="160"/>
      <c r="T138" s="161"/>
      <c r="AT138" s="156" t="s">
        <v>253</v>
      </c>
      <c r="AU138" s="156" t="s">
        <v>86</v>
      </c>
      <c r="AV138" s="13" t="s">
        <v>86</v>
      </c>
      <c r="AW138" s="13" t="s">
        <v>32</v>
      </c>
      <c r="AX138" s="13" t="s">
        <v>84</v>
      </c>
      <c r="AY138" s="156" t="s">
        <v>223</v>
      </c>
    </row>
    <row r="139" spans="2:65" s="1" customFormat="1" ht="37.9" customHeight="1">
      <c r="B139" s="31"/>
      <c r="C139" s="169" t="s">
        <v>86</v>
      </c>
      <c r="D139" s="169" t="s">
        <v>294</v>
      </c>
      <c r="E139" s="170" t="s">
        <v>429</v>
      </c>
      <c r="F139" s="171" t="s">
        <v>430</v>
      </c>
      <c r="G139" s="172" t="s">
        <v>311</v>
      </c>
      <c r="H139" s="173">
        <v>6</v>
      </c>
      <c r="I139" s="174"/>
      <c r="J139" s="175">
        <f>ROUND(I139*H139,2)</f>
        <v>0</v>
      </c>
      <c r="K139" s="176"/>
      <c r="L139" s="31"/>
      <c r="M139" s="177" t="s">
        <v>1</v>
      </c>
      <c r="N139" s="178" t="s">
        <v>41</v>
      </c>
      <c r="P139" s="144">
        <f>O139*H139</f>
        <v>0</v>
      </c>
      <c r="Q139" s="144">
        <v>0</v>
      </c>
      <c r="R139" s="144">
        <f>Q139*H139</f>
        <v>0</v>
      </c>
      <c r="S139" s="144">
        <v>0</v>
      </c>
      <c r="T139" s="145">
        <f>S139*H139</f>
        <v>0</v>
      </c>
      <c r="AR139" s="146" t="s">
        <v>229</v>
      </c>
      <c r="AT139" s="146" t="s">
        <v>294</v>
      </c>
      <c r="AU139" s="146" t="s">
        <v>86</v>
      </c>
      <c r="AY139" s="16" t="s">
        <v>223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6" t="s">
        <v>84</v>
      </c>
      <c r="BK139" s="147">
        <f>ROUND(I139*H139,2)</f>
        <v>0</v>
      </c>
      <c r="BL139" s="16" t="s">
        <v>229</v>
      </c>
      <c r="BM139" s="146" t="s">
        <v>6199</v>
      </c>
    </row>
    <row r="140" spans="2:65" s="12" customFormat="1" ht="11.25">
      <c r="B140" s="148"/>
      <c r="D140" s="149" t="s">
        <v>253</v>
      </c>
      <c r="E140" s="150" t="s">
        <v>1</v>
      </c>
      <c r="F140" s="151" t="s">
        <v>298</v>
      </c>
      <c r="H140" s="150" t="s">
        <v>1</v>
      </c>
      <c r="I140" s="152"/>
      <c r="L140" s="148"/>
      <c r="M140" s="153"/>
      <c r="T140" s="154"/>
      <c r="AT140" s="150" t="s">
        <v>253</v>
      </c>
      <c r="AU140" s="150" t="s">
        <v>86</v>
      </c>
      <c r="AV140" s="12" t="s">
        <v>84</v>
      </c>
      <c r="AW140" s="12" t="s">
        <v>32</v>
      </c>
      <c r="AX140" s="12" t="s">
        <v>76</v>
      </c>
      <c r="AY140" s="150" t="s">
        <v>223</v>
      </c>
    </row>
    <row r="141" spans="2:65" s="12" customFormat="1" ht="11.25">
      <c r="B141" s="148"/>
      <c r="D141" s="149" t="s">
        <v>253</v>
      </c>
      <c r="E141" s="150" t="s">
        <v>1</v>
      </c>
      <c r="F141" s="151" t="s">
        <v>432</v>
      </c>
      <c r="H141" s="150" t="s">
        <v>1</v>
      </c>
      <c r="I141" s="152"/>
      <c r="L141" s="148"/>
      <c r="M141" s="153"/>
      <c r="T141" s="154"/>
      <c r="AT141" s="150" t="s">
        <v>253</v>
      </c>
      <c r="AU141" s="150" t="s">
        <v>86</v>
      </c>
      <c r="AV141" s="12" t="s">
        <v>84</v>
      </c>
      <c r="AW141" s="12" t="s">
        <v>32</v>
      </c>
      <c r="AX141" s="12" t="s">
        <v>76</v>
      </c>
      <c r="AY141" s="150" t="s">
        <v>223</v>
      </c>
    </row>
    <row r="142" spans="2:65" s="13" customFormat="1" ht="11.25">
      <c r="B142" s="155"/>
      <c r="D142" s="149" t="s">
        <v>253</v>
      </c>
      <c r="E142" s="156" t="s">
        <v>1</v>
      </c>
      <c r="F142" s="157" t="s">
        <v>6200</v>
      </c>
      <c r="H142" s="158">
        <v>6</v>
      </c>
      <c r="I142" s="159"/>
      <c r="L142" s="155"/>
      <c r="M142" s="160"/>
      <c r="T142" s="161"/>
      <c r="AT142" s="156" t="s">
        <v>253</v>
      </c>
      <c r="AU142" s="156" t="s">
        <v>86</v>
      </c>
      <c r="AV142" s="13" t="s">
        <v>86</v>
      </c>
      <c r="AW142" s="13" t="s">
        <v>32</v>
      </c>
      <c r="AX142" s="13" t="s">
        <v>84</v>
      </c>
      <c r="AY142" s="156" t="s">
        <v>223</v>
      </c>
    </row>
    <row r="143" spans="2:65" s="1" customFormat="1" ht="24.2" customHeight="1">
      <c r="B143" s="31"/>
      <c r="C143" s="169" t="s">
        <v>233</v>
      </c>
      <c r="D143" s="169" t="s">
        <v>294</v>
      </c>
      <c r="E143" s="170" t="s">
        <v>446</v>
      </c>
      <c r="F143" s="171" t="s">
        <v>447</v>
      </c>
      <c r="G143" s="172" t="s">
        <v>311</v>
      </c>
      <c r="H143" s="173">
        <v>1609.8</v>
      </c>
      <c r="I143" s="174"/>
      <c r="J143" s="175">
        <f>ROUND(I143*H143,2)</f>
        <v>0</v>
      </c>
      <c r="K143" s="176"/>
      <c r="L143" s="31"/>
      <c r="M143" s="177" t="s">
        <v>1</v>
      </c>
      <c r="N143" s="178" t="s">
        <v>41</v>
      </c>
      <c r="P143" s="144">
        <f>O143*H143</f>
        <v>0</v>
      </c>
      <c r="Q143" s="144">
        <v>0</v>
      </c>
      <c r="R143" s="144">
        <f>Q143*H143</f>
        <v>0</v>
      </c>
      <c r="S143" s="144">
        <v>0.255</v>
      </c>
      <c r="T143" s="145">
        <f>S143*H143</f>
        <v>410.49900000000002</v>
      </c>
      <c r="AR143" s="146" t="s">
        <v>229</v>
      </c>
      <c r="AT143" s="146" t="s">
        <v>294</v>
      </c>
      <c r="AU143" s="146" t="s">
        <v>86</v>
      </c>
      <c r="AY143" s="16" t="s">
        <v>223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6" t="s">
        <v>84</v>
      </c>
      <c r="BK143" s="147">
        <f>ROUND(I143*H143,2)</f>
        <v>0</v>
      </c>
      <c r="BL143" s="16" t="s">
        <v>229</v>
      </c>
      <c r="BM143" s="146" t="s">
        <v>6201</v>
      </c>
    </row>
    <row r="144" spans="2:65" s="12" customFormat="1" ht="11.25">
      <c r="B144" s="148"/>
      <c r="D144" s="149" t="s">
        <v>253</v>
      </c>
      <c r="E144" s="150" t="s">
        <v>1</v>
      </c>
      <c r="F144" s="151" t="s">
        <v>298</v>
      </c>
      <c r="H144" s="150" t="s">
        <v>1</v>
      </c>
      <c r="I144" s="152"/>
      <c r="L144" s="148"/>
      <c r="M144" s="153"/>
      <c r="T144" s="154"/>
      <c r="AT144" s="150" t="s">
        <v>253</v>
      </c>
      <c r="AU144" s="150" t="s">
        <v>86</v>
      </c>
      <c r="AV144" s="12" t="s">
        <v>84</v>
      </c>
      <c r="AW144" s="12" t="s">
        <v>32</v>
      </c>
      <c r="AX144" s="12" t="s">
        <v>76</v>
      </c>
      <c r="AY144" s="150" t="s">
        <v>223</v>
      </c>
    </row>
    <row r="145" spans="2:65" s="13" customFormat="1" ht="11.25">
      <c r="B145" s="155"/>
      <c r="D145" s="149" t="s">
        <v>253</v>
      </c>
      <c r="E145" s="156" t="s">
        <v>310</v>
      </c>
      <c r="F145" s="157" t="s">
        <v>6202</v>
      </c>
      <c r="H145" s="158">
        <v>559</v>
      </c>
      <c r="I145" s="159"/>
      <c r="L145" s="155"/>
      <c r="M145" s="160"/>
      <c r="T145" s="161"/>
      <c r="AT145" s="156" t="s">
        <v>253</v>
      </c>
      <c r="AU145" s="156" t="s">
        <v>86</v>
      </c>
      <c r="AV145" s="13" t="s">
        <v>86</v>
      </c>
      <c r="AW145" s="13" t="s">
        <v>32</v>
      </c>
      <c r="AX145" s="13" t="s">
        <v>76</v>
      </c>
      <c r="AY145" s="156" t="s">
        <v>223</v>
      </c>
    </row>
    <row r="146" spans="2:65" s="13" customFormat="1" ht="11.25">
      <c r="B146" s="155"/>
      <c r="D146" s="149" t="s">
        <v>253</v>
      </c>
      <c r="E146" s="156" t="s">
        <v>313</v>
      </c>
      <c r="F146" s="157" t="s">
        <v>6203</v>
      </c>
      <c r="H146" s="158">
        <v>1050.8</v>
      </c>
      <c r="I146" s="159"/>
      <c r="L146" s="155"/>
      <c r="M146" s="160"/>
      <c r="T146" s="161"/>
      <c r="AT146" s="156" t="s">
        <v>253</v>
      </c>
      <c r="AU146" s="156" t="s">
        <v>86</v>
      </c>
      <c r="AV146" s="13" t="s">
        <v>86</v>
      </c>
      <c r="AW146" s="13" t="s">
        <v>32</v>
      </c>
      <c r="AX146" s="13" t="s">
        <v>76</v>
      </c>
      <c r="AY146" s="156" t="s">
        <v>223</v>
      </c>
    </row>
    <row r="147" spans="2:65" s="14" customFormat="1" ht="11.25">
      <c r="B147" s="162"/>
      <c r="D147" s="149" t="s">
        <v>253</v>
      </c>
      <c r="E147" s="163" t="s">
        <v>1</v>
      </c>
      <c r="F147" s="164" t="s">
        <v>258</v>
      </c>
      <c r="H147" s="165">
        <v>1609.8</v>
      </c>
      <c r="I147" s="166"/>
      <c r="L147" s="162"/>
      <c r="M147" s="167"/>
      <c r="T147" s="168"/>
      <c r="AT147" s="163" t="s">
        <v>253</v>
      </c>
      <c r="AU147" s="163" t="s">
        <v>86</v>
      </c>
      <c r="AV147" s="14" t="s">
        <v>229</v>
      </c>
      <c r="AW147" s="14" t="s">
        <v>32</v>
      </c>
      <c r="AX147" s="14" t="s">
        <v>84</v>
      </c>
      <c r="AY147" s="163" t="s">
        <v>223</v>
      </c>
    </row>
    <row r="148" spans="2:65" s="1" customFormat="1" ht="24.2" customHeight="1">
      <c r="B148" s="31"/>
      <c r="C148" s="169" t="s">
        <v>229</v>
      </c>
      <c r="D148" s="169" t="s">
        <v>294</v>
      </c>
      <c r="E148" s="170" t="s">
        <v>460</v>
      </c>
      <c r="F148" s="171" t="s">
        <v>461</v>
      </c>
      <c r="G148" s="172" t="s">
        <v>325</v>
      </c>
      <c r="H148" s="173">
        <v>1495.99</v>
      </c>
      <c r="I148" s="174"/>
      <c r="J148" s="175">
        <f>ROUND(I148*H148,2)</f>
        <v>0</v>
      </c>
      <c r="K148" s="176"/>
      <c r="L148" s="31"/>
      <c r="M148" s="177" t="s">
        <v>1</v>
      </c>
      <c r="N148" s="178" t="s">
        <v>41</v>
      </c>
      <c r="P148" s="144">
        <f>O148*H148</f>
        <v>0</v>
      </c>
      <c r="Q148" s="144">
        <v>0</v>
      </c>
      <c r="R148" s="144">
        <f>Q148*H148</f>
        <v>0</v>
      </c>
      <c r="S148" s="144">
        <v>1.3</v>
      </c>
      <c r="T148" s="145">
        <f>S148*H148</f>
        <v>1944.787</v>
      </c>
      <c r="AR148" s="146" t="s">
        <v>229</v>
      </c>
      <c r="AT148" s="146" t="s">
        <v>294</v>
      </c>
      <c r="AU148" s="146" t="s">
        <v>86</v>
      </c>
      <c r="AY148" s="16" t="s">
        <v>223</v>
      </c>
      <c r="BE148" s="147">
        <f>IF(N148="základní",J148,0)</f>
        <v>0</v>
      </c>
      <c r="BF148" s="147">
        <f>IF(N148="snížená",J148,0)</f>
        <v>0</v>
      </c>
      <c r="BG148" s="147">
        <f>IF(N148="zákl. přenesená",J148,0)</f>
        <v>0</v>
      </c>
      <c r="BH148" s="147">
        <f>IF(N148="sníž. přenesená",J148,0)</f>
        <v>0</v>
      </c>
      <c r="BI148" s="147">
        <f>IF(N148="nulová",J148,0)</f>
        <v>0</v>
      </c>
      <c r="BJ148" s="16" t="s">
        <v>84</v>
      </c>
      <c r="BK148" s="147">
        <f>ROUND(I148*H148,2)</f>
        <v>0</v>
      </c>
      <c r="BL148" s="16" t="s">
        <v>229</v>
      </c>
      <c r="BM148" s="146" t="s">
        <v>6204</v>
      </c>
    </row>
    <row r="149" spans="2:65" s="13" customFormat="1" ht="11.25">
      <c r="B149" s="155"/>
      <c r="D149" s="149" t="s">
        <v>253</v>
      </c>
      <c r="E149" s="156" t="s">
        <v>1</v>
      </c>
      <c r="F149" s="157" t="s">
        <v>6205</v>
      </c>
      <c r="H149" s="158">
        <v>416.25</v>
      </c>
      <c r="I149" s="159"/>
      <c r="L149" s="155"/>
      <c r="M149" s="160"/>
      <c r="T149" s="161"/>
      <c r="AT149" s="156" t="s">
        <v>253</v>
      </c>
      <c r="AU149" s="156" t="s">
        <v>86</v>
      </c>
      <c r="AV149" s="13" t="s">
        <v>86</v>
      </c>
      <c r="AW149" s="13" t="s">
        <v>32</v>
      </c>
      <c r="AX149" s="13" t="s">
        <v>76</v>
      </c>
      <c r="AY149" s="156" t="s">
        <v>223</v>
      </c>
    </row>
    <row r="150" spans="2:65" s="13" customFormat="1" ht="11.25">
      <c r="B150" s="155"/>
      <c r="D150" s="149" t="s">
        <v>253</v>
      </c>
      <c r="E150" s="156" t="s">
        <v>1</v>
      </c>
      <c r="F150" s="157" t="s">
        <v>6206</v>
      </c>
      <c r="H150" s="158">
        <v>485</v>
      </c>
      <c r="I150" s="159"/>
      <c r="L150" s="155"/>
      <c r="M150" s="160"/>
      <c r="T150" s="161"/>
      <c r="AT150" s="156" t="s">
        <v>253</v>
      </c>
      <c r="AU150" s="156" t="s">
        <v>86</v>
      </c>
      <c r="AV150" s="13" t="s">
        <v>86</v>
      </c>
      <c r="AW150" s="13" t="s">
        <v>32</v>
      </c>
      <c r="AX150" s="13" t="s">
        <v>76</v>
      </c>
      <c r="AY150" s="156" t="s">
        <v>223</v>
      </c>
    </row>
    <row r="151" spans="2:65" s="13" customFormat="1" ht="11.25">
      <c r="B151" s="155"/>
      <c r="D151" s="149" t="s">
        <v>253</v>
      </c>
      <c r="E151" s="156" t="s">
        <v>1</v>
      </c>
      <c r="F151" s="157" t="s">
        <v>466</v>
      </c>
      <c r="H151" s="158">
        <v>279.5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32</v>
      </c>
      <c r="AX151" s="13" t="s">
        <v>76</v>
      </c>
      <c r="AY151" s="156" t="s">
        <v>223</v>
      </c>
    </row>
    <row r="152" spans="2:65" s="13" customFormat="1" ht="11.25">
      <c r="B152" s="155"/>
      <c r="D152" s="149" t="s">
        <v>253</v>
      </c>
      <c r="E152" s="156" t="s">
        <v>1</v>
      </c>
      <c r="F152" s="157" t="s">
        <v>467</v>
      </c>
      <c r="H152" s="158">
        <v>315.24</v>
      </c>
      <c r="I152" s="159"/>
      <c r="L152" s="155"/>
      <c r="M152" s="160"/>
      <c r="T152" s="161"/>
      <c r="AT152" s="156" t="s">
        <v>253</v>
      </c>
      <c r="AU152" s="156" t="s">
        <v>86</v>
      </c>
      <c r="AV152" s="13" t="s">
        <v>86</v>
      </c>
      <c r="AW152" s="13" t="s">
        <v>32</v>
      </c>
      <c r="AX152" s="13" t="s">
        <v>76</v>
      </c>
      <c r="AY152" s="156" t="s">
        <v>223</v>
      </c>
    </row>
    <row r="153" spans="2:65" s="14" customFormat="1" ht="11.25">
      <c r="B153" s="162"/>
      <c r="D153" s="149" t="s">
        <v>253</v>
      </c>
      <c r="E153" s="163" t="s">
        <v>468</v>
      </c>
      <c r="F153" s="164" t="s">
        <v>258</v>
      </c>
      <c r="H153" s="165">
        <v>1495.99</v>
      </c>
      <c r="I153" s="166"/>
      <c r="L153" s="162"/>
      <c r="M153" s="167"/>
      <c r="T153" s="168"/>
      <c r="AT153" s="163" t="s">
        <v>253</v>
      </c>
      <c r="AU153" s="163" t="s">
        <v>86</v>
      </c>
      <c r="AV153" s="14" t="s">
        <v>229</v>
      </c>
      <c r="AW153" s="14" t="s">
        <v>32</v>
      </c>
      <c r="AX153" s="14" t="s">
        <v>84</v>
      </c>
      <c r="AY153" s="163" t="s">
        <v>223</v>
      </c>
    </row>
    <row r="154" spans="2:65" s="1" customFormat="1" ht="24.2" customHeight="1">
      <c r="B154" s="31"/>
      <c r="C154" s="169" t="s">
        <v>238</v>
      </c>
      <c r="D154" s="169" t="s">
        <v>294</v>
      </c>
      <c r="E154" s="170" t="s">
        <v>469</v>
      </c>
      <c r="F154" s="171" t="s">
        <v>470</v>
      </c>
      <c r="G154" s="172" t="s">
        <v>311</v>
      </c>
      <c r="H154" s="173">
        <v>63</v>
      </c>
      <c r="I154" s="174"/>
      <c r="J154" s="175">
        <f>ROUND(I154*H154,2)</f>
        <v>0</v>
      </c>
      <c r="K154" s="176"/>
      <c r="L154" s="31"/>
      <c r="M154" s="177" t="s">
        <v>1</v>
      </c>
      <c r="N154" s="178" t="s">
        <v>41</v>
      </c>
      <c r="P154" s="144">
        <f>O154*H154</f>
        <v>0</v>
      </c>
      <c r="Q154" s="144">
        <v>1.0000000000000001E-5</v>
      </c>
      <c r="R154" s="144">
        <f>Q154*H154</f>
        <v>6.3000000000000003E-4</v>
      </c>
      <c r="S154" s="144">
        <v>0.115</v>
      </c>
      <c r="T154" s="145">
        <f>S154*H154</f>
        <v>7.2450000000000001</v>
      </c>
      <c r="AR154" s="146" t="s">
        <v>229</v>
      </c>
      <c r="AT154" s="146" t="s">
        <v>294</v>
      </c>
      <c r="AU154" s="146" t="s">
        <v>86</v>
      </c>
      <c r="AY154" s="16" t="s">
        <v>223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6" t="s">
        <v>84</v>
      </c>
      <c r="BK154" s="147">
        <f>ROUND(I154*H154,2)</f>
        <v>0</v>
      </c>
      <c r="BL154" s="16" t="s">
        <v>229</v>
      </c>
      <c r="BM154" s="146" t="s">
        <v>6207</v>
      </c>
    </row>
    <row r="155" spans="2:65" s="12" customFormat="1" ht="11.25">
      <c r="B155" s="148"/>
      <c r="D155" s="149" t="s">
        <v>253</v>
      </c>
      <c r="E155" s="150" t="s">
        <v>1</v>
      </c>
      <c r="F155" s="151" t="s">
        <v>472</v>
      </c>
      <c r="H155" s="150" t="s">
        <v>1</v>
      </c>
      <c r="I155" s="152"/>
      <c r="L155" s="148"/>
      <c r="M155" s="153"/>
      <c r="T155" s="154"/>
      <c r="AT155" s="150" t="s">
        <v>253</v>
      </c>
      <c r="AU155" s="150" t="s">
        <v>86</v>
      </c>
      <c r="AV155" s="12" t="s">
        <v>84</v>
      </c>
      <c r="AW155" s="12" t="s">
        <v>32</v>
      </c>
      <c r="AX155" s="12" t="s">
        <v>76</v>
      </c>
      <c r="AY155" s="150" t="s">
        <v>223</v>
      </c>
    </row>
    <row r="156" spans="2:65" s="12" customFormat="1" ht="11.25">
      <c r="B156" s="148"/>
      <c r="D156" s="149" t="s">
        <v>253</v>
      </c>
      <c r="E156" s="150" t="s">
        <v>1</v>
      </c>
      <c r="F156" s="151" t="s">
        <v>473</v>
      </c>
      <c r="H156" s="150" t="s">
        <v>1</v>
      </c>
      <c r="I156" s="152"/>
      <c r="L156" s="148"/>
      <c r="M156" s="153"/>
      <c r="T156" s="154"/>
      <c r="AT156" s="150" t="s">
        <v>253</v>
      </c>
      <c r="AU156" s="150" t="s">
        <v>86</v>
      </c>
      <c r="AV156" s="12" t="s">
        <v>84</v>
      </c>
      <c r="AW156" s="12" t="s">
        <v>32</v>
      </c>
      <c r="AX156" s="12" t="s">
        <v>76</v>
      </c>
      <c r="AY156" s="150" t="s">
        <v>223</v>
      </c>
    </row>
    <row r="157" spans="2:65" s="13" customFormat="1" ht="11.25">
      <c r="B157" s="155"/>
      <c r="D157" s="149" t="s">
        <v>253</v>
      </c>
      <c r="E157" s="156" t="s">
        <v>1</v>
      </c>
      <c r="F157" s="157" t="s">
        <v>6208</v>
      </c>
      <c r="H157" s="158">
        <v>63</v>
      </c>
      <c r="I157" s="159"/>
      <c r="L157" s="155"/>
      <c r="M157" s="160"/>
      <c r="T157" s="161"/>
      <c r="AT157" s="156" t="s">
        <v>253</v>
      </c>
      <c r="AU157" s="156" t="s">
        <v>86</v>
      </c>
      <c r="AV157" s="13" t="s">
        <v>86</v>
      </c>
      <c r="AW157" s="13" t="s">
        <v>32</v>
      </c>
      <c r="AX157" s="13" t="s">
        <v>84</v>
      </c>
      <c r="AY157" s="156" t="s">
        <v>223</v>
      </c>
    </row>
    <row r="158" spans="2:65" s="1" customFormat="1" ht="24.2" customHeight="1">
      <c r="B158" s="31"/>
      <c r="C158" s="169" t="s">
        <v>241</v>
      </c>
      <c r="D158" s="169" t="s">
        <v>294</v>
      </c>
      <c r="E158" s="170" t="s">
        <v>475</v>
      </c>
      <c r="F158" s="171" t="s">
        <v>476</v>
      </c>
      <c r="G158" s="172" t="s">
        <v>311</v>
      </c>
      <c r="H158" s="173">
        <v>2357.5</v>
      </c>
      <c r="I158" s="174"/>
      <c r="J158" s="175">
        <f>ROUND(I158*H158,2)</f>
        <v>0</v>
      </c>
      <c r="K158" s="176"/>
      <c r="L158" s="31"/>
      <c r="M158" s="177" t="s">
        <v>1</v>
      </c>
      <c r="N158" s="178" t="s">
        <v>41</v>
      </c>
      <c r="P158" s="144">
        <f>O158*H158</f>
        <v>0</v>
      </c>
      <c r="Q158" s="144">
        <v>3.0000000000000001E-5</v>
      </c>
      <c r="R158" s="144">
        <f>Q158*H158</f>
        <v>7.0724999999999996E-2</v>
      </c>
      <c r="S158" s="144">
        <v>0.23</v>
      </c>
      <c r="T158" s="145">
        <f>S158*H158</f>
        <v>542.22500000000002</v>
      </c>
      <c r="AR158" s="146" t="s">
        <v>229</v>
      </c>
      <c r="AT158" s="146" t="s">
        <v>294</v>
      </c>
      <c r="AU158" s="146" t="s">
        <v>86</v>
      </c>
      <c r="AY158" s="16" t="s">
        <v>223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6" t="s">
        <v>84</v>
      </c>
      <c r="BK158" s="147">
        <f>ROUND(I158*H158,2)</f>
        <v>0</v>
      </c>
      <c r="BL158" s="16" t="s">
        <v>229</v>
      </c>
      <c r="BM158" s="146" t="s">
        <v>6209</v>
      </c>
    </row>
    <row r="159" spans="2:65" s="12" customFormat="1" ht="11.25">
      <c r="B159" s="148"/>
      <c r="D159" s="149" t="s">
        <v>253</v>
      </c>
      <c r="E159" s="150" t="s">
        <v>1</v>
      </c>
      <c r="F159" s="151" t="s">
        <v>298</v>
      </c>
      <c r="H159" s="150" t="s">
        <v>1</v>
      </c>
      <c r="I159" s="152"/>
      <c r="L159" s="148"/>
      <c r="M159" s="153"/>
      <c r="T159" s="154"/>
      <c r="AT159" s="150" t="s">
        <v>253</v>
      </c>
      <c r="AU159" s="150" t="s">
        <v>86</v>
      </c>
      <c r="AV159" s="12" t="s">
        <v>84</v>
      </c>
      <c r="AW159" s="12" t="s">
        <v>32</v>
      </c>
      <c r="AX159" s="12" t="s">
        <v>76</v>
      </c>
      <c r="AY159" s="150" t="s">
        <v>223</v>
      </c>
    </row>
    <row r="160" spans="2:65" s="12" customFormat="1" ht="11.25">
      <c r="B160" s="148"/>
      <c r="D160" s="149" t="s">
        <v>253</v>
      </c>
      <c r="E160" s="150" t="s">
        <v>1</v>
      </c>
      <c r="F160" s="151" t="s">
        <v>6210</v>
      </c>
      <c r="H160" s="150" t="s">
        <v>1</v>
      </c>
      <c r="I160" s="152"/>
      <c r="L160" s="148"/>
      <c r="M160" s="153"/>
      <c r="T160" s="154"/>
      <c r="AT160" s="150" t="s">
        <v>253</v>
      </c>
      <c r="AU160" s="150" t="s">
        <v>86</v>
      </c>
      <c r="AV160" s="12" t="s">
        <v>84</v>
      </c>
      <c r="AW160" s="12" t="s">
        <v>32</v>
      </c>
      <c r="AX160" s="12" t="s">
        <v>76</v>
      </c>
      <c r="AY160" s="150" t="s">
        <v>223</v>
      </c>
    </row>
    <row r="161" spans="2:65" s="13" customFormat="1" ht="11.25">
      <c r="B161" s="155"/>
      <c r="D161" s="149" t="s">
        <v>253</v>
      </c>
      <c r="E161" s="156" t="s">
        <v>317</v>
      </c>
      <c r="F161" s="157" t="s">
        <v>6211</v>
      </c>
      <c r="H161" s="158">
        <v>925</v>
      </c>
      <c r="I161" s="159"/>
      <c r="L161" s="155"/>
      <c r="M161" s="160"/>
      <c r="T161" s="161"/>
      <c r="AT161" s="156" t="s">
        <v>253</v>
      </c>
      <c r="AU161" s="156" t="s">
        <v>86</v>
      </c>
      <c r="AV161" s="13" t="s">
        <v>86</v>
      </c>
      <c r="AW161" s="13" t="s">
        <v>32</v>
      </c>
      <c r="AX161" s="13" t="s">
        <v>76</v>
      </c>
      <c r="AY161" s="156" t="s">
        <v>223</v>
      </c>
    </row>
    <row r="162" spans="2:65" s="13" customFormat="1" ht="11.25">
      <c r="B162" s="155"/>
      <c r="D162" s="149" t="s">
        <v>253</v>
      </c>
      <c r="E162" s="156" t="s">
        <v>1</v>
      </c>
      <c r="F162" s="157" t="s">
        <v>6212</v>
      </c>
      <c r="H162" s="158">
        <v>462.5</v>
      </c>
      <c r="I162" s="159"/>
      <c r="L162" s="155"/>
      <c r="M162" s="160"/>
      <c r="T162" s="161"/>
      <c r="AT162" s="156" t="s">
        <v>253</v>
      </c>
      <c r="AU162" s="156" t="s">
        <v>86</v>
      </c>
      <c r="AV162" s="13" t="s">
        <v>86</v>
      </c>
      <c r="AW162" s="13" t="s">
        <v>32</v>
      </c>
      <c r="AX162" s="13" t="s">
        <v>76</v>
      </c>
      <c r="AY162" s="156" t="s">
        <v>223</v>
      </c>
    </row>
    <row r="163" spans="2:65" s="12" customFormat="1" ht="11.25">
      <c r="B163" s="148"/>
      <c r="D163" s="149" t="s">
        <v>253</v>
      </c>
      <c r="E163" s="150" t="s">
        <v>1</v>
      </c>
      <c r="F163" s="151" t="s">
        <v>6213</v>
      </c>
      <c r="H163" s="150" t="s">
        <v>1</v>
      </c>
      <c r="I163" s="152"/>
      <c r="L163" s="148"/>
      <c r="M163" s="153"/>
      <c r="T163" s="154"/>
      <c r="AT163" s="150" t="s">
        <v>253</v>
      </c>
      <c r="AU163" s="150" t="s">
        <v>86</v>
      </c>
      <c r="AV163" s="12" t="s">
        <v>84</v>
      </c>
      <c r="AW163" s="12" t="s">
        <v>32</v>
      </c>
      <c r="AX163" s="12" t="s">
        <v>76</v>
      </c>
      <c r="AY163" s="150" t="s">
        <v>223</v>
      </c>
    </row>
    <row r="164" spans="2:65" s="13" customFormat="1" ht="11.25">
      <c r="B164" s="155"/>
      <c r="D164" s="149" t="s">
        <v>253</v>
      </c>
      <c r="E164" s="156" t="s">
        <v>319</v>
      </c>
      <c r="F164" s="157" t="s">
        <v>6195</v>
      </c>
      <c r="H164" s="158">
        <v>970</v>
      </c>
      <c r="I164" s="159"/>
      <c r="L164" s="155"/>
      <c r="M164" s="160"/>
      <c r="T164" s="161"/>
      <c r="AT164" s="156" t="s">
        <v>253</v>
      </c>
      <c r="AU164" s="156" t="s">
        <v>86</v>
      </c>
      <c r="AV164" s="13" t="s">
        <v>86</v>
      </c>
      <c r="AW164" s="13" t="s">
        <v>32</v>
      </c>
      <c r="AX164" s="13" t="s">
        <v>76</v>
      </c>
      <c r="AY164" s="156" t="s">
        <v>223</v>
      </c>
    </row>
    <row r="165" spans="2:65" s="14" customFormat="1" ht="11.25">
      <c r="B165" s="162"/>
      <c r="D165" s="149" t="s">
        <v>253</v>
      </c>
      <c r="E165" s="163" t="s">
        <v>1</v>
      </c>
      <c r="F165" s="164" t="s">
        <v>258</v>
      </c>
      <c r="H165" s="165">
        <v>2357.5</v>
      </c>
      <c r="I165" s="166"/>
      <c r="L165" s="162"/>
      <c r="M165" s="167"/>
      <c r="T165" s="168"/>
      <c r="AT165" s="163" t="s">
        <v>253</v>
      </c>
      <c r="AU165" s="163" t="s">
        <v>86</v>
      </c>
      <c r="AV165" s="14" t="s">
        <v>229</v>
      </c>
      <c r="AW165" s="14" t="s">
        <v>32</v>
      </c>
      <c r="AX165" s="14" t="s">
        <v>84</v>
      </c>
      <c r="AY165" s="163" t="s">
        <v>223</v>
      </c>
    </row>
    <row r="166" spans="2:65" s="1" customFormat="1" ht="16.5" customHeight="1">
      <c r="B166" s="31"/>
      <c r="C166" s="169" t="s">
        <v>244</v>
      </c>
      <c r="D166" s="169" t="s">
        <v>294</v>
      </c>
      <c r="E166" s="170" t="s">
        <v>481</v>
      </c>
      <c r="F166" s="171" t="s">
        <v>482</v>
      </c>
      <c r="G166" s="172" t="s">
        <v>196</v>
      </c>
      <c r="H166" s="173">
        <v>392</v>
      </c>
      <c r="I166" s="174"/>
      <c r="J166" s="175">
        <f>ROUND(I166*H166,2)</f>
        <v>0</v>
      </c>
      <c r="K166" s="176"/>
      <c r="L166" s="31"/>
      <c r="M166" s="177" t="s">
        <v>1</v>
      </c>
      <c r="N166" s="178" t="s">
        <v>41</v>
      </c>
      <c r="P166" s="144">
        <f>O166*H166</f>
        <v>0</v>
      </c>
      <c r="Q166" s="144">
        <v>0</v>
      </c>
      <c r="R166" s="144">
        <f>Q166*H166</f>
        <v>0</v>
      </c>
      <c r="S166" s="144">
        <v>0.28999999999999998</v>
      </c>
      <c r="T166" s="145">
        <f>S166*H166</f>
        <v>113.67999999999999</v>
      </c>
      <c r="AR166" s="146" t="s">
        <v>229</v>
      </c>
      <c r="AT166" s="146" t="s">
        <v>294</v>
      </c>
      <c r="AU166" s="146" t="s">
        <v>86</v>
      </c>
      <c r="AY166" s="16" t="s">
        <v>223</v>
      </c>
      <c r="BE166" s="147">
        <f>IF(N166="základní",J166,0)</f>
        <v>0</v>
      </c>
      <c r="BF166" s="147">
        <f>IF(N166="snížená",J166,0)</f>
        <v>0</v>
      </c>
      <c r="BG166" s="147">
        <f>IF(N166="zákl. přenesená",J166,0)</f>
        <v>0</v>
      </c>
      <c r="BH166" s="147">
        <f>IF(N166="sníž. přenesená",J166,0)</f>
        <v>0</v>
      </c>
      <c r="BI166" s="147">
        <f>IF(N166="nulová",J166,0)</f>
        <v>0</v>
      </c>
      <c r="BJ166" s="16" t="s">
        <v>84</v>
      </c>
      <c r="BK166" s="147">
        <f>ROUND(I166*H166,2)</f>
        <v>0</v>
      </c>
      <c r="BL166" s="16" t="s">
        <v>229</v>
      </c>
      <c r="BM166" s="146" t="s">
        <v>6214</v>
      </c>
    </row>
    <row r="167" spans="2:65" s="13" customFormat="1" ht="11.25">
      <c r="B167" s="155"/>
      <c r="D167" s="149" t="s">
        <v>253</v>
      </c>
      <c r="E167" s="156" t="s">
        <v>1</v>
      </c>
      <c r="F167" s="157" t="s">
        <v>6215</v>
      </c>
      <c r="H167" s="158">
        <v>392</v>
      </c>
      <c r="I167" s="159"/>
      <c r="L167" s="155"/>
      <c r="M167" s="160"/>
      <c r="T167" s="161"/>
      <c r="AT167" s="156" t="s">
        <v>253</v>
      </c>
      <c r="AU167" s="156" t="s">
        <v>86</v>
      </c>
      <c r="AV167" s="13" t="s">
        <v>86</v>
      </c>
      <c r="AW167" s="13" t="s">
        <v>32</v>
      </c>
      <c r="AX167" s="13" t="s">
        <v>84</v>
      </c>
      <c r="AY167" s="156" t="s">
        <v>223</v>
      </c>
    </row>
    <row r="168" spans="2:65" s="1" customFormat="1" ht="16.5" customHeight="1">
      <c r="B168" s="31"/>
      <c r="C168" s="169" t="s">
        <v>228</v>
      </c>
      <c r="D168" s="169" t="s">
        <v>294</v>
      </c>
      <c r="E168" s="170" t="s">
        <v>485</v>
      </c>
      <c r="F168" s="171" t="s">
        <v>486</v>
      </c>
      <c r="G168" s="172" t="s">
        <v>196</v>
      </c>
      <c r="H168" s="173">
        <v>215</v>
      </c>
      <c r="I168" s="174"/>
      <c r="J168" s="175">
        <f>ROUND(I168*H168,2)</f>
        <v>0</v>
      </c>
      <c r="K168" s="176"/>
      <c r="L168" s="31"/>
      <c r="M168" s="177" t="s">
        <v>1</v>
      </c>
      <c r="N168" s="178" t="s">
        <v>41</v>
      </c>
      <c r="P168" s="144">
        <f>O168*H168</f>
        <v>0</v>
      </c>
      <c r="Q168" s="144">
        <v>0</v>
      </c>
      <c r="R168" s="144">
        <f>Q168*H168</f>
        <v>0</v>
      </c>
      <c r="S168" s="144">
        <v>0.20499999999999999</v>
      </c>
      <c r="T168" s="145">
        <f>S168*H168</f>
        <v>44.074999999999996</v>
      </c>
      <c r="AR168" s="146" t="s">
        <v>229</v>
      </c>
      <c r="AT168" s="146" t="s">
        <v>294</v>
      </c>
      <c r="AU168" s="146" t="s">
        <v>86</v>
      </c>
      <c r="AY168" s="16" t="s">
        <v>223</v>
      </c>
      <c r="BE168" s="147">
        <f>IF(N168="základní",J168,0)</f>
        <v>0</v>
      </c>
      <c r="BF168" s="147">
        <f>IF(N168="snížená",J168,0)</f>
        <v>0</v>
      </c>
      <c r="BG168" s="147">
        <f>IF(N168="zákl. přenesená",J168,0)</f>
        <v>0</v>
      </c>
      <c r="BH168" s="147">
        <f>IF(N168="sníž. přenesená",J168,0)</f>
        <v>0</v>
      </c>
      <c r="BI168" s="147">
        <f>IF(N168="nulová",J168,0)</f>
        <v>0</v>
      </c>
      <c r="BJ168" s="16" t="s">
        <v>84</v>
      </c>
      <c r="BK168" s="147">
        <f>ROUND(I168*H168,2)</f>
        <v>0</v>
      </c>
      <c r="BL168" s="16" t="s">
        <v>229</v>
      </c>
      <c r="BM168" s="146" t="s">
        <v>6216</v>
      </c>
    </row>
    <row r="169" spans="2:65" s="13" customFormat="1" ht="11.25">
      <c r="B169" s="155"/>
      <c r="D169" s="149" t="s">
        <v>253</v>
      </c>
      <c r="E169" s="156" t="s">
        <v>1</v>
      </c>
      <c r="F169" s="157" t="s">
        <v>6217</v>
      </c>
      <c r="H169" s="158">
        <v>215</v>
      </c>
      <c r="I169" s="159"/>
      <c r="L169" s="155"/>
      <c r="M169" s="160"/>
      <c r="T169" s="161"/>
      <c r="AT169" s="156" t="s">
        <v>253</v>
      </c>
      <c r="AU169" s="156" t="s">
        <v>86</v>
      </c>
      <c r="AV169" s="13" t="s">
        <v>86</v>
      </c>
      <c r="AW169" s="13" t="s">
        <v>32</v>
      </c>
      <c r="AX169" s="13" t="s">
        <v>84</v>
      </c>
      <c r="AY169" s="156" t="s">
        <v>223</v>
      </c>
    </row>
    <row r="170" spans="2:65" s="1" customFormat="1" ht="16.5" customHeight="1">
      <c r="B170" s="31"/>
      <c r="C170" s="169" t="s">
        <v>249</v>
      </c>
      <c r="D170" s="169" t="s">
        <v>294</v>
      </c>
      <c r="E170" s="170" t="s">
        <v>6218</v>
      </c>
      <c r="F170" s="171" t="s">
        <v>6219</v>
      </c>
      <c r="G170" s="172" t="s">
        <v>196</v>
      </c>
      <c r="H170" s="173">
        <v>69</v>
      </c>
      <c r="I170" s="174"/>
      <c r="J170" s="175">
        <f>ROUND(I170*H170,2)</f>
        <v>0</v>
      </c>
      <c r="K170" s="176"/>
      <c r="L170" s="31"/>
      <c r="M170" s="177" t="s">
        <v>1</v>
      </c>
      <c r="N170" s="178" t="s">
        <v>41</v>
      </c>
      <c r="P170" s="144">
        <f>O170*H170</f>
        <v>0</v>
      </c>
      <c r="Q170" s="144">
        <v>0</v>
      </c>
      <c r="R170" s="144">
        <f>Q170*H170</f>
        <v>0</v>
      </c>
      <c r="S170" s="144">
        <v>0.04</v>
      </c>
      <c r="T170" s="145">
        <f>S170*H170</f>
        <v>2.7600000000000002</v>
      </c>
      <c r="AR170" s="146" t="s">
        <v>229</v>
      </c>
      <c r="AT170" s="146" t="s">
        <v>294</v>
      </c>
      <c r="AU170" s="146" t="s">
        <v>86</v>
      </c>
      <c r="AY170" s="16" t="s">
        <v>223</v>
      </c>
      <c r="BE170" s="147">
        <f>IF(N170="základní",J170,0)</f>
        <v>0</v>
      </c>
      <c r="BF170" s="147">
        <f>IF(N170="snížená",J170,0)</f>
        <v>0</v>
      </c>
      <c r="BG170" s="147">
        <f>IF(N170="zákl. přenesená",J170,0)</f>
        <v>0</v>
      </c>
      <c r="BH170" s="147">
        <f>IF(N170="sníž. přenesená",J170,0)</f>
        <v>0</v>
      </c>
      <c r="BI170" s="147">
        <f>IF(N170="nulová",J170,0)</f>
        <v>0</v>
      </c>
      <c r="BJ170" s="16" t="s">
        <v>84</v>
      </c>
      <c r="BK170" s="147">
        <f>ROUND(I170*H170,2)</f>
        <v>0</v>
      </c>
      <c r="BL170" s="16" t="s">
        <v>229</v>
      </c>
      <c r="BM170" s="146" t="s">
        <v>6220</v>
      </c>
    </row>
    <row r="171" spans="2:65" s="1" customFormat="1" ht="24.2" customHeight="1">
      <c r="B171" s="31"/>
      <c r="C171" s="169" t="s">
        <v>259</v>
      </c>
      <c r="D171" s="169" t="s">
        <v>294</v>
      </c>
      <c r="E171" s="170" t="s">
        <v>489</v>
      </c>
      <c r="F171" s="171" t="s">
        <v>490</v>
      </c>
      <c r="G171" s="172" t="s">
        <v>196</v>
      </c>
      <c r="H171" s="173">
        <v>202</v>
      </c>
      <c r="I171" s="174"/>
      <c r="J171" s="175">
        <f>ROUND(I171*H171,2)</f>
        <v>0</v>
      </c>
      <c r="K171" s="176"/>
      <c r="L171" s="31"/>
      <c r="M171" s="177" t="s">
        <v>1</v>
      </c>
      <c r="N171" s="178" t="s">
        <v>41</v>
      </c>
      <c r="P171" s="144">
        <f>O171*H171</f>
        <v>0</v>
      </c>
      <c r="Q171" s="144">
        <v>6.053E-2</v>
      </c>
      <c r="R171" s="144">
        <f>Q171*H171</f>
        <v>12.22706</v>
      </c>
      <c r="S171" s="144">
        <v>0</v>
      </c>
      <c r="T171" s="145">
        <f>S171*H171</f>
        <v>0</v>
      </c>
      <c r="AR171" s="146" t="s">
        <v>229</v>
      </c>
      <c r="AT171" s="146" t="s">
        <v>294</v>
      </c>
      <c r="AU171" s="146" t="s">
        <v>86</v>
      </c>
      <c r="AY171" s="16" t="s">
        <v>223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6" t="s">
        <v>84</v>
      </c>
      <c r="BK171" s="147">
        <f>ROUND(I171*H171,2)</f>
        <v>0</v>
      </c>
      <c r="BL171" s="16" t="s">
        <v>229</v>
      </c>
      <c r="BM171" s="146" t="s">
        <v>6221</v>
      </c>
    </row>
    <row r="172" spans="2:65" s="13" customFormat="1" ht="11.25">
      <c r="B172" s="155"/>
      <c r="D172" s="149" t="s">
        <v>253</v>
      </c>
      <c r="E172" s="156" t="s">
        <v>1</v>
      </c>
      <c r="F172" s="157" t="s">
        <v>492</v>
      </c>
      <c r="H172" s="158">
        <v>202</v>
      </c>
      <c r="I172" s="159"/>
      <c r="L172" s="155"/>
      <c r="M172" s="160"/>
      <c r="T172" s="161"/>
      <c r="AT172" s="156" t="s">
        <v>253</v>
      </c>
      <c r="AU172" s="156" t="s">
        <v>86</v>
      </c>
      <c r="AV172" s="13" t="s">
        <v>86</v>
      </c>
      <c r="AW172" s="13" t="s">
        <v>32</v>
      </c>
      <c r="AX172" s="13" t="s">
        <v>84</v>
      </c>
      <c r="AY172" s="156" t="s">
        <v>223</v>
      </c>
    </row>
    <row r="173" spans="2:65" s="1" customFormat="1" ht="21.75" customHeight="1">
      <c r="B173" s="31"/>
      <c r="C173" s="169" t="s">
        <v>263</v>
      </c>
      <c r="D173" s="169" t="s">
        <v>294</v>
      </c>
      <c r="E173" s="170" t="s">
        <v>493</v>
      </c>
      <c r="F173" s="171" t="s">
        <v>494</v>
      </c>
      <c r="G173" s="172" t="s">
        <v>325</v>
      </c>
      <c r="H173" s="173">
        <v>40</v>
      </c>
      <c r="I173" s="174"/>
      <c r="J173" s="175">
        <f>ROUND(I173*H173,2)</f>
        <v>0</v>
      </c>
      <c r="K173" s="176"/>
      <c r="L173" s="31"/>
      <c r="M173" s="177" t="s">
        <v>1</v>
      </c>
      <c r="N173" s="178" t="s">
        <v>41</v>
      </c>
      <c r="P173" s="144">
        <f>O173*H173</f>
        <v>0</v>
      </c>
      <c r="Q173" s="144">
        <v>0</v>
      </c>
      <c r="R173" s="144">
        <f>Q173*H173</f>
        <v>0</v>
      </c>
      <c r="S173" s="144">
        <v>0</v>
      </c>
      <c r="T173" s="145">
        <f>S173*H173</f>
        <v>0</v>
      </c>
      <c r="AR173" s="146" t="s">
        <v>229</v>
      </c>
      <c r="AT173" s="146" t="s">
        <v>294</v>
      </c>
      <c r="AU173" s="146" t="s">
        <v>86</v>
      </c>
      <c r="AY173" s="16" t="s">
        <v>223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6" t="s">
        <v>84</v>
      </c>
      <c r="BK173" s="147">
        <f>ROUND(I173*H173,2)</f>
        <v>0</v>
      </c>
      <c r="BL173" s="16" t="s">
        <v>229</v>
      </c>
      <c r="BM173" s="146" t="s">
        <v>6222</v>
      </c>
    </row>
    <row r="174" spans="2:65" s="13" customFormat="1" ht="11.25">
      <c r="B174" s="155"/>
      <c r="D174" s="149" t="s">
        <v>253</v>
      </c>
      <c r="E174" s="156" t="s">
        <v>324</v>
      </c>
      <c r="F174" s="157" t="s">
        <v>496</v>
      </c>
      <c r="H174" s="158">
        <v>40</v>
      </c>
      <c r="I174" s="159"/>
      <c r="L174" s="155"/>
      <c r="M174" s="160"/>
      <c r="T174" s="161"/>
      <c r="AT174" s="156" t="s">
        <v>253</v>
      </c>
      <c r="AU174" s="156" t="s">
        <v>86</v>
      </c>
      <c r="AV174" s="13" t="s">
        <v>86</v>
      </c>
      <c r="AW174" s="13" t="s">
        <v>32</v>
      </c>
      <c r="AX174" s="13" t="s">
        <v>84</v>
      </c>
      <c r="AY174" s="156" t="s">
        <v>223</v>
      </c>
    </row>
    <row r="175" spans="2:65" s="1" customFormat="1" ht="24.2" customHeight="1">
      <c r="B175" s="31"/>
      <c r="C175" s="169" t="s">
        <v>8</v>
      </c>
      <c r="D175" s="169" t="s">
        <v>294</v>
      </c>
      <c r="E175" s="170" t="s">
        <v>497</v>
      </c>
      <c r="F175" s="171" t="s">
        <v>498</v>
      </c>
      <c r="G175" s="172" t="s">
        <v>325</v>
      </c>
      <c r="H175" s="173">
        <v>113.98699999999999</v>
      </c>
      <c r="I175" s="174"/>
      <c r="J175" s="175">
        <f>ROUND(I175*H175,2)</f>
        <v>0</v>
      </c>
      <c r="K175" s="176"/>
      <c r="L175" s="31"/>
      <c r="M175" s="177" t="s">
        <v>1</v>
      </c>
      <c r="N175" s="178" t="s">
        <v>41</v>
      </c>
      <c r="P175" s="144">
        <f>O175*H175</f>
        <v>0</v>
      </c>
      <c r="Q175" s="144">
        <v>0</v>
      </c>
      <c r="R175" s="144">
        <f>Q175*H175</f>
        <v>0</v>
      </c>
      <c r="S175" s="144">
        <v>0</v>
      </c>
      <c r="T175" s="145">
        <f>S175*H175</f>
        <v>0</v>
      </c>
      <c r="AR175" s="146" t="s">
        <v>229</v>
      </c>
      <c r="AT175" s="146" t="s">
        <v>294</v>
      </c>
      <c r="AU175" s="146" t="s">
        <v>86</v>
      </c>
      <c r="AY175" s="16" t="s">
        <v>223</v>
      </c>
      <c r="BE175" s="147">
        <f>IF(N175="základní",J175,0)</f>
        <v>0</v>
      </c>
      <c r="BF175" s="147">
        <f>IF(N175="snížená",J175,0)</f>
        <v>0</v>
      </c>
      <c r="BG175" s="147">
        <f>IF(N175="zákl. přenesená",J175,0)</f>
        <v>0</v>
      </c>
      <c r="BH175" s="147">
        <f>IF(N175="sníž. přenesená",J175,0)</f>
        <v>0</v>
      </c>
      <c r="BI175" s="147">
        <f>IF(N175="nulová",J175,0)</f>
        <v>0</v>
      </c>
      <c r="BJ175" s="16" t="s">
        <v>84</v>
      </c>
      <c r="BK175" s="147">
        <f>ROUND(I175*H175,2)</f>
        <v>0</v>
      </c>
      <c r="BL175" s="16" t="s">
        <v>229</v>
      </c>
      <c r="BM175" s="146" t="s">
        <v>6223</v>
      </c>
    </row>
    <row r="176" spans="2:65" s="12" customFormat="1" ht="11.25">
      <c r="B176" s="148"/>
      <c r="D176" s="149" t="s">
        <v>253</v>
      </c>
      <c r="E176" s="150" t="s">
        <v>1</v>
      </c>
      <c r="F176" s="151" t="s">
        <v>500</v>
      </c>
      <c r="H176" s="150" t="s">
        <v>1</v>
      </c>
      <c r="I176" s="152"/>
      <c r="L176" s="148"/>
      <c r="M176" s="153"/>
      <c r="T176" s="154"/>
      <c r="AT176" s="150" t="s">
        <v>253</v>
      </c>
      <c r="AU176" s="150" t="s">
        <v>86</v>
      </c>
      <c r="AV176" s="12" t="s">
        <v>84</v>
      </c>
      <c r="AW176" s="12" t="s">
        <v>32</v>
      </c>
      <c r="AX176" s="12" t="s">
        <v>76</v>
      </c>
      <c r="AY176" s="150" t="s">
        <v>223</v>
      </c>
    </row>
    <row r="177" spans="2:65" s="12" customFormat="1" ht="11.25">
      <c r="B177" s="148"/>
      <c r="D177" s="149" t="s">
        <v>253</v>
      </c>
      <c r="E177" s="150" t="s">
        <v>1</v>
      </c>
      <c r="F177" s="151" t="s">
        <v>501</v>
      </c>
      <c r="H177" s="150" t="s">
        <v>1</v>
      </c>
      <c r="I177" s="152"/>
      <c r="L177" s="148"/>
      <c r="M177" s="153"/>
      <c r="T177" s="154"/>
      <c r="AT177" s="150" t="s">
        <v>253</v>
      </c>
      <c r="AU177" s="150" t="s">
        <v>86</v>
      </c>
      <c r="AV177" s="12" t="s">
        <v>84</v>
      </c>
      <c r="AW177" s="12" t="s">
        <v>32</v>
      </c>
      <c r="AX177" s="12" t="s">
        <v>76</v>
      </c>
      <c r="AY177" s="150" t="s">
        <v>223</v>
      </c>
    </row>
    <row r="178" spans="2:65" s="13" customFormat="1" ht="11.25">
      <c r="B178" s="155"/>
      <c r="D178" s="149" t="s">
        <v>253</v>
      </c>
      <c r="E178" s="156" t="s">
        <v>327</v>
      </c>
      <c r="F178" s="157" t="s">
        <v>6224</v>
      </c>
      <c r="H178" s="158">
        <v>110.9</v>
      </c>
      <c r="I178" s="159"/>
      <c r="L178" s="155"/>
      <c r="M178" s="160"/>
      <c r="T178" s="161"/>
      <c r="AT178" s="156" t="s">
        <v>253</v>
      </c>
      <c r="AU178" s="156" t="s">
        <v>86</v>
      </c>
      <c r="AV178" s="13" t="s">
        <v>86</v>
      </c>
      <c r="AW178" s="13" t="s">
        <v>32</v>
      </c>
      <c r="AX178" s="13" t="s">
        <v>76</v>
      </c>
      <c r="AY178" s="156" t="s">
        <v>223</v>
      </c>
    </row>
    <row r="179" spans="2:65" s="12" customFormat="1" ht="11.25">
      <c r="B179" s="148"/>
      <c r="D179" s="149" t="s">
        <v>253</v>
      </c>
      <c r="E179" s="150" t="s">
        <v>1</v>
      </c>
      <c r="F179" s="151" t="s">
        <v>6225</v>
      </c>
      <c r="H179" s="150" t="s">
        <v>1</v>
      </c>
      <c r="I179" s="152"/>
      <c r="L179" s="148"/>
      <c r="M179" s="153"/>
      <c r="T179" s="154"/>
      <c r="AT179" s="150" t="s">
        <v>253</v>
      </c>
      <c r="AU179" s="150" t="s">
        <v>86</v>
      </c>
      <c r="AV179" s="12" t="s">
        <v>84</v>
      </c>
      <c r="AW179" s="12" t="s">
        <v>32</v>
      </c>
      <c r="AX179" s="12" t="s">
        <v>76</v>
      </c>
      <c r="AY179" s="150" t="s">
        <v>223</v>
      </c>
    </row>
    <row r="180" spans="2:65" s="13" customFormat="1" ht="11.25">
      <c r="B180" s="155"/>
      <c r="D180" s="149" t="s">
        <v>253</v>
      </c>
      <c r="E180" s="156" t="s">
        <v>1</v>
      </c>
      <c r="F180" s="157" t="s">
        <v>6226</v>
      </c>
      <c r="H180" s="158">
        <v>3.0870000000000002</v>
      </c>
      <c r="I180" s="159"/>
      <c r="L180" s="155"/>
      <c r="M180" s="160"/>
      <c r="T180" s="161"/>
      <c r="AT180" s="156" t="s">
        <v>253</v>
      </c>
      <c r="AU180" s="156" t="s">
        <v>86</v>
      </c>
      <c r="AV180" s="13" t="s">
        <v>86</v>
      </c>
      <c r="AW180" s="13" t="s">
        <v>32</v>
      </c>
      <c r="AX180" s="13" t="s">
        <v>76</v>
      </c>
      <c r="AY180" s="156" t="s">
        <v>223</v>
      </c>
    </row>
    <row r="181" spans="2:65" s="14" customFormat="1" ht="11.25">
      <c r="B181" s="162"/>
      <c r="D181" s="149" t="s">
        <v>253</v>
      </c>
      <c r="E181" s="163" t="s">
        <v>1</v>
      </c>
      <c r="F181" s="164" t="s">
        <v>258</v>
      </c>
      <c r="H181" s="165">
        <v>113.98699999999999</v>
      </c>
      <c r="I181" s="166"/>
      <c r="L181" s="162"/>
      <c r="M181" s="167"/>
      <c r="T181" s="168"/>
      <c r="AT181" s="163" t="s">
        <v>253</v>
      </c>
      <c r="AU181" s="163" t="s">
        <v>86</v>
      </c>
      <c r="AV181" s="14" t="s">
        <v>229</v>
      </c>
      <c r="AW181" s="14" t="s">
        <v>32</v>
      </c>
      <c r="AX181" s="14" t="s">
        <v>84</v>
      </c>
      <c r="AY181" s="163" t="s">
        <v>223</v>
      </c>
    </row>
    <row r="182" spans="2:65" s="1" customFormat="1" ht="33" customHeight="1">
      <c r="B182" s="31"/>
      <c r="C182" s="169" t="s">
        <v>268</v>
      </c>
      <c r="D182" s="169" t="s">
        <v>294</v>
      </c>
      <c r="E182" s="170" t="s">
        <v>503</v>
      </c>
      <c r="F182" s="171" t="s">
        <v>504</v>
      </c>
      <c r="G182" s="172" t="s">
        <v>325</v>
      </c>
      <c r="H182" s="173">
        <v>1861.36</v>
      </c>
      <c r="I182" s="174"/>
      <c r="J182" s="175">
        <f>ROUND(I182*H182,2)</f>
        <v>0</v>
      </c>
      <c r="K182" s="176"/>
      <c r="L182" s="31"/>
      <c r="M182" s="177" t="s">
        <v>1</v>
      </c>
      <c r="N182" s="178" t="s">
        <v>41</v>
      </c>
      <c r="P182" s="144">
        <f>O182*H182</f>
        <v>0</v>
      </c>
      <c r="Q182" s="144">
        <v>0</v>
      </c>
      <c r="R182" s="144">
        <f>Q182*H182</f>
        <v>0</v>
      </c>
      <c r="S182" s="144">
        <v>0</v>
      </c>
      <c r="T182" s="145">
        <f>S182*H182</f>
        <v>0</v>
      </c>
      <c r="AR182" s="146" t="s">
        <v>229</v>
      </c>
      <c r="AT182" s="146" t="s">
        <v>294</v>
      </c>
      <c r="AU182" s="146" t="s">
        <v>86</v>
      </c>
      <c r="AY182" s="16" t="s">
        <v>223</v>
      </c>
      <c r="BE182" s="147">
        <f>IF(N182="základní",J182,0)</f>
        <v>0</v>
      </c>
      <c r="BF182" s="147">
        <f>IF(N182="snížená",J182,0)</f>
        <v>0</v>
      </c>
      <c r="BG182" s="147">
        <f>IF(N182="zákl. přenesená",J182,0)</f>
        <v>0</v>
      </c>
      <c r="BH182" s="147">
        <f>IF(N182="sníž. přenesená",J182,0)</f>
        <v>0</v>
      </c>
      <c r="BI182" s="147">
        <f>IF(N182="nulová",J182,0)</f>
        <v>0</v>
      </c>
      <c r="BJ182" s="16" t="s">
        <v>84</v>
      </c>
      <c r="BK182" s="147">
        <f>ROUND(I182*H182,2)</f>
        <v>0</v>
      </c>
      <c r="BL182" s="16" t="s">
        <v>229</v>
      </c>
      <c r="BM182" s="146" t="s">
        <v>6227</v>
      </c>
    </row>
    <row r="183" spans="2:65" s="13" customFormat="1" ht="33.75">
      <c r="B183" s="155"/>
      <c r="D183" s="149" t="s">
        <v>253</v>
      </c>
      <c r="E183" s="156" t="s">
        <v>1</v>
      </c>
      <c r="F183" s="157" t="s">
        <v>6228</v>
      </c>
      <c r="H183" s="158">
        <v>1972.26</v>
      </c>
      <c r="I183" s="159"/>
      <c r="L183" s="155"/>
      <c r="M183" s="160"/>
      <c r="T183" s="161"/>
      <c r="AT183" s="156" t="s">
        <v>253</v>
      </c>
      <c r="AU183" s="156" t="s">
        <v>86</v>
      </c>
      <c r="AV183" s="13" t="s">
        <v>86</v>
      </c>
      <c r="AW183" s="13" t="s">
        <v>32</v>
      </c>
      <c r="AX183" s="13" t="s">
        <v>76</v>
      </c>
      <c r="AY183" s="156" t="s">
        <v>223</v>
      </c>
    </row>
    <row r="184" spans="2:65" s="13" customFormat="1" ht="11.25">
      <c r="B184" s="155"/>
      <c r="D184" s="149" t="s">
        <v>253</v>
      </c>
      <c r="E184" s="156" t="s">
        <v>1</v>
      </c>
      <c r="F184" s="157" t="s">
        <v>507</v>
      </c>
      <c r="H184" s="158">
        <v>-110.9</v>
      </c>
      <c r="I184" s="159"/>
      <c r="L184" s="155"/>
      <c r="M184" s="160"/>
      <c r="T184" s="161"/>
      <c r="AT184" s="156" t="s">
        <v>253</v>
      </c>
      <c r="AU184" s="156" t="s">
        <v>86</v>
      </c>
      <c r="AV184" s="13" t="s">
        <v>86</v>
      </c>
      <c r="AW184" s="13" t="s">
        <v>32</v>
      </c>
      <c r="AX184" s="13" t="s">
        <v>76</v>
      </c>
      <c r="AY184" s="156" t="s">
        <v>223</v>
      </c>
    </row>
    <row r="185" spans="2:65" s="14" customFormat="1" ht="11.25">
      <c r="B185" s="162"/>
      <c r="D185" s="149" t="s">
        <v>253</v>
      </c>
      <c r="E185" s="163" t="s">
        <v>329</v>
      </c>
      <c r="F185" s="164" t="s">
        <v>258</v>
      </c>
      <c r="H185" s="165">
        <v>1861.36</v>
      </c>
      <c r="I185" s="166"/>
      <c r="L185" s="162"/>
      <c r="M185" s="167"/>
      <c r="T185" s="168"/>
      <c r="AT185" s="163" t="s">
        <v>253</v>
      </c>
      <c r="AU185" s="163" t="s">
        <v>86</v>
      </c>
      <c r="AV185" s="14" t="s">
        <v>229</v>
      </c>
      <c r="AW185" s="14" t="s">
        <v>32</v>
      </c>
      <c r="AX185" s="14" t="s">
        <v>84</v>
      </c>
      <c r="AY185" s="163" t="s">
        <v>223</v>
      </c>
    </row>
    <row r="186" spans="2:65" s="1" customFormat="1" ht="24.2" customHeight="1">
      <c r="B186" s="31"/>
      <c r="C186" s="169" t="s">
        <v>256</v>
      </c>
      <c r="D186" s="169" t="s">
        <v>294</v>
      </c>
      <c r="E186" s="170" t="s">
        <v>508</v>
      </c>
      <c r="F186" s="171" t="s">
        <v>509</v>
      </c>
      <c r="G186" s="172" t="s">
        <v>196</v>
      </c>
      <c r="H186" s="173">
        <v>23.7</v>
      </c>
      <c r="I186" s="174"/>
      <c r="J186" s="175">
        <f>ROUND(I186*H186,2)</f>
        <v>0</v>
      </c>
      <c r="K186" s="176"/>
      <c r="L186" s="31"/>
      <c r="M186" s="177" t="s">
        <v>1</v>
      </c>
      <c r="N186" s="178" t="s">
        <v>41</v>
      </c>
      <c r="P186" s="144">
        <f>O186*H186</f>
        <v>0</v>
      </c>
      <c r="Q186" s="144">
        <v>0</v>
      </c>
      <c r="R186" s="144">
        <f>Q186*H186</f>
        <v>0</v>
      </c>
      <c r="S186" s="144">
        <v>0</v>
      </c>
      <c r="T186" s="145">
        <f>S186*H186</f>
        <v>0</v>
      </c>
      <c r="AR186" s="146" t="s">
        <v>229</v>
      </c>
      <c r="AT186" s="146" t="s">
        <v>294</v>
      </c>
      <c r="AU186" s="146" t="s">
        <v>86</v>
      </c>
      <c r="AY186" s="16" t="s">
        <v>223</v>
      </c>
      <c r="BE186" s="147">
        <f>IF(N186="základní",J186,0)</f>
        <v>0</v>
      </c>
      <c r="BF186" s="147">
        <f>IF(N186="snížená",J186,0)</f>
        <v>0</v>
      </c>
      <c r="BG186" s="147">
        <f>IF(N186="zákl. přenesená",J186,0)</f>
        <v>0</v>
      </c>
      <c r="BH186" s="147">
        <f>IF(N186="sníž. přenesená",J186,0)</f>
        <v>0</v>
      </c>
      <c r="BI186" s="147">
        <f>IF(N186="nulová",J186,0)</f>
        <v>0</v>
      </c>
      <c r="BJ186" s="16" t="s">
        <v>84</v>
      </c>
      <c r="BK186" s="147">
        <f>ROUND(I186*H186,2)</f>
        <v>0</v>
      </c>
      <c r="BL186" s="16" t="s">
        <v>229</v>
      </c>
      <c r="BM186" s="146" t="s">
        <v>6229</v>
      </c>
    </row>
    <row r="187" spans="2:65" s="12" customFormat="1" ht="11.25">
      <c r="B187" s="148"/>
      <c r="D187" s="149" t="s">
        <v>253</v>
      </c>
      <c r="E187" s="150" t="s">
        <v>1</v>
      </c>
      <c r="F187" s="151" t="s">
        <v>254</v>
      </c>
      <c r="H187" s="150" t="s">
        <v>1</v>
      </c>
      <c r="I187" s="152"/>
      <c r="L187" s="148"/>
      <c r="M187" s="153"/>
      <c r="T187" s="154"/>
      <c r="AT187" s="150" t="s">
        <v>253</v>
      </c>
      <c r="AU187" s="150" t="s">
        <v>86</v>
      </c>
      <c r="AV187" s="12" t="s">
        <v>84</v>
      </c>
      <c r="AW187" s="12" t="s">
        <v>32</v>
      </c>
      <c r="AX187" s="12" t="s">
        <v>76</v>
      </c>
      <c r="AY187" s="150" t="s">
        <v>223</v>
      </c>
    </row>
    <row r="188" spans="2:65" s="12" customFormat="1" ht="11.25">
      <c r="B188" s="148"/>
      <c r="D188" s="149" t="s">
        <v>253</v>
      </c>
      <c r="E188" s="150" t="s">
        <v>1</v>
      </c>
      <c r="F188" s="151" t="s">
        <v>514</v>
      </c>
      <c r="H188" s="150" t="s">
        <v>1</v>
      </c>
      <c r="I188" s="152"/>
      <c r="L188" s="148"/>
      <c r="M188" s="153"/>
      <c r="T188" s="154"/>
      <c r="AT188" s="150" t="s">
        <v>253</v>
      </c>
      <c r="AU188" s="150" t="s">
        <v>86</v>
      </c>
      <c r="AV188" s="12" t="s">
        <v>84</v>
      </c>
      <c r="AW188" s="12" t="s">
        <v>32</v>
      </c>
      <c r="AX188" s="12" t="s">
        <v>76</v>
      </c>
      <c r="AY188" s="150" t="s">
        <v>223</v>
      </c>
    </row>
    <row r="189" spans="2:65" s="13" customFormat="1" ht="11.25">
      <c r="B189" s="155"/>
      <c r="D189" s="149" t="s">
        <v>253</v>
      </c>
      <c r="E189" s="156" t="s">
        <v>1</v>
      </c>
      <c r="F189" s="157" t="s">
        <v>6230</v>
      </c>
      <c r="H189" s="158">
        <v>15.9</v>
      </c>
      <c r="I189" s="159"/>
      <c r="L189" s="155"/>
      <c r="M189" s="160"/>
      <c r="T189" s="161"/>
      <c r="AT189" s="156" t="s">
        <v>253</v>
      </c>
      <c r="AU189" s="156" t="s">
        <v>86</v>
      </c>
      <c r="AV189" s="13" t="s">
        <v>86</v>
      </c>
      <c r="AW189" s="13" t="s">
        <v>32</v>
      </c>
      <c r="AX189" s="13" t="s">
        <v>76</v>
      </c>
      <c r="AY189" s="156" t="s">
        <v>223</v>
      </c>
    </row>
    <row r="190" spans="2:65" s="12" customFormat="1" ht="11.25">
      <c r="B190" s="148"/>
      <c r="D190" s="149" t="s">
        <v>253</v>
      </c>
      <c r="E190" s="150" t="s">
        <v>1</v>
      </c>
      <c r="F190" s="151" t="s">
        <v>516</v>
      </c>
      <c r="H190" s="150" t="s">
        <v>1</v>
      </c>
      <c r="I190" s="152"/>
      <c r="L190" s="148"/>
      <c r="M190" s="153"/>
      <c r="T190" s="154"/>
      <c r="AT190" s="150" t="s">
        <v>253</v>
      </c>
      <c r="AU190" s="150" t="s">
        <v>86</v>
      </c>
      <c r="AV190" s="12" t="s">
        <v>84</v>
      </c>
      <c r="AW190" s="12" t="s">
        <v>32</v>
      </c>
      <c r="AX190" s="12" t="s">
        <v>76</v>
      </c>
      <c r="AY190" s="150" t="s">
        <v>223</v>
      </c>
    </row>
    <row r="191" spans="2:65" s="13" customFormat="1" ht="11.25">
      <c r="B191" s="155"/>
      <c r="D191" s="149" t="s">
        <v>253</v>
      </c>
      <c r="E191" s="156" t="s">
        <v>1</v>
      </c>
      <c r="F191" s="157" t="s">
        <v>6231</v>
      </c>
      <c r="H191" s="158">
        <v>7.8</v>
      </c>
      <c r="I191" s="159"/>
      <c r="L191" s="155"/>
      <c r="M191" s="160"/>
      <c r="T191" s="161"/>
      <c r="AT191" s="156" t="s">
        <v>253</v>
      </c>
      <c r="AU191" s="156" t="s">
        <v>86</v>
      </c>
      <c r="AV191" s="13" t="s">
        <v>86</v>
      </c>
      <c r="AW191" s="13" t="s">
        <v>32</v>
      </c>
      <c r="AX191" s="13" t="s">
        <v>76</v>
      </c>
      <c r="AY191" s="156" t="s">
        <v>223</v>
      </c>
    </row>
    <row r="192" spans="2:65" s="14" customFormat="1" ht="11.25">
      <c r="B192" s="162"/>
      <c r="D192" s="149" t="s">
        <v>253</v>
      </c>
      <c r="E192" s="163" t="s">
        <v>1</v>
      </c>
      <c r="F192" s="164" t="s">
        <v>258</v>
      </c>
      <c r="H192" s="165">
        <v>23.7</v>
      </c>
      <c r="I192" s="166"/>
      <c r="L192" s="162"/>
      <c r="M192" s="167"/>
      <c r="T192" s="168"/>
      <c r="AT192" s="163" t="s">
        <v>253</v>
      </c>
      <c r="AU192" s="163" t="s">
        <v>86</v>
      </c>
      <c r="AV192" s="14" t="s">
        <v>229</v>
      </c>
      <c r="AW192" s="14" t="s">
        <v>32</v>
      </c>
      <c r="AX192" s="14" t="s">
        <v>84</v>
      </c>
      <c r="AY192" s="163" t="s">
        <v>223</v>
      </c>
    </row>
    <row r="193" spans="2:65" s="1" customFormat="1" ht="33" customHeight="1">
      <c r="B193" s="31"/>
      <c r="C193" s="169" t="s">
        <v>273</v>
      </c>
      <c r="D193" s="169" t="s">
        <v>294</v>
      </c>
      <c r="E193" s="170" t="s">
        <v>6232</v>
      </c>
      <c r="F193" s="171" t="s">
        <v>6233</v>
      </c>
      <c r="G193" s="172" t="s">
        <v>325</v>
      </c>
      <c r="H193" s="173">
        <v>19.8</v>
      </c>
      <c r="I193" s="174"/>
      <c r="J193" s="175">
        <f>ROUND(I193*H193,2)</f>
        <v>0</v>
      </c>
      <c r="K193" s="176"/>
      <c r="L193" s="31"/>
      <c r="M193" s="177" t="s">
        <v>1</v>
      </c>
      <c r="N193" s="178" t="s">
        <v>41</v>
      </c>
      <c r="P193" s="144">
        <f>O193*H193</f>
        <v>0</v>
      </c>
      <c r="Q193" s="144">
        <v>0</v>
      </c>
      <c r="R193" s="144">
        <f>Q193*H193</f>
        <v>0</v>
      </c>
      <c r="S193" s="144">
        <v>0</v>
      </c>
      <c r="T193" s="145">
        <f>S193*H193</f>
        <v>0</v>
      </c>
      <c r="AR193" s="146" t="s">
        <v>229</v>
      </c>
      <c r="AT193" s="146" t="s">
        <v>294</v>
      </c>
      <c r="AU193" s="146" t="s">
        <v>86</v>
      </c>
      <c r="AY193" s="16" t="s">
        <v>223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6" t="s">
        <v>84</v>
      </c>
      <c r="BK193" s="147">
        <f>ROUND(I193*H193,2)</f>
        <v>0</v>
      </c>
      <c r="BL193" s="16" t="s">
        <v>229</v>
      </c>
      <c r="BM193" s="146" t="s">
        <v>6234</v>
      </c>
    </row>
    <row r="194" spans="2:65" s="13" customFormat="1" ht="11.25">
      <c r="B194" s="155"/>
      <c r="D194" s="149" t="s">
        <v>253</v>
      </c>
      <c r="E194" s="156" t="s">
        <v>1775</v>
      </c>
      <c r="F194" s="157" t="s">
        <v>6235</v>
      </c>
      <c r="H194" s="158">
        <v>19.8</v>
      </c>
      <c r="I194" s="159"/>
      <c r="L194" s="155"/>
      <c r="M194" s="160"/>
      <c r="T194" s="161"/>
      <c r="AT194" s="156" t="s">
        <v>253</v>
      </c>
      <c r="AU194" s="156" t="s">
        <v>86</v>
      </c>
      <c r="AV194" s="13" t="s">
        <v>86</v>
      </c>
      <c r="AW194" s="13" t="s">
        <v>32</v>
      </c>
      <c r="AX194" s="13" t="s">
        <v>84</v>
      </c>
      <c r="AY194" s="156" t="s">
        <v>223</v>
      </c>
    </row>
    <row r="195" spans="2:65" s="1" customFormat="1" ht="33" customHeight="1">
      <c r="B195" s="31"/>
      <c r="C195" s="169" t="s">
        <v>276</v>
      </c>
      <c r="D195" s="169" t="s">
        <v>294</v>
      </c>
      <c r="E195" s="170" t="s">
        <v>518</v>
      </c>
      <c r="F195" s="171" t="s">
        <v>519</v>
      </c>
      <c r="G195" s="172" t="s">
        <v>196</v>
      </c>
      <c r="H195" s="173">
        <v>310</v>
      </c>
      <c r="I195" s="174"/>
      <c r="J195" s="175">
        <f>ROUND(I195*H195,2)</f>
        <v>0</v>
      </c>
      <c r="K195" s="176"/>
      <c r="L195" s="31"/>
      <c r="M195" s="177" t="s">
        <v>1</v>
      </c>
      <c r="N195" s="178" t="s">
        <v>41</v>
      </c>
      <c r="P195" s="144">
        <f>O195*H195</f>
        <v>0</v>
      </c>
      <c r="Q195" s="144">
        <v>0</v>
      </c>
      <c r="R195" s="144">
        <f>Q195*H195</f>
        <v>0</v>
      </c>
      <c r="S195" s="144">
        <v>0</v>
      </c>
      <c r="T195" s="145">
        <f>S195*H195</f>
        <v>0</v>
      </c>
      <c r="AR195" s="146" t="s">
        <v>229</v>
      </c>
      <c r="AT195" s="146" t="s">
        <v>294</v>
      </c>
      <c r="AU195" s="146" t="s">
        <v>86</v>
      </c>
      <c r="AY195" s="16" t="s">
        <v>223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6" t="s">
        <v>84</v>
      </c>
      <c r="BK195" s="147">
        <f>ROUND(I195*H195,2)</f>
        <v>0</v>
      </c>
      <c r="BL195" s="16" t="s">
        <v>229</v>
      </c>
      <c r="BM195" s="146" t="s">
        <v>6236</v>
      </c>
    </row>
    <row r="196" spans="2:65" s="13" customFormat="1" ht="11.25">
      <c r="B196" s="155"/>
      <c r="D196" s="149" t="s">
        <v>253</v>
      </c>
      <c r="E196" s="156" t="s">
        <v>1</v>
      </c>
      <c r="F196" s="157" t="s">
        <v>331</v>
      </c>
      <c r="H196" s="158">
        <v>310</v>
      </c>
      <c r="I196" s="159"/>
      <c r="L196" s="155"/>
      <c r="M196" s="160"/>
      <c r="T196" s="161"/>
      <c r="AT196" s="156" t="s">
        <v>253</v>
      </c>
      <c r="AU196" s="156" t="s">
        <v>86</v>
      </c>
      <c r="AV196" s="13" t="s">
        <v>86</v>
      </c>
      <c r="AW196" s="13" t="s">
        <v>32</v>
      </c>
      <c r="AX196" s="13" t="s">
        <v>84</v>
      </c>
      <c r="AY196" s="156" t="s">
        <v>223</v>
      </c>
    </row>
    <row r="197" spans="2:65" s="1" customFormat="1" ht="24.2" customHeight="1">
      <c r="B197" s="31"/>
      <c r="C197" s="169" t="s">
        <v>279</v>
      </c>
      <c r="D197" s="169" t="s">
        <v>294</v>
      </c>
      <c r="E197" s="170" t="s">
        <v>544</v>
      </c>
      <c r="F197" s="171" t="s">
        <v>545</v>
      </c>
      <c r="G197" s="172" t="s">
        <v>325</v>
      </c>
      <c r="H197" s="173">
        <v>8.8000000000000007</v>
      </c>
      <c r="I197" s="174"/>
      <c r="J197" s="175">
        <f>ROUND(I197*H197,2)</f>
        <v>0</v>
      </c>
      <c r="K197" s="176"/>
      <c r="L197" s="31"/>
      <c r="M197" s="177" t="s">
        <v>1</v>
      </c>
      <c r="N197" s="178" t="s">
        <v>41</v>
      </c>
      <c r="P197" s="144">
        <f>O197*H197</f>
        <v>0</v>
      </c>
      <c r="Q197" s="144">
        <v>0</v>
      </c>
      <c r="R197" s="144">
        <f>Q197*H197</f>
        <v>0</v>
      </c>
      <c r="S197" s="144">
        <v>0</v>
      </c>
      <c r="T197" s="145">
        <f>S197*H197</f>
        <v>0</v>
      </c>
      <c r="AR197" s="146" t="s">
        <v>229</v>
      </c>
      <c r="AT197" s="146" t="s">
        <v>294</v>
      </c>
      <c r="AU197" s="146" t="s">
        <v>86</v>
      </c>
      <c r="AY197" s="16" t="s">
        <v>223</v>
      </c>
      <c r="BE197" s="147">
        <f>IF(N197="základní",J197,0)</f>
        <v>0</v>
      </c>
      <c r="BF197" s="147">
        <f>IF(N197="snížená",J197,0)</f>
        <v>0</v>
      </c>
      <c r="BG197" s="147">
        <f>IF(N197="zákl. přenesená",J197,0)</f>
        <v>0</v>
      </c>
      <c r="BH197" s="147">
        <f>IF(N197="sníž. přenesená",J197,0)</f>
        <v>0</v>
      </c>
      <c r="BI197" s="147">
        <f>IF(N197="nulová",J197,0)</f>
        <v>0</v>
      </c>
      <c r="BJ197" s="16" t="s">
        <v>84</v>
      </c>
      <c r="BK197" s="147">
        <f>ROUND(I197*H197,2)</f>
        <v>0</v>
      </c>
      <c r="BL197" s="16" t="s">
        <v>229</v>
      </c>
      <c r="BM197" s="146" t="s">
        <v>6237</v>
      </c>
    </row>
    <row r="198" spans="2:65" s="12" customFormat="1" ht="11.25">
      <c r="B198" s="148"/>
      <c r="D198" s="149" t="s">
        <v>253</v>
      </c>
      <c r="E198" s="150" t="s">
        <v>1</v>
      </c>
      <c r="F198" s="151" t="s">
        <v>547</v>
      </c>
      <c r="H198" s="150" t="s">
        <v>1</v>
      </c>
      <c r="I198" s="152"/>
      <c r="L198" s="148"/>
      <c r="M198" s="153"/>
      <c r="T198" s="154"/>
      <c r="AT198" s="150" t="s">
        <v>253</v>
      </c>
      <c r="AU198" s="150" t="s">
        <v>86</v>
      </c>
      <c r="AV198" s="12" t="s">
        <v>84</v>
      </c>
      <c r="AW198" s="12" t="s">
        <v>32</v>
      </c>
      <c r="AX198" s="12" t="s">
        <v>76</v>
      </c>
      <c r="AY198" s="150" t="s">
        <v>223</v>
      </c>
    </row>
    <row r="199" spans="2:65" s="13" customFormat="1" ht="11.25">
      <c r="B199" s="155"/>
      <c r="D199" s="149" t="s">
        <v>253</v>
      </c>
      <c r="E199" s="156" t="s">
        <v>1</v>
      </c>
      <c r="F199" s="157" t="s">
        <v>548</v>
      </c>
      <c r="H199" s="158">
        <v>80</v>
      </c>
      <c r="I199" s="159"/>
      <c r="L199" s="155"/>
      <c r="M199" s="160"/>
      <c r="T199" s="161"/>
      <c r="AT199" s="156" t="s">
        <v>253</v>
      </c>
      <c r="AU199" s="156" t="s">
        <v>86</v>
      </c>
      <c r="AV199" s="13" t="s">
        <v>86</v>
      </c>
      <c r="AW199" s="13" t="s">
        <v>32</v>
      </c>
      <c r="AX199" s="13" t="s">
        <v>76</v>
      </c>
      <c r="AY199" s="156" t="s">
        <v>223</v>
      </c>
    </row>
    <row r="200" spans="2:65" s="12" customFormat="1" ht="11.25">
      <c r="B200" s="148"/>
      <c r="D200" s="149" t="s">
        <v>253</v>
      </c>
      <c r="E200" s="150" t="s">
        <v>1</v>
      </c>
      <c r="F200" s="151" t="s">
        <v>549</v>
      </c>
      <c r="H200" s="150" t="s">
        <v>1</v>
      </c>
      <c r="I200" s="152"/>
      <c r="L200" s="148"/>
      <c r="M200" s="153"/>
      <c r="T200" s="154"/>
      <c r="AT200" s="150" t="s">
        <v>253</v>
      </c>
      <c r="AU200" s="150" t="s">
        <v>86</v>
      </c>
      <c r="AV200" s="12" t="s">
        <v>84</v>
      </c>
      <c r="AW200" s="12" t="s">
        <v>32</v>
      </c>
      <c r="AX200" s="12" t="s">
        <v>76</v>
      </c>
      <c r="AY200" s="150" t="s">
        <v>223</v>
      </c>
    </row>
    <row r="201" spans="2:65" s="13" customFormat="1" ht="11.25">
      <c r="B201" s="155"/>
      <c r="D201" s="149" t="s">
        <v>253</v>
      </c>
      <c r="E201" s="156" t="s">
        <v>1</v>
      </c>
      <c r="F201" s="157" t="s">
        <v>550</v>
      </c>
      <c r="H201" s="158">
        <v>-71.2</v>
      </c>
      <c r="I201" s="159"/>
      <c r="L201" s="155"/>
      <c r="M201" s="160"/>
      <c r="T201" s="161"/>
      <c r="AT201" s="156" t="s">
        <v>253</v>
      </c>
      <c r="AU201" s="156" t="s">
        <v>86</v>
      </c>
      <c r="AV201" s="13" t="s">
        <v>86</v>
      </c>
      <c r="AW201" s="13" t="s">
        <v>32</v>
      </c>
      <c r="AX201" s="13" t="s">
        <v>76</v>
      </c>
      <c r="AY201" s="156" t="s">
        <v>223</v>
      </c>
    </row>
    <row r="202" spans="2:65" s="14" customFormat="1" ht="11.25">
      <c r="B202" s="162"/>
      <c r="D202" s="149" t="s">
        <v>253</v>
      </c>
      <c r="E202" s="163" t="s">
        <v>1</v>
      </c>
      <c r="F202" s="164" t="s">
        <v>258</v>
      </c>
      <c r="H202" s="165">
        <v>8.8000000000000007</v>
      </c>
      <c r="I202" s="166"/>
      <c r="L202" s="162"/>
      <c r="M202" s="167"/>
      <c r="T202" s="168"/>
      <c r="AT202" s="163" t="s">
        <v>253</v>
      </c>
      <c r="AU202" s="163" t="s">
        <v>86</v>
      </c>
      <c r="AV202" s="14" t="s">
        <v>229</v>
      </c>
      <c r="AW202" s="14" t="s">
        <v>32</v>
      </c>
      <c r="AX202" s="14" t="s">
        <v>84</v>
      </c>
      <c r="AY202" s="163" t="s">
        <v>223</v>
      </c>
    </row>
    <row r="203" spans="2:65" s="1" customFormat="1" ht="37.9" customHeight="1">
      <c r="B203" s="31"/>
      <c r="C203" s="169" t="s">
        <v>282</v>
      </c>
      <c r="D203" s="169" t="s">
        <v>294</v>
      </c>
      <c r="E203" s="170" t="s">
        <v>552</v>
      </c>
      <c r="F203" s="171" t="s">
        <v>553</v>
      </c>
      <c r="G203" s="172" t="s">
        <v>325</v>
      </c>
      <c r="H203" s="173">
        <v>2065.6350000000002</v>
      </c>
      <c r="I203" s="174"/>
      <c r="J203" s="175">
        <f>ROUND(I203*H203,2)</f>
        <v>0</v>
      </c>
      <c r="K203" s="176"/>
      <c r="L203" s="31"/>
      <c r="M203" s="177" t="s">
        <v>1</v>
      </c>
      <c r="N203" s="178" t="s">
        <v>41</v>
      </c>
      <c r="P203" s="144">
        <f>O203*H203</f>
        <v>0</v>
      </c>
      <c r="Q203" s="144">
        <v>0</v>
      </c>
      <c r="R203" s="144">
        <f>Q203*H203</f>
        <v>0</v>
      </c>
      <c r="S203" s="144">
        <v>0</v>
      </c>
      <c r="T203" s="145">
        <f>S203*H203</f>
        <v>0</v>
      </c>
      <c r="AR203" s="146" t="s">
        <v>229</v>
      </c>
      <c r="AT203" s="146" t="s">
        <v>294</v>
      </c>
      <c r="AU203" s="146" t="s">
        <v>86</v>
      </c>
      <c r="AY203" s="16" t="s">
        <v>223</v>
      </c>
      <c r="BE203" s="147">
        <f>IF(N203="základní",J203,0)</f>
        <v>0</v>
      </c>
      <c r="BF203" s="147">
        <f>IF(N203="snížená",J203,0)</f>
        <v>0</v>
      </c>
      <c r="BG203" s="147">
        <f>IF(N203="zákl. přenesená",J203,0)</f>
        <v>0</v>
      </c>
      <c r="BH203" s="147">
        <f>IF(N203="sníž. přenesená",J203,0)</f>
        <v>0</v>
      </c>
      <c r="BI203" s="147">
        <f>IF(N203="nulová",J203,0)</f>
        <v>0</v>
      </c>
      <c r="BJ203" s="16" t="s">
        <v>84</v>
      </c>
      <c r="BK203" s="147">
        <f>ROUND(I203*H203,2)</f>
        <v>0</v>
      </c>
      <c r="BL203" s="16" t="s">
        <v>229</v>
      </c>
      <c r="BM203" s="146" t="s">
        <v>6238</v>
      </c>
    </row>
    <row r="204" spans="2:65" s="12" customFormat="1" ht="11.25">
      <c r="B204" s="148"/>
      <c r="D204" s="149" t="s">
        <v>253</v>
      </c>
      <c r="E204" s="150" t="s">
        <v>1</v>
      </c>
      <c r="F204" s="151" t="s">
        <v>555</v>
      </c>
      <c r="H204" s="150" t="s">
        <v>1</v>
      </c>
      <c r="I204" s="152"/>
      <c r="L204" s="148"/>
      <c r="M204" s="153"/>
      <c r="T204" s="154"/>
      <c r="AT204" s="150" t="s">
        <v>253</v>
      </c>
      <c r="AU204" s="150" t="s">
        <v>86</v>
      </c>
      <c r="AV204" s="12" t="s">
        <v>84</v>
      </c>
      <c r="AW204" s="12" t="s">
        <v>32</v>
      </c>
      <c r="AX204" s="12" t="s">
        <v>76</v>
      </c>
      <c r="AY204" s="150" t="s">
        <v>223</v>
      </c>
    </row>
    <row r="205" spans="2:65" s="13" customFormat="1" ht="11.25">
      <c r="B205" s="155"/>
      <c r="D205" s="149" t="s">
        <v>253</v>
      </c>
      <c r="E205" s="156" t="s">
        <v>335</v>
      </c>
      <c r="F205" s="157" t="s">
        <v>556</v>
      </c>
      <c r="H205" s="158">
        <v>35.6</v>
      </c>
      <c r="I205" s="159"/>
      <c r="L205" s="155"/>
      <c r="M205" s="160"/>
      <c r="T205" s="161"/>
      <c r="AT205" s="156" t="s">
        <v>253</v>
      </c>
      <c r="AU205" s="156" t="s">
        <v>86</v>
      </c>
      <c r="AV205" s="13" t="s">
        <v>86</v>
      </c>
      <c r="AW205" s="13" t="s">
        <v>32</v>
      </c>
      <c r="AX205" s="13" t="s">
        <v>76</v>
      </c>
      <c r="AY205" s="156" t="s">
        <v>223</v>
      </c>
    </row>
    <row r="206" spans="2:65" s="13" customFormat="1" ht="11.25">
      <c r="B206" s="155"/>
      <c r="D206" s="149" t="s">
        <v>253</v>
      </c>
      <c r="E206" s="156" t="s">
        <v>1</v>
      </c>
      <c r="F206" s="157" t="s">
        <v>6239</v>
      </c>
      <c r="H206" s="158">
        <v>2030.0350000000001</v>
      </c>
      <c r="I206" s="159"/>
      <c r="L206" s="155"/>
      <c r="M206" s="160"/>
      <c r="T206" s="161"/>
      <c r="AT206" s="156" t="s">
        <v>253</v>
      </c>
      <c r="AU206" s="156" t="s">
        <v>86</v>
      </c>
      <c r="AV206" s="13" t="s">
        <v>86</v>
      </c>
      <c r="AW206" s="13" t="s">
        <v>32</v>
      </c>
      <c r="AX206" s="13" t="s">
        <v>76</v>
      </c>
      <c r="AY206" s="156" t="s">
        <v>223</v>
      </c>
    </row>
    <row r="207" spans="2:65" s="14" customFormat="1" ht="11.25">
      <c r="B207" s="162"/>
      <c r="D207" s="149" t="s">
        <v>253</v>
      </c>
      <c r="E207" s="163" t="s">
        <v>1</v>
      </c>
      <c r="F207" s="164" t="s">
        <v>258</v>
      </c>
      <c r="H207" s="165">
        <v>2065.6350000000002</v>
      </c>
      <c r="I207" s="166"/>
      <c r="L207" s="162"/>
      <c r="M207" s="167"/>
      <c r="T207" s="168"/>
      <c r="AT207" s="163" t="s">
        <v>253</v>
      </c>
      <c r="AU207" s="163" t="s">
        <v>86</v>
      </c>
      <c r="AV207" s="14" t="s">
        <v>229</v>
      </c>
      <c r="AW207" s="14" t="s">
        <v>32</v>
      </c>
      <c r="AX207" s="14" t="s">
        <v>84</v>
      </c>
      <c r="AY207" s="163" t="s">
        <v>223</v>
      </c>
    </row>
    <row r="208" spans="2:65" s="1" customFormat="1" ht="37.9" customHeight="1">
      <c r="B208" s="31"/>
      <c r="C208" s="169" t="s">
        <v>285</v>
      </c>
      <c r="D208" s="169" t="s">
        <v>294</v>
      </c>
      <c r="E208" s="170" t="s">
        <v>558</v>
      </c>
      <c r="F208" s="171" t="s">
        <v>559</v>
      </c>
      <c r="G208" s="172" t="s">
        <v>325</v>
      </c>
      <c r="H208" s="173">
        <v>28420.49</v>
      </c>
      <c r="I208" s="174"/>
      <c r="J208" s="175">
        <f>ROUND(I208*H208,2)</f>
        <v>0</v>
      </c>
      <c r="K208" s="176"/>
      <c r="L208" s="31"/>
      <c r="M208" s="177" t="s">
        <v>1</v>
      </c>
      <c r="N208" s="178" t="s">
        <v>41</v>
      </c>
      <c r="P208" s="144">
        <f>O208*H208</f>
        <v>0</v>
      </c>
      <c r="Q208" s="144">
        <v>0</v>
      </c>
      <c r="R208" s="144">
        <f>Q208*H208</f>
        <v>0</v>
      </c>
      <c r="S208" s="144">
        <v>0</v>
      </c>
      <c r="T208" s="145">
        <f>S208*H208</f>
        <v>0</v>
      </c>
      <c r="AR208" s="146" t="s">
        <v>229</v>
      </c>
      <c r="AT208" s="146" t="s">
        <v>294</v>
      </c>
      <c r="AU208" s="146" t="s">
        <v>86</v>
      </c>
      <c r="AY208" s="16" t="s">
        <v>223</v>
      </c>
      <c r="BE208" s="147">
        <f>IF(N208="základní",J208,0)</f>
        <v>0</v>
      </c>
      <c r="BF208" s="147">
        <f>IF(N208="snížená",J208,0)</f>
        <v>0</v>
      </c>
      <c r="BG208" s="147">
        <f>IF(N208="zákl. přenesená",J208,0)</f>
        <v>0</v>
      </c>
      <c r="BH208" s="147">
        <f>IF(N208="sníž. přenesená",J208,0)</f>
        <v>0</v>
      </c>
      <c r="BI208" s="147">
        <f>IF(N208="nulová",J208,0)</f>
        <v>0</v>
      </c>
      <c r="BJ208" s="16" t="s">
        <v>84</v>
      </c>
      <c r="BK208" s="147">
        <f>ROUND(I208*H208,2)</f>
        <v>0</v>
      </c>
      <c r="BL208" s="16" t="s">
        <v>229</v>
      </c>
      <c r="BM208" s="146" t="s">
        <v>6240</v>
      </c>
    </row>
    <row r="209" spans="2:65" s="13" customFormat="1" ht="11.25">
      <c r="B209" s="155"/>
      <c r="D209" s="149" t="s">
        <v>253</v>
      </c>
      <c r="E209" s="156" t="s">
        <v>1</v>
      </c>
      <c r="F209" s="157" t="s">
        <v>6241</v>
      </c>
      <c r="H209" s="158">
        <v>28420.49</v>
      </c>
      <c r="I209" s="159"/>
      <c r="L209" s="155"/>
      <c r="M209" s="160"/>
      <c r="T209" s="161"/>
      <c r="AT209" s="156" t="s">
        <v>253</v>
      </c>
      <c r="AU209" s="156" t="s">
        <v>86</v>
      </c>
      <c r="AV209" s="13" t="s">
        <v>86</v>
      </c>
      <c r="AW209" s="13" t="s">
        <v>32</v>
      </c>
      <c r="AX209" s="13" t="s">
        <v>84</v>
      </c>
      <c r="AY209" s="156" t="s">
        <v>223</v>
      </c>
    </row>
    <row r="210" spans="2:65" s="1" customFormat="1" ht="24.2" customHeight="1">
      <c r="B210" s="31"/>
      <c r="C210" s="169" t="s">
        <v>288</v>
      </c>
      <c r="D210" s="169" t="s">
        <v>294</v>
      </c>
      <c r="E210" s="170" t="s">
        <v>562</v>
      </c>
      <c r="F210" s="171" t="s">
        <v>563</v>
      </c>
      <c r="G210" s="172" t="s">
        <v>325</v>
      </c>
      <c r="H210" s="173">
        <v>2065.6350000000002</v>
      </c>
      <c r="I210" s="174"/>
      <c r="J210" s="175">
        <f>ROUND(I210*H210,2)</f>
        <v>0</v>
      </c>
      <c r="K210" s="176"/>
      <c r="L210" s="31"/>
      <c r="M210" s="177" t="s">
        <v>1</v>
      </c>
      <c r="N210" s="178" t="s">
        <v>41</v>
      </c>
      <c r="P210" s="144">
        <f>O210*H210</f>
        <v>0</v>
      </c>
      <c r="Q210" s="144">
        <v>0</v>
      </c>
      <c r="R210" s="144">
        <f>Q210*H210</f>
        <v>0</v>
      </c>
      <c r="S210" s="144">
        <v>0</v>
      </c>
      <c r="T210" s="145">
        <f>S210*H210</f>
        <v>0</v>
      </c>
      <c r="AR210" s="146" t="s">
        <v>229</v>
      </c>
      <c r="AT210" s="146" t="s">
        <v>294</v>
      </c>
      <c r="AU210" s="146" t="s">
        <v>86</v>
      </c>
      <c r="AY210" s="16" t="s">
        <v>223</v>
      </c>
      <c r="BE210" s="147">
        <f>IF(N210="základní",J210,0)</f>
        <v>0</v>
      </c>
      <c r="BF210" s="147">
        <f>IF(N210="snížená",J210,0)</f>
        <v>0</v>
      </c>
      <c r="BG210" s="147">
        <f>IF(N210="zákl. přenesená",J210,0)</f>
        <v>0</v>
      </c>
      <c r="BH210" s="147">
        <f>IF(N210="sníž. přenesená",J210,0)</f>
        <v>0</v>
      </c>
      <c r="BI210" s="147">
        <f>IF(N210="nulová",J210,0)</f>
        <v>0</v>
      </c>
      <c r="BJ210" s="16" t="s">
        <v>84</v>
      </c>
      <c r="BK210" s="147">
        <f>ROUND(I210*H210,2)</f>
        <v>0</v>
      </c>
      <c r="BL210" s="16" t="s">
        <v>229</v>
      </c>
      <c r="BM210" s="146" t="s">
        <v>6242</v>
      </c>
    </row>
    <row r="211" spans="2:65" s="13" customFormat="1" ht="11.25">
      <c r="B211" s="155"/>
      <c r="D211" s="149" t="s">
        <v>253</v>
      </c>
      <c r="E211" s="156" t="s">
        <v>337</v>
      </c>
      <c r="F211" s="157" t="s">
        <v>565</v>
      </c>
      <c r="H211" s="158">
        <v>2010.2349999999999</v>
      </c>
      <c r="I211" s="159"/>
      <c r="L211" s="155"/>
      <c r="M211" s="160"/>
      <c r="T211" s="161"/>
      <c r="AT211" s="156" t="s">
        <v>253</v>
      </c>
      <c r="AU211" s="156" t="s">
        <v>86</v>
      </c>
      <c r="AV211" s="13" t="s">
        <v>86</v>
      </c>
      <c r="AW211" s="13" t="s">
        <v>32</v>
      </c>
      <c r="AX211" s="13" t="s">
        <v>76</v>
      </c>
      <c r="AY211" s="156" t="s">
        <v>223</v>
      </c>
    </row>
    <row r="212" spans="2:65" s="13" customFormat="1" ht="11.25">
      <c r="B212" s="155"/>
      <c r="D212" s="149" t="s">
        <v>253</v>
      </c>
      <c r="E212" s="156" t="s">
        <v>1</v>
      </c>
      <c r="F212" s="157" t="s">
        <v>335</v>
      </c>
      <c r="H212" s="158">
        <v>35.6</v>
      </c>
      <c r="I212" s="159"/>
      <c r="L212" s="155"/>
      <c r="M212" s="160"/>
      <c r="T212" s="161"/>
      <c r="AT212" s="156" t="s">
        <v>253</v>
      </c>
      <c r="AU212" s="156" t="s">
        <v>86</v>
      </c>
      <c r="AV212" s="13" t="s">
        <v>86</v>
      </c>
      <c r="AW212" s="13" t="s">
        <v>32</v>
      </c>
      <c r="AX212" s="13" t="s">
        <v>76</v>
      </c>
      <c r="AY212" s="156" t="s">
        <v>223</v>
      </c>
    </row>
    <row r="213" spans="2:65" s="13" customFormat="1" ht="11.25">
      <c r="B213" s="155"/>
      <c r="D213" s="149" t="s">
        <v>253</v>
      </c>
      <c r="E213" s="156" t="s">
        <v>1</v>
      </c>
      <c r="F213" s="157" t="s">
        <v>1775</v>
      </c>
      <c r="H213" s="158">
        <v>19.8</v>
      </c>
      <c r="I213" s="159"/>
      <c r="L213" s="155"/>
      <c r="M213" s="160"/>
      <c r="T213" s="161"/>
      <c r="AT213" s="156" t="s">
        <v>253</v>
      </c>
      <c r="AU213" s="156" t="s">
        <v>86</v>
      </c>
      <c r="AV213" s="13" t="s">
        <v>86</v>
      </c>
      <c r="AW213" s="13" t="s">
        <v>32</v>
      </c>
      <c r="AX213" s="13" t="s">
        <v>76</v>
      </c>
      <c r="AY213" s="156" t="s">
        <v>223</v>
      </c>
    </row>
    <row r="214" spans="2:65" s="14" customFormat="1" ht="11.25">
      <c r="B214" s="162"/>
      <c r="D214" s="149" t="s">
        <v>253</v>
      </c>
      <c r="E214" s="163" t="s">
        <v>1</v>
      </c>
      <c r="F214" s="164" t="s">
        <v>258</v>
      </c>
      <c r="H214" s="165">
        <v>2065.6350000000002</v>
      </c>
      <c r="I214" s="166"/>
      <c r="L214" s="162"/>
      <c r="M214" s="167"/>
      <c r="T214" s="168"/>
      <c r="AT214" s="163" t="s">
        <v>253</v>
      </c>
      <c r="AU214" s="163" t="s">
        <v>86</v>
      </c>
      <c r="AV214" s="14" t="s">
        <v>229</v>
      </c>
      <c r="AW214" s="14" t="s">
        <v>32</v>
      </c>
      <c r="AX214" s="14" t="s">
        <v>84</v>
      </c>
      <c r="AY214" s="163" t="s">
        <v>223</v>
      </c>
    </row>
    <row r="215" spans="2:65" s="1" customFormat="1" ht="16.5" customHeight="1">
      <c r="B215" s="31"/>
      <c r="C215" s="169" t="s">
        <v>7</v>
      </c>
      <c r="D215" s="169" t="s">
        <v>294</v>
      </c>
      <c r="E215" s="170" t="s">
        <v>567</v>
      </c>
      <c r="F215" s="171" t="s">
        <v>568</v>
      </c>
      <c r="G215" s="172" t="s">
        <v>325</v>
      </c>
      <c r="H215" s="173">
        <v>2065.6350000000002</v>
      </c>
      <c r="I215" s="174"/>
      <c r="J215" s="175">
        <f>ROUND(I215*H215,2)</f>
        <v>0</v>
      </c>
      <c r="K215" s="176"/>
      <c r="L215" s="31"/>
      <c r="M215" s="177" t="s">
        <v>1</v>
      </c>
      <c r="N215" s="178" t="s">
        <v>41</v>
      </c>
      <c r="P215" s="144">
        <f>O215*H215</f>
        <v>0</v>
      </c>
      <c r="Q215" s="144">
        <v>0</v>
      </c>
      <c r="R215" s="144">
        <f>Q215*H215</f>
        <v>0</v>
      </c>
      <c r="S215" s="144">
        <v>0</v>
      </c>
      <c r="T215" s="145">
        <f>S215*H215</f>
        <v>0</v>
      </c>
      <c r="AR215" s="146" t="s">
        <v>229</v>
      </c>
      <c r="AT215" s="146" t="s">
        <v>294</v>
      </c>
      <c r="AU215" s="146" t="s">
        <v>86</v>
      </c>
      <c r="AY215" s="16" t="s">
        <v>223</v>
      </c>
      <c r="BE215" s="147">
        <f>IF(N215="základní",J215,0)</f>
        <v>0</v>
      </c>
      <c r="BF215" s="147">
        <f>IF(N215="snížená",J215,0)</f>
        <v>0</v>
      </c>
      <c r="BG215" s="147">
        <f>IF(N215="zákl. přenesená",J215,0)</f>
        <v>0</v>
      </c>
      <c r="BH215" s="147">
        <f>IF(N215="sníž. přenesená",J215,0)</f>
        <v>0</v>
      </c>
      <c r="BI215" s="147">
        <f>IF(N215="nulová",J215,0)</f>
        <v>0</v>
      </c>
      <c r="BJ215" s="16" t="s">
        <v>84</v>
      </c>
      <c r="BK215" s="147">
        <f>ROUND(I215*H215,2)</f>
        <v>0</v>
      </c>
      <c r="BL215" s="16" t="s">
        <v>229</v>
      </c>
      <c r="BM215" s="146" t="s">
        <v>6243</v>
      </c>
    </row>
    <row r="216" spans="2:65" s="13" customFormat="1" ht="11.25">
      <c r="B216" s="155"/>
      <c r="D216" s="149" t="s">
        <v>253</v>
      </c>
      <c r="E216" s="156" t="s">
        <v>1</v>
      </c>
      <c r="F216" s="157" t="s">
        <v>6244</v>
      </c>
      <c r="H216" s="158">
        <v>2065.6350000000002</v>
      </c>
      <c r="I216" s="159"/>
      <c r="L216" s="155"/>
      <c r="M216" s="160"/>
      <c r="T216" s="161"/>
      <c r="AT216" s="156" t="s">
        <v>253</v>
      </c>
      <c r="AU216" s="156" t="s">
        <v>86</v>
      </c>
      <c r="AV216" s="13" t="s">
        <v>86</v>
      </c>
      <c r="AW216" s="13" t="s">
        <v>32</v>
      </c>
      <c r="AX216" s="13" t="s">
        <v>84</v>
      </c>
      <c r="AY216" s="156" t="s">
        <v>223</v>
      </c>
    </row>
    <row r="217" spans="2:65" s="1" customFormat="1" ht="33" customHeight="1">
      <c r="B217" s="31"/>
      <c r="C217" s="169" t="s">
        <v>293</v>
      </c>
      <c r="D217" s="169" t="s">
        <v>294</v>
      </c>
      <c r="E217" s="170" t="s">
        <v>572</v>
      </c>
      <c r="F217" s="171" t="s">
        <v>573</v>
      </c>
      <c r="G217" s="172" t="s">
        <v>390</v>
      </c>
      <c r="H217" s="173">
        <v>3451.06</v>
      </c>
      <c r="I217" s="174"/>
      <c r="J217" s="175">
        <f>ROUND(I217*H217,2)</f>
        <v>0</v>
      </c>
      <c r="K217" s="176"/>
      <c r="L217" s="31"/>
      <c r="M217" s="177" t="s">
        <v>1</v>
      </c>
      <c r="N217" s="178" t="s">
        <v>41</v>
      </c>
      <c r="P217" s="144">
        <f>O217*H217</f>
        <v>0</v>
      </c>
      <c r="Q217" s="144">
        <v>0</v>
      </c>
      <c r="R217" s="144">
        <f>Q217*H217</f>
        <v>0</v>
      </c>
      <c r="S217" s="144">
        <v>0</v>
      </c>
      <c r="T217" s="145">
        <f>S217*H217</f>
        <v>0</v>
      </c>
      <c r="AR217" s="146" t="s">
        <v>229</v>
      </c>
      <c r="AT217" s="146" t="s">
        <v>294</v>
      </c>
      <c r="AU217" s="146" t="s">
        <v>86</v>
      </c>
      <c r="AY217" s="16" t="s">
        <v>223</v>
      </c>
      <c r="BE217" s="147">
        <f>IF(N217="základní",J217,0)</f>
        <v>0</v>
      </c>
      <c r="BF217" s="147">
        <f>IF(N217="snížená",J217,0)</f>
        <v>0</v>
      </c>
      <c r="BG217" s="147">
        <f>IF(N217="zákl. přenesená",J217,0)</f>
        <v>0</v>
      </c>
      <c r="BH217" s="147">
        <f>IF(N217="sníž. přenesená",J217,0)</f>
        <v>0</v>
      </c>
      <c r="BI217" s="147">
        <f>IF(N217="nulová",J217,0)</f>
        <v>0</v>
      </c>
      <c r="BJ217" s="16" t="s">
        <v>84</v>
      </c>
      <c r="BK217" s="147">
        <f>ROUND(I217*H217,2)</f>
        <v>0</v>
      </c>
      <c r="BL217" s="16" t="s">
        <v>229</v>
      </c>
      <c r="BM217" s="146" t="s">
        <v>6245</v>
      </c>
    </row>
    <row r="218" spans="2:65" s="13" customFormat="1" ht="11.25">
      <c r="B218" s="155"/>
      <c r="D218" s="149" t="s">
        <v>253</v>
      </c>
      <c r="E218" s="156" t="s">
        <v>1</v>
      </c>
      <c r="F218" s="157" t="s">
        <v>6246</v>
      </c>
      <c r="H218" s="158">
        <v>3451.06</v>
      </c>
      <c r="I218" s="159"/>
      <c r="L218" s="155"/>
      <c r="M218" s="160"/>
      <c r="T218" s="161"/>
      <c r="AT218" s="156" t="s">
        <v>253</v>
      </c>
      <c r="AU218" s="156" t="s">
        <v>86</v>
      </c>
      <c r="AV218" s="13" t="s">
        <v>86</v>
      </c>
      <c r="AW218" s="13" t="s">
        <v>32</v>
      </c>
      <c r="AX218" s="13" t="s">
        <v>84</v>
      </c>
      <c r="AY218" s="156" t="s">
        <v>223</v>
      </c>
    </row>
    <row r="219" spans="2:65" s="1" customFormat="1" ht="24.2" customHeight="1">
      <c r="B219" s="31"/>
      <c r="C219" s="169" t="s">
        <v>299</v>
      </c>
      <c r="D219" s="169" t="s">
        <v>294</v>
      </c>
      <c r="E219" s="170" t="s">
        <v>577</v>
      </c>
      <c r="F219" s="171" t="s">
        <v>578</v>
      </c>
      <c r="G219" s="172" t="s">
        <v>325</v>
      </c>
      <c r="H219" s="173">
        <v>103.765</v>
      </c>
      <c r="I219" s="174"/>
      <c r="J219" s="175">
        <f>ROUND(I219*H219,2)</f>
        <v>0</v>
      </c>
      <c r="K219" s="176"/>
      <c r="L219" s="31"/>
      <c r="M219" s="177" t="s">
        <v>1</v>
      </c>
      <c r="N219" s="178" t="s">
        <v>41</v>
      </c>
      <c r="P219" s="144">
        <f>O219*H219</f>
        <v>0</v>
      </c>
      <c r="Q219" s="144">
        <v>0</v>
      </c>
      <c r="R219" s="144">
        <f>Q219*H219</f>
        <v>0</v>
      </c>
      <c r="S219" s="144">
        <v>0</v>
      </c>
      <c r="T219" s="145">
        <f>S219*H219</f>
        <v>0</v>
      </c>
      <c r="AR219" s="146" t="s">
        <v>229</v>
      </c>
      <c r="AT219" s="146" t="s">
        <v>294</v>
      </c>
      <c r="AU219" s="146" t="s">
        <v>86</v>
      </c>
      <c r="AY219" s="16" t="s">
        <v>223</v>
      </c>
      <c r="BE219" s="147">
        <f>IF(N219="základní",J219,0)</f>
        <v>0</v>
      </c>
      <c r="BF219" s="147">
        <f>IF(N219="snížená",J219,0)</f>
        <v>0</v>
      </c>
      <c r="BG219" s="147">
        <f>IF(N219="zákl. přenesená",J219,0)</f>
        <v>0</v>
      </c>
      <c r="BH219" s="147">
        <f>IF(N219="sníž. přenesená",J219,0)</f>
        <v>0</v>
      </c>
      <c r="BI219" s="147">
        <f>IF(N219="nulová",J219,0)</f>
        <v>0</v>
      </c>
      <c r="BJ219" s="16" t="s">
        <v>84</v>
      </c>
      <c r="BK219" s="147">
        <f>ROUND(I219*H219,2)</f>
        <v>0</v>
      </c>
      <c r="BL219" s="16" t="s">
        <v>229</v>
      </c>
      <c r="BM219" s="146" t="s">
        <v>6247</v>
      </c>
    </row>
    <row r="220" spans="2:65" s="13" customFormat="1" ht="11.25">
      <c r="B220" s="155"/>
      <c r="D220" s="149" t="s">
        <v>253</v>
      </c>
      <c r="E220" s="156" t="s">
        <v>1</v>
      </c>
      <c r="F220" s="157" t="s">
        <v>582</v>
      </c>
      <c r="H220" s="158">
        <v>37.975000000000001</v>
      </c>
      <c r="I220" s="159"/>
      <c r="L220" s="155"/>
      <c r="M220" s="160"/>
      <c r="T220" s="161"/>
      <c r="AT220" s="156" t="s">
        <v>253</v>
      </c>
      <c r="AU220" s="156" t="s">
        <v>86</v>
      </c>
      <c r="AV220" s="13" t="s">
        <v>86</v>
      </c>
      <c r="AW220" s="13" t="s">
        <v>32</v>
      </c>
      <c r="AX220" s="13" t="s">
        <v>76</v>
      </c>
      <c r="AY220" s="156" t="s">
        <v>223</v>
      </c>
    </row>
    <row r="221" spans="2:65" s="12" customFormat="1" ht="11.25">
      <c r="B221" s="148"/>
      <c r="D221" s="149" t="s">
        <v>253</v>
      </c>
      <c r="E221" s="150" t="s">
        <v>1</v>
      </c>
      <c r="F221" s="151" t="s">
        <v>583</v>
      </c>
      <c r="H221" s="150" t="s">
        <v>1</v>
      </c>
      <c r="I221" s="152"/>
      <c r="L221" s="148"/>
      <c r="M221" s="153"/>
      <c r="T221" s="154"/>
      <c r="AT221" s="150" t="s">
        <v>253</v>
      </c>
      <c r="AU221" s="150" t="s">
        <v>86</v>
      </c>
      <c r="AV221" s="12" t="s">
        <v>84</v>
      </c>
      <c r="AW221" s="12" t="s">
        <v>32</v>
      </c>
      <c r="AX221" s="12" t="s">
        <v>76</v>
      </c>
      <c r="AY221" s="150" t="s">
        <v>223</v>
      </c>
    </row>
    <row r="222" spans="2:65" s="13" customFormat="1" ht="11.25">
      <c r="B222" s="155"/>
      <c r="D222" s="149" t="s">
        <v>253</v>
      </c>
      <c r="E222" s="156" t="s">
        <v>341</v>
      </c>
      <c r="F222" s="157" t="s">
        <v>316</v>
      </c>
      <c r="H222" s="158">
        <v>61</v>
      </c>
      <c r="I222" s="159"/>
      <c r="L222" s="155"/>
      <c r="M222" s="160"/>
      <c r="T222" s="161"/>
      <c r="AT222" s="156" t="s">
        <v>253</v>
      </c>
      <c r="AU222" s="156" t="s">
        <v>86</v>
      </c>
      <c r="AV222" s="13" t="s">
        <v>86</v>
      </c>
      <c r="AW222" s="13" t="s">
        <v>32</v>
      </c>
      <c r="AX222" s="13" t="s">
        <v>76</v>
      </c>
      <c r="AY222" s="156" t="s">
        <v>223</v>
      </c>
    </row>
    <row r="223" spans="2:65" s="13" customFormat="1" ht="11.25">
      <c r="B223" s="155"/>
      <c r="D223" s="149" t="s">
        <v>253</v>
      </c>
      <c r="E223" s="156" t="s">
        <v>1</v>
      </c>
      <c r="F223" s="157" t="s">
        <v>6248</v>
      </c>
      <c r="H223" s="158">
        <v>2.97</v>
      </c>
      <c r="I223" s="159"/>
      <c r="L223" s="155"/>
      <c r="M223" s="160"/>
      <c r="T223" s="161"/>
      <c r="AT223" s="156" t="s">
        <v>253</v>
      </c>
      <c r="AU223" s="156" t="s">
        <v>86</v>
      </c>
      <c r="AV223" s="13" t="s">
        <v>86</v>
      </c>
      <c r="AW223" s="13" t="s">
        <v>32</v>
      </c>
      <c r="AX223" s="13" t="s">
        <v>76</v>
      </c>
      <c r="AY223" s="156" t="s">
        <v>223</v>
      </c>
    </row>
    <row r="224" spans="2:65" s="12" customFormat="1" ht="11.25">
      <c r="B224" s="148"/>
      <c r="D224" s="149" t="s">
        <v>253</v>
      </c>
      <c r="E224" s="150" t="s">
        <v>1</v>
      </c>
      <c r="F224" s="151" t="s">
        <v>6225</v>
      </c>
      <c r="H224" s="150" t="s">
        <v>1</v>
      </c>
      <c r="I224" s="152"/>
      <c r="L224" s="148"/>
      <c r="M224" s="153"/>
      <c r="T224" s="154"/>
      <c r="AT224" s="150" t="s">
        <v>253</v>
      </c>
      <c r="AU224" s="150" t="s">
        <v>86</v>
      </c>
      <c r="AV224" s="12" t="s">
        <v>84</v>
      </c>
      <c r="AW224" s="12" t="s">
        <v>32</v>
      </c>
      <c r="AX224" s="12" t="s">
        <v>76</v>
      </c>
      <c r="AY224" s="150" t="s">
        <v>223</v>
      </c>
    </row>
    <row r="225" spans="2:65" s="13" customFormat="1" ht="11.25">
      <c r="B225" s="155"/>
      <c r="D225" s="149" t="s">
        <v>253</v>
      </c>
      <c r="E225" s="156" t="s">
        <v>1</v>
      </c>
      <c r="F225" s="157" t="s">
        <v>6249</v>
      </c>
      <c r="H225" s="158">
        <v>1.82</v>
      </c>
      <c r="I225" s="159"/>
      <c r="L225" s="155"/>
      <c r="M225" s="160"/>
      <c r="T225" s="161"/>
      <c r="AT225" s="156" t="s">
        <v>253</v>
      </c>
      <c r="AU225" s="156" t="s">
        <v>86</v>
      </c>
      <c r="AV225" s="13" t="s">
        <v>86</v>
      </c>
      <c r="AW225" s="13" t="s">
        <v>32</v>
      </c>
      <c r="AX225" s="13" t="s">
        <v>76</v>
      </c>
      <c r="AY225" s="156" t="s">
        <v>223</v>
      </c>
    </row>
    <row r="226" spans="2:65" s="14" customFormat="1" ht="11.25">
      <c r="B226" s="162"/>
      <c r="D226" s="149" t="s">
        <v>253</v>
      </c>
      <c r="E226" s="163" t="s">
        <v>1</v>
      </c>
      <c r="F226" s="164" t="s">
        <v>258</v>
      </c>
      <c r="H226" s="165">
        <v>103.765</v>
      </c>
      <c r="I226" s="166"/>
      <c r="L226" s="162"/>
      <c r="M226" s="167"/>
      <c r="T226" s="168"/>
      <c r="AT226" s="163" t="s">
        <v>253</v>
      </c>
      <c r="AU226" s="163" t="s">
        <v>86</v>
      </c>
      <c r="AV226" s="14" t="s">
        <v>229</v>
      </c>
      <c r="AW226" s="14" t="s">
        <v>32</v>
      </c>
      <c r="AX226" s="14" t="s">
        <v>84</v>
      </c>
      <c r="AY226" s="163" t="s">
        <v>223</v>
      </c>
    </row>
    <row r="227" spans="2:65" s="1" customFormat="1" ht="16.5" customHeight="1">
      <c r="B227" s="31"/>
      <c r="C227" s="133" t="s">
        <v>303</v>
      </c>
      <c r="D227" s="133" t="s">
        <v>225</v>
      </c>
      <c r="E227" s="134" t="s">
        <v>591</v>
      </c>
      <c r="F227" s="135" t="s">
        <v>592</v>
      </c>
      <c r="G227" s="136" t="s">
        <v>390</v>
      </c>
      <c r="H227" s="137">
        <v>43.4</v>
      </c>
      <c r="I227" s="138"/>
      <c r="J227" s="139">
        <f>ROUND(I227*H227,2)</f>
        <v>0</v>
      </c>
      <c r="K227" s="140"/>
      <c r="L227" s="141"/>
      <c r="M227" s="142" t="s">
        <v>1</v>
      </c>
      <c r="N227" s="143" t="s">
        <v>41</v>
      </c>
      <c r="P227" s="144">
        <f>O227*H227</f>
        <v>0</v>
      </c>
      <c r="Q227" s="144">
        <v>1</v>
      </c>
      <c r="R227" s="144">
        <f>Q227*H227</f>
        <v>43.4</v>
      </c>
      <c r="S227" s="144">
        <v>0</v>
      </c>
      <c r="T227" s="145">
        <f>S227*H227</f>
        <v>0</v>
      </c>
      <c r="AR227" s="146" t="s">
        <v>228</v>
      </c>
      <c r="AT227" s="146" t="s">
        <v>225</v>
      </c>
      <c r="AU227" s="146" t="s">
        <v>86</v>
      </c>
      <c r="AY227" s="16" t="s">
        <v>223</v>
      </c>
      <c r="BE227" s="147">
        <f>IF(N227="základní",J227,0)</f>
        <v>0</v>
      </c>
      <c r="BF227" s="147">
        <f>IF(N227="snížená",J227,0)</f>
        <v>0</v>
      </c>
      <c r="BG227" s="147">
        <f>IF(N227="zákl. přenesená",J227,0)</f>
        <v>0</v>
      </c>
      <c r="BH227" s="147">
        <f>IF(N227="sníž. přenesená",J227,0)</f>
        <v>0</v>
      </c>
      <c r="BI227" s="147">
        <f>IF(N227="nulová",J227,0)</f>
        <v>0</v>
      </c>
      <c r="BJ227" s="16" t="s">
        <v>84</v>
      </c>
      <c r="BK227" s="147">
        <f>ROUND(I227*H227,2)</f>
        <v>0</v>
      </c>
      <c r="BL227" s="16" t="s">
        <v>229</v>
      </c>
      <c r="BM227" s="146" t="s">
        <v>6250</v>
      </c>
    </row>
    <row r="228" spans="2:65" s="13" customFormat="1" ht="11.25">
      <c r="B228" s="155"/>
      <c r="D228" s="149" t="s">
        <v>253</v>
      </c>
      <c r="E228" s="156" t="s">
        <v>1</v>
      </c>
      <c r="F228" s="157" t="s">
        <v>594</v>
      </c>
      <c r="H228" s="158">
        <v>43.4</v>
      </c>
      <c r="I228" s="159"/>
      <c r="L228" s="155"/>
      <c r="M228" s="160"/>
      <c r="T228" s="161"/>
      <c r="AT228" s="156" t="s">
        <v>253</v>
      </c>
      <c r="AU228" s="156" t="s">
        <v>86</v>
      </c>
      <c r="AV228" s="13" t="s">
        <v>86</v>
      </c>
      <c r="AW228" s="13" t="s">
        <v>32</v>
      </c>
      <c r="AX228" s="13" t="s">
        <v>84</v>
      </c>
      <c r="AY228" s="156" t="s">
        <v>223</v>
      </c>
    </row>
    <row r="229" spans="2:65" s="1" customFormat="1" ht="16.5" customHeight="1">
      <c r="B229" s="31"/>
      <c r="C229" s="133" t="s">
        <v>531</v>
      </c>
      <c r="D229" s="133" t="s">
        <v>225</v>
      </c>
      <c r="E229" s="134" t="s">
        <v>596</v>
      </c>
      <c r="F229" s="135" t="s">
        <v>597</v>
      </c>
      <c r="G229" s="136" t="s">
        <v>390</v>
      </c>
      <c r="H229" s="137">
        <v>8.6219999999999999</v>
      </c>
      <c r="I229" s="138"/>
      <c r="J229" s="139">
        <f>ROUND(I229*H229,2)</f>
        <v>0</v>
      </c>
      <c r="K229" s="140"/>
      <c r="L229" s="141"/>
      <c r="M229" s="142" t="s">
        <v>1</v>
      </c>
      <c r="N229" s="143" t="s">
        <v>41</v>
      </c>
      <c r="P229" s="144">
        <f>O229*H229</f>
        <v>0</v>
      </c>
      <c r="Q229" s="144">
        <v>1</v>
      </c>
      <c r="R229" s="144">
        <f>Q229*H229</f>
        <v>8.6219999999999999</v>
      </c>
      <c r="S229" s="144">
        <v>0</v>
      </c>
      <c r="T229" s="145">
        <f>S229*H229</f>
        <v>0</v>
      </c>
      <c r="AR229" s="146" t="s">
        <v>228</v>
      </c>
      <c r="AT229" s="146" t="s">
        <v>225</v>
      </c>
      <c r="AU229" s="146" t="s">
        <v>86</v>
      </c>
      <c r="AY229" s="16" t="s">
        <v>223</v>
      </c>
      <c r="BE229" s="147">
        <f>IF(N229="základní",J229,0)</f>
        <v>0</v>
      </c>
      <c r="BF229" s="147">
        <f>IF(N229="snížená",J229,0)</f>
        <v>0</v>
      </c>
      <c r="BG229" s="147">
        <f>IF(N229="zákl. přenesená",J229,0)</f>
        <v>0</v>
      </c>
      <c r="BH229" s="147">
        <f>IF(N229="sníž. přenesená",J229,0)</f>
        <v>0</v>
      </c>
      <c r="BI229" s="147">
        <f>IF(N229="nulová",J229,0)</f>
        <v>0</v>
      </c>
      <c r="BJ229" s="16" t="s">
        <v>84</v>
      </c>
      <c r="BK229" s="147">
        <f>ROUND(I229*H229,2)</f>
        <v>0</v>
      </c>
      <c r="BL229" s="16" t="s">
        <v>229</v>
      </c>
      <c r="BM229" s="146" t="s">
        <v>6251</v>
      </c>
    </row>
    <row r="230" spans="2:65" s="13" customFormat="1" ht="11.25">
      <c r="B230" s="155"/>
      <c r="D230" s="149" t="s">
        <v>253</v>
      </c>
      <c r="E230" s="156" t="s">
        <v>1</v>
      </c>
      <c r="F230" s="157" t="s">
        <v>6252</v>
      </c>
      <c r="H230" s="158">
        <v>8.6219999999999999</v>
      </c>
      <c r="I230" s="159"/>
      <c r="L230" s="155"/>
      <c r="M230" s="160"/>
      <c r="T230" s="161"/>
      <c r="AT230" s="156" t="s">
        <v>253</v>
      </c>
      <c r="AU230" s="156" t="s">
        <v>86</v>
      </c>
      <c r="AV230" s="13" t="s">
        <v>86</v>
      </c>
      <c r="AW230" s="13" t="s">
        <v>32</v>
      </c>
      <c r="AX230" s="13" t="s">
        <v>84</v>
      </c>
      <c r="AY230" s="156" t="s">
        <v>223</v>
      </c>
    </row>
    <row r="231" spans="2:65" s="1" customFormat="1" ht="24.2" customHeight="1">
      <c r="B231" s="31"/>
      <c r="C231" s="169" t="s">
        <v>535</v>
      </c>
      <c r="D231" s="169" t="s">
        <v>294</v>
      </c>
      <c r="E231" s="170" t="s">
        <v>606</v>
      </c>
      <c r="F231" s="171" t="s">
        <v>607</v>
      </c>
      <c r="G231" s="172" t="s">
        <v>311</v>
      </c>
      <c r="H231" s="173">
        <v>39</v>
      </c>
      <c r="I231" s="174"/>
      <c r="J231" s="175">
        <f>ROUND(I231*H231,2)</f>
        <v>0</v>
      </c>
      <c r="K231" s="176"/>
      <c r="L231" s="31"/>
      <c r="M231" s="177" t="s">
        <v>1</v>
      </c>
      <c r="N231" s="178" t="s">
        <v>41</v>
      </c>
      <c r="P231" s="144">
        <f>O231*H231</f>
        <v>0</v>
      </c>
      <c r="Q231" s="144">
        <v>0</v>
      </c>
      <c r="R231" s="144">
        <f>Q231*H231</f>
        <v>0</v>
      </c>
      <c r="S231" s="144">
        <v>0</v>
      </c>
      <c r="T231" s="145">
        <f>S231*H231</f>
        <v>0</v>
      </c>
      <c r="AR231" s="146" t="s">
        <v>229</v>
      </c>
      <c r="AT231" s="146" t="s">
        <v>294</v>
      </c>
      <c r="AU231" s="146" t="s">
        <v>86</v>
      </c>
      <c r="AY231" s="16" t="s">
        <v>223</v>
      </c>
      <c r="BE231" s="147">
        <f>IF(N231="základní",J231,0)</f>
        <v>0</v>
      </c>
      <c r="BF231" s="147">
        <f>IF(N231="snížená",J231,0)</f>
        <v>0</v>
      </c>
      <c r="BG231" s="147">
        <f>IF(N231="zákl. přenesená",J231,0)</f>
        <v>0</v>
      </c>
      <c r="BH231" s="147">
        <f>IF(N231="sníž. přenesená",J231,0)</f>
        <v>0</v>
      </c>
      <c r="BI231" s="147">
        <f>IF(N231="nulová",J231,0)</f>
        <v>0</v>
      </c>
      <c r="BJ231" s="16" t="s">
        <v>84</v>
      </c>
      <c r="BK231" s="147">
        <f>ROUND(I231*H231,2)</f>
        <v>0</v>
      </c>
      <c r="BL231" s="16" t="s">
        <v>229</v>
      </c>
      <c r="BM231" s="146" t="s">
        <v>6253</v>
      </c>
    </row>
    <row r="232" spans="2:65" s="13" customFormat="1" ht="11.25">
      <c r="B232" s="155"/>
      <c r="D232" s="149" t="s">
        <v>253</v>
      </c>
      <c r="E232" s="156" t="s">
        <v>1</v>
      </c>
      <c r="F232" s="157" t="s">
        <v>333</v>
      </c>
      <c r="H232" s="158">
        <v>22</v>
      </c>
      <c r="I232" s="159"/>
      <c r="L232" s="155"/>
      <c r="M232" s="160"/>
      <c r="T232" s="161"/>
      <c r="AT232" s="156" t="s">
        <v>253</v>
      </c>
      <c r="AU232" s="156" t="s">
        <v>86</v>
      </c>
      <c r="AV232" s="13" t="s">
        <v>86</v>
      </c>
      <c r="AW232" s="13" t="s">
        <v>32</v>
      </c>
      <c r="AX232" s="13" t="s">
        <v>76</v>
      </c>
      <c r="AY232" s="156" t="s">
        <v>223</v>
      </c>
    </row>
    <row r="233" spans="2:65" s="13" customFormat="1" ht="11.25">
      <c r="B233" s="155"/>
      <c r="D233" s="149" t="s">
        <v>253</v>
      </c>
      <c r="E233" s="156" t="s">
        <v>6165</v>
      </c>
      <c r="F233" s="157" t="s">
        <v>279</v>
      </c>
      <c r="H233" s="158">
        <v>17</v>
      </c>
      <c r="I233" s="159"/>
      <c r="L233" s="155"/>
      <c r="M233" s="160"/>
      <c r="T233" s="161"/>
      <c r="AT233" s="156" t="s">
        <v>253</v>
      </c>
      <c r="AU233" s="156" t="s">
        <v>86</v>
      </c>
      <c r="AV233" s="13" t="s">
        <v>86</v>
      </c>
      <c r="AW233" s="13" t="s">
        <v>32</v>
      </c>
      <c r="AX233" s="13" t="s">
        <v>76</v>
      </c>
      <c r="AY233" s="156" t="s">
        <v>223</v>
      </c>
    </row>
    <row r="234" spans="2:65" s="14" customFormat="1" ht="11.25">
      <c r="B234" s="162"/>
      <c r="D234" s="149" t="s">
        <v>253</v>
      </c>
      <c r="E234" s="163" t="s">
        <v>1</v>
      </c>
      <c r="F234" s="164" t="s">
        <v>258</v>
      </c>
      <c r="H234" s="165">
        <v>39</v>
      </c>
      <c r="I234" s="166"/>
      <c r="L234" s="162"/>
      <c r="M234" s="167"/>
      <c r="T234" s="168"/>
      <c r="AT234" s="163" t="s">
        <v>253</v>
      </c>
      <c r="AU234" s="163" t="s">
        <v>86</v>
      </c>
      <c r="AV234" s="14" t="s">
        <v>229</v>
      </c>
      <c r="AW234" s="14" t="s">
        <v>32</v>
      </c>
      <c r="AX234" s="14" t="s">
        <v>84</v>
      </c>
      <c r="AY234" s="163" t="s">
        <v>223</v>
      </c>
    </row>
    <row r="235" spans="2:65" s="1" customFormat="1" ht="16.5" customHeight="1">
      <c r="B235" s="31"/>
      <c r="C235" s="133" t="s">
        <v>539</v>
      </c>
      <c r="D235" s="133" t="s">
        <v>225</v>
      </c>
      <c r="E235" s="134" t="s">
        <v>610</v>
      </c>
      <c r="F235" s="135" t="s">
        <v>611</v>
      </c>
      <c r="G235" s="136" t="s">
        <v>395</v>
      </c>
      <c r="H235" s="137">
        <v>0.66</v>
      </c>
      <c r="I235" s="138"/>
      <c r="J235" s="139">
        <f>ROUND(I235*H235,2)</f>
        <v>0</v>
      </c>
      <c r="K235" s="140"/>
      <c r="L235" s="141"/>
      <c r="M235" s="142" t="s">
        <v>1</v>
      </c>
      <c r="N235" s="143" t="s">
        <v>41</v>
      </c>
      <c r="P235" s="144">
        <f>O235*H235</f>
        <v>0</v>
      </c>
      <c r="Q235" s="144">
        <v>1E-3</v>
      </c>
      <c r="R235" s="144">
        <f>Q235*H235</f>
        <v>6.6E-4</v>
      </c>
      <c r="S235" s="144">
        <v>0</v>
      </c>
      <c r="T235" s="145">
        <f>S235*H235</f>
        <v>0</v>
      </c>
      <c r="AR235" s="146" t="s">
        <v>228</v>
      </c>
      <c r="AT235" s="146" t="s">
        <v>225</v>
      </c>
      <c r="AU235" s="146" t="s">
        <v>86</v>
      </c>
      <c r="AY235" s="16" t="s">
        <v>223</v>
      </c>
      <c r="BE235" s="147">
        <f>IF(N235="základní",J235,0)</f>
        <v>0</v>
      </c>
      <c r="BF235" s="147">
        <f>IF(N235="snížená",J235,0)</f>
        <v>0</v>
      </c>
      <c r="BG235" s="147">
        <f>IF(N235="zákl. přenesená",J235,0)</f>
        <v>0</v>
      </c>
      <c r="BH235" s="147">
        <f>IF(N235="sníž. přenesená",J235,0)</f>
        <v>0</v>
      </c>
      <c r="BI235" s="147">
        <f>IF(N235="nulová",J235,0)</f>
        <v>0</v>
      </c>
      <c r="BJ235" s="16" t="s">
        <v>84</v>
      </c>
      <c r="BK235" s="147">
        <f>ROUND(I235*H235,2)</f>
        <v>0</v>
      </c>
      <c r="BL235" s="16" t="s">
        <v>229</v>
      </c>
      <c r="BM235" s="146" t="s">
        <v>6254</v>
      </c>
    </row>
    <row r="236" spans="2:65" s="13" customFormat="1" ht="11.25">
      <c r="B236" s="155"/>
      <c r="D236" s="149" t="s">
        <v>253</v>
      </c>
      <c r="E236" s="156" t="s">
        <v>1</v>
      </c>
      <c r="F236" s="157" t="s">
        <v>613</v>
      </c>
      <c r="H236" s="158">
        <v>0.66</v>
      </c>
      <c r="I236" s="159"/>
      <c r="L236" s="155"/>
      <c r="M236" s="160"/>
      <c r="T236" s="161"/>
      <c r="AT236" s="156" t="s">
        <v>253</v>
      </c>
      <c r="AU236" s="156" t="s">
        <v>86</v>
      </c>
      <c r="AV236" s="13" t="s">
        <v>86</v>
      </c>
      <c r="AW236" s="13" t="s">
        <v>32</v>
      </c>
      <c r="AX236" s="13" t="s">
        <v>84</v>
      </c>
      <c r="AY236" s="156" t="s">
        <v>223</v>
      </c>
    </row>
    <row r="237" spans="2:65" s="1" customFormat="1" ht="24.2" customHeight="1">
      <c r="B237" s="31"/>
      <c r="C237" s="169" t="s">
        <v>543</v>
      </c>
      <c r="D237" s="169" t="s">
        <v>294</v>
      </c>
      <c r="E237" s="170" t="s">
        <v>615</v>
      </c>
      <c r="F237" s="171" t="s">
        <v>616</v>
      </c>
      <c r="G237" s="172" t="s">
        <v>311</v>
      </c>
      <c r="H237" s="173">
        <v>22</v>
      </c>
      <c r="I237" s="174"/>
      <c r="J237" s="175">
        <f>ROUND(I237*H237,2)</f>
        <v>0</v>
      </c>
      <c r="K237" s="176"/>
      <c r="L237" s="31"/>
      <c r="M237" s="177" t="s">
        <v>1</v>
      </c>
      <c r="N237" s="178" t="s">
        <v>41</v>
      </c>
      <c r="P237" s="144">
        <f>O237*H237</f>
        <v>0</v>
      </c>
      <c r="Q237" s="144">
        <v>0</v>
      </c>
      <c r="R237" s="144">
        <f>Q237*H237</f>
        <v>0</v>
      </c>
      <c r="S237" s="144">
        <v>0</v>
      </c>
      <c r="T237" s="145">
        <f>S237*H237</f>
        <v>0</v>
      </c>
      <c r="AR237" s="146" t="s">
        <v>229</v>
      </c>
      <c r="AT237" s="146" t="s">
        <v>294</v>
      </c>
      <c r="AU237" s="146" t="s">
        <v>86</v>
      </c>
      <c r="AY237" s="16" t="s">
        <v>223</v>
      </c>
      <c r="BE237" s="147">
        <f>IF(N237="základní",J237,0)</f>
        <v>0</v>
      </c>
      <c r="BF237" s="147">
        <f>IF(N237="snížená",J237,0)</f>
        <v>0</v>
      </c>
      <c r="BG237" s="147">
        <f>IF(N237="zákl. přenesená",J237,0)</f>
        <v>0</v>
      </c>
      <c r="BH237" s="147">
        <f>IF(N237="sníž. přenesená",J237,0)</f>
        <v>0</v>
      </c>
      <c r="BI237" s="147">
        <f>IF(N237="nulová",J237,0)</f>
        <v>0</v>
      </c>
      <c r="BJ237" s="16" t="s">
        <v>84</v>
      </c>
      <c r="BK237" s="147">
        <f>ROUND(I237*H237,2)</f>
        <v>0</v>
      </c>
      <c r="BL237" s="16" t="s">
        <v>229</v>
      </c>
      <c r="BM237" s="146" t="s">
        <v>6255</v>
      </c>
    </row>
    <row r="238" spans="2:65" s="12" customFormat="1" ht="11.25">
      <c r="B238" s="148"/>
      <c r="D238" s="149" t="s">
        <v>253</v>
      </c>
      <c r="E238" s="150" t="s">
        <v>1</v>
      </c>
      <c r="F238" s="151" t="s">
        <v>618</v>
      </c>
      <c r="H238" s="150" t="s">
        <v>1</v>
      </c>
      <c r="I238" s="152"/>
      <c r="L238" s="148"/>
      <c r="M238" s="153"/>
      <c r="T238" s="154"/>
      <c r="AT238" s="150" t="s">
        <v>253</v>
      </c>
      <c r="AU238" s="150" t="s">
        <v>86</v>
      </c>
      <c r="AV238" s="12" t="s">
        <v>84</v>
      </c>
      <c r="AW238" s="12" t="s">
        <v>32</v>
      </c>
      <c r="AX238" s="12" t="s">
        <v>76</v>
      </c>
      <c r="AY238" s="150" t="s">
        <v>223</v>
      </c>
    </row>
    <row r="239" spans="2:65" s="13" customFormat="1" ht="11.25">
      <c r="B239" s="155"/>
      <c r="D239" s="149" t="s">
        <v>253</v>
      </c>
      <c r="E239" s="156" t="s">
        <v>333</v>
      </c>
      <c r="F239" s="157" t="s">
        <v>293</v>
      </c>
      <c r="H239" s="158">
        <v>22</v>
      </c>
      <c r="I239" s="159"/>
      <c r="L239" s="155"/>
      <c r="M239" s="160"/>
      <c r="T239" s="161"/>
      <c r="AT239" s="156" t="s">
        <v>253</v>
      </c>
      <c r="AU239" s="156" t="s">
        <v>86</v>
      </c>
      <c r="AV239" s="13" t="s">
        <v>86</v>
      </c>
      <c r="AW239" s="13" t="s">
        <v>32</v>
      </c>
      <c r="AX239" s="13" t="s">
        <v>84</v>
      </c>
      <c r="AY239" s="156" t="s">
        <v>223</v>
      </c>
    </row>
    <row r="240" spans="2:65" s="1" customFormat="1" ht="24.2" customHeight="1">
      <c r="B240" s="31"/>
      <c r="C240" s="169" t="s">
        <v>551</v>
      </c>
      <c r="D240" s="169" t="s">
        <v>294</v>
      </c>
      <c r="E240" s="170" t="s">
        <v>620</v>
      </c>
      <c r="F240" s="171" t="s">
        <v>621</v>
      </c>
      <c r="G240" s="172" t="s">
        <v>311</v>
      </c>
      <c r="H240" s="173">
        <v>4219.8</v>
      </c>
      <c r="I240" s="174"/>
      <c r="J240" s="175">
        <f>ROUND(I240*H240,2)</f>
        <v>0</v>
      </c>
      <c r="K240" s="176"/>
      <c r="L240" s="31"/>
      <c r="M240" s="177" t="s">
        <v>1</v>
      </c>
      <c r="N240" s="178" t="s">
        <v>41</v>
      </c>
      <c r="P240" s="144">
        <f>O240*H240</f>
        <v>0</v>
      </c>
      <c r="Q240" s="144">
        <v>0</v>
      </c>
      <c r="R240" s="144">
        <f>Q240*H240</f>
        <v>0</v>
      </c>
      <c r="S240" s="144">
        <v>0</v>
      </c>
      <c r="T240" s="145">
        <f>S240*H240</f>
        <v>0</v>
      </c>
      <c r="AR240" s="146" t="s">
        <v>229</v>
      </c>
      <c r="AT240" s="146" t="s">
        <v>294</v>
      </c>
      <c r="AU240" s="146" t="s">
        <v>86</v>
      </c>
      <c r="AY240" s="16" t="s">
        <v>223</v>
      </c>
      <c r="BE240" s="147">
        <f>IF(N240="základní",J240,0)</f>
        <v>0</v>
      </c>
      <c r="BF240" s="147">
        <f>IF(N240="snížená",J240,0)</f>
        <v>0</v>
      </c>
      <c r="BG240" s="147">
        <f>IF(N240="zákl. přenesená",J240,0)</f>
        <v>0</v>
      </c>
      <c r="BH240" s="147">
        <f>IF(N240="sníž. přenesená",J240,0)</f>
        <v>0</v>
      </c>
      <c r="BI240" s="147">
        <f>IF(N240="nulová",J240,0)</f>
        <v>0</v>
      </c>
      <c r="BJ240" s="16" t="s">
        <v>84</v>
      </c>
      <c r="BK240" s="147">
        <f>ROUND(I240*H240,2)</f>
        <v>0</v>
      </c>
      <c r="BL240" s="16" t="s">
        <v>229</v>
      </c>
      <c r="BM240" s="146" t="s">
        <v>6256</v>
      </c>
    </row>
    <row r="241" spans="2:65" s="13" customFormat="1" ht="22.5">
      <c r="B241" s="155"/>
      <c r="D241" s="149" t="s">
        <v>253</v>
      </c>
      <c r="E241" s="156" t="s">
        <v>360</v>
      </c>
      <c r="F241" s="157" t="s">
        <v>6257</v>
      </c>
      <c r="H241" s="158">
        <v>4219.8</v>
      </c>
      <c r="I241" s="159"/>
      <c r="L241" s="155"/>
      <c r="M241" s="160"/>
      <c r="T241" s="161"/>
      <c r="AT241" s="156" t="s">
        <v>253</v>
      </c>
      <c r="AU241" s="156" t="s">
        <v>86</v>
      </c>
      <c r="AV241" s="13" t="s">
        <v>86</v>
      </c>
      <c r="AW241" s="13" t="s">
        <v>32</v>
      </c>
      <c r="AX241" s="13" t="s">
        <v>84</v>
      </c>
      <c r="AY241" s="156" t="s">
        <v>223</v>
      </c>
    </row>
    <row r="242" spans="2:65" s="1" customFormat="1" ht="37.9" customHeight="1">
      <c r="B242" s="31"/>
      <c r="C242" s="169" t="s">
        <v>557</v>
      </c>
      <c r="D242" s="169" t="s">
        <v>294</v>
      </c>
      <c r="E242" s="170" t="s">
        <v>625</v>
      </c>
      <c r="F242" s="171" t="s">
        <v>626</v>
      </c>
      <c r="G242" s="172" t="s">
        <v>251</v>
      </c>
      <c r="H242" s="173">
        <v>6</v>
      </c>
      <c r="I242" s="174"/>
      <c r="J242" s="175">
        <f>ROUND(I242*H242,2)</f>
        <v>0</v>
      </c>
      <c r="K242" s="176"/>
      <c r="L242" s="31"/>
      <c r="M242" s="177" t="s">
        <v>1</v>
      </c>
      <c r="N242" s="178" t="s">
        <v>41</v>
      </c>
      <c r="P242" s="144">
        <f>O242*H242</f>
        <v>0</v>
      </c>
      <c r="Q242" s="144">
        <v>0</v>
      </c>
      <c r="R242" s="144">
        <f>Q242*H242</f>
        <v>0</v>
      </c>
      <c r="S242" s="144">
        <v>0</v>
      </c>
      <c r="T242" s="145">
        <f>S242*H242</f>
        <v>0</v>
      </c>
      <c r="AR242" s="146" t="s">
        <v>229</v>
      </c>
      <c r="AT242" s="146" t="s">
        <v>294</v>
      </c>
      <c r="AU242" s="146" t="s">
        <v>86</v>
      </c>
      <c r="AY242" s="16" t="s">
        <v>223</v>
      </c>
      <c r="BE242" s="147">
        <f>IF(N242="základní",J242,0)</f>
        <v>0</v>
      </c>
      <c r="BF242" s="147">
        <f>IF(N242="snížená",J242,0)</f>
        <v>0</v>
      </c>
      <c r="BG242" s="147">
        <f>IF(N242="zákl. přenesená",J242,0)</f>
        <v>0</v>
      </c>
      <c r="BH242" s="147">
        <f>IF(N242="sníž. přenesená",J242,0)</f>
        <v>0</v>
      </c>
      <c r="BI242" s="147">
        <f>IF(N242="nulová",J242,0)</f>
        <v>0</v>
      </c>
      <c r="BJ242" s="16" t="s">
        <v>84</v>
      </c>
      <c r="BK242" s="147">
        <f>ROUND(I242*H242,2)</f>
        <v>0</v>
      </c>
      <c r="BL242" s="16" t="s">
        <v>229</v>
      </c>
      <c r="BM242" s="146" t="s">
        <v>6258</v>
      </c>
    </row>
    <row r="243" spans="2:65" s="1" customFormat="1" ht="33" customHeight="1">
      <c r="B243" s="31"/>
      <c r="C243" s="169" t="s">
        <v>336</v>
      </c>
      <c r="D243" s="169" t="s">
        <v>294</v>
      </c>
      <c r="E243" s="170" t="s">
        <v>629</v>
      </c>
      <c r="F243" s="171" t="s">
        <v>630</v>
      </c>
      <c r="G243" s="172" t="s">
        <v>196</v>
      </c>
      <c r="H243" s="173">
        <v>65</v>
      </c>
      <c r="I243" s="174"/>
      <c r="J243" s="175">
        <f>ROUND(I243*H243,2)</f>
        <v>0</v>
      </c>
      <c r="K243" s="176"/>
      <c r="L243" s="31"/>
      <c r="M243" s="177" t="s">
        <v>1</v>
      </c>
      <c r="N243" s="178" t="s">
        <v>41</v>
      </c>
      <c r="P243" s="144">
        <f>O243*H243</f>
        <v>0</v>
      </c>
      <c r="Q243" s="144">
        <v>0</v>
      </c>
      <c r="R243" s="144">
        <f>Q243*H243</f>
        <v>0</v>
      </c>
      <c r="S243" s="144">
        <v>0</v>
      </c>
      <c r="T243" s="145">
        <f>S243*H243</f>
        <v>0</v>
      </c>
      <c r="AR243" s="146" t="s">
        <v>229</v>
      </c>
      <c r="AT243" s="146" t="s">
        <v>294</v>
      </c>
      <c r="AU243" s="146" t="s">
        <v>86</v>
      </c>
      <c r="AY243" s="16" t="s">
        <v>223</v>
      </c>
      <c r="BE243" s="147">
        <f>IF(N243="základní",J243,0)</f>
        <v>0</v>
      </c>
      <c r="BF243" s="147">
        <f>IF(N243="snížená",J243,0)</f>
        <v>0</v>
      </c>
      <c r="BG243" s="147">
        <f>IF(N243="zákl. přenesená",J243,0)</f>
        <v>0</v>
      </c>
      <c r="BH243" s="147">
        <f>IF(N243="sníž. přenesená",J243,0)</f>
        <v>0</v>
      </c>
      <c r="BI243" s="147">
        <f>IF(N243="nulová",J243,0)</f>
        <v>0</v>
      </c>
      <c r="BJ243" s="16" t="s">
        <v>84</v>
      </c>
      <c r="BK243" s="147">
        <f>ROUND(I243*H243,2)</f>
        <v>0</v>
      </c>
      <c r="BL243" s="16" t="s">
        <v>229</v>
      </c>
      <c r="BM243" s="146" t="s">
        <v>6259</v>
      </c>
    </row>
    <row r="244" spans="2:65" s="12" customFormat="1" ht="11.25">
      <c r="B244" s="148"/>
      <c r="D244" s="149" t="s">
        <v>253</v>
      </c>
      <c r="E244" s="150" t="s">
        <v>1</v>
      </c>
      <c r="F244" s="151" t="s">
        <v>618</v>
      </c>
      <c r="H244" s="150" t="s">
        <v>1</v>
      </c>
      <c r="I244" s="152"/>
      <c r="L244" s="148"/>
      <c r="M244" s="153"/>
      <c r="T244" s="154"/>
      <c r="AT244" s="150" t="s">
        <v>253</v>
      </c>
      <c r="AU244" s="150" t="s">
        <v>86</v>
      </c>
      <c r="AV244" s="12" t="s">
        <v>84</v>
      </c>
      <c r="AW244" s="12" t="s">
        <v>32</v>
      </c>
      <c r="AX244" s="12" t="s">
        <v>76</v>
      </c>
      <c r="AY244" s="150" t="s">
        <v>223</v>
      </c>
    </row>
    <row r="245" spans="2:65" s="13" customFormat="1" ht="11.25">
      <c r="B245" s="155"/>
      <c r="D245" s="149" t="s">
        <v>253</v>
      </c>
      <c r="E245" s="156" t="s">
        <v>362</v>
      </c>
      <c r="F245" s="157" t="s">
        <v>6260</v>
      </c>
      <c r="H245" s="158">
        <v>65</v>
      </c>
      <c r="I245" s="159"/>
      <c r="L245" s="155"/>
      <c r="M245" s="160"/>
      <c r="T245" s="161"/>
      <c r="AT245" s="156" t="s">
        <v>253</v>
      </c>
      <c r="AU245" s="156" t="s">
        <v>86</v>
      </c>
      <c r="AV245" s="13" t="s">
        <v>86</v>
      </c>
      <c r="AW245" s="13" t="s">
        <v>32</v>
      </c>
      <c r="AX245" s="13" t="s">
        <v>84</v>
      </c>
      <c r="AY245" s="156" t="s">
        <v>223</v>
      </c>
    </row>
    <row r="246" spans="2:65" s="1" customFormat="1" ht="16.5" customHeight="1">
      <c r="B246" s="31"/>
      <c r="C246" s="133" t="s">
        <v>566</v>
      </c>
      <c r="D246" s="133" t="s">
        <v>225</v>
      </c>
      <c r="E246" s="134" t="s">
        <v>634</v>
      </c>
      <c r="F246" s="135" t="s">
        <v>635</v>
      </c>
      <c r="G246" s="136" t="s">
        <v>311</v>
      </c>
      <c r="H246" s="137">
        <v>71.5</v>
      </c>
      <c r="I246" s="138"/>
      <c r="J246" s="139">
        <f>ROUND(I246*H246,2)</f>
        <v>0</v>
      </c>
      <c r="K246" s="140"/>
      <c r="L246" s="141"/>
      <c r="M246" s="142" t="s">
        <v>1</v>
      </c>
      <c r="N246" s="143" t="s">
        <v>41</v>
      </c>
      <c r="P246" s="144">
        <f>O246*H246</f>
        <v>0</v>
      </c>
      <c r="Q246" s="144">
        <v>0</v>
      </c>
      <c r="R246" s="144">
        <f>Q246*H246</f>
        <v>0</v>
      </c>
      <c r="S246" s="144">
        <v>0</v>
      </c>
      <c r="T246" s="145">
        <f>S246*H246</f>
        <v>0</v>
      </c>
      <c r="AR246" s="146" t="s">
        <v>228</v>
      </c>
      <c r="AT246" s="146" t="s">
        <v>225</v>
      </c>
      <c r="AU246" s="146" t="s">
        <v>86</v>
      </c>
      <c r="AY246" s="16" t="s">
        <v>223</v>
      </c>
      <c r="BE246" s="147">
        <f>IF(N246="základní",J246,0)</f>
        <v>0</v>
      </c>
      <c r="BF246" s="147">
        <f>IF(N246="snížená",J246,0)</f>
        <v>0</v>
      </c>
      <c r="BG246" s="147">
        <f>IF(N246="zákl. přenesená",J246,0)</f>
        <v>0</v>
      </c>
      <c r="BH246" s="147">
        <f>IF(N246="sníž. přenesená",J246,0)</f>
        <v>0</v>
      </c>
      <c r="BI246" s="147">
        <f>IF(N246="nulová",J246,0)</f>
        <v>0</v>
      </c>
      <c r="BJ246" s="16" t="s">
        <v>84</v>
      </c>
      <c r="BK246" s="147">
        <f>ROUND(I246*H246,2)</f>
        <v>0</v>
      </c>
      <c r="BL246" s="16" t="s">
        <v>229</v>
      </c>
      <c r="BM246" s="146" t="s">
        <v>6261</v>
      </c>
    </row>
    <row r="247" spans="2:65" s="13" customFormat="1" ht="11.25">
      <c r="B247" s="155"/>
      <c r="D247" s="149" t="s">
        <v>253</v>
      </c>
      <c r="E247" s="156" t="s">
        <v>1</v>
      </c>
      <c r="F247" s="157" t="s">
        <v>362</v>
      </c>
      <c r="H247" s="158">
        <v>65</v>
      </c>
      <c r="I247" s="159"/>
      <c r="L247" s="155"/>
      <c r="M247" s="160"/>
      <c r="T247" s="161"/>
      <c r="AT247" s="156" t="s">
        <v>253</v>
      </c>
      <c r="AU247" s="156" t="s">
        <v>86</v>
      </c>
      <c r="AV247" s="13" t="s">
        <v>86</v>
      </c>
      <c r="AW247" s="13" t="s">
        <v>32</v>
      </c>
      <c r="AX247" s="13" t="s">
        <v>84</v>
      </c>
      <c r="AY247" s="156" t="s">
        <v>223</v>
      </c>
    </row>
    <row r="248" spans="2:65" s="13" customFormat="1" ht="11.25">
      <c r="B248" s="155"/>
      <c r="D248" s="149" t="s">
        <v>253</v>
      </c>
      <c r="F248" s="157" t="s">
        <v>6262</v>
      </c>
      <c r="H248" s="158">
        <v>71.5</v>
      </c>
      <c r="I248" s="159"/>
      <c r="L248" s="155"/>
      <c r="M248" s="160"/>
      <c r="T248" s="161"/>
      <c r="AT248" s="156" t="s">
        <v>253</v>
      </c>
      <c r="AU248" s="156" t="s">
        <v>86</v>
      </c>
      <c r="AV248" s="13" t="s">
        <v>86</v>
      </c>
      <c r="AW248" s="13" t="s">
        <v>4</v>
      </c>
      <c r="AX248" s="13" t="s">
        <v>84</v>
      </c>
      <c r="AY248" s="156" t="s">
        <v>223</v>
      </c>
    </row>
    <row r="249" spans="2:65" s="1" customFormat="1" ht="37.9" customHeight="1">
      <c r="B249" s="31"/>
      <c r="C249" s="169" t="s">
        <v>571</v>
      </c>
      <c r="D249" s="169" t="s">
        <v>294</v>
      </c>
      <c r="E249" s="170" t="s">
        <v>6263</v>
      </c>
      <c r="F249" s="171" t="s">
        <v>6264</v>
      </c>
      <c r="G249" s="172" t="s">
        <v>251</v>
      </c>
      <c r="H249" s="173">
        <v>67</v>
      </c>
      <c r="I249" s="174"/>
      <c r="J249" s="175">
        <f>ROUND(I249*H249,2)</f>
        <v>0</v>
      </c>
      <c r="K249" s="176"/>
      <c r="L249" s="31"/>
      <c r="M249" s="177" t="s">
        <v>1</v>
      </c>
      <c r="N249" s="178" t="s">
        <v>41</v>
      </c>
      <c r="P249" s="144">
        <f>O249*H249</f>
        <v>0</v>
      </c>
      <c r="Q249" s="144">
        <v>0</v>
      </c>
      <c r="R249" s="144">
        <f>Q249*H249</f>
        <v>0</v>
      </c>
      <c r="S249" s="144">
        <v>0</v>
      </c>
      <c r="T249" s="145">
        <f>S249*H249</f>
        <v>0</v>
      </c>
      <c r="AR249" s="146" t="s">
        <v>229</v>
      </c>
      <c r="AT249" s="146" t="s">
        <v>294</v>
      </c>
      <c r="AU249" s="146" t="s">
        <v>86</v>
      </c>
      <c r="AY249" s="16" t="s">
        <v>223</v>
      </c>
      <c r="BE249" s="147">
        <f>IF(N249="základní",J249,0)</f>
        <v>0</v>
      </c>
      <c r="BF249" s="147">
        <f>IF(N249="snížená",J249,0)</f>
        <v>0</v>
      </c>
      <c r="BG249" s="147">
        <f>IF(N249="zákl. přenesená",J249,0)</f>
        <v>0</v>
      </c>
      <c r="BH249" s="147">
        <f>IF(N249="sníž. přenesená",J249,0)</f>
        <v>0</v>
      </c>
      <c r="BI249" s="147">
        <f>IF(N249="nulová",J249,0)</f>
        <v>0</v>
      </c>
      <c r="BJ249" s="16" t="s">
        <v>84</v>
      </c>
      <c r="BK249" s="147">
        <f>ROUND(I249*H249,2)</f>
        <v>0</v>
      </c>
      <c r="BL249" s="16" t="s">
        <v>229</v>
      </c>
      <c r="BM249" s="146" t="s">
        <v>6265</v>
      </c>
    </row>
    <row r="250" spans="2:65" s="13" customFormat="1" ht="11.25">
      <c r="B250" s="155"/>
      <c r="D250" s="149" t="s">
        <v>253</v>
      </c>
      <c r="E250" s="156" t="s">
        <v>1</v>
      </c>
      <c r="F250" s="157" t="s">
        <v>735</v>
      </c>
      <c r="H250" s="158">
        <v>67</v>
      </c>
      <c r="I250" s="159"/>
      <c r="L250" s="155"/>
      <c r="M250" s="160"/>
      <c r="T250" s="161"/>
      <c r="AT250" s="156" t="s">
        <v>253</v>
      </c>
      <c r="AU250" s="156" t="s">
        <v>86</v>
      </c>
      <c r="AV250" s="13" t="s">
        <v>86</v>
      </c>
      <c r="AW250" s="13" t="s">
        <v>32</v>
      </c>
      <c r="AX250" s="13" t="s">
        <v>84</v>
      </c>
      <c r="AY250" s="156" t="s">
        <v>223</v>
      </c>
    </row>
    <row r="251" spans="2:65" s="1" customFormat="1" ht="21.75" customHeight="1">
      <c r="B251" s="31"/>
      <c r="C251" s="169" t="s">
        <v>576</v>
      </c>
      <c r="D251" s="169" t="s">
        <v>294</v>
      </c>
      <c r="E251" s="170" t="s">
        <v>6266</v>
      </c>
      <c r="F251" s="171" t="s">
        <v>6267</v>
      </c>
      <c r="G251" s="172" t="s">
        <v>311</v>
      </c>
      <c r="H251" s="173">
        <v>17</v>
      </c>
      <c r="I251" s="174"/>
      <c r="J251" s="175">
        <f>ROUND(I251*H251,2)</f>
        <v>0</v>
      </c>
      <c r="K251" s="176"/>
      <c r="L251" s="31"/>
      <c r="M251" s="177" t="s">
        <v>1</v>
      </c>
      <c r="N251" s="178" t="s">
        <v>41</v>
      </c>
      <c r="P251" s="144">
        <f>O251*H251</f>
        <v>0</v>
      </c>
      <c r="Q251" s="144">
        <v>0</v>
      </c>
      <c r="R251" s="144">
        <f>Q251*H251</f>
        <v>0</v>
      </c>
      <c r="S251" s="144">
        <v>0</v>
      </c>
      <c r="T251" s="145">
        <f>S251*H251</f>
        <v>0</v>
      </c>
      <c r="AR251" s="146" t="s">
        <v>229</v>
      </c>
      <c r="AT251" s="146" t="s">
        <v>294</v>
      </c>
      <c r="AU251" s="146" t="s">
        <v>86</v>
      </c>
      <c r="AY251" s="16" t="s">
        <v>223</v>
      </c>
      <c r="BE251" s="147">
        <f>IF(N251="základní",J251,0)</f>
        <v>0</v>
      </c>
      <c r="BF251" s="147">
        <f>IF(N251="snížená",J251,0)</f>
        <v>0</v>
      </c>
      <c r="BG251" s="147">
        <f>IF(N251="zákl. přenesená",J251,0)</f>
        <v>0</v>
      </c>
      <c r="BH251" s="147">
        <f>IF(N251="sníž. přenesená",J251,0)</f>
        <v>0</v>
      </c>
      <c r="BI251" s="147">
        <f>IF(N251="nulová",J251,0)</f>
        <v>0</v>
      </c>
      <c r="BJ251" s="16" t="s">
        <v>84</v>
      </c>
      <c r="BK251" s="147">
        <f>ROUND(I251*H251,2)</f>
        <v>0</v>
      </c>
      <c r="BL251" s="16" t="s">
        <v>229</v>
      </c>
      <c r="BM251" s="146" t="s">
        <v>6268</v>
      </c>
    </row>
    <row r="252" spans="2:65" s="13" customFormat="1" ht="11.25">
      <c r="B252" s="155"/>
      <c r="D252" s="149" t="s">
        <v>253</v>
      </c>
      <c r="E252" s="156" t="s">
        <v>1</v>
      </c>
      <c r="F252" s="157" t="s">
        <v>6165</v>
      </c>
      <c r="H252" s="158">
        <v>17</v>
      </c>
      <c r="I252" s="159"/>
      <c r="L252" s="155"/>
      <c r="M252" s="160"/>
      <c r="T252" s="161"/>
      <c r="AT252" s="156" t="s">
        <v>253</v>
      </c>
      <c r="AU252" s="156" t="s">
        <v>86</v>
      </c>
      <c r="AV252" s="13" t="s">
        <v>86</v>
      </c>
      <c r="AW252" s="13" t="s">
        <v>32</v>
      </c>
      <c r="AX252" s="13" t="s">
        <v>84</v>
      </c>
      <c r="AY252" s="156" t="s">
        <v>223</v>
      </c>
    </row>
    <row r="253" spans="2:65" s="1" customFormat="1" ht="16.5" customHeight="1">
      <c r="B253" s="31"/>
      <c r="C253" s="169" t="s">
        <v>584</v>
      </c>
      <c r="D253" s="169" t="s">
        <v>294</v>
      </c>
      <c r="E253" s="170" t="s">
        <v>6269</v>
      </c>
      <c r="F253" s="171" t="s">
        <v>6270</v>
      </c>
      <c r="G253" s="172" t="s">
        <v>251</v>
      </c>
      <c r="H253" s="173">
        <v>67</v>
      </c>
      <c r="I253" s="174"/>
      <c r="J253" s="175">
        <f>ROUND(I253*H253,2)</f>
        <v>0</v>
      </c>
      <c r="K253" s="176"/>
      <c r="L253" s="31"/>
      <c r="M253" s="177" t="s">
        <v>1</v>
      </c>
      <c r="N253" s="178" t="s">
        <v>41</v>
      </c>
      <c r="P253" s="144">
        <f>O253*H253</f>
        <v>0</v>
      </c>
      <c r="Q253" s="144">
        <v>0</v>
      </c>
      <c r="R253" s="144">
        <f>Q253*H253</f>
        <v>0</v>
      </c>
      <c r="S253" s="144">
        <v>0</v>
      </c>
      <c r="T253" s="145">
        <f>S253*H253</f>
        <v>0</v>
      </c>
      <c r="AR253" s="146" t="s">
        <v>229</v>
      </c>
      <c r="AT253" s="146" t="s">
        <v>294</v>
      </c>
      <c r="AU253" s="146" t="s">
        <v>86</v>
      </c>
      <c r="AY253" s="16" t="s">
        <v>223</v>
      </c>
      <c r="BE253" s="147">
        <f>IF(N253="základní",J253,0)</f>
        <v>0</v>
      </c>
      <c r="BF253" s="147">
        <f>IF(N253="snížená",J253,0)</f>
        <v>0</v>
      </c>
      <c r="BG253" s="147">
        <f>IF(N253="zákl. přenesená",J253,0)</f>
        <v>0</v>
      </c>
      <c r="BH253" s="147">
        <f>IF(N253="sníž. přenesená",J253,0)</f>
        <v>0</v>
      </c>
      <c r="BI253" s="147">
        <f>IF(N253="nulová",J253,0)</f>
        <v>0</v>
      </c>
      <c r="BJ253" s="16" t="s">
        <v>84</v>
      </c>
      <c r="BK253" s="147">
        <f>ROUND(I253*H253,2)</f>
        <v>0</v>
      </c>
      <c r="BL253" s="16" t="s">
        <v>229</v>
      </c>
      <c r="BM253" s="146" t="s">
        <v>6271</v>
      </c>
    </row>
    <row r="254" spans="2:65" s="1" customFormat="1" ht="16.5" customHeight="1">
      <c r="B254" s="31"/>
      <c r="C254" s="133" t="s">
        <v>590</v>
      </c>
      <c r="D254" s="133" t="s">
        <v>225</v>
      </c>
      <c r="E254" s="134" t="s">
        <v>731</v>
      </c>
      <c r="F254" s="135" t="s">
        <v>732</v>
      </c>
      <c r="G254" s="136" t="s">
        <v>325</v>
      </c>
      <c r="H254" s="137">
        <v>1.7</v>
      </c>
      <c r="I254" s="138"/>
      <c r="J254" s="139">
        <f>ROUND(I254*H254,2)</f>
        <v>0</v>
      </c>
      <c r="K254" s="140"/>
      <c r="L254" s="141"/>
      <c r="M254" s="142" t="s">
        <v>1</v>
      </c>
      <c r="N254" s="143" t="s">
        <v>41</v>
      </c>
      <c r="P254" s="144">
        <f>O254*H254</f>
        <v>0</v>
      </c>
      <c r="Q254" s="144">
        <v>0.22</v>
      </c>
      <c r="R254" s="144">
        <f>Q254*H254</f>
        <v>0.374</v>
      </c>
      <c r="S254" s="144">
        <v>0</v>
      </c>
      <c r="T254" s="145">
        <f>S254*H254</f>
        <v>0</v>
      </c>
      <c r="AR254" s="146" t="s">
        <v>228</v>
      </c>
      <c r="AT254" s="146" t="s">
        <v>225</v>
      </c>
      <c r="AU254" s="146" t="s">
        <v>86</v>
      </c>
      <c r="AY254" s="16" t="s">
        <v>223</v>
      </c>
      <c r="BE254" s="147">
        <f>IF(N254="základní",J254,0)</f>
        <v>0</v>
      </c>
      <c r="BF254" s="147">
        <f>IF(N254="snížená",J254,0)</f>
        <v>0</v>
      </c>
      <c r="BG254" s="147">
        <f>IF(N254="zákl. přenesená",J254,0)</f>
        <v>0</v>
      </c>
      <c r="BH254" s="147">
        <f>IF(N254="sníž. přenesená",J254,0)</f>
        <v>0</v>
      </c>
      <c r="BI254" s="147">
        <f>IF(N254="nulová",J254,0)</f>
        <v>0</v>
      </c>
      <c r="BJ254" s="16" t="s">
        <v>84</v>
      </c>
      <c r="BK254" s="147">
        <f>ROUND(I254*H254,2)</f>
        <v>0</v>
      </c>
      <c r="BL254" s="16" t="s">
        <v>229</v>
      </c>
      <c r="BM254" s="146" t="s">
        <v>6272</v>
      </c>
    </row>
    <row r="255" spans="2:65" s="13" customFormat="1" ht="11.25">
      <c r="B255" s="155"/>
      <c r="D255" s="149" t="s">
        <v>253</v>
      </c>
      <c r="E255" s="156" t="s">
        <v>1</v>
      </c>
      <c r="F255" s="157" t="s">
        <v>6273</v>
      </c>
      <c r="H255" s="158">
        <v>1.7</v>
      </c>
      <c r="I255" s="159"/>
      <c r="L255" s="155"/>
      <c r="M255" s="160"/>
      <c r="T255" s="161"/>
      <c r="AT255" s="156" t="s">
        <v>253</v>
      </c>
      <c r="AU255" s="156" t="s">
        <v>86</v>
      </c>
      <c r="AV255" s="13" t="s">
        <v>86</v>
      </c>
      <c r="AW255" s="13" t="s">
        <v>32</v>
      </c>
      <c r="AX255" s="13" t="s">
        <v>84</v>
      </c>
      <c r="AY255" s="156" t="s">
        <v>223</v>
      </c>
    </row>
    <row r="256" spans="2:65" s="1" customFormat="1" ht="16.5" customHeight="1">
      <c r="B256" s="31"/>
      <c r="C256" s="133" t="s">
        <v>595</v>
      </c>
      <c r="D256" s="133" t="s">
        <v>225</v>
      </c>
      <c r="E256" s="134" t="s">
        <v>6274</v>
      </c>
      <c r="F256" s="135" t="s">
        <v>6275</v>
      </c>
      <c r="G256" s="136" t="s">
        <v>251</v>
      </c>
      <c r="H256" s="137">
        <v>67</v>
      </c>
      <c r="I256" s="138"/>
      <c r="J256" s="139">
        <f>ROUND(I256*H256,2)</f>
        <v>0</v>
      </c>
      <c r="K256" s="140"/>
      <c r="L256" s="141"/>
      <c r="M256" s="142" t="s">
        <v>1</v>
      </c>
      <c r="N256" s="143" t="s">
        <v>41</v>
      </c>
      <c r="P256" s="144">
        <f>O256*H256</f>
        <v>0</v>
      </c>
      <c r="Q256" s="144">
        <v>0</v>
      </c>
      <c r="R256" s="144">
        <f>Q256*H256</f>
        <v>0</v>
      </c>
      <c r="S256" s="144">
        <v>0</v>
      </c>
      <c r="T256" s="145">
        <f>S256*H256</f>
        <v>0</v>
      </c>
      <c r="AR256" s="146" t="s">
        <v>228</v>
      </c>
      <c r="AT256" s="146" t="s">
        <v>225</v>
      </c>
      <c r="AU256" s="146" t="s">
        <v>86</v>
      </c>
      <c r="AY256" s="16" t="s">
        <v>223</v>
      </c>
      <c r="BE256" s="147">
        <f>IF(N256="základní",J256,0)</f>
        <v>0</v>
      </c>
      <c r="BF256" s="147">
        <f>IF(N256="snížená",J256,0)</f>
        <v>0</v>
      </c>
      <c r="BG256" s="147">
        <f>IF(N256="zákl. přenesená",J256,0)</f>
        <v>0</v>
      </c>
      <c r="BH256" s="147">
        <f>IF(N256="sníž. přenesená",J256,0)</f>
        <v>0</v>
      </c>
      <c r="BI256" s="147">
        <f>IF(N256="nulová",J256,0)</f>
        <v>0</v>
      </c>
      <c r="BJ256" s="16" t="s">
        <v>84</v>
      </c>
      <c r="BK256" s="147">
        <f>ROUND(I256*H256,2)</f>
        <v>0</v>
      </c>
      <c r="BL256" s="16" t="s">
        <v>229</v>
      </c>
      <c r="BM256" s="146" t="s">
        <v>6276</v>
      </c>
    </row>
    <row r="257" spans="2:65" s="1" customFormat="1" ht="21.75" customHeight="1">
      <c r="B257" s="31"/>
      <c r="C257" s="169" t="s">
        <v>600</v>
      </c>
      <c r="D257" s="169" t="s">
        <v>294</v>
      </c>
      <c r="E257" s="170" t="s">
        <v>639</v>
      </c>
      <c r="F257" s="171" t="s">
        <v>640</v>
      </c>
      <c r="G257" s="172" t="s">
        <v>311</v>
      </c>
      <c r="H257" s="173">
        <v>22</v>
      </c>
      <c r="I257" s="174"/>
      <c r="J257" s="175">
        <f>ROUND(I257*H257,2)</f>
        <v>0</v>
      </c>
      <c r="K257" s="176"/>
      <c r="L257" s="31"/>
      <c r="M257" s="177" t="s">
        <v>1</v>
      </c>
      <c r="N257" s="178" t="s">
        <v>41</v>
      </c>
      <c r="P257" s="144">
        <f>O257*H257</f>
        <v>0</v>
      </c>
      <c r="Q257" s="144">
        <v>0</v>
      </c>
      <c r="R257" s="144">
        <f>Q257*H257</f>
        <v>0</v>
      </c>
      <c r="S257" s="144">
        <v>0</v>
      </c>
      <c r="T257" s="145">
        <f>S257*H257</f>
        <v>0</v>
      </c>
      <c r="AR257" s="146" t="s">
        <v>229</v>
      </c>
      <c r="AT257" s="146" t="s">
        <v>294</v>
      </c>
      <c r="AU257" s="146" t="s">
        <v>86</v>
      </c>
      <c r="AY257" s="16" t="s">
        <v>223</v>
      </c>
      <c r="BE257" s="147">
        <f>IF(N257="základní",J257,0)</f>
        <v>0</v>
      </c>
      <c r="BF257" s="147">
        <f>IF(N257="snížená",J257,0)</f>
        <v>0</v>
      </c>
      <c r="BG257" s="147">
        <f>IF(N257="zákl. přenesená",J257,0)</f>
        <v>0</v>
      </c>
      <c r="BH257" s="147">
        <f>IF(N257="sníž. přenesená",J257,0)</f>
        <v>0</v>
      </c>
      <c r="BI257" s="147">
        <f>IF(N257="nulová",J257,0)</f>
        <v>0</v>
      </c>
      <c r="BJ257" s="16" t="s">
        <v>84</v>
      </c>
      <c r="BK257" s="147">
        <f>ROUND(I257*H257,2)</f>
        <v>0</v>
      </c>
      <c r="BL257" s="16" t="s">
        <v>229</v>
      </c>
      <c r="BM257" s="146" t="s">
        <v>6277</v>
      </c>
    </row>
    <row r="258" spans="2:65" s="13" customFormat="1" ht="11.25">
      <c r="B258" s="155"/>
      <c r="D258" s="149" t="s">
        <v>253</v>
      </c>
      <c r="E258" s="156" t="s">
        <v>1</v>
      </c>
      <c r="F258" s="157" t="s">
        <v>333</v>
      </c>
      <c r="H258" s="158">
        <v>22</v>
      </c>
      <c r="I258" s="159"/>
      <c r="L258" s="155"/>
      <c r="M258" s="160"/>
      <c r="T258" s="161"/>
      <c r="AT258" s="156" t="s">
        <v>253</v>
      </c>
      <c r="AU258" s="156" t="s">
        <v>86</v>
      </c>
      <c r="AV258" s="13" t="s">
        <v>86</v>
      </c>
      <c r="AW258" s="13" t="s">
        <v>32</v>
      </c>
      <c r="AX258" s="13" t="s">
        <v>84</v>
      </c>
      <c r="AY258" s="156" t="s">
        <v>223</v>
      </c>
    </row>
    <row r="259" spans="2:65" s="1" customFormat="1" ht="21.75" customHeight="1">
      <c r="B259" s="31"/>
      <c r="C259" s="169" t="s">
        <v>605</v>
      </c>
      <c r="D259" s="169" t="s">
        <v>294</v>
      </c>
      <c r="E259" s="170" t="s">
        <v>643</v>
      </c>
      <c r="F259" s="171" t="s">
        <v>644</v>
      </c>
      <c r="G259" s="172" t="s">
        <v>311</v>
      </c>
      <c r="H259" s="173">
        <v>22</v>
      </c>
      <c r="I259" s="174"/>
      <c r="J259" s="175">
        <f>ROUND(I259*H259,2)</f>
        <v>0</v>
      </c>
      <c r="K259" s="176"/>
      <c r="L259" s="31"/>
      <c r="M259" s="177" t="s">
        <v>1</v>
      </c>
      <c r="N259" s="178" t="s">
        <v>41</v>
      </c>
      <c r="P259" s="144">
        <f>O259*H259</f>
        <v>0</v>
      </c>
      <c r="Q259" s="144">
        <v>0</v>
      </c>
      <c r="R259" s="144">
        <f>Q259*H259</f>
        <v>0</v>
      </c>
      <c r="S259" s="144">
        <v>0</v>
      </c>
      <c r="T259" s="145">
        <f>S259*H259</f>
        <v>0</v>
      </c>
      <c r="AR259" s="146" t="s">
        <v>229</v>
      </c>
      <c r="AT259" s="146" t="s">
        <v>294</v>
      </c>
      <c r="AU259" s="146" t="s">
        <v>86</v>
      </c>
      <c r="AY259" s="16" t="s">
        <v>223</v>
      </c>
      <c r="BE259" s="147">
        <f>IF(N259="základní",J259,0)</f>
        <v>0</v>
      </c>
      <c r="BF259" s="147">
        <f>IF(N259="snížená",J259,0)</f>
        <v>0</v>
      </c>
      <c r="BG259" s="147">
        <f>IF(N259="zákl. přenesená",J259,0)</f>
        <v>0</v>
      </c>
      <c r="BH259" s="147">
        <f>IF(N259="sníž. přenesená",J259,0)</f>
        <v>0</v>
      </c>
      <c r="BI259" s="147">
        <f>IF(N259="nulová",J259,0)</f>
        <v>0</v>
      </c>
      <c r="BJ259" s="16" t="s">
        <v>84</v>
      </c>
      <c r="BK259" s="147">
        <f>ROUND(I259*H259,2)</f>
        <v>0</v>
      </c>
      <c r="BL259" s="16" t="s">
        <v>229</v>
      </c>
      <c r="BM259" s="146" t="s">
        <v>6278</v>
      </c>
    </row>
    <row r="260" spans="2:65" s="13" customFormat="1" ht="11.25">
      <c r="B260" s="155"/>
      <c r="D260" s="149" t="s">
        <v>253</v>
      </c>
      <c r="E260" s="156" t="s">
        <v>1</v>
      </c>
      <c r="F260" s="157" t="s">
        <v>333</v>
      </c>
      <c r="H260" s="158">
        <v>22</v>
      </c>
      <c r="I260" s="159"/>
      <c r="L260" s="155"/>
      <c r="M260" s="160"/>
      <c r="T260" s="161"/>
      <c r="AT260" s="156" t="s">
        <v>253</v>
      </c>
      <c r="AU260" s="156" t="s">
        <v>86</v>
      </c>
      <c r="AV260" s="13" t="s">
        <v>86</v>
      </c>
      <c r="AW260" s="13" t="s">
        <v>32</v>
      </c>
      <c r="AX260" s="13" t="s">
        <v>84</v>
      </c>
      <c r="AY260" s="156" t="s">
        <v>223</v>
      </c>
    </row>
    <row r="261" spans="2:65" s="1" customFormat="1" ht="16.5" customHeight="1">
      <c r="B261" s="31"/>
      <c r="C261" s="169" t="s">
        <v>609</v>
      </c>
      <c r="D261" s="169" t="s">
        <v>294</v>
      </c>
      <c r="E261" s="170" t="s">
        <v>647</v>
      </c>
      <c r="F261" s="171" t="s">
        <v>648</v>
      </c>
      <c r="G261" s="172" t="s">
        <v>311</v>
      </c>
      <c r="H261" s="173">
        <v>22</v>
      </c>
      <c r="I261" s="174"/>
      <c r="J261" s="175">
        <f>ROUND(I261*H261,2)</f>
        <v>0</v>
      </c>
      <c r="K261" s="176"/>
      <c r="L261" s="31"/>
      <c r="M261" s="177" t="s">
        <v>1</v>
      </c>
      <c r="N261" s="178" t="s">
        <v>41</v>
      </c>
      <c r="P261" s="144">
        <f>O261*H261</f>
        <v>0</v>
      </c>
      <c r="Q261" s="144">
        <v>0</v>
      </c>
      <c r="R261" s="144">
        <f>Q261*H261</f>
        <v>0</v>
      </c>
      <c r="S261" s="144">
        <v>0</v>
      </c>
      <c r="T261" s="145">
        <f>S261*H261</f>
        <v>0</v>
      </c>
      <c r="AR261" s="146" t="s">
        <v>229</v>
      </c>
      <c r="AT261" s="146" t="s">
        <v>294</v>
      </c>
      <c r="AU261" s="146" t="s">
        <v>86</v>
      </c>
      <c r="AY261" s="16" t="s">
        <v>223</v>
      </c>
      <c r="BE261" s="147">
        <f>IF(N261="základní",J261,0)</f>
        <v>0</v>
      </c>
      <c r="BF261" s="147">
        <f>IF(N261="snížená",J261,0)</f>
        <v>0</v>
      </c>
      <c r="BG261" s="147">
        <f>IF(N261="zákl. přenesená",J261,0)</f>
        <v>0</v>
      </c>
      <c r="BH261" s="147">
        <f>IF(N261="sníž. přenesená",J261,0)</f>
        <v>0</v>
      </c>
      <c r="BI261" s="147">
        <f>IF(N261="nulová",J261,0)</f>
        <v>0</v>
      </c>
      <c r="BJ261" s="16" t="s">
        <v>84</v>
      </c>
      <c r="BK261" s="147">
        <f>ROUND(I261*H261,2)</f>
        <v>0</v>
      </c>
      <c r="BL261" s="16" t="s">
        <v>229</v>
      </c>
      <c r="BM261" s="146" t="s">
        <v>6279</v>
      </c>
    </row>
    <row r="262" spans="2:65" s="13" customFormat="1" ht="11.25">
      <c r="B262" s="155"/>
      <c r="D262" s="149" t="s">
        <v>253</v>
      </c>
      <c r="E262" s="156" t="s">
        <v>1</v>
      </c>
      <c r="F262" s="157" t="s">
        <v>333</v>
      </c>
      <c r="H262" s="158">
        <v>22</v>
      </c>
      <c r="I262" s="159"/>
      <c r="L262" s="155"/>
      <c r="M262" s="160"/>
      <c r="T262" s="161"/>
      <c r="AT262" s="156" t="s">
        <v>253</v>
      </c>
      <c r="AU262" s="156" t="s">
        <v>86</v>
      </c>
      <c r="AV262" s="13" t="s">
        <v>86</v>
      </c>
      <c r="AW262" s="13" t="s">
        <v>32</v>
      </c>
      <c r="AX262" s="13" t="s">
        <v>84</v>
      </c>
      <c r="AY262" s="156" t="s">
        <v>223</v>
      </c>
    </row>
    <row r="263" spans="2:65" s="1" customFormat="1" ht="24.2" customHeight="1">
      <c r="B263" s="31"/>
      <c r="C263" s="169" t="s">
        <v>614</v>
      </c>
      <c r="D263" s="169" t="s">
        <v>294</v>
      </c>
      <c r="E263" s="170" t="s">
        <v>651</v>
      </c>
      <c r="F263" s="171" t="s">
        <v>652</v>
      </c>
      <c r="G263" s="172" t="s">
        <v>251</v>
      </c>
      <c r="H263" s="173">
        <v>6</v>
      </c>
      <c r="I263" s="174"/>
      <c r="J263" s="175">
        <f>ROUND(I263*H263,2)</f>
        <v>0</v>
      </c>
      <c r="K263" s="176"/>
      <c r="L263" s="31"/>
      <c r="M263" s="177" t="s">
        <v>1</v>
      </c>
      <c r="N263" s="178" t="s">
        <v>41</v>
      </c>
      <c r="P263" s="144">
        <f>O263*H263</f>
        <v>0</v>
      </c>
      <c r="Q263" s="144">
        <v>0</v>
      </c>
      <c r="R263" s="144">
        <f>Q263*H263</f>
        <v>0</v>
      </c>
      <c r="S263" s="144">
        <v>0</v>
      </c>
      <c r="T263" s="145">
        <f>S263*H263</f>
        <v>0</v>
      </c>
      <c r="AR263" s="146" t="s">
        <v>229</v>
      </c>
      <c r="AT263" s="146" t="s">
        <v>294</v>
      </c>
      <c r="AU263" s="146" t="s">
        <v>86</v>
      </c>
      <c r="AY263" s="16" t="s">
        <v>223</v>
      </c>
      <c r="BE263" s="147">
        <f>IF(N263="základní",J263,0)</f>
        <v>0</v>
      </c>
      <c r="BF263" s="147">
        <f>IF(N263="snížená",J263,0)</f>
        <v>0</v>
      </c>
      <c r="BG263" s="147">
        <f>IF(N263="zákl. přenesená",J263,0)</f>
        <v>0</v>
      </c>
      <c r="BH263" s="147">
        <f>IF(N263="sníž. přenesená",J263,0)</f>
        <v>0</v>
      </c>
      <c r="BI263" s="147">
        <f>IF(N263="nulová",J263,0)</f>
        <v>0</v>
      </c>
      <c r="BJ263" s="16" t="s">
        <v>84</v>
      </c>
      <c r="BK263" s="147">
        <f>ROUND(I263*H263,2)</f>
        <v>0</v>
      </c>
      <c r="BL263" s="16" t="s">
        <v>229</v>
      </c>
      <c r="BM263" s="146" t="s">
        <v>6280</v>
      </c>
    </row>
    <row r="264" spans="2:65" s="12" customFormat="1" ht="11.25">
      <c r="B264" s="148"/>
      <c r="D264" s="149" t="s">
        <v>253</v>
      </c>
      <c r="E264" s="150" t="s">
        <v>1</v>
      </c>
      <c r="F264" s="151" t="s">
        <v>654</v>
      </c>
      <c r="H264" s="150" t="s">
        <v>1</v>
      </c>
      <c r="I264" s="152"/>
      <c r="L264" s="148"/>
      <c r="M264" s="153"/>
      <c r="T264" s="154"/>
      <c r="AT264" s="150" t="s">
        <v>253</v>
      </c>
      <c r="AU264" s="150" t="s">
        <v>86</v>
      </c>
      <c r="AV264" s="12" t="s">
        <v>84</v>
      </c>
      <c r="AW264" s="12" t="s">
        <v>32</v>
      </c>
      <c r="AX264" s="12" t="s">
        <v>76</v>
      </c>
      <c r="AY264" s="150" t="s">
        <v>223</v>
      </c>
    </row>
    <row r="265" spans="2:65" s="13" customFormat="1" ht="11.25">
      <c r="B265" s="155"/>
      <c r="D265" s="149" t="s">
        <v>253</v>
      </c>
      <c r="E265" s="156" t="s">
        <v>1</v>
      </c>
      <c r="F265" s="157" t="s">
        <v>241</v>
      </c>
      <c r="H265" s="158">
        <v>6</v>
      </c>
      <c r="I265" s="159"/>
      <c r="L265" s="155"/>
      <c r="M265" s="160"/>
      <c r="T265" s="161"/>
      <c r="AT265" s="156" t="s">
        <v>253</v>
      </c>
      <c r="AU265" s="156" t="s">
        <v>86</v>
      </c>
      <c r="AV265" s="13" t="s">
        <v>86</v>
      </c>
      <c r="AW265" s="13" t="s">
        <v>32</v>
      </c>
      <c r="AX265" s="13" t="s">
        <v>84</v>
      </c>
      <c r="AY265" s="156" t="s">
        <v>223</v>
      </c>
    </row>
    <row r="266" spans="2:65" s="1" customFormat="1" ht="24.2" customHeight="1">
      <c r="B266" s="31"/>
      <c r="C266" s="169" t="s">
        <v>619</v>
      </c>
      <c r="D266" s="169" t="s">
        <v>294</v>
      </c>
      <c r="E266" s="170" t="s">
        <v>656</v>
      </c>
      <c r="F266" s="171" t="s">
        <v>657</v>
      </c>
      <c r="G266" s="172" t="s">
        <v>251</v>
      </c>
      <c r="H266" s="173">
        <v>6</v>
      </c>
      <c r="I266" s="174"/>
      <c r="J266" s="175">
        <f>ROUND(I266*H266,2)</f>
        <v>0</v>
      </c>
      <c r="K266" s="176"/>
      <c r="L266" s="31"/>
      <c r="M266" s="177" t="s">
        <v>1</v>
      </c>
      <c r="N266" s="178" t="s">
        <v>41</v>
      </c>
      <c r="P266" s="144">
        <f>O266*H266</f>
        <v>0</v>
      </c>
      <c r="Q266" s="144">
        <v>6.0000000000000002E-5</v>
      </c>
      <c r="R266" s="144">
        <f>Q266*H266</f>
        <v>3.6000000000000002E-4</v>
      </c>
      <c r="S266" s="144">
        <v>0</v>
      </c>
      <c r="T266" s="145">
        <f>S266*H266</f>
        <v>0</v>
      </c>
      <c r="AR266" s="146" t="s">
        <v>229</v>
      </c>
      <c r="AT266" s="146" t="s">
        <v>294</v>
      </c>
      <c r="AU266" s="146" t="s">
        <v>86</v>
      </c>
      <c r="AY266" s="16" t="s">
        <v>223</v>
      </c>
      <c r="BE266" s="147">
        <f>IF(N266="základní",J266,0)</f>
        <v>0</v>
      </c>
      <c r="BF266" s="147">
        <f>IF(N266="snížená",J266,0)</f>
        <v>0</v>
      </c>
      <c r="BG266" s="147">
        <f>IF(N266="zákl. přenesená",J266,0)</f>
        <v>0</v>
      </c>
      <c r="BH266" s="147">
        <f>IF(N266="sníž. přenesená",J266,0)</f>
        <v>0</v>
      </c>
      <c r="BI266" s="147">
        <f>IF(N266="nulová",J266,0)</f>
        <v>0</v>
      </c>
      <c r="BJ266" s="16" t="s">
        <v>84</v>
      </c>
      <c r="BK266" s="147">
        <f>ROUND(I266*H266,2)</f>
        <v>0</v>
      </c>
      <c r="BL266" s="16" t="s">
        <v>229</v>
      </c>
      <c r="BM266" s="146" t="s">
        <v>6281</v>
      </c>
    </row>
    <row r="267" spans="2:65" s="13" customFormat="1" ht="11.25">
      <c r="B267" s="155"/>
      <c r="D267" s="149" t="s">
        <v>253</v>
      </c>
      <c r="E267" s="156" t="s">
        <v>1</v>
      </c>
      <c r="F267" s="157" t="s">
        <v>241</v>
      </c>
      <c r="H267" s="158">
        <v>6</v>
      </c>
      <c r="I267" s="159"/>
      <c r="L267" s="155"/>
      <c r="M267" s="160"/>
      <c r="T267" s="161"/>
      <c r="AT267" s="156" t="s">
        <v>253</v>
      </c>
      <c r="AU267" s="156" t="s">
        <v>86</v>
      </c>
      <c r="AV267" s="13" t="s">
        <v>86</v>
      </c>
      <c r="AW267" s="13" t="s">
        <v>32</v>
      </c>
      <c r="AX267" s="13" t="s">
        <v>84</v>
      </c>
      <c r="AY267" s="156" t="s">
        <v>223</v>
      </c>
    </row>
    <row r="268" spans="2:65" s="1" customFormat="1" ht="24.2" customHeight="1">
      <c r="B268" s="31"/>
      <c r="C268" s="169" t="s">
        <v>624</v>
      </c>
      <c r="D268" s="169" t="s">
        <v>294</v>
      </c>
      <c r="E268" s="170" t="s">
        <v>660</v>
      </c>
      <c r="F268" s="171" t="s">
        <v>661</v>
      </c>
      <c r="G268" s="172" t="s">
        <v>251</v>
      </c>
      <c r="H268" s="173">
        <v>6</v>
      </c>
      <c r="I268" s="174"/>
      <c r="J268" s="175">
        <f>ROUND(I268*H268,2)</f>
        <v>0</v>
      </c>
      <c r="K268" s="176"/>
      <c r="L268" s="31"/>
      <c r="M268" s="177" t="s">
        <v>1</v>
      </c>
      <c r="N268" s="178" t="s">
        <v>41</v>
      </c>
      <c r="P268" s="144">
        <f>O268*H268</f>
        <v>0</v>
      </c>
      <c r="Q268" s="144">
        <v>0</v>
      </c>
      <c r="R268" s="144">
        <f>Q268*H268</f>
        <v>0</v>
      </c>
      <c r="S268" s="144">
        <v>0</v>
      </c>
      <c r="T268" s="145">
        <f>S268*H268</f>
        <v>0</v>
      </c>
      <c r="AR268" s="146" t="s">
        <v>229</v>
      </c>
      <c r="AT268" s="146" t="s">
        <v>294</v>
      </c>
      <c r="AU268" s="146" t="s">
        <v>86</v>
      </c>
      <c r="AY268" s="16" t="s">
        <v>223</v>
      </c>
      <c r="BE268" s="147">
        <f>IF(N268="základní",J268,0)</f>
        <v>0</v>
      </c>
      <c r="BF268" s="147">
        <f>IF(N268="snížená",J268,0)</f>
        <v>0</v>
      </c>
      <c r="BG268" s="147">
        <f>IF(N268="zákl. přenesená",J268,0)</f>
        <v>0</v>
      </c>
      <c r="BH268" s="147">
        <f>IF(N268="sníž. přenesená",J268,0)</f>
        <v>0</v>
      </c>
      <c r="BI268" s="147">
        <f>IF(N268="nulová",J268,0)</f>
        <v>0</v>
      </c>
      <c r="BJ268" s="16" t="s">
        <v>84</v>
      </c>
      <c r="BK268" s="147">
        <f>ROUND(I268*H268,2)</f>
        <v>0</v>
      </c>
      <c r="BL268" s="16" t="s">
        <v>229</v>
      </c>
      <c r="BM268" s="146" t="s">
        <v>6282</v>
      </c>
    </row>
    <row r="269" spans="2:65" s="13" customFormat="1" ht="11.25">
      <c r="B269" s="155"/>
      <c r="D269" s="149" t="s">
        <v>253</v>
      </c>
      <c r="E269" s="156" t="s">
        <v>1</v>
      </c>
      <c r="F269" s="157" t="s">
        <v>241</v>
      </c>
      <c r="H269" s="158">
        <v>6</v>
      </c>
      <c r="I269" s="159"/>
      <c r="L269" s="155"/>
      <c r="M269" s="160"/>
      <c r="T269" s="161"/>
      <c r="AT269" s="156" t="s">
        <v>253</v>
      </c>
      <c r="AU269" s="156" t="s">
        <v>86</v>
      </c>
      <c r="AV269" s="13" t="s">
        <v>86</v>
      </c>
      <c r="AW269" s="13" t="s">
        <v>32</v>
      </c>
      <c r="AX269" s="13" t="s">
        <v>84</v>
      </c>
      <c r="AY269" s="156" t="s">
        <v>223</v>
      </c>
    </row>
    <row r="270" spans="2:65" s="1" customFormat="1" ht="24.2" customHeight="1">
      <c r="B270" s="31"/>
      <c r="C270" s="169" t="s">
        <v>628</v>
      </c>
      <c r="D270" s="169" t="s">
        <v>294</v>
      </c>
      <c r="E270" s="170" t="s">
        <v>664</v>
      </c>
      <c r="F270" s="171" t="s">
        <v>665</v>
      </c>
      <c r="G270" s="172" t="s">
        <v>311</v>
      </c>
      <c r="H270" s="173">
        <v>12</v>
      </c>
      <c r="I270" s="174"/>
      <c r="J270" s="175">
        <f>ROUND(I270*H270,2)</f>
        <v>0</v>
      </c>
      <c r="K270" s="176"/>
      <c r="L270" s="31"/>
      <c r="M270" s="177" t="s">
        <v>1</v>
      </c>
      <c r="N270" s="178" t="s">
        <v>41</v>
      </c>
      <c r="P270" s="144">
        <f>O270*H270</f>
        <v>0</v>
      </c>
      <c r="Q270" s="144">
        <v>6.8999999999999997E-4</v>
      </c>
      <c r="R270" s="144">
        <f>Q270*H270</f>
        <v>8.2799999999999992E-3</v>
      </c>
      <c r="S270" s="144">
        <v>0</v>
      </c>
      <c r="T270" s="145">
        <f>S270*H270</f>
        <v>0</v>
      </c>
      <c r="AR270" s="146" t="s">
        <v>229</v>
      </c>
      <c r="AT270" s="146" t="s">
        <v>294</v>
      </c>
      <c r="AU270" s="146" t="s">
        <v>86</v>
      </c>
      <c r="AY270" s="16" t="s">
        <v>223</v>
      </c>
      <c r="BE270" s="147">
        <f>IF(N270="základní",J270,0)</f>
        <v>0</v>
      </c>
      <c r="BF270" s="147">
        <f>IF(N270="snížená",J270,0)</f>
        <v>0</v>
      </c>
      <c r="BG270" s="147">
        <f>IF(N270="zákl. přenesená",J270,0)</f>
        <v>0</v>
      </c>
      <c r="BH270" s="147">
        <f>IF(N270="sníž. přenesená",J270,0)</f>
        <v>0</v>
      </c>
      <c r="BI270" s="147">
        <f>IF(N270="nulová",J270,0)</f>
        <v>0</v>
      </c>
      <c r="BJ270" s="16" t="s">
        <v>84</v>
      </c>
      <c r="BK270" s="147">
        <f>ROUND(I270*H270,2)</f>
        <v>0</v>
      </c>
      <c r="BL270" s="16" t="s">
        <v>229</v>
      </c>
      <c r="BM270" s="146" t="s">
        <v>6283</v>
      </c>
    </row>
    <row r="271" spans="2:65" s="13" customFormat="1" ht="11.25">
      <c r="B271" s="155"/>
      <c r="D271" s="149" t="s">
        <v>253</v>
      </c>
      <c r="E271" s="156" t="s">
        <v>1</v>
      </c>
      <c r="F271" s="157" t="s">
        <v>6284</v>
      </c>
      <c r="H271" s="158">
        <v>12</v>
      </c>
      <c r="I271" s="159"/>
      <c r="L271" s="155"/>
      <c r="M271" s="160"/>
      <c r="T271" s="161"/>
      <c r="AT271" s="156" t="s">
        <v>253</v>
      </c>
      <c r="AU271" s="156" t="s">
        <v>86</v>
      </c>
      <c r="AV271" s="13" t="s">
        <v>86</v>
      </c>
      <c r="AW271" s="13" t="s">
        <v>32</v>
      </c>
      <c r="AX271" s="13" t="s">
        <v>84</v>
      </c>
      <c r="AY271" s="156" t="s">
        <v>223</v>
      </c>
    </row>
    <row r="272" spans="2:65" s="1" customFormat="1" ht="24.2" customHeight="1">
      <c r="B272" s="31"/>
      <c r="C272" s="169" t="s">
        <v>633</v>
      </c>
      <c r="D272" s="169" t="s">
        <v>294</v>
      </c>
      <c r="E272" s="170" t="s">
        <v>669</v>
      </c>
      <c r="F272" s="171" t="s">
        <v>670</v>
      </c>
      <c r="G272" s="172" t="s">
        <v>251</v>
      </c>
      <c r="H272" s="173">
        <v>6</v>
      </c>
      <c r="I272" s="174"/>
      <c r="J272" s="175">
        <f>ROUND(I272*H272,2)</f>
        <v>0</v>
      </c>
      <c r="K272" s="176"/>
      <c r="L272" s="31"/>
      <c r="M272" s="177" t="s">
        <v>1</v>
      </c>
      <c r="N272" s="178" t="s">
        <v>41</v>
      </c>
      <c r="P272" s="144">
        <f>O272*H272</f>
        <v>0</v>
      </c>
      <c r="Q272" s="144">
        <v>0</v>
      </c>
      <c r="R272" s="144">
        <f>Q272*H272</f>
        <v>0</v>
      </c>
      <c r="S272" s="144">
        <v>0</v>
      </c>
      <c r="T272" s="145">
        <f>S272*H272</f>
        <v>0</v>
      </c>
      <c r="AR272" s="146" t="s">
        <v>229</v>
      </c>
      <c r="AT272" s="146" t="s">
        <v>294</v>
      </c>
      <c r="AU272" s="146" t="s">
        <v>86</v>
      </c>
      <c r="AY272" s="16" t="s">
        <v>223</v>
      </c>
      <c r="BE272" s="147">
        <f>IF(N272="základní",J272,0)</f>
        <v>0</v>
      </c>
      <c r="BF272" s="147">
        <f>IF(N272="snížená",J272,0)</f>
        <v>0</v>
      </c>
      <c r="BG272" s="147">
        <f>IF(N272="zákl. přenesená",J272,0)</f>
        <v>0</v>
      </c>
      <c r="BH272" s="147">
        <f>IF(N272="sníž. přenesená",J272,0)</f>
        <v>0</v>
      </c>
      <c r="BI272" s="147">
        <f>IF(N272="nulová",J272,0)</f>
        <v>0</v>
      </c>
      <c r="BJ272" s="16" t="s">
        <v>84</v>
      </c>
      <c r="BK272" s="147">
        <f>ROUND(I272*H272,2)</f>
        <v>0</v>
      </c>
      <c r="BL272" s="16" t="s">
        <v>229</v>
      </c>
      <c r="BM272" s="146" t="s">
        <v>6285</v>
      </c>
    </row>
    <row r="273" spans="2:65" s="13" customFormat="1" ht="11.25">
      <c r="B273" s="155"/>
      <c r="D273" s="149" t="s">
        <v>253</v>
      </c>
      <c r="E273" s="156" t="s">
        <v>1</v>
      </c>
      <c r="F273" s="157" t="s">
        <v>241</v>
      </c>
      <c r="H273" s="158">
        <v>6</v>
      </c>
      <c r="I273" s="159"/>
      <c r="L273" s="155"/>
      <c r="M273" s="160"/>
      <c r="T273" s="161"/>
      <c r="AT273" s="156" t="s">
        <v>253</v>
      </c>
      <c r="AU273" s="156" t="s">
        <v>86</v>
      </c>
      <c r="AV273" s="13" t="s">
        <v>86</v>
      </c>
      <c r="AW273" s="13" t="s">
        <v>32</v>
      </c>
      <c r="AX273" s="13" t="s">
        <v>84</v>
      </c>
      <c r="AY273" s="156" t="s">
        <v>223</v>
      </c>
    </row>
    <row r="274" spans="2:65" s="1" customFormat="1" ht="33" customHeight="1">
      <c r="B274" s="31"/>
      <c r="C274" s="169" t="s">
        <v>638</v>
      </c>
      <c r="D274" s="169" t="s">
        <v>294</v>
      </c>
      <c r="E274" s="170" t="s">
        <v>673</v>
      </c>
      <c r="F274" s="171" t="s">
        <v>674</v>
      </c>
      <c r="G274" s="172" t="s">
        <v>311</v>
      </c>
      <c r="H274" s="173">
        <v>22</v>
      </c>
      <c r="I274" s="174"/>
      <c r="J274" s="175">
        <f>ROUND(I274*H274,2)</f>
        <v>0</v>
      </c>
      <c r="K274" s="176"/>
      <c r="L274" s="31"/>
      <c r="M274" s="177" t="s">
        <v>1</v>
      </c>
      <c r="N274" s="178" t="s">
        <v>41</v>
      </c>
      <c r="P274" s="144">
        <f>O274*H274</f>
        <v>0</v>
      </c>
      <c r="Q274" s="144">
        <v>0</v>
      </c>
      <c r="R274" s="144">
        <f>Q274*H274</f>
        <v>0</v>
      </c>
      <c r="S274" s="144">
        <v>0</v>
      </c>
      <c r="T274" s="145">
        <f>S274*H274</f>
        <v>0</v>
      </c>
      <c r="AR274" s="146" t="s">
        <v>229</v>
      </c>
      <c r="AT274" s="146" t="s">
        <v>294</v>
      </c>
      <c r="AU274" s="146" t="s">
        <v>86</v>
      </c>
      <c r="AY274" s="16" t="s">
        <v>223</v>
      </c>
      <c r="BE274" s="147">
        <f>IF(N274="základní",J274,0)</f>
        <v>0</v>
      </c>
      <c r="BF274" s="147">
        <f>IF(N274="snížená",J274,0)</f>
        <v>0</v>
      </c>
      <c r="BG274" s="147">
        <f>IF(N274="zákl. přenesená",J274,0)</f>
        <v>0</v>
      </c>
      <c r="BH274" s="147">
        <f>IF(N274="sníž. přenesená",J274,0)</f>
        <v>0</v>
      </c>
      <c r="BI274" s="147">
        <f>IF(N274="nulová",J274,0)</f>
        <v>0</v>
      </c>
      <c r="BJ274" s="16" t="s">
        <v>84</v>
      </c>
      <c r="BK274" s="147">
        <f>ROUND(I274*H274,2)</f>
        <v>0</v>
      </c>
      <c r="BL274" s="16" t="s">
        <v>229</v>
      </c>
      <c r="BM274" s="146" t="s">
        <v>6286</v>
      </c>
    </row>
    <row r="275" spans="2:65" s="13" customFormat="1" ht="11.25">
      <c r="B275" s="155"/>
      <c r="D275" s="149" t="s">
        <v>253</v>
      </c>
      <c r="E275" s="156" t="s">
        <v>1</v>
      </c>
      <c r="F275" s="157" t="s">
        <v>333</v>
      </c>
      <c r="H275" s="158">
        <v>22</v>
      </c>
      <c r="I275" s="159"/>
      <c r="L275" s="155"/>
      <c r="M275" s="160"/>
      <c r="T275" s="161"/>
      <c r="AT275" s="156" t="s">
        <v>253</v>
      </c>
      <c r="AU275" s="156" t="s">
        <v>86</v>
      </c>
      <c r="AV275" s="13" t="s">
        <v>86</v>
      </c>
      <c r="AW275" s="13" t="s">
        <v>32</v>
      </c>
      <c r="AX275" s="13" t="s">
        <v>84</v>
      </c>
      <c r="AY275" s="156" t="s">
        <v>223</v>
      </c>
    </row>
    <row r="276" spans="2:65" s="1" customFormat="1" ht="33" customHeight="1">
      <c r="B276" s="31"/>
      <c r="C276" s="169" t="s">
        <v>642</v>
      </c>
      <c r="D276" s="169" t="s">
        <v>294</v>
      </c>
      <c r="E276" s="170" t="s">
        <v>677</v>
      </c>
      <c r="F276" s="171" t="s">
        <v>678</v>
      </c>
      <c r="G276" s="172" t="s">
        <v>311</v>
      </c>
      <c r="H276" s="173">
        <v>22</v>
      </c>
      <c r="I276" s="174"/>
      <c r="J276" s="175">
        <f>ROUND(I276*H276,2)</f>
        <v>0</v>
      </c>
      <c r="K276" s="176"/>
      <c r="L276" s="31"/>
      <c r="M276" s="177" t="s">
        <v>1</v>
      </c>
      <c r="N276" s="178" t="s">
        <v>41</v>
      </c>
      <c r="P276" s="144">
        <f>O276*H276</f>
        <v>0</v>
      </c>
      <c r="Q276" s="144">
        <v>0</v>
      </c>
      <c r="R276" s="144">
        <f>Q276*H276</f>
        <v>0</v>
      </c>
      <c r="S276" s="144">
        <v>0</v>
      </c>
      <c r="T276" s="145">
        <f>S276*H276</f>
        <v>0</v>
      </c>
      <c r="AR276" s="146" t="s">
        <v>229</v>
      </c>
      <c r="AT276" s="146" t="s">
        <v>294</v>
      </c>
      <c r="AU276" s="146" t="s">
        <v>86</v>
      </c>
      <c r="AY276" s="16" t="s">
        <v>223</v>
      </c>
      <c r="BE276" s="147">
        <f>IF(N276="základní",J276,0)</f>
        <v>0</v>
      </c>
      <c r="BF276" s="147">
        <f>IF(N276="snížená",J276,0)</f>
        <v>0</v>
      </c>
      <c r="BG276" s="147">
        <f>IF(N276="zákl. přenesená",J276,0)</f>
        <v>0</v>
      </c>
      <c r="BH276" s="147">
        <f>IF(N276="sníž. přenesená",J276,0)</f>
        <v>0</v>
      </c>
      <c r="BI276" s="147">
        <f>IF(N276="nulová",J276,0)</f>
        <v>0</v>
      </c>
      <c r="BJ276" s="16" t="s">
        <v>84</v>
      </c>
      <c r="BK276" s="147">
        <f>ROUND(I276*H276,2)</f>
        <v>0</v>
      </c>
      <c r="BL276" s="16" t="s">
        <v>229</v>
      </c>
      <c r="BM276" s="146" t="s">
        <v>6287</v>
      </c>
    </row>
    <row r="277" spans="2:65" s="13" customFormat="1" ht="11.25">
      <c r="B277" s="155"/>
      <c r="D277" s="149" t="s">
        <v>253</v>
      </c>
      <c r="E277" s="156" t="s">
        <v>1</v>
      </c>
      <c r="F277" s="157" t="s">
        <v>333</v>
      </c>
      <c r="H277" s="158">
        <v>22</v>
      </c>
      <c r="I277" s="159"/>
      <c r="L277" s="155"/>
      <c r="M277" s="160"/>
      <c r="T277" s="161"/>
      <c r="AT277" s="156" t="s">
        <v>253</v>
      </c>
      <c r="AU277" s="156" t="s">
        <v>86</v>
      </c>
      <c r="AV277" s="13" t="s">
        <v>86</v>
      </c>
      <c r="AW277" s="13" t="s">
        <v>32</v>
      </c>
      <c r="AX277" s="13" t="s">
        <v>84</v>
      </c>
      <c r="AY277" s="156" t="s">
        <v>223</v>
      </c>
    </row>
    <row r="278" spans="2:65" s="1" customFormat="1" ht="24.2" customHeight="1">
      <c r="B278" s="31"/>
      <c r="C278" s="169" t="s">
        <v>646</v>
      </c>
      <c r="D278" s="169" t="s">
        <v>294</v>
      </c>
      <c r="E278" s="170" t="s">
        <v>689</v>
      </c>
      <c r="F278" s="171" t="s">
        <v>690</v>
      </c>
      <c r="G278" s="172" t="s">
        <v>325</v>
      </c>
      <c r="H278" s="173">
        <v>0.11</v>
      </c>
      <c r="I278" s="174"/>
      <c r="J278" s="175">
        <f>ROUND(I278*H278,2)</f>
        <v>0</v>
      </c>
      <c r="K278" s="176"/>
      <c r="L278" s="31"/>
      <c r="M278" s="177" t="s">
        <v>1</v>
      </c>
      <c r="N278" s="178" t="s">
        <v>41</v>
      </c>
      <c r="P278" s="144">
        <f>O278*H278</f>
        <v>0</v>
      </c>
      <c r="Q278" s="144">
        <v>0</v>
      </c>
      <c r="R278" s="144">
        <f>Q278*H278</f>
        <v>0</v>
      </c>
      <c r="S278" s="144">
        <v>0</v>
      </c>
      <c r="T278" s="145">
        <f>S278*H278</f>
        <v>0</v>
      </c>
      <c r="AR278" s="146" t="s">
        <v>229</v>
      </c>
      <c r="AT278" s="146" t="s">
        <v>294</v>
      </c>
      <c r="AU278" s="146" t="s">
        <v>86</v>
      </c>
      <c r="AY278" s="16" t="s">
        <v>223</v>
      </c>
      <c r="BE278" s="147">
        <f>IF(N278="základní",J278,0)</f>
        <v>0</v>
      </c>
      <c r="BF278" s="147">
        <f>IF(N278="snížená",J278,0)</f>
        <v>0</v>
      </c>
      <c r="BG278" s="147">
        <f>IF(N278="zákl. přenesená",J278,0)</f>
        <v>0</v>
      </c>
      <c r="BH278" s="147">
        <f>IF(N278="sníž. přenesená",J278,0)</f>
        <v>0</v>
      </c>
      <c r="BI278" s="147">
        <f>IF(N278="nulová",J278,0)</f>
        <v>0</v>
      </c>
      <c r="BJ278" s="16" t="s">
        <v>84</v>
      </c>
      <c r="BK278" s="147">
        <f>ROUND(I278*H278,2)</f>
        <v>0</v>
      </c>
      <c r="BL278" s="16" t="s">
        <v>229</v>
      </c>
      <c r="BM278" s="146" t="s">
        <v>6288</v>
      </c>
    </row>
    <row r="279" spans="2:65" s="13" customFormat="1" ht="11.25">
      <c r="B279" s="155"/>
      <c r="D279" s="149" t="s">
        <v>253</v>
      </c>
      <c r="E279" s="156" t="s">
        <v>1</v>
      </c>
      <c r="F279" s="157" t="s">
        <v>692</v>
      </c>
      <c r="H279" s="158">
        <v>0.11</v>
      </c>
      <c r="I279" s="159"/>
      <c r="L279" s="155"/>
      <c r="M279" s="160"/>
      <c r="T279" s="161"/>
      <c r="AT279" s="156" t="s">
        <v>253</v>
      </c>
      <c r="AU279" s="156" t="s">
        <v>86</v>
      </c>
      <c r="AV279" s="13" t="s">
        <v>86</v>
      </c>
      <c r="AW279" s="13" t="s">
        <v>32</v>
      </c>
      <c r="AX279" s="13" t="s">
        <v>84</v>
      </c>
      <c r="AY279" s="156" t="s">
        <v>223</v>
      </c>
    </row>
    <row r="280" spans="2:65" s="1" customFormat="1" ht="24.2" customHeight="1">
      <c r="B280" s="31"/>
      <c r="C280" s="169" t="s">
        <v>650</v>
      </c>
      <c r="D280" s="169" t="s">
        <v>294</v>
      </c>
      <c r="E280" s="170" t="s">
        <v>694</v>
      </c>
      <c r="F280" s="171" t="s">
        <v>695</v>
      </c>
      <c r="G280" s="172" t="s">
        <v>311</v>
      </c>
      <c r="H280" s="173">
        <v>18.766999999999999</v>
      </c>
      <c r="I280" s="174"/>
      <c r="J280" s="175">
        <f>ROUND(I280*H280,2)</f>
        <v>0</v>
      </c>
      <c r="K280" s="176"/>
      <c r="L280" s="31"/>
      <c r="M280" s="177" t="s">
        <v>1</v>
      </c>
      <c r="N280" s="178" t="s">
        <v>41</v>
      </c>
      <c r="P280" s="144">
        <f>O280*H280</f>
        <v>0</v>
      </c>
      <c r="Q280" s="144">
        <v>0</v>
      </c>
      <c r="R280" s="144">
        <f>Q280*H280</f>
        <v>0</v>
      </c>
      <c r="S280" s="144">
        <v>0</v>
      </c>
      <c r="T280" s="145">
        <f>S280*H280</f>
        <v>0</v>
      </c>
      <c r="AR280" s="146" t="s">
        <v>229</v>
      </c>
      <c r="AT280" s="146" t="s">
        <v>294</v>
      </c>
      <c r="AU280" s="146" t="s">
        <v>86</v>
      </c>
      <c r="AY280" s="16" t="s">
        <v>223</v>
      </c>
      <c r="BE280" s="147">
        <f>IF(N280="základní",J280,0)</f>
        <v>0</v>
      </c>
      <c r="BF280" s="147">
        <f>IF(N280="snížená",J280,0)</f>
        <v>0</v>
      </c>
      <c r="BG280" s="147">
        <f>IF(N280="zákl. přenesená",J280,0)</f>
        <v>0</v>
      </c>
      <c r="BH280" s="147">
        <f>IF(N280="sníž. přenesená",J280,0)</f>
        <v>0</v>
      </c>
      <c r="BI280" s="147">
        <f>IF(N280="nulová",J280,0)</f>
        <v>0</v>
      </c>
      <c r="BJ280" s="16" t="s">
        <v>84</v>
      </c>
      <c r="BK280" s="147">
        <f>ROUND(I280*H280,2)</f>
        <v>0</v>
      </c>
      <c r="BL280" s="16" t="s">
        <v>229</v>
      </c>
      <c r="BM280" s="146" t="s">
        <v>6289</v>
      </c>
    </row>
    <row r="281" spans="2:65" s="13" customFormat="1" ht="11.25">
      <c r="B281" s="155"/>
      <c r="D281" s="149" t="s">
        <v>253</v>
      </c>
      <c r="E281" s="156" t="s">
        <v>1</v>
      </c>
      <c r="F281" s="157" t="s">
        <v>6290</v>
      </c>
      <c r="H281" s="158">
        <v>18.766999999999999</v>
      </c>
      <c r="I281" s="159"/>
      <c r="L281" s="155"/>
      <c r="M281" s="160"/>
      <c r="T281" s="161"/>
      <c r="AT281" s="156" t="s">
        <v>253</v>
      </c>
      <c r="AU281" s="156" t="s">
        <v>86</v>
      </c>
      <c r="AV281" s="13" t="s">
        <v>86</v>
      </c>
      <c r="AW281" s="13" t="s">
        <v>32</v>
      </c>
      <c r="AX281" s="13" t="s">
        <v>84</v>
      </c>
      <c r="AY281" s="156" t="s">
        <v>223</v>
      </c>
    </row>
    <row r="282" spans="2:65" s="1" customFormat="1" ht="16.5" customHeight="1">
      <c r="B282" s="31"/>
      <c r="C282" s="169" t="s">
        <v>655</v>
      </c>
      <c r="D282" s="169" t="s">
        <v>294</v>
      </c>
      <c r="E282" s="170" t="s">
        <v>699</v>
      </c>
      <c r="F282" s="171" t="s">
        <v>700</v>
      </c>
      <c r="G282" s="172" t="s">
        <v>325</v>
      </c>
      <c r="H282" s="173">
        <v>0.55500000000000005</v>
      </c>
      <c r="I282" s="174"/>
      <c r="J282" s="175">
        <f>ROUND(I282*H282,2)</f>
        <v>0</v>
      </c>
      <c r="K282" s="176"/>
      <c r="L282" s="31"/>
      <c r="M282" s="177" t="s">
        <v>1</v>
      </c>
      <c r="N282" s="178" t="s">
        <v>41</v>
      </c>
      <c r="P282" s="144">
        <f>O282*H282</f>
        <v>0</v>
      </c>
      <c r="Q282" s="144">
        <v>0</v>
      </c>
      <c r="R282" s="144">
        <f>Q282*H282</f>
        <v>0</v>
      </c>
      <c r="S282" s="144">
        <v>0</v>
      </c>
      <c r="T282" s="145">
        <f>S282*H282</f>
        <v>0</v>
      </c>
      <c r="AR282" s="146" t="s">
        <v>229</v>
      </c>
      <c r="AT282" s="146" t="s">
        <v>294</v>
      </c>
      <c r="AU282" s="146" t="s">
        <v>86</v>
      </c>
      <c r="AY282" s="16" t="s">
        <v>223</v>
      </c>
      <c r="BE282" s="147">
        <f>IF(N282="základní",J282,0)</f>
        <v>0</v>
      </c>
      <c r="BF282" s="147">
        <f>IF(N282="snížená",J282,0)</f>
        <v>0</v>
      </c>
      <c r="BG282" s="147">
        <f>IF(N282="zákl. přenesená",J282,0)</f>
        <v>0</v>
      </c>
      <c r="BH282" s="147">
        <f>IF(N282="sníž. přenesená",J282,0)</f>
        <v>0</v>
      </c>
      <c r="BI282" s="147">
        <f>IF(N282="nulová",J282,0)</f>
        <v>0</v>
      </c>
      <c r="BJ282" s="16" t="s">
        <v>84</v>
      </c>
      <c r="BK282" s="147">
        <f>ROUND(I282*H282,2)</f>
        <v>0</v>
      </c>
      <c r="BL282" s="16" t="s">
        <v>229</v>
      </c>
      <c r="BM282" s="146" t="s">
        <v>6291</v>
      </c>
    </row>
    <row r="283" spans="2:65" s="13" customFormat="1" ht="11.25">
      <c r="B283" s="155"/>
      <c r="D283" s="149" t="s">
        <v>253</v>
      </c>
      <c r="E283" s="156" t="s">
        <v>1</v>
      </c>
      <c r="F283" s="157" t="s">
        <v>6292</v>
      </c>
      <c r="H283" s="158">
        <v>0.55500000000000005</v>
      </c>
      <c r="I283" s="159"/>
      <c r="L283" s="155"/>
      <c r="M283" s="160"/>
      <c r="T283" s="161"/>
      <c r="AT283" s="156" t="s">
        <v>253</v>
      </c>
      <c r="AU283" s="156" t="s">
        <v>86</v>
      </c>
      <c r="AV283" s="13" t="s">
        <v>86</v>
      </c>
      <c r="AW283" s="13" t="s">
        <v>32</v>
      </c>
      <c r="AX283" s="13" t="s">
        <v>84</v>
      </c>
      <c r="AY283" s="156" t="s">
        <v>223</v>
      </c>
    </row>
    <row r="284" spans="2:65" s="1" customFormat="1" ht="16.5" customHeight="1">
      <c r="B284" s="31"/>
      <c r="C284" s="133" t="s">
        <v>659</v>
      </c>
      <c r="D284" s="133" t="s">
        <v>225</v>
      </c>
      <c r="E284" s="134" t="s">
        <v>703</v>
      </c>
      <c r="F284" s="135" t="s">
        <v>704</v>
      </c>
      <c r="G284" s="136" t="s">
        <v>395</v>
      </c>
      <c r="H284" s="137">
        <v>0.11</v>
      </c>
      <c r="I284" s="138"/>
      <c r="J284" s="139">
        <f>ROUND(I284*H284,2)</f>
        <v>0</v>
      </c>
      <c r="K284" s="140"/>
      <c r="L284" s="141"/>
      <c r="M284" s="142" t="s">
        <v>1</v>
      </c>
      <c r="N284" s="143" t="s">
        <v>41</v>
      </c>
      <c r="P284" s="144">
        <f>O284*H284</f>
        <v>0</v>
      </c>
      <c r="Q284" s="144">
        <v>1E-3</v>
      </c>
      <c r="R284" s="144">
        <f>Q284*H284</f>
        <v>1.1E-4</v>
      </c>
      <c r="S284" s="144">
        <v>0</v>
      </c>
      <c r="T284" s="145">
        <f>S284*H284</f>
        <v>0</v>
      </c>
      <c r="AR284" s="146" t="s">
        <v>228</v>
      </c>
      <c r="AT284" s="146" t="s">
        <v>225</v>
      </c>
      <c r="AU284" s="146" t="s">
        <v>86</v>
      </c>
      <c r="AY284" s="16" t="s">
        <v>223</v>
      </c>
      <c r="BE284" s="147">
        <f>IF(N284="základní",J284,0)</f>
        <v>0</v>
      </c>
      <c r="BF284" s="147">
        <f>IF(N284="snížená",J284,0)</f>
        <v>0</v>
      </c>
      <c r="BG284" s="147">
        <f>IF(N284="zákl. přenesená",J284,0)</f>
        <v>0</v>
      </c>
      <c r="BH284" s="147">
        <f>IF(N284="sníž. přenesená",J284,0)</f>
        <v>0</v>
      </c>
      <c r="BI284" s="147">
        <f>IF(N284="nulová",J284,0)</f>
        <v>0</v>
      </c>
      <c r="BJ284" s="16" t="s">
        <v>84</v>
      </c>
      <c r="BK284" s="147">
        <f>ROUND(I284*H284,2)</f>
        <v>0</v>
      </c>
      <c r="BL284" s="16" t="s">
        <v>229</v>
      </c>
      <c r="BM284" s="146" t="s">
        <v>6293</v>
      </c>
    </row>
    <row r="285" spans="2:65" s="13" customFormat="1" ht="11.25">
      <c r="B285" s="155"/>
      <c r="D285" s="149" t="s">
        <v>253</v>
      </c>
      <c r="E285" s="156" t="s">
        <v>1</v>
      </c>
      <c r="F285" s="157" t="s">
        <v>706</v>
      </c>
      <c r="H285" s="158">
        <v>0.11</v>
      </c>
      <c r="I285" s="159"/>
      <c r="L285" s="155"/>
      <c r="M285" s="160"/>
      <c r="T285" s="161"/>
      <c r="AT285" s="156" t="s">
        <v>253</v>
      </c>
      <c r="AU285" s="156" t="s">
        <v>86</v>
      </c>
      <c r="AV285" s="13" t="s">
        <v>86</v>
      </c>
      <c r="AW285" s="13" t="s">
        <v>32</v>
      </c>
      <c r="AX285" s="13" t="s">
        <v>84</v>
      </c>
      <c r="AY285" s="156" t="s">
        <v>223</v>
      </c>
    </row>
    <row r="286" spans="2:65" s="1" customFormat="1" ht="16.5" customHeight="1">
      <c r="B286" s="31"/>
      <c r="C286" s="133" t="s">
        <v>663</v>
      </c>
      <c r="D286" s="133" t="s">
        <v>225</v>
      </c>
      <c r="E286" s="134" t="s">
        <v>708</v>
      </c>
      <c r="F286" s="135" t="s">
        <v>709</v>
      </c>
      <c r="G286" s="136" t="s">
        <v>710</v>
      </c>
      <c r="H286" s="137">
        <v>157</v>
      </c>
      <c r="I286" s="138"/>
      <c r="J286" s="139">
        <f>ROUND(I286*H286,2)</f>
        <v>0</v>
      </c>
      <c r="K286" s="140"/>
      <c r="L286" s="141"/>
      <c r="M286" s="142" t="s">
        <v>1</v>
      </c>
      <c r="N286" s="143" t="s">
        <v>41</v>
      </c>
      <c r="P286" s="144">
        <f>O286*H286</f>
        <v>0</v>
      </c>
      <c r="Q286" s="144">
        <v>0</v>
      </c>
      <c r="R286" s="144">
        <f>Q286*H286</f>
        <v>0</v>
      </c>
      <c r="S286" s="144">
        <v>0</v>
      </c>
      <c r="T286" s="145">
        <f>S286*H286</f>
        <v>0</v>
      </c>
      <c r="AR286" s="146" t="s">
        <v>228</v>
      </c>
      <c r="AT286" s="146" t="s">
        <v>225</v>
      </c>
      <c r="AU286" s="146" t="s">
        <v>86</v>
      </c>
      <c r="AY286" s="16" t="s">
        <v>223</v>
      </c>
      <c r="BE286" s="147">
        <f>IF(N286="základní",J286,0)</f>
        <v>0</v>
      </c>
      <c r="BF286" s="147">
        <f>IF(N286="snížená",J286,0)</f>
        <v>0</v>
      </c>
      <c r="BG286" s="147">
        <f>IF(N286="zákl. přenesená",J286,0)</f>
        <v>0</v>
      </c>
      <c r="BH286" s="147">
        <f>IF(N286="sníž. přenesená",J286,0)</f>
        <v>0</v>
      </c>
      <c r="BI286" s="147">
        <f>IF(N286="nulová",J286,0)</f>
        <v>0</v>
      </c>
      <c r="BJ286" s="16" t="s">
        <v>84</v>
      </c>
      <c r="BK286" s="147">
        <f>ROUND(I286*H286,2)</f>
        <v>0</v>
      </c>
      <c r="BL286" s="16" t="s">
        <v>229</v>
      </c>
      <c r="BM286" s="146" t="s">
        <v>6294</v>
      </c>
    </row>
    <row r="287" spans="2:65" s="12" customFormat="1" ht="11.25">
      <c r="B287" s="148"/>
      <c r="D287" s="149" t="s">
        <v>253</v>
      </c>
      <c r="E287" s="150" t="s">
        <v>1</v>
      </c>
      <c r="F287" s="151" t="s">
        <v>6295</v>
      </c>
      <c r="H287" s="150" t="s">
        <v>1</v>
      </c>
      <c r="I287" s="152"/>
      <c r="L287" s="148"/>
      <c r="M287" s="153"/>
      <c r="T287" s="154"/>
      <c r="AT287" s="150" t="s">
        <v>253</v>
      </c>
      <c r="AU287" s="150" t="s">
        <v>86</v>
      </c>
      <c r="AV287" s="12" t="s">
        <v>84</v>
      </c>
      <c r="AW287" s="12" t="s">
        <v>32</v>
      </c>
      <c r="AX287" s="12" t="s">
        <v>76</v>
      </c>
      <c r="AY287" s="150" t="s">
        <v>223</v>
      </c>
    </row>
    <row r="288" spans="2:65" s="13" customFormat="1" ht="11.25">
      <c r="B288" s="155"/>
      <c r="D288" s="149" t="s">
        <v>253</v>
      </c>
      <c r="E288" s="156" t="s">
        <v>1</v>
      </c>
      <c r="F288" s="157" t="s">
        <v>6296</v>
      </c>
      <c r="H288" s="158">
        <v>157</v>
      </c>
      <c r="I288" s="159"/>
      <c r="L288" s="155"/>
      <c r="M288" s="160"/>
      <c r="T288" s="161"/>
      <c r="AT288" s="156" t="s">
        <v>253</v>
      </c>
      <c r="AU288" s="156" t="s">
        <v>86</v>
      </c>
      <c r="AV288" s="13" t="s">
        <v>86</v>
      </c>
      <c r="AW288" s="13" t="s">
        <v>32</v>
      </c>
      <c r="AX288" s="13" t="s">
        <v>84</v>
      </c>
      <c r="AY288" s="156" t="s">
        <v>223</v>
      </c>
    </row>
    <row r="289" spans="2:65" s="1" customFormat="1" ht="16.5" customHeight="1">
      <c r="B289" s="31"/>
      <c r="C289" s="133" t="s">
        <v>668</v>
      </c>
      <c r="D289" s="133" t="s">
        <v>225</v>
      </c>
      <c r="E289" s="134" t="s">
        <v>715</v>
      </c>
      <c r="F289" s="135" t="s">
        <v>716</v>
      </c>
      <c r="G289" s="136" t="s">
        <v>717</v>
      </c>
      <c r="H289" s="137">
        <v>1.7999999999999999E-2</v>
      </c>
      <c r="I289" s="138"/>
      <c r="J289" s="139">
        <f>ROUND(I289*H289,2)</f>
        <v>0</v>
      </c>
      <c r="K289" s="140"/>
      <c r="L289" s="141"/>
      <c r="M289" s="142" t="s">
        <v>1</v>
      </c>
      <c r="N289" s="143" t="s">
        <v>41</v>
      </c>
      <c r="P289" s="144">
        <f>O289*H289</f>
        <v>0</v>
      </c>
      <c r="Q289" s="144">
        <v>1E-3</v>
      </c>
      <c r="R289" s="144">
        <f>Q289*H289</f>
        <v>1.8E-5</v>
      </c>
      <c r="S289" s="144">
        <v>0</v>
      </c>
      <c r="T289" s="145">
        <f>S289*H289</f>
        <v>0</v>
      </c>
      <c r="AR289" s="146" t="s">
        <v>228</v>
      </c>
      <c r="AT289" s="146" t="s">
        <v>225</v>
      </c>
      <c r="AU289" s="146" t="s">
        <v>86</v>
      </c>
      <c r="AY289" s="16" t="s">
        <v>223</v>
      </c>
      <c r="BE289" s="147">
        <f>IF(N289="základní",J289,0)</f>
        <v>0</v>
      </c>
      <c r="BF289" s="147">
        <f>IF(N289="snížená",J289,0)</f>
        <v>0</v>
      </c>
      <c r="BG289" s="147">
        <f>IF(N289="zákl. přenesená",J289,0)</f>
        <v>0</v>
      </c>
      <c r="BH289" s="147">
        <f>IF(N289="sníž. přenesená",J289,0)</f>
        <v>0</v>
      </c>
      <c r="BI289" s="147">
        <f>IF(N289="nulová",J289,0)</f>
        <v>0</v>
      </c>
      <c r="BJ289" s="16" t="s">
        <v>84</v>
      </c>
      <c r="BK289" s="147">
        <f>ROUND(I289*H289,2)</f>
        <v>0</v>
      </c>
      <c r="BL289" s="16" t="s">
        <v>229</v>
      </c>
      <c r="BM289" s="146" t="s">
        <v>6297</v>
      </c>
    </row>
    <row r="290" spans="2:65" s="13" customFormat="1" ht="11.25">
      <c r="B290" s="155"/>
      <c r="D290" s="149" t="s">
        <v>253</v>
      </c>
      <c r="E290" s="156" t="s">
        <v>1</v>
      </c>
      <c r="F290" s="157" t="s">
        <v>719</v>
      </c>
      <c r="H290" s="158">
        <v>1.7999999999999999E-2</v>
      </c>
      <c r="I290" s="159"/>
      <c r="L290" s="155"/>
      <c r="M290" s="160"/>
      <c r="T290" s="161"/>
      <c r="AT290" s="156" t="s">
        <v>253</v>
      </c>
      <c r="AU290" s="156" t="s">
        <v>86</v>
      </c>
      <c r="AV290" s="13" t="s">
        <v>86</v>
      </c>
      <c r="AW290" s="13" t="s">
        <v>32</v>
      </c>
      <c r="AX290" s="13" t="s">
        <v>84</v>
      </c>
      <c r="AY290" s="156" t="s">
        <v>223</v>
      </c>
    </row>
    <row r="291" spans="2:65" s="1" customFormat="1" ht="16.5" customHeight="1">
      <c r="B291" s="31"/>
      <c r="C291" s="133" t="s">
        <v>672</v>
      </c>
      <c r="D291" s="133" t="s">
        <v>225</v>
      </c>
      <c r="E291" s="134" t="s">
        <v>721</v>
      </c>
      <c r="F291" s="135" t="s">
        <v>722</v>
      </c>
      <c r="G291" s="136" t="s">
        <v>717</v>
      </c>
      <c r="H291" s="137">
        <v>1.7999999999999999E-2</v>
      </c>
      <c r="I291" s="138"/>
      <c r="J291" s="139">
        <f>ROUND(I291*H291,2)</f>
        <v>0</v>
      </c>
      <c r="K291" s="140"/>
      <c r="L291" s="141"/>
      <c r="M291" s="142" t="s">
        <v>1</v>
      </c>
      <c r="N291" s="143" t="s">
        <v>41</v>
      </c>
      <c r="P291" s="144">
        <f>O291*H291</f>
        <v>0</v>
      </c>
      <c r="Q291" s="144">
        <v>0</v>
      </c>
      <c r="R291" s="144">
        <f>Q291*H291</f>
        <v>0</v>
      </c>
      <c r="S291" s="144">
        <v>0</v>
      </c>
      <c r="T291" s="145">
        <f>S291*H291</f>
        <v>0</v>
      </c>
      <c r="AR291" s="146" t="s">
        <v>228</v>
      </c>
      <c r="AT291" s="146" t="s">
        <v>225</v>
      </c>
      <c r="AU291" s="146" t="s">
        <v>86</v>
      </c>
      <c r="AY291" s="16" t="s">
        <v>223</v>
      </c>
      <c r="BE291" s="147">
        <f>IF(N291="základní",J291,0)</f>
        <v>0</v>
      </c>
      <c r="BF291" s="147">
        <f>IF(N291="snížená",J291,0)</f>
        <v>0</v>
      </c>
      <c r="BG291" s="147">
        <f>IF(N291="zákl. přenesená",J291,0)</f>
        <v>0</v>
      </c>
      <c r="BH291" s="147">
        <f>IF(N291="sníž. přenesená",J291,0)</f>
        <v>0</v>
      </c>
      <c r="BI291" s="147">
        <f>IF(N291="nulová",J291,0)</f>
        <v>0</v>
      </c>
      <c r="BJ291" s="16" t="s">
        <v>84</v>
      </c>
      <c r="BK291" s="147">
        <f>ROUND(I291*H291,2)</f>
        <v>0</v>
      </c>
      <c r="BL291" s="16" t="s">
        <v>229</v>
      </c>
      <c r="BM291" s="146" t="s">
        <v>6298</v>
      </c>
    </row>
    <row r="292" spans="2:65" s="13" customFormat="1" ht="11.25">
      <c r="B292" s="155"/>
      <c r="D292" s="149" t="s">
        <v>253</v>
      </c>
      <c r="E292" s="156" t="s">
        <v>1</v>
      </c>
      <c r="F292" s="157" t="s">
        <v>719</v>
      </c>
      <c r="H292" s="158">
        <v>1.7999999999999999E-2</v>
      </c>
      <c r="I292" s="159"/>
      <c r="L292" s="155"/>
      <c r="M292" s="160"/>
      <c r="T292" s="161"/>
      <c r="AT292" s="156" t="s">
        <v>253</v>
      </c>
      <c r="AU292" s="156" t="s">
        <v>86</v>
      </c>
      <c r="AV292" s="13" t="s">
        <v>86</v>
      </c>
      <c r="AW292" s="13" t="s">
        <v>32</v>
      </c>
      <c r="AX292" s="13" t="s">
        <v>84</v>
      </c>
      <c r="AY292" s="156" t="s">
        <v>223</v>
      </c>
    </row>
    <row r="293" spans="2:65" s="1" customFormat="1" ht="16.5" customHeight="1">
      <c r="B293" s="31"/>
      <c r="C293" s="133" t="s">
        <v>676</v>
      </c>
      <c r="D293" s="133" t="s">
        <v>225</v>
      </c>
      <c r="E293" s="134" t="s">
        <v>725</v>
      </c>
      <c r="F293" s="135" t="s">
        <v>726</v>
      </c>
      <c r="G293" s="136" t="s">
        <v>325</v>
      </c>
      <c r="H293" s="137">
        <v>1.76</v>
      </c>
      <c r="I293" s="138"/>
      <c r="J293" s="139">
        <f>ROUND(I293*H293,2)</f>
        <v>0</v>
      </c>
      <c r="K293" s="140"/>
      <c r="L293" s="141"/>
      <c r="M293" s="142" t="s">
        <v>1</v>
      </c>
      <c r="N293" s="143" t="s">
        <v>41</v>
      </c>
      <c r="P293" s="144">
        <f>O293*H293</f>
        <v>0</v>
      </c>
      <c r="Q293" s="144">
        <v>0.21</v>
      </c>
      <c r="R293" s="144">
        <f>Q293*H293</f>
        <v>0.36959999999999998</v>
      </c>
      <c r="S293" s="144">
        <v>0</v>
      </c>
      <c r="T293" s="145">
        <f>S293*H293</f>
        <v>0</v>
      </c>
      <c r="AR293" s="146" t="s">
        <v>228</v>
      </c>
      <c r="AT293" s="146" t="s">
        <v>225</v>
      </c>
      <c r="AU293" s="146" t="s">
        <v>86</v>
      </c>
      <c r="AY293" s="16" t="s">
        <v>223</v>
      </c>
      <c r="BE293" s="147">
        <f>IF(N293="základní",J293,0)</f>
        <v>0</v>
      </c>
      <c r="BF293" s="147">
        <f>IF(N293="snížená",J293,0)</f>
        <v>0</v>
      </c>
      <c r="BG293" s="147">
        <f>IF(N293="zákl. přenesená",J293,0)</f>
        <v>0</v>
      </c>
      <c r="BH293" s="147">
        <f>IF(N293="sníž. přenesená",J293,0)</f>
        <v>0</v>
      </c>
      <c r="BI293" s="147">
        <f>IF(N293="nulová",J293,0)</f>
        <v>0</v>
      </c>
      <c r="BJ293" s="16" t="s">
        <v>84</v>
      </c>
      <c r="BK293" s="147">
        <f>ROUND(I293*H293,2)</f>
        <v>0</v>
      </c>
      <c r="BL293" s="16" t="s">
        <v>229</v>
      </c>
      <c r="BM293" s="146" t="s">
        <v>6299</v>
      </c>
    </row>
    <row r="294" spans="2:65" s="12" customFormat="1" ht="11.25">
      <c r="B294" s="148"/>
      <c r="D294" s="149" t="s">
        <v>253</v>
      </c>
      <c r="E294" s="150" t="s">
        <v>1</v>
      </c>
      <c r="F294" s="151" t="s">
        <v>728</v>
      </c>
      <c r="H294" s="150" t="s">
        <v>1</v>
      </c>
      <c r="I294" s="152"/>
      <c r="L294" s="148"/>
      <c r="M294" s="153"/>
      <c r="T294" s="154"/>
      <c r="AT294" s="150" t="s">
        <v>253</v>
      </c>
      <c r="AU294" s="150" t="s">
        <v>86</v>
      </c>
      <c r="AV294" s="12" t="s">
        <v>84</v>
      </c>
      <c r="AW294" s="12" t="s">
        <v>32</v>
      </c>
      <c r="AX294" s="12" t="s">
        <v>76</v>
      </c>
      <c r="AY294" s="150" t="s">
        <v>223</v>
      </c>
    </row>
    <row r="295" spans="2:65" s="13" customFormat="1" ht="11.25">
      <c r="B295" s="155"/>
      <c r="D295" s="149" t="s">
        <v>253</v>
      </c>
      <c r="E295" s="156" t="s">
        <v>1</v>
      </c>
      <c r="F295" s="157" t="s">
        <v>729</v>
      </c>
      <c r="H295" s="158">
        <v>1.76</v>
      </c>
      <c r="I295" s="159"/>
      <c r="L295" s="155"/>
      <c r="M295" s="160"/>
      <c r="T295" s="161"/>
      <c r="AT295" s="156" t="s">
        <v>253</v>
      </c>
      <c r="AU295" s="156" t="s">
        <v>86</v>
      </c>
      <c r="AV295" s="13" t="s">
        <v>86</v>
      </c>
      <c r="AW295" s="13" t="s">
        <v>32</v>
      </c>
      <c r="AX295" s="13" t="s">
        <v>84</v>
      </c>
      <c r="AY295" s="156" t="s">
        <v>223</v>
      </c>
    </row>
    <row r="296" spans="2:65" s="1" customFormat="1" ht="16.5" customHeight="1">
      <c r="B296" s="31"/>
      <c r="C296" s="133" t="s">
        <v>680</v>
      </c>
      <c r="D296" s="133" t="s">
        <v>225</v>
      </c>
      <c r="E296" s="134" t="s">
        <v>6300</v>
      </c>
      <c r="F296" s="135" t="s">
        <v>732</v>
      </c>
      <c r="G296" s="136" t="s">
        <v>325</v>
      </c>
      <c r="H296" s="137">
        <v>1.2</v>
      </c>
      <c r="I296" s="138"/>
      <c r="J296" s="139">
        <f>ROUND(I296*H296,2)</f>
        <v>0</v>
      </c>
      <c r="K296" s="140"/>
      <c r="L296" s="141"/>
      <c r="M296" s="142" t="s">
        <v>1</v>
      </c>
      <c r="N296" s="143" t="s">
        <v>41</v>
      </c>
      <c r="P296" s="144">
        <f>O296*H296</f>
        <v>0</v>
      </c>
      <c r="Q296" s="144">
        <v>0.22</v>
      </c>
      <c r="R296" s="144">
        <f>Q296*H296</f>
        <v>0.26400000000000001</v>
      </c>
      <c r="S296" s="144">
        <v>0</v>
      </c>
      <c r="T296" s="145">
        <f>S296*H296</f>
        <v>0</v>
      </c>
      <c r="AR296" s="146" t="s">
        <v>228</v>
      </c>
      <c r="AT296" s="146" t="s">
        <v>225</v>
      </c>
      <c r="AU296" s="146" t="s">
        <v>86</v>
      </c>
      <c r="AY296" s="16" t="s">
        <v>223</v>
      </c>
      <c r="BE296" s="147">
        <f>IF(N296="základní",J296,0)</f>
        <v>0</v>
      </c>
      <c r="BF296" s="147">
        <f>IF(N296="snížená",J296,0)</f>
        <v>0</v>
      </c>
      <c r="BG296" s="147">
        <f>IF(N296="zákl. přenesená",J296,0)</f>
        <v>0</v>
      </c>
      <c r="BH296" s="147">
        <f>IF(N296="sníž. přenesená",J296,0)</f>
        <v>0</v>
      </c>
      <c r="BI296" s="147">
        <f>IF(N296="nulová",J296,0)</f>
        <v>0</v>
      </c>
      <c r="BJ296" s="16" t="s">
        <v>84</v>
      </c>
      <c r="BK296" s="147">
        <f>ROUND(I296*H296,2)</f>
        <v>0</v>
      </c>
      <c r="BL296" s="16" t="s">
        <v>229</v>
      </c>
      <c r="BM296" s="146" t="s">
        <v>6301</v>
      </c>
    </row>
    <row r="297" spans="2:65" s="13" customFormat="1" ht="11.25">
      <c r="B297" s="155"/>
      <c r="D297" s="149" t="s">
        <v>253</v>
      </c>
      <c r="E297" s="156" t="s">
        <v>1</v>
      </c>
      <c r="F297" s="157" t="s">
        <v>6302</v>
      </c>
      <c r="H297" s="158">
        <v>1.2</v>
      </c>
      <c r="I297" s="159"/>
      <c r="L297" s="155"/>
      <c r="M297" s="160"/>
      <c r="T297" s="161"/>
      <c r="AT297" s="156" t="s">
        <v>253</v>
      </c>
      <c r="AU297" s="156" t="s">
        <v>86</v>
      </c>
      <c r="AV297" s="13" t="s">
        <v>86</v>
      </c>
      <c r="AW297" s="13" t="s">
        <v>32</v>
      </c>
      <c r="AX297" s="13" t="s">
        <v>84</v>
      </c>
      <c r="AY297" s="156" t="s">
        <v>223</v>
      </c>
    </row>
    <row r="298" spans="2:65" s="1" customFormat="1" ht="16.5" customHeight="1">
      <c r="B298" s="31"/>
      <c r="C298" s="133" t="s">
        <v>684</v>
      </c>
      <c r="D298" s="133" t="s">
        <v>225</v>
      </c>
      <c r="E298" s="134" t="s">
        <v>736</v>
      </c>
      <c r="F298" s="135" t="s">
        <v>737</v>
      </c>
      <c r="G298" s="136" t="s">
        <v>390</v>
      </c>
      <c r="H298" s="137">
        <v>103.7</v>
      </c>
      <c r="I298" s="138"/>
      <c r="J298" s="139">
        <f>ROUND(I298*H298,2)</f>
        <v>0</v>
      </c>
      <c r="K298" s="140"/>
      <c r="L298" s="141"/>
      <c r="M298" s="142" t="s">
        <v>1</v>
      </c>
      <c r="N298" s="143" t="s">
        <v>41</v>
      </c>
      <c r="P298" s="144">
        <f>O298*H298</f>
        <v>0</v>
      </c>
      <c r="Q298" s="144">
        <v>0</v>
      </c>
      <c r="R298" s="144">
        <f>Q298*H298</f>
        <v>0</v>
      </c>
      <c r="S298" s="144">
        <v>0</v>
      </c>
      <c r="T298" s="145">
        <f>S298*H298</f>
        <v>0</v>
      </c>
      <c r="AR298" s="146" t="s">
        <v>228</v>
      </c>
      <c r="AT298" s="146" t="s">
        <v>225</v>
      </c>
      <c r="AU298" s="146" t="s">
        <v>86</v>
      </c>
      <c r="AY298" s="16" t="s">
        <v>223</v>
      </c>
      <c r="BE298" s="147">
        <f>IF(N298="základní",J298,0)</f>
        <v>0</v>
      </c>
      <c r="BF298" s="147">
        <f>IF(N298="snížená",J298,0)</f>
        <v>0</v>
      </c>
      <c r="BG298" s="147">
        <f>IF(N298="zákl. přenesená",J298,0)</f>
        <v>0</v>
      </c>
      <c r="BH298" s="147">
        <f>IF(N298="sníž. přenesená",J298,0)</f>
        <v>0</v>
      </c>
      <c r="BI298" s="147">
        <f>IF(N298="nulová",J298,0)</f>
        <v>0</v>
      </c>
      <c r="BJ298" s="16" t="s">
        <v>84</v>
      </c>
      <c r="BK298" s="147">
        <f>ROUND(I298*H298,2)</f>
        <v>0</v>
      </c>
      <c r="BL298" s="16" t="s">
        <v>229</v>
      </c>
      <c r="BM298" s="146" t="s">
        <v>6303</v>
      </c>
    </row>
    <row r="299" spans="2:65" s="12" customFormat="1" ht="11.25">
      <c r="B299" s="148"/>
      <c r="D299" s="149" t="s">
        <v>253</v>
      </c>
      <c r="E299" s="150" t="s">
        <v>1</v>
      </c>
      <c r="F299" s="151" t="s">
        <v>728</v>
      </c>
      <c r="H299" s="150" t="s">
        <v>1</v>
      </c>
      <c r="I299" s="152"/>
      <c r="L299" s="148"/>
      <c r="M299" s="153"/>
      <c r="T299" s="154"/>
      <c r="AT299" s="150" t="s">
        <v>253</v>
      </c>
      <c r="AU299" s="150" t="s">
        <v>86</v>
      </c>
      <c r="AV299" s="12" t="s">
        <v>84</v>
      </c>
      <c r="AW299" s="12" t="s">
        <v>32</v>
      </c>
      <c r="AX299" s="12" t="s">
        <v>76</v>
      </c>
      <c r="AY299" s="150" t="s">
        <v>223</v>
      </c>
    </row>
    <row r="300" spans="2:65" s="12" customFormat="1" ht="22.5">
      <c r="B300" s="148"/>
      <c r="D300" s="149" t="s">
        <v>253</v>
      </c>
      <c r="E300" s="150" t="s">
        <v>1</v>
      </c>
      <c r="F300" s="151" t="s">
        <v>739</v>
      </c>
      <c r="H300" s="150" t="s">
        <v>1</v>
      </c>
      <c r="I300" s="152"/>
      <c r="L300" s="148"/>
      <c r="M300" s="153"/>
      <c r="T300" s="154"/>
      <c r="AT300" s="150" t="s">
        <v>253</v>
      </c>
      <c r="AU300" s="150" t="s">
        <v>86</v>
      </c>
      <c r="AV300" s="12" t="s">
        <v>84</v>
      </c>
      <c r="AW300" s="12" t="s">
        <v>32</v>
      </c>
      <c r="AX300" s="12" t="s">
        <v>76</v>
      </c>
      <c r="AY300" s="150" t="s">
        <v>223</v>
      </c>
    </row>
    <row r="301" spans="2:65" s="13" customFormat="1" ht="11.25">
      <c r="B301" s="155"/>
      <c r="D301" s="149" t="s">
        <v>253</v>
      </c>
      <c r="E301" s="156" t="s">
        <v>1</v>
      </c>
      <c r="F301" s="157" t="s">
        <v>740</v>
      </c>
      <c r="H301" s="158">
        <v>103.7</v>
      </c>
      <c r="I301" s="159"/>
      <c r="L301" s="155"/>
      <c r="M301" s="160"/>
      <c r="T301" s="161"/>
      <c r="AT301" s="156" t="s">
        <v>253</v>
      </c>
      <c r="AU301" s="156" t="s">
        <v>86</v>
      </c>
      <c r="AV301" s="13" t="s">
        <v>86</v>
      </c>
      <c r="AW301" s="13" t="s">
        <v>32</v>
      </c>
      <c r="AX301" s="13" t="s">
        <v>84</v>
      </c>
      <c r="AY301" s="156" t="s">
        <v>223</v>
      </c>
    </row>
    <row r="302" spans="2:65" s="1" customFormat="1" ht="16.5" customHeight="1">
      <c r="B302" s="31"/>
      <c r="C302" s="133" t="s">
        <v>688</v>
      </c>
      <c r="D302" s="133" t="s">
        <v>225</v>
      </c>
      <c r="E302" s="134" t="s">
        <v>742</v>
      </c>
      <c r="F302" s="135" t="s">
        <v>743</v>
      </c>
      <c r="G302" s="136" t="s">
        <v>251</v>
      </c>
      <c r="H302" s="137">
        <v>18</v>
      </c>
      <c r="I302" s="138"/>
      <c r="J302" s="139">
        <f>ROUND(I302*H302,2)</f>
        <v>0</v>
      </c>
      <c r="K302" s="140"/>
      <c r="L302" s="141"/>
      <c r="M302" s="142" t="s">
        <v>1</v>
      </c>
      <c r="N302" s="143" t="s">
        <v>41</v>
      </c>
      <c r="P302" s="144">
        <f>O302*H302</f>
        <v>0</v>
      </c>
      <c r="Q302" s="144">
        <v>0</v>
      </c>
      <c r="R302" s="144">
        <f>Q302*H302</f>
        <v>0</v>
      </c>
      <c r="S302" s="144">
        <v>0</v>
      </c>
      <c r="T302" s="145">
        <f>S302*H302</f>
        <v>0</v>
      </c>
      <c r="AR302" s="146" t="s">
        <v>228</v>
      </c>
      <c r="AT302" s="146" t="s">
        <v>225</v>
      </c>
      <c r="AU302" s="146" t="s">
        <v>86</v>
      </c>
      <c r="AY302" s="16" t="s">
        <v>223</v>
      </c>
      <c r="BE302" s="147">
        <f>IF(N302="základní",J302,0)</f>
        <v>0</v>
      </c>
      <c r="BF302" s="147">
        <f>IF(N302="snížená",J302,0)</f>
        <v>0</v>
      </c>
      <c r="BG302" s="147">
        <f>IF(N302="zákl. přenesená",J302,0)</f>
        <v>0</v>
      </c>
      <c r="BH302" s="147">
        <f>IF(N302="sníž. přenesená",J302,0)</f>
        <v>0</v>
      </c>
      <c r="BI302" s="147">
        <f>IF(N302="nulová",J302,0)</f>
        <v>0</v>
      </c>
      <c r="BJ302" s="16" t="s">
        <v>84</v>
      </c>
      <c r="BK302" s="147">
        <f>ROUND(I302*H302,2)</f>
        <v>0</v>
      </c>
      <c r="BL302" s="16" t="s">
        <v>229</v>
      </c>
      <c r="BM302" s="146" t="s">
        <v>6304</v>
      </c>
    </row>
    <row r="303" spans="2:65" s="13" customFormat="1" ht="11.25">
      <c r="B303" s="155"/>
      <c r="D303" s="149" t="s">
        <v>253</v>
      </c>
      <c r="E303" s="156" t="s">
        <v>1</v>
      </c>
      <c r="F303" s="157" t="s">
        <v>6305</v>
      </c>
      <c r="H303" s="158">
        <v>18</v>
      </c>
      <c r="I303" s="159"/>
      <c r="L303" s="155"/>
      <c r="M303" s="160"/>
      <c r="T303" s="161"/>
      <c r="AT303" s="156" t="s">
        <v>253</v>
      </c>
      <c r="AU303" s="156" t="s">
        <v>86</v>
      </c>
      <c r="AV303" s="13" t="s">
        <v>86</v>
      </c>
      <c r="AW303" s="13" t="s">
        <v>32</v>
      </c>
      <c r="AX303" s="13" t="s">
        <v>84</v>
      </c>
      <c r="AY303" s="156" t="s">
        <v>223</v>
      </c>
    </row>
    <row r="304" spans="2:65" s="1" customFormat="1" ht="16.5" customHeight="1">
      <c r="B304" s="31"/>
      <c r="C304" s="133" t="s">
        <v>693</v>
      </c>
      <c r="D304" s="133" t="s">
        <v>225</v>
      </c>
      <c r="E304" s="134" t="s">
        <v>747</v>
      </c>
      <c r="F304" s="135" t="s">
        <v>748</v>
      </c>
      <c r="G304" s="136" t="s">
        <v>227</v>
      </c>
      <c r="H304" s="137">
        <v>6</v>
      </c>
      <c r="I304" s="138"/>
      <c r="J304" s="139">
        <f>ROUND(I304*H304,2)</f>
        <v>0</v>
      </c>
      <c r="K304" s="140"/>
      <c r="L304" s="141"/>
      <c r="M304" s="142" t="s">
        <v>1</v>
      </c>
      <c r="N304" s="143" t="s">
        <v>41</v>
      </c>
      <c r="P304" s="144">
        <f>O304*H304</f>
        <v>0</v>
      </c>
      <c r="Q304" s="144">
        <v>0</v>
      </c>
      <c r="R304" s="144">
        <f>Q304*H304</f>
        <v>0</v>
      </c>
      <c r="S304" s="144">
        <v>0</v>
      </c>
      <c r="T304" s="145">
        <f>S304*H304</f>
        <v>0</v>
      </c>
      <c r="AR304" s="146" t="s">
        <v>228</v>
      </c>
      <c r="AT304" s="146" t="s">
        <v>225</v>
      </c>
      <c r="AU304" s="146" t="s">
        <v>86</v>
      </c>
      <c r="AY304" s="16" t="s">
        <v>223</v>
      </c>
      <c r="BE304" s="147">
        <f>IF(N304="základní",J304,0)</f>
        <v>0</v>
      </c>
      <c r="BF304" s="147">
        <f>IF(N304="snížená",J304,0)</f>
        <v>0</v>
      </c>
      <c r="BG304" s="147">
        <f>IF(N304="zákl. přenesená",J304,0)</f>
        <v>0</v>
      </c>
      <c r="BH304" s="147">
        <f>IF(N304="sníž. přenesená",J304,0)</f>
        <v>0</v>
      </c>
      <c r="BI304" s="147">
        <f>IF(N304="nulová",J304,0)</f>
        <v>0</v>
      </c>
      <c r="BJ304" s="16" t="s">
        <v>84</v>
      </c>
      <c r="BK304" s="147">
        <f>ROUND(I304*H304,2)</f>
        <v>0</v>
      </c>
      <c r="BL304" s="16" t="s">
        <v>229</v>
      </c>
      <c r="BM304" s="146" t="s">
        <v>6306</v>
      </c>
    </row>
    <row r="305" spans="2:65" s="1" customFormat="1" ht="16.5" customHeight="1">
      <c r="B305" s="31"/>
      <c r="C305" s="133" t="s">
        <v>698</v>
      </c>
      <c r="D305" s="133" t="s">
        <v>225</v>
      </c>
      <c r="E305" s="134" t="s">
        <v>751</v>
      </c>
      <c r="F305" s="135" t="s">
        <v>752</v>
      </c>
      <c r="G305" s="136" t="s">
        <v>311</v>
      </c>
      <c r="H305" s="137">
        <v>14.4</v>
      </c>
      <c r="I305" s="138"/>
      <c r="J305" s="139">
        <f>ROUND(I305*H305,2)</f>
        <v>0</v>
      </c>
      <c r="K305" s="140"/>
      <c r="L305" s="141"/>
      <c r="M305" s="142" t="s">
        <v>1</v>
      </c>
      <c r="N305" s="143" t="s">
        <v>41</v>
      </c>
      <c r="P305" s="144">
        <f>O305*H305</f>
        <v>0</v>
      </c>
      <c r="Q305" s="144">
        <v>0</v>
      </c>
      <c r="R305" s="144">
        <f>Q305*H305</f>
        <v>0</v>
      </c>
      <c r="S305" s="144">
        <v>0</v>
      </c>
      <c r="T305" s="145">
        <f>S305*H305</f>
        <v>0</v>
      </c>
      <c r="AR305" s="146" t="s">
        <v>228</v>
      </c>
      <c r="AT305" s="146" t="s">
        <v>225</v>
      </c>
      <c r="AU305" s="146" t="s">
        <v>86</v>
      </c>
      <c r="AY305" s="16" t="s">
        <v>223</v>
      </c>
      <c r="BE305" s="147">
        <f>IF(N305="základní",J305,0)</f>
        <v>0</v>
      </c>
      <c r="BF305" s="147">
        <f>IF(N305="snížená",J305,0)</f>
        <v>0</v>
      </c>
      <c r="BG305" s="147">
        <f>IF(N305="zákl. přenesená",J305,0)</f>
        <v>0</v>
      </c>
      <c r="BH305" s="147">
        <f>IF(N305="sníž. přenesená",J305,0)</f>
        <v>0</v>
      </c>
      <c r="BI305" s="147">
        <f>IF(N305="nulová",J305,0)</f>
        <v>0</v>
      </c>
      <c r="BJ305" s="16" t="s">
        <v>84</v>
      </c>
      <c r="BK305" s="147">
        <f>ROUND(I305*H305,2)</f>
        <v>0</v>
      </c>
      <c r="BL305" s="16" t="s">
        <v>229</v>
      </c>
      <c r="BM305" s="146" t="s">
        <v>6307</v>
      </c>
    </row>
    <row r="306" spans="2:65" s="13" customFormat="1" ht="11.25">
      <c r="B306" s="155"/>
      <c r="D306" s="149" t="s">
        <v>253</v>
      </c>
      <c r="F306" s="157" t="s">
        <v>6308</v>
      </c>
      <c r="H306" s="158">
        <v>14.4</v>
      </c>
      <c r="I306" s="159"/>
      <c r="L306" s="155"/>
      <c r="M306" s="160"/>
      <c r="T306" s="161"/>
      <c r="AT306" s="156" t="s">
        <v>253</v>
      </c>
      <c r="AU306" s="156" t="s">
        <v>86</v>
      </c>
      <c r="AV306" s="13" t="s">
        <v>86</v>
      </c>
      <c r="AW306" s="13" t="s">
        <v>4</v>
      </c>
      <c r="AX306" s="13" t="s">
        <v>84</v>
      </c>
      <c r="AY306" s="156" t="s">
        <v>223</v>
      </c>
    </row>
    <row r="307" spans="2:65" s="1" customFormat="1" ht="16.5" customHeight="1">
      <c r="B307" s="31"/>
      <c r="C307" s="133" t="s">
        <v>316</v>
      </c>
      <c r="D307" s="133" t="s">
        <v>225</v>
      </c>
      <c r="E307" s="134" t="s">
        <v>756</v>
      </c>
      <c r="F307" s="135" t="s">
        <v>757</v>
      </c>
      <c r="G307" s="136" t="s">
        <v>311</v>
      </c>
      <c r="H307" s="137">
        <v>14.4</v>
      </c>
      <c r="I307" s="138"/>
      <c r="J307" s="139">
        <f>ROUND(I307*H307,2)</f>
        <v>0</v>
      </c>
      <c r="K307" s="140"/>
      <c r="L307" s="141"/>
      <c r="M307" s="142" t="s">
        <v>1</v>
      </c>
      <c r="N307" s="143" t="s">
        <v>41</v>
      </c>
      <c r="P307" s="144">
        <f>O307*H307</f>
        <v>0</v>
      </c>
      <c r="Q307" s="144">
        <v>5.0000000000000001E-4</v>
      </c>
      <c r="R307" s="144">
        <f>Q307*H307</f>
        <v>7.2000000000000007E-3</v>
      </c>
      <c r="S307" s="144">
        <v>0</v>
      </c>
      <c r="T307" s="145">
        <f>S307*H307</f>
        <v>0</v>
      </c>
      <c r="AR307" s="146" t="s">
        <v>228</v>
      </c>
      <c r="AT307" s="146" t="s">
        <v>225</v>
      </c>
      <c r="AU307" s="146" t="s">
        <v>86</v>
      </c>
      <c r="AY307" s="16" t="s">
        <v>223</v>
      </c>
      <c r="BE307" s="147">
        <f>IF(N307="základní",J307,0)</f>
        <v>0</v>
      </c>
      <c r="BF307" s="147">
        <f>IF(N307="snížená",J307,0)</f>
        <v>0</v>
      </c>
      <c r="BG307" s="147">
        <f>IF(N307="zákl. přenesená",J307,0)</f>
        <v>0</v>
      </c>
      <c r="BH307" s="147">
        <f>IF(N307="sníž. přenesená",J307,0)</f>
        <v>0</v>
      </c>
      <c r="BI307" s="147">
        <f>IF(N307="nulová",J307,0)</f>
        <v>0</v>
      </c>
      <c r="BJ307" s="16" t="s">
        <v>84</v>
      </c>
      <c r="BK307" s="147">
        <f>ROUND(I307*H307,2)</f>
        <v>0</v>
      </c>
      <c r="BL307" s="16" t="s">
        <v>229</v>
      </c>
      <c r="BM307" s="146" t="s">
        <v>6309</v>
      </c>
    </row>
    <row r="308" spans="2:65" s="13" customFormat="1" ht="11.25">
      <c r="B308" s="155"/>
      <c r="D308" s="149" t="s">
        <v>253</v>
      </c>
      <c r="F308" s="157" t="s">
        <v>6308</v>
      </c>
      <c r="H308" s="158">
        <v>14.4</v>
      </c>
      <c r="I308" s="159"/>
      <c r="L308" s="155"/>
      <c r="M308" s="160"/>
      <c r="T308" s="161"/>
      <c r="AT308" s="156" t="s">
        <v>253</v>
      </c>
      <c r="AU308" s="156" t="s">
        <v>86</v>
      </c>
      <c r="AV308" s="13" t="s">
        <v>86</v>
      </c>
      <c r="AW308" s="13" t="s">
        <v>4</v>
      </c>
      <c r="AX308" s="13" t="s">
        <v>84</v>
      </c>
      <c r="AY308" s="156" t="s">
        <v>223</v>
      </c>
    </row>
    <row r="309" spans="2:65" s="1" customFormat="1" ht="24.2" customHeight="1">
      <c r="B309" s="31"/>
      <c r="C309" s="133" t="s">
        <v>707</v>
      </c>
      <c r="D309" s="133" t="s">
        <v>225</v>
      </c>
      <c r="E309" s="134" t="s">
        <v>760</v>
      </c>
      <c r="F309" s="135" t="s">
        <v>761</v>
      </c>
      <c r="G309" s="136" t="s">
        <v>251</v>
      </c>
      <c r="H309" s="137">
        <v>6</v>
      </c>
      <c r="I309" s="138"/>
      <c r="J309" s="139">
        <f>ROUND(I309*H309,2)</f>
        <v>0</v>
      </c>
      <c r="K309" s="140"/>
      <c r="L309" s="141"/>
      <c r="M309" s="142" t="s">
        <v>1</v>
      </c>
      <c r="N309" s="143" t="s">
        <v>41</v>
      </c>
      <c r="P309" s="144">
        <f>O309*H309</f>
        <v>0</v>
      </c>
      <c r="Q309" s="144">
        <v>6.9999999999999999E-4</v>
      </c>
      <c r="R309" s="144">
        <f>Q309*H309</f>
        <v>4.1999999999999997E-3</v>
      </c>
      <c r="S309" s="144">
        <v>0</v>
      </c>
      <c r="T309" s="145">
        <f>S309*H309</f>
        <v>0</v>
      </c>
      <c r="AR309" s="146" t="s">
        <v>228</v>
      </c>
      <c r="AT309" s="146" t="s">
        <v>225</v>
      </c>
      <c r="AU309" s="146" t="s">
        <v>86</v>
      </c>
      <c r="AY309" s="16" t="s">
        <v>223</v>
      </c>
      <c r="BE309" s="147">
        <f>IF(N309="základní",J309,0)</f>
        <v>0</v>
      </c>
      <c r="BF309" s="147">
        <f>IF(N309="snížená",J309,0)</f>
        <v>0</v>
      </c>
      <c r="BG309" s="147">
        <f>IF(N309="zákl. přenesená",J309,0)</f>
        <v>0</v>
      </c>
      <c r="BH309" s="147">
        <f>IF(N309="sníž. přenesená",J309,0)</f>
        <v>0</v>
      </c>
      <c r="BI309" s="147">
        <f>IF(N309="nulová",J309,0)</f>
        <v>0</v>
      </c>
      <c r="BJ309" s="16" t="s">
        <v>84</v>
      </c>
      <c r="BK309" s="147">
        <f>ROUND(I309*H309,2)</f>
        <v>0</v>
      </c>
      <c r="BL309" s="16" t="s">
        <v>229</v>
      </c>
      <c r="BM309" s="146" t="s">
        <v>6310</v>
      </c>
    </row>
    <row r="310" spans="2:65" s="1" customFormat="1" ht="16.5" customHeight="1">
      <c r="B310" s="31"/>
      <c r="C310" s="133" t="s">
        <v>714</v>
      </c>
      <c r="D310" s="133" t="s">
        <v>225</v>
      </c>
      <c r="E310" s="134" t="s">
        <v>764</v>
      </c>
      <c r="F310" s="135" t="s">
        <v>765</v>
      </c>
      <c r="G310" s="136" t="s">
        <v>325</v>
      </c>
      <c r="H310" s="137">
        <v>1.9650000000000001</v>
      </c>
      <c r="I310" s="138"/>
      <c r="J310" s="139">
        <f>ROUND(I310*H310,2)</f>
        <v>0</v>
      </c>
      <c r="K310" s="140"/>
      <c r="L310" s="141"/>
      <c r="M310" s="142" t="s">
        <v>1</v>
      </c>
      <c r="N310" s="143" t="s">
        <v>41</v>
      </c>
      <c r="P310" s="144">
        <f>O310*H310</f>
        <v>0</v>
      </c>
      <c r="Q310" s="144">
        <v>0.2</v>
      </c>
      <c r="R310" s="144">
        <f>Q310*H310</f>
        <v>0.39300000000000002</v>
      </c>
      <c r="S310" s="144">
        <v>0</v>
      </c>
      <c r="T310" s="145">
        <f>S310*H310</f>
        <v>0</v>
      </c>
      <c r="AR310" s="146" t="s">
        <v>228</v>
      </c>
      <c r="AT310" s="146" t="s">
        <v>225</v>
      </c>
      <c r="AU310" s="146" t="s">
        <v>86</v>
      </c>
      <c r="AY310" s="16" t="s">
        <v>223</v>
      </c>
      <c r="BE310" s="147">
        <f>IF(N310="základní",J310,0)</f>
        <v>0</v>
      </c>
      <c r="BF310" s="147">
        <f>IF(N310="snížená",J310,0)</f>
        <v>0</v>
      </c>
      <c r="BG310" s="147">
        <f>IF(N310="zákl. přenesená",J310,0)</f>
        <v>0</v>
      </c>
      <c r="BH310" s="147">
        <f>IF(N310="sníž. přenesená",J310,0)</f>
        <v>0</v>
      </c>
      <c r="BI310" s="147">
        <f>IF(N310="nulová",J310,0)</f>
        <v>0</v>
      </c>
      <c r="BJ310" s="16" t="s">
        <v>84</v>
      </c>
      <c r="BK310" s="147">
        <f>ROUND(I310*H310,2)</f>
        <v>0</v>
      </c>
      <c r="BL310" s="16" t="s">
        <v>229</v>
      </c>
      <c r="BM310" s="146" t="s">
        <v>6311</v>
      </c>
    </row>
    <row r="311" spans="2:65" s="13" customFormat="1" ht="11.25">
      <c r="B311" s="155"/>
      <c r="D311" s="149" t="s">
        <v>253</v>
      </c>
      <c r="E311" s="156" t="s">
        <v>1</v>
      </c>
      <c r="F311" s="157" t="s">
        <v>6312</v>
      </c>
      <c r="H311" s="158">
        <v>1.9650000000000001</v>
      </c>
      <c r="I311" s="159"/>
      <c r="L311" s="155"/>
      <c r="M311" s="160"/>
      <c r="T311" s="161"/>
      <c r="AT311" s="156" t="s">
        <v>253</v>
      </c>
      <c r="AU311" s="156" t="s">
        <v>86</v>
      </c>
      <c r="AV311" s="13" t="s">
        <v>86</v>
      </c>
      <c r="AW311" s="13" t="s">
        <v>32</v>
      </c>
      <c r="AX311" s="13" t="s">
        <v>84</v>
      </c>
      <c r="AY311" s="156" t="s">
        <v>223</v>
      </c>
    </row>
    <row r="312" spans="2:65" s="1" customFormat="1" ht="24.2" customHeight="1">
      <c r="B312" s="31"/>
      <c r="C312" s="133" t="s">
        <v>720</v>
      </c>
      <c r="D312" s="133" t="s">
        <v>225</v>
      </c>
      <c r="E312" s="134" t="s">
        <v>773</v>
      </c>
      <c r="F312" s="135" t="s">
        <v>774</v>
      </c>
      <c r="G312" s="136" t="s">
        <v>251</v>
      </c>
      <c r="H312" s="137">
        <v>1</v>
      </c>
      <c r="I312" s="138"/>
      <c r="J312" s="139">
        <f>ROUND(I312*H312,2)</f>
        <v>0</v>
      </c>
      <c r="K312" s="140"/>
      <c r="L312" s="141"/>
      <c r="M312" s="142" t="s">
        <v>1</v>
      </c>
      <c r="N312" s="143" t="s">
        <v>41</v>
      </c>
      <c r="P312" s="144">
        <f>O312*H312</f>
        <v>0</v>
      </c>
      <c r="Q312" s="144">
        <v>0</v>
      </c>
      <c r="R312" s="144">
        <f>Q312*H312</f>
        <v>0</v>
      </c>
      <c r="S312" s="144">
        <v>0</v>
      </c>
      <c r="T312" s="145">
        <f>S312*H312</f>
        <v>0</v>
      </c>
      <c r="AR312" s="146" t="s">
        <v>228</v>
      </c>
      <c r="AT312" s="146" t="s">
        <v>225</v>
      </c>
      <c r="AU312" s="146" t="s">
        <v>86</v>
      </c>
      <c r="AY312" s="16" t="s">
        <v>223</v>
      </c>
      <c r="BE312" s="147">
        <f>IF(N312="základní",J312,0)</f>
        <v>0</v>
      </c>
      <c r="BF312" s="147">
        <f>IF(N312="snížená",J312,0)</f>
        <v>0</v>
      </c>
      <c r="BG312" s="147">
        <f>IF(N312="zákl. přenesená",J312,0)</f>
        <v>0</v>
      </c>
      <c r="BH312" s="147">
        <f>IF(N312="sníž. přenesená",J312,0)</f>
        <v>0</v>
      </c>
      <c r="BI312" s="147">
        <f>IF(N312="nulová",J312,0)</f>
        <v>0</v>
      </c>
      <c r="BJ312" s="16" t="s">
        <v>84</v>
      </c>
      <c r="BK312" s="147">
        <f>ROUND(I312*H312,2)</f>
        <v>0</v>
      </c>
      <c r="BL312" s="16" t="s">
        <v>229</v>
      </c>
      <c r="BM312" s="146" t="s">
        <v>6313</v>
      </c>
    </row>
    <row r="313" spans="2:65" s="1" customFormat="1" ht="24.2" customHeight="1">
      <c r="B313" s="31"/>
      <c r="C313" s="133" t="s">
        <v>724</v>
      </c>
      <c r="D313" s="133" t="s">
        <v>225</v>
      </c>
      <c r="E313" s="134" t="s">
        <v>777</v>
      </c>
      <c r="F313" s="135" t="s">
        <v>778</v>
      </c>
      <c r="G313" s="136" t="s">
        <v>251</v>
      </c>
      <c r="H313" s="137">
        <v>1</v>
      </c>
      <c r="I313" s="138"/>
      <c r="J313" s="139">
        <f>ROUND(I313*H313,2)</f>
        <v>0</v>
      </c>
      <c r="K313" s="140"/>
      <c r="L313" s="141"/>
      <c r="M313" s="142" t="s">
        <v>1</v>
      </c>
      <c r="N313" s="143" t="s">
        <v>41</v>
      </c>
      <c r="P313" s="144">
        <f>O313*H313</f>
        <v>0</v>
      </c>
      <c r="Q313" s="144">
        <v>0</v>
      </c>
      <c r="R313" s="144">
        <f>Q313*H313</f>
        <v>0</v>
      </c>
      <c r="S313" s="144">
        <v>0</v>
      </c>
      <c r="T313" s="145">
        <f>S313*H313</f>
        <v>0</v>
      </c>
      <c r="AR313" s="146" t="s">
        <v>228</v>
      </c>
      <c r="AT313" s="146" t="s">
        <v>225</v>
      </c>
      <c r="AU313" s="146" t="s">
        <v>86</v>
      </c>
      <c r="AY313" s="16" t="s">
        <v>223</v>
      </c>
      <c r="BE313" s="147">
        <f>IF(N313="základní",J313,0)</f>
        <v>0</v>
      </c>
      <c r="BF313" s="147">
        <f>IF(N313="snížená",J313,0)</f>
        <v>0</v>
      </c>
      <c r="BG313" s="147">
        <f>IF(N313="zákl. přenesená",J313,0)</f>
        <v>0</v>
      </c>
      <c r="BH313" s="147">
        <f>IF(N313="sníž. přenesená",J313,0)</f>
        <v>0</v>
      </c>
      <c r="BI313" s="147">
        <f>IF(N313="nulová",J313,0)</f>
        <v>0</v>
      </c>
      <c r="BJ313" s="16" t="s">
        <v>84</v>
      </c>
      <c r="BK313" s="147">
        <f>ROUND(I313*H313,2)</f>
        <v>0</v>
      </c>
      <c r="BL313" s="16" t="s">
        <v>229</v>
      </c>
      <c r="BM313" s="146" t="s">
        <v>6314</v>
      </c>
    </row>
    <row r="314" spans="2:65" s="1" customFormat="1" ht="24.2" customHeight="1">
      <c r="B314" s="31"/>
      <c r="C314" s="133" t="s">
        <v>730</v>
      </c>
      <c r="D314" s="133" t="s">
        <v>225</v>
      </c>
      <c r="E314" s="134" t="s">
        <v>3593</v>
      </c>
      <c r="F314" s="135" t="s">
        <v>3594</v>
      </c>
      <c r="G314" s="136" t="s">
        <v>251</v>
      </c>
      <c r="H314" s="137">
        <v>4</v>
      </c>
      <c r="I314" s="138"/>
      <c r="J314" s="139">
        <f>ROUND(I314*H314,2)</f>
        <v>0</v>
      </c>
      <c r="K314" s="140"/>
      <c r="L314" s="141"/>
      <c r="M314" s="142" t="s">
        <v>1</v>
      </c>
      <c r="N314" s="143" t="s">
        <v>41</v>
      </c>
      <c r="P314" s="144">
        <f>O314*H314</f>
        <v>0</v>
      </c>
      <c r="Q314" s="144">
        <v>0</v>
      </c>
      <c r="R314" s="144">
        <f>Q314*H314</f>
        <v>0</v>
      </c>
      <c r="S314" s="144">
        <v>0</v>
      </c>
      <c r="T314" s="145">
        <f>S314*H314</f>
        <v>0</v>
      </c>
      <c r="AR314" s="146" t="s">
        <v>228</v>
      </c>
      <c r="AT314" s="146" t="s">
        <v>225</v>
      </c>
      <c r="AU314" s="146" t="s">
        <v>86</v>
      </c>
      <c r="AY314" s="16" t="s">
        <v>223</v>
      </c>
      <c r="BE314" s="147">
        <f>IF(N314="základní",J314,0)</f>
        <v>0</v>
      </c>
      <c r="BF314" s="147">
        <f>IF(N314="snížená",J314,0)</f>
        <v>0</v>
      </c>
      <c r="BG314" s="147">
        <f>IF(N314="zákl. přenesená",J314,0)</f>
        <v>0</v>
      </c>
      <c r="BH314" s="147">
        <f>IF(N314="sníž. přenesená",J314,0)</f>
        <v>0</v>
      </c>
      <c r="BI314" s="147">
        <f>IF(N314="nulová",J314,0)</f>
        <v>0</v>
      </c>
      <c r="BJ314" s="16" t="s">
        <v>84</v>
      </c>
      <c r="BK314" s="147">
        <f>ROUND(I314*H314,2)</f>
        <v>0</v>
      </c>
      <c r="BL314" s="16" t="s">
        <v>229</v>
      </c>
      <c r="BM314" s="146" t="s">
        <v>6315</v>
      </c>
    </row>
    <row r="315" spans="2:65" s="11" customFormat="1" ht="22.9" customHeight="1">
      <c r="B315" s="121"/>
      <c r="D315" s="122" t="s">
        <v>75</v>
      </c>
      <c r="E315" s="131" t="s">
        <v>86</v>
      </c>
      <c r="F315" s="131" t="s">
        <v>780</v>
      </c>
      <c r="I315" s="124"/>
      <c r="J315" s="132">
        <f>BK315</f>
        <v>0</v>
      </c>
      <c r="L315" s="121"/>
      <c r="M315" s="126"/>
      <c r="P315" s="127">
        <f>SUM(P316:P338)</f>
        <v>0</v>
      </c>
      <c r="R315" s="127">
        <f>SUM(R316:R338)</f>
        <v>9.9418403499999997</v>
      </c>
      <c r="T315" s="128">
        <f>SUM(T316:T338)</f>
        <v>0</v>
      </c>
      <c r="AR315" s="122" t="s">
        <v>84</v>
      </c>
      <c r="AT315" s="129" t="s">
        <v>75</v>
      </c>
      <c r="AU315" s="129" t="s">
        <v>84</v>
      </c>
      <c r="AY315" s="122" t="s">
        <v>223</v>
      </c>
      <c r="BK315" s="130">
        <f>SUM(BK316:BK338)</f>
        <v>0</v>
      </c>
    </row>
    <row r="316" spans="2:65" s="1" customFormat="1" ht="24.2" customHeight="1">
      <c r="B316" s="31"/>
      <c r="C316" s="169" t="s">
        <v>735</v>
      </c>
      <c r="D316" s="169" t="s">
        <v>294</v>
      </c>
      <c r="E316" s="170" t="s">
        <v>782</v>
      </c>
      <c r="F316" s="171" t="s">
        <v>783</v>
      </c>
      <c r="G316" s="172" t="s">
        <v>196</v>
      </c>
      <c r="H316" s="173">
        <v>336</v>
      </c>
      <c r="I316" s="174"/>
      <c r="J316" s="175">
        <f>ROUND(I316*H316,2)</f>
        <v>0</v>
      </c>
      <c r="K316" s="176"/>
      <c r="L316" s="31"/>
      <c r="M316" s="177" t="s">
        <v>1</v>
      </c>
      <c r="N316" s="178" t="s">
        <v>41</v>
      </c>
      <c r="P316" s="144">
        <f>O316*H316</f>
        <v>0</v>
      </c>
      <c r="Q316" s="144">
        <v>4.8999999999999998E-4</v>
      </c>
      <c r="R316" s="144">
        <f>Q316*H316</f>
        <v>0.16464000000000001</v>
      </c>
      <c r="S316" s="144">
        <v>0</v>
      </c>
      <c r="T316" s="145">
        <f>S316*H316</f>
        <v>0</v>
      </c>
      <c r="AR316" s="146" t="s">
        <v>229</v>
      </c>
      <c r="AT316" s="146" t="s">
        <v>294</v>
      </c>
      <c r="AU316" s="146" t="s">
        <v>86</v>
      </c>
      <c r="AY316" s="16" t="s">
        <v>223</v>
      </c>
      <c r="BE316" s="147">
        <f>IF(N316="základní",J316,0)</f>
        <v>0</v>
      </c>
      <c r="BF316" s="147">
        <f>IF(N316="snížená",J316,0)</f>
        <v>0</v>
      </c>
      <c r="BG316" s="147">
        <f>IF(N316="zákl. přenesená",J316,0)</f>
        <v>0</v>
      </c>
      <c r="BH316" s="147">
        <f>IF(N316="sníž. přenesená",J316,0)</f>
        <v>0</v>
      </c>
      <c r="BI316" s="147">
        <f>IF(N316="nulová",J316,0)</f>
        <v>0</v>
      </c>
      <c r="BJ316" s="16" t="s">
        <v>84</v>
      </c>
      <c r="BK316" s="147">
        <f>ROUND(I316*H316,2)</f>
        <v>0</v>
      </c>
      <c r="BL316" s="16" t="s">
        <v>229</v>
      </c>
      <c r="BM316" s="146" t="s">
        <v>6316</v>
      </c>
    </row>
    <row r="317" spans="2:65" s="12" customFormat="1" ht="11.25">
      <c r="B317" s="148"/>
      <c r="D317" s="149" t="s">
        <v>253</v>
      </c>
      <c r="E317" s="150" t="s">
        <v>1</v>
      </c>
      <c r="F317" s="151" t="s">
        <v>785</v>
      </c>
      <c r="H317" s="150" t="s">
        <v>1</v>
      </c>
      <c r="I317" s="152"/>
      <c r="L317" s="148"/>
      <c r="M317" s="153"/>
      <c r="T317" s="154"/>
      <c r="AT317" s="150" t="s">
        <v>253</v>
      </c>
      <c r="AU317" s="150" t="s">
        <v>86</v>
      </c>
      <c r="AV317" s="12" t="s">
        <v>84</v>
      </c>
      <c r="AW317" s="12" t="s">
        <v>32</v>
      </c>
      <c r="AX317" s="12" t="s">
        <v>76</v>
      </c>
      <c r="AY317" s="150" t="s">
        <v>223</v>
      </c>
    </row>
    <row r="318" spans="2:65" s="13" customFormat="1" ht="11.25">
      <c r="B318" s="155"/>
      <c r="D318" s="149" t="s">
        <v>253</v>
      </c>
      <c r="E318" s="156" t="s">
        <v>331</v>
      </c>
      <c r="F318" s="157" t="s">
        <v>6317</v>
      </c>
      <c r="H318" s="158">
        <v>310</v>
      </c>
      <c r="I318" s="159"/>
      <c r="L318" s="155"/>
      <c r="M318" s="160"/>
      <c r="T318" s="161"/>
      <c r="AT318" s="156" t="s">
        <v>253</v>
      </c>
      <c r="AU318" s="156" t="s">
        <v>86</v>
      </c>
      <c r="AV318" s="13" t="s">
        <v>86</v>
      </c>
      <c r="AW318" s="13" t="s">
        <v>32</v>
      </c>
      <c r="AX318" s="13" t="s">
        <v>76</v>
      </c>
      <c r="AY318" s="156" t="s">
        <v>223</v>
      </c>
    </row>
    <row r="319" spans="2:65" s="12" customFormat="1" ht="11.25">
      <c r="B319" s="148"/>
      <c r="D319" s="149" t="s">
        <v>253</v>
      </c>
      <c r="E319" s="150" t="s">
        <v>1</v>
      </c>
      <c r="F319" s="151" t="s">
        <v>787</v>
      </c>
      <c r="H319" s="150" t="s">
        <v>1</v>
      </c>
      <c r="I319" s="152"/>
      <c r="L319" s="148"/>
      <c r="M319" s="153"/>
      <c r="T319" s="154"/>
      <c r="AT319" s="150" t="s">
        <v>253</v>
      </c>
      <c r="AU319" s="150" t="s">
        <v>86</v>
      </c>
      <c r="AV319" s="12" t="s">
        <v>84</v>
      </c>
      <c r="AW319" s="12" t="s">
        <v>32</v>
      </c>
      <c r="AX319" s="12" t="s">
        <v>76</v>
      </c>
      <c r="AY319" s="150" t="s">
        <v>223</v>
      </c>
    </row>
    <row r="320" spans="2:65" s="13" customFormat="1" ht="11.25">
      <c r="B320" s="155"/>
      <c r="D320" s="149" t="s">
        <v>253</v>
      </c>
      <c r="E320" s="156" t="s">
        <v>1</v>
      </c>
      <c r="F320" s="157" t="s">
        <v>6318</v>
      </c>
      <c r="H320" s="158">
        <v>26</v>
      </c>
      <c r="I320" s="159"/>
      <c r="L320" s="155"/>
      <c r="M320" s="160"/>
      <c r="T320" s="161"/>
      <c r="AT320" s="156" t="s">
        <v>253</v>
      </c>
      <c r="AU320" s="156" t="s">
        <v>86</v>
      </c>
      <c r="AV320" s="13" t="s">
        <v>86</v>
      </c>
      <c r="AW320" s="13" t="s">
        <v>32</v>
      </c>
      <c r="AX320" s="13" t="s">
        <v>76</v>
      </c>
      <c r="AY320" s="156" t="s">
        <v>223</v>
      </c>
    </row>
    <row r="321" spans="2:65" s="14" customFormat="1" ht="11.25">
      <c r="B321" s="162"/>
      <c r="D321" s="149" t="s">
        <v>253</v>
      </c>
      <c r="E321" s="163" t="s">
        <v>1</v>
      </c>
      <c r="F321" s="164" t="s">
        <v>258</v>
      </c>
      <c r="H321" s="165">
        <v>336</v>
      </c>
      <c r="I321" s="166"/>
      <c r="L321" s="162"/>
      <c r="M321" s="167"/>
      <c r="T321" s="168"/>
      <c r="AT321" s="163" t="s">
        <v>253</v>
      </c>
      <c r="AU321" s="163" t="s">
        <v>86</v>
      </c>
      <c r="AV321" s="14" t="s">
        <v>229</v>
      </c>
      <c r="AW321" s="14" t="s">
        <v>32</v>
      </c>
      <c r="AX321" s="14" t="s">
        <v>84</v>
      </c>
      <c r="AY321" s="163" t="s">
        <v>223</v>
      </c>
    </row>
    <row r="322" spans="2:65" s="1" customFormat="1" ht="24.2" customHeight="1">
      <c r="B322" s="31"/>
      <c r="C322" s="169" t="s">
        <v>741</v>
      </c>
      <c r="D322" s="169" t="s">
        <v>294</v>
      </c>
      <c r="E322" s="170" t="s">
        <v>789</v>
      </c>
      <c r="F322" s="171" t="s">
        <v>790</v>
      </c>
      <c r="G322" s="172" t="s">
        <v>311</v>
      </c>
      <c r="H322" s="173">
        <v>3020.2</v>
      </c>
      <c r="I322" s="174"/>
      <c r="J322" s="175">
        <f>ROUND(I322*H322,2)</f>
        <v>0</v>
      </c>
      <c r="K322" s="176"/>
      <c r="L322" s="31"/>
      <c r="M322" s="177" t="s">
        <v>1</v>
      </c>
      <c r="N322" s="178" t="s">
        <v>41</v>
      </c>
      <c r="P322" s="144">
        <f>O322*H322</f>
        <v>0</v>
      </c>
      <c r="Q322" s="144">
        <v>1E-4</v>
      </c>
      <c r="R322" s="144">
        <f>Q322*H322</f>
        <v>0.30202000000000001</v>
      </c>
      <c r="S322" s="144">
        <v>0</v>
      </c>
      <c r="T322" s="145">
        <f>S322*H322</f>
        <v>0</v>
      </c>
      <c r="AR322" s="146" t="s">
        <v>229</v>
      </c>
      <c r="AT322" s="146" t="s">
        <v>294</v>
      </c>
      <c r="AU322" s="146" t="s">
        <v>86</v>
      </c>
      <c r="AY322" s="16" t="s">
        <v>223</v>
      </c>
      <c r="BE322" s="147">
        <f>IF(N322="základní",J322,0)</f>
        <v>0</v>
      </c>
      <c r="BF322" s="147">
        <f>IF(N322="snížená",J322,0)</f>
        <v>0</v>
      </c>
      <c r="BG322" s="147">
        <f>IF(N322="zákl. přenesená",J322,0)</f>
        <v>0</v>
      </c>
      <c r="BH322" s="147">
        <f>IF(N322="sníž. přenesená",J322,0)</f>
        <v>0</v>
      </c>
      <c r="BI322" s="147">
        <f>IF(N322="nulová",J322,0)</f>
        <v>0</v>
      </c>
      <c r="BJ322" s="16" t="s">
        <v>84</v>
      </c>
      <c r="BK322" s="147">
        <f>ROUND(I322*H322,2)</f>
        <v>0</v>
      </c>
      <c r="BL322" s="16" t="s">
        <v>229</v>
      </c>
      <c r="BM322" s="146" t="s">
        <v>6319</v>
      </c>
    </row>
    <row r="323" spans="2:65" s="12" customFormat="1" ht="11.25">
      <c r="B323" s="148"/>
      <c r="D323" s="149" t="s">
        <v>253</v>
      </c>
      <c r="E323" s="150" t="s">
        <v>1</v>
      </c>
      <c r="F323" s="151" t="s">
        <v>254</v>
      </c>
      <c r="H323" s="150" t="s">
        <v>1</v>
      </c>
      <c r="I323" s="152"/>
      <c r="L323" s="148"/>
      <c r="M323" s="153"/>
      <c r="T323" s="154"/>
      <c r="AT323" s="150" t="s">
        <v>253</v>
      </c>
      <c r="AU323" s="150" t="s">
        <v>86</v>
      </c>
      <c r="AV323" s="12" t="s">
        <v>84</v>
      </c>
      <c r="AW323" s="12" t="s">
        <v>32</v>
      </c>
      <c r="AX323" s="12" t="s">
        <v>76</v>
      </c>
      <c r="AY323" s="150" t="s">
        <v>223</v>
      </c>
    </row>
    <row r="324" spans="2:65" s="13" customFormat="1" ht="22.5">
      <c r="B324" s="155"/>
      <c r="D324" s="149" t="s">
        <v>253</v>
      </c>
      <c r="E324" s="156" t="s">
        <v>1</v>
      </c>
      <c r="F324" s="157" t="s">
        <v>6320</v>
      </c>
      <c r="H324" s="158">
        <v>2477.6999999999998</v>
      </c>
      <c r="I324" s="159"/>
      <c r="L324" s="155"/>
      <c r="M324" s="160"/>
      <c r="T324" s="161"/>
      <c r="AT324" s="156" t="s">
        <v>253</v>
      </c>
      <c r="AU324" s="156" t="s">
        <v>86</v>
      </c>
      <c r="AV324" s="13" t="s">
        <v>86</v>
      </c>
      <c r="AW324" s="13" t="s">
        <v>32</v>
      </c>
      <c r="AX324" s="13" t="s">
        <v>76</v>
      </c>
      <c r="AY324" s="156" t="s">
        <v>223</v>
      </c>
    </row>
    <row r="325" spans="2:65" s="13" customFormat="1" ht="11.25">
      <c r="B325" s="155"/>
      <c r="D325" s="149" t="s">
        <v>253</v>
      </c>
      <c r="E325" s="156" t="s">
        <v>1</v>
      </c>
      <c r="F325" s="157" t="s">
        <v>795</v>
      </c>
      <c r="H325" s="158">
        <v>542.5</v>
      </c>
      <c r="I325" s="159"/>
      <c r="L325" s="155"/>
      <c r="M325" s="160"/>
      <c r="T325" s="161"/>
      <c r="AT325" s="156" t="s">
        <v>253</v>
      </c>
      <c r="AU325" s="156" t="s">
        <v>86</v>
      </c>
      <c r="AV325" s="13" t="s">
        <v>86</v>
      </c>
      <c r="AW325" s="13" t="s">
        <v>32</v>
      </c>
      <c r="AX325" s="13" t="s">
        <v>76</v>
      </c>
      <c r="AY325" s="156" t="s">
        <v>223</v>
      </c>
    </row>
    <row r="326" spans="2:65" s="14" customFormat="1" ht="11.25">
      <c r="B326" s="162"/>
      <c r="D326" s="149" t="s">
        <v>253</v>
      </c>
      <c r="E326" s="163" t="s">
        <v>366</v>
      </c>
      <c r="F326" s="164" t="s">
        <v>258</v>
      </c>
      <c r="H326" s="165">
        <v>3020.2</v>
      </c>
      <c r="I326" s="166"/>
      <c r="L326" s="162"/>
      <c r="M326" s="167"/>
      <c r="T326" s="168"/>
      <c r="AT326" s="163" t="s">
        <v>253</v>
      </c>
      <c r="AU326" s="163" t="s">
        <v>86</v>
      </c>
      <c r="AV326" s="14" t="s">
        <v>229</v>
      </c>
      <c r="AW326" s="14" t="s">
        <v>32</v>
      </c>
      <c r="AX326" s="14" t="s">
        <v>84</v>
      </c>
      <c r="AY326" s="163" t="s">
        <v>223</v>
      </c>
    </row>
    <row r="327" spans="2:65" s="1" customFormat="1" ht="24.2" customHeight="1">
      <c r="B327" s="31"/>
      <c r="C327" s="169" t="s">
        <v>746</v>
      </c>
      <c r="D327" s="169" t="s">
        <v>294</v>
      </c>
      <c r="E327" s="170" t="s">
        <v>797</v>
      </c>
      <c r="F327" s="171" t="s">
        <v>798</v>
      </c>
      <c r="G327" s="172" t="s">
        <v>311</v>
      </c>
      <c r="H327" s="173">
        <v>2024.1</v>
      </c>
      <c r="I327" s="174"/>
      <c r="J327" s="175">
        <f>ROUND(I327*H327,2)</f>
        <v>0</v>
      </c>
      <c r="K327" s="176"/>
      <c r="L327" s="31"/>
      <c r="M327" s="177" t="s">
        <v>1</v>
      </c>
      <c r="N327" s="178" t="s">
        <v>41</v>
      </c>
      <c r="P327" s="144">
        <f>O327*H327</f>
        <v>0</v>
      </c>
      <c r="Q327" s="144">
        <v>1.3999999999999999E-4</v>
      </c>
      <c r="R327" s="144">
        <f>Q327*H327</f>
        <v>0.28337399999999996</v>
      </c>
      <c r="S327" s="144">
        <v>0</v>
      </c>
      <c r="T327" s="145">
        <f>S327*H327</f>
        <v>0</v>
      </c>
      <c r="AR327" s="146" t="s">
        <v>229</v>
      </c>
      <c r="AT327" s="146" t="s">
        <v>294</v>
      </c>
      <c r="AU327" s="146" t="s">
        <v>86</v>
      </c>
      <c r="AY327" s="16" t="s">
        <v>223</v>
      </c>
      <c r="BE327" s="147">
        <f>IF(N327="základní",J327,0)</f>
        <v>0</v>
      </c>
      <c r="BF327" s="147">
        <f>IF(N327="snížená",J327,0)</f>
        <v>0</v>
      </c>
      <c r="BG327" s="147">
        <f>IF(N327="zákl. přenesená",J327,0)</f>
        <v>0</v>
      </c>
      <c r="BH327" s="147">
        <f>IF(N327="sníž. přenesená",J327,0)</f>
        <v>0</v>
      </c>
      <c r="BI327" s="147">
        <f>IF(N327="nulová",J327,0)</f>
        <v>0</v>
      </c>
      <c r="BJ327" s="16" t="s">
        <v>84</v>
      </c>
      <c r="BK327" s="147">
        <f>ROUND(I327*H327,2)</f>
        <v>0</v>
      </c>
      <c r="BL327" s="16" t="s">
        <v>229</v>
      </c>
      <c r="BM327" s="146" t="s">
        <v>6321</v>
      </c>
    </row>
    <row r="328" spans="2:65" s="13" customFormat="1" ht="11.25">
      <c r="B328" s="155"/>
      <c r="D328" s="149" t="s">
        <v>253</v>
      </c>
      <c r="E328" s="156" t="s">
        <v>1</v>
      </c>
      <c r="F328" s="157" t="s">
        <v>345</v>
      </c>
      <c r="H328" s="158">
        <v>1748.1</v>
      </c>
      <c r="I328" s="159"/>
      <c r="L328" s="155"/>
      <c r="M328" s="160"/>
      <c r="T328" s="161"/>
      <c r="AT328" s="156" t="s">
        <v>253</v>
      </c>
      <c r="AU328" s="156" t="s">
        <v>86</v>
      </c>
      <c r="AV328" s="13" t="s">
        <v>86</v>
      </c>
      <c r="AW328" s="13" t="s">
        <v>32</v>
      </c>
      <c r="AX328" s="13" t="s">
        <v>76</v>
      </c>
      <c r="AY328" s="156" t="s">
        <v>223</v>
      </c>
    </row>
    <row r="329" spans="2:65" s="13" customFormat="1" ht="11.25">
      <c r="B329" s="155"/>
      <c r="D329" s="149" t="s">
        <v>253</v>
      </c>
      <c r="E329" s="156" t="s">
        <v>1</v>
      </c>
      <c r="F329" s="157" t="s">
        <v>800</v>
      </c>
      <c r="H329" s="158">
        <v>276</v>
      </c>
      <c r="I329" s="159"/>
      <c r="L329" s="155"/>
      <c r="M329" s="160"/>
      <c r="T329" s="161"/>
      <c r="AT329" s="156" t="s">
        <v>253</v>
      </c>
      <c r="AU329" s="156" t="s">
        <v>86</v>
      </c>
      <c r="AV329" s="13" t="s">
        <v>86</v>
      </c>
      <c r="AW329" s="13" t="s">
        <v>32</v>
      </c>
      <c r="AX329" s="13" t="s">
        <v>76</v>
      </c>
      <c r="AY329" s="156" t="s">
        <v>223</v>
      </c>
    </row>
    <row r="330" spans="2:65" s="14" customFormat="1" ht="11.25">
      <c r="B330" s="162"/>
      <c r="D330" s="149" t="s">
        <v>253</v>
      </c>
      <c r="E330" s="163" t="s">
        <v>368</v>
      </c>
      <c r="F330" s="164" t="s">
        <v>258</v>
      </c>
      <c r="H330" s="165">
        <v>2024.1</v>
      </c>
      <c r="I330" s="166"/>
      <c r="L330" s="162"/>
      <c r="M330" s="167"/>
      <c r="T330" s="168"/>
      <c r="AT330" s="163" t="s">
        <v>253</v>
      </c>
      <c r="AU330" s="163" t="s">
        <v>86</v>
      </c>
      <c r="AV330" s="14" t="s">
        <v>229</v>
      </c>
      <c r="AW330" s="14" t="s">
        <v>32</v>
      </c>
      <c r="AX330" s="14" t="s">
        <v>84</v>
      </c>
      <c r="AY330" s="163" t="s">
        <v>223</v>
      </c>
    </row>
    <row r="331" spans="2:65" s="1" customFormat="1" ht="24.2" customHeight="1">
      <c r="B331" s="31"/>
      <c r="C331" s="133" t="s">
        <v>750</v>
      </c>
      <c r="D331" s="133" t="s">
        <v>225</v>
      </c>
      <c r="E331" s="134" t="s">
        <v>802</v>
      </c>
      <c r="F331" s="135" t="s">
        <v>803</v>
      </c>
      <c r="G331" s="136" t="s">
        <v>311</v>
      </c>
      <c r="H331" s="137">
        <v>5548.73</v>
      </c>
      <c r="I331" s="138"/>
      <c r="J331" s="139">
        <f>ROUND(I331*H331,2)</f>
        <v>0</v>
      </c>
      <c r="K331" s="140"/>
      <c r="L331" s="141"/>
      <c r="M331" s="142" t="s">
        <v>1</v>
      </c>
      <c r="N331" s="143" t="s">
        <v>41</v>
      </c>
      <c r="P331" s="144">
        <f>O331*H331</f>
        <v>0</v>
      </c>
      <c r="Q331" s="144">
        <v>2.9999999999999997E-4</v>
      </c>
      <c r="R331" s="144">
        <f>Q331*H331</f>
        <v>1.6646189999999996</v>
      </c>
      <c r="S331" s="144">
        <v>0</v>
      </c>
      <c r="T331" s="145">
        <f>S331*H331</f>
        <v>0</v>
      </c>
      <c r="AR331" s="146" t="s">
        <v>228</v>
      </c>
      <c r="AT331" s="146" t="s">
        <v>225</v>
      </c>
      <c r="AU331" s="146" t="s">
        <v>86</v>
      </c>
      <c r="AY331" s="16" t="s">
        <v>223</v>
      </c>
      <c r="BE331" s="147">
        <f>IF(N331="základní",J331,0)</f>
        <v>0</v>
      </c>
      <c r="BF331" s="147">
        <f>IF(N331="snížená",J331,0)</f>
        <v>0</v>
      </c>
      <c r="BG331" s="147">
        <f>IF(N331="zákl. přenesená",J331,0)</f>
        <v>0</v>
      </c>
      <c r="BH331" s="147">
        <f>IF(N331="sníž. přenesená",J331,0)</f>
        <v>0</v>
      </c>
      <c r="BI331" s="147">
        <f>IF(N331="nulová",J331,0)</f>
        <v>0</v>
      </c>
      <c r="BJ331" s="16" t="s">
        <v>84</v>
      </c>
      <c r="BK331" s="147">
        <f>ROUND(I331*H331,2)</f>
        <v>0</v>
      </c>
      <c r="BL331" s="16" t="s">
        <v>229</v>
      </c>
      <c r="BM331" s="146" t="s">
        <v>6322</v>
      </c>
    </row>
    <row r="332" spans="2:65" s="13" customFormat="1" ht="11.25">
      <c r="B332" s="155"/>
      <c r="D332" s="149" t="s">
        <v>253</v>
      </c>
      <c r="E332" s="156" t="s">
        <v>1</v>
      </c>
      <c r="F332" s="157" t="s">
        <v>805</v>
      </c>
      <c r="H332" s="158">
        <v>5044.3</v>
      </c>
      <c r="I332" s="159"/>
      <c r="L332" s="155"/>
      <c r="M332" s="160"/>
      <c r="T332" s="161"/>
      <c r="AT332" s="156" t="s">
        <v>253</v>
      </c>
      <c r="AU332" s="156" t="s">
        <v>86</v>
      </c>
      <c r="AV332" s="13" t="s">
        <v>86</v>
      </c>
      <c r="AW332" s="13" t="s">
        <v>32</v>
      </c>
      <c r="AX332" s="13" t="s">
        <v>84</v>
      </c>
      <c r="AY332" s="156" t="s">
        <v>223</v>
      </c>
    </row>
    <row r="333" spans="2:65" s="13" customFormat="1" ht="11.25">
      <c r="B333" s="155"/>
      <c r="D333" s="149" t="s">
        <v>253</v>
      </c>
      <c r="F333" s="157" t="s">
        <v>6323</v>
      </c>
      <c r="H333" s="158">
        <v>5548.73</v>
      </c>
      <c r="I333" s="159"/>
      <c r="L333" s="155"/>
      <c r="M333" s="160"/>
      <c r="T333" s="161"/>
      <c r="AT333" s="156" t="s">
        <v>253</v>
      </c>
      <c r="AU333" s="156" t="s">
        <v>86</v>
      </c>
      <c r="AV333" s="13" t="s">
        <v>86</v>
      </c>
      <c r="AW333" s="13" t="s">
        <v>4</v>
      </c>
      <c r="AX333" s="13" t="s">
        <v>84</v>
      </c>
      <c r="AY333" s="156" t="s">
        <v>223</v>
      </c>
    </row>
    <row r="334" spans="2:65" s="1" customFormat="1" ht="16.5" customHeight="1">
      <c r="B334" s="31"/>
      <c r="C334" s="169" t="s">
        <v>755</v>
      </c>
      <c r="D334" s="169" t="s">
        <v>294</v>
      </c>
      <c r="E334" s="170" t="s">
        <v>1909</v>
      </c>
      <c r="F334" s="171" t="s">
        <v>1910</v>
      </c>
      <c r="G334" s="172" t="s">
        <v>325</v>
      </c>
      <c r="H334" s="173">
        <v>1.98</v>
      </c>
      <c r="I334" s="174"/>
      <c r="J334" s="175">
        <f>ROUND(I334*H334,2)</f>
        <v>0</v>
      </c>
      <c r="K334" s="176"/>
      <c r="L334" s="31"/>
      <c r="M334" s="177" t="s">
        <v>1</v>
      </c>
      <c r="N334" s="178" t="s">
        <v>41</v>
      </c>
      <c r="P334" s="144">
        <f>O334*H334</f>
        <v>0</v>
      </c>
      <c r="Q334" s="144">
        <v>2.3010199999999998</v>
      </c>
      <c r="R334" s="144">
        <f>Q334*H334</f>
        <v>4.5560195999999999</v>
      </c>
      <c r="S334" s="144">
        <v>0</v>
      </c>
      <c r="T334" s="145">
        <f>S334*H334</f>
        <v>0</v>
      </c>
      <c r="AR334" s="146" t="s">
        <v>229</v>
      </c>
      <c r="AT334" s="146" t="s">
        <v>294</v>
      </c>
      <c r="AU334" s="146" t="s">
        <v>86</v>
      </c>
      <c r="AY334" s="16" t="s">
        <v>223</v>
      </c>
      <c r="BE334" s="147">
        <f>IF(N334="základní",J334,0)</f>
        <v>0</v>
      </c>
      <c r="BF334" s="147">
        <f>IF(N334="snížená",J334,0)</f>
        <v>0</v>
      </c>
      <c r="BG334" s="147">
        <f>IF(N334="zákl. přenesená",J334,0)</f>
        <v>0</v>
      </c>
      <c r="BH334" s="147">
        <f>IF(N334="sníž. přenesená",J334,0)</f>
        <v>0</v>
      </c>
      <c r="BI334" s="147">
        <f>IF(N334="nulová",J334,0)</f>
        <v>0</v>
      </c>
      <c r="BJ334" s="16" t="s">
        <v>84</v>
      </c>
      <c r="BK334" s="147">
        <f>ROUND(I334*H334,2)</f>
        <v>0</v>
      </c>
      <c r="BL334" s="16" t="s">
        <v>229</v>
      </c>
      <c r="BM334" s="146" t="s">
        <v>6324</v>
      </c>
    </row>
    <row r="335" spans="2:65" s="13" customFormat="1" ht="11.25">
      <c r="B335" s="155"/>
      <c r="D335" s="149" t="s">
        <v>253</v>
      </c>
      <c r="E335" s="156" t="s">
        <v>1</v>
      </c>
      <c r="F335" s="157" t="s">
        <v>6325</v>
      </c>
      <c r="H335" s="158">
        <v>1.98</v>
      </c>
      <c r="I335" s="159"/>
      <c r="L335" s="155"/>
      <c r="M335" s="160"/>
      <c r="T335" s="161"/>
      <c r="AT335" s="156" t="s">
        <v>253</v>
      </c>
      <c r="AU335" s="156" t="s">
        <v>86</v>
      </c>
      <c r="AV335" s="13" t="s">
        <v>86</v>
      </c>
      <c r="AW335" s="13" t="s">
        <v>32</v>
      </c>
      <c r="AX335" s="13" t="s">
        <v>84</v>
      </c>
      <c r="AY335" s="156" t="s">
        <v>223</v>
      </c>
    </row>
    <row r="336" spans="2:65" s="1" customFormat="1" ht="33" customHeight="1">
      <c r="B336" s="31"/>
      <c r="C336" s="169" t="s">
        <v>759</v>
      </c>
      <c r="D336" s="169" t="s">
        <v>294</v>
      </c>
      <c r="E336" s="170" t="s">
        <v>822</v>
      </c>
      <c r="F336" s="171" t="s">
        <v>823</v>
      </c>
      <c r="G336" s="172" t="s">
        <v>311</v>
      </c>
      <c r="H336" s="173">
        <v>4.2750000000000004</v>
      </c>
      <c r="I336" s="174"/>
      <c r="J336" s="175">
        <f>ROUND(I336*H336,2)</f>
        <v>0</v>
      </c>
      <c r="K336" s="176"/>
      <c r="L336" s="31"/>
      <c r="M336" s="177" t="s">
        <v>1</v>
      </c>
      <c r="N336" s="178" t="s">
        <v>41</v>
      </c>
      <c r="P336" s="144">
        <f>O336*H336</f>
        <v>0</v>
      </c>
      <c r="Q336" s="144">
        <v>0.69501000000000002</v>
      </c>
      <c r="R336" s="144">
        <f>Q336*H336</f>
        <v>2.9711677500000002</v>
      </c>
      <c r="S336" s="144">
        <v>0</v>
      </c>
      <c r="T336" s="145">
        <f>S336*H336</f>
        <v>0</v>
      </c>
      <c r="AR336" s="146" t="s">
        <v>229</v>
      </c>
      <c r="AT336" s="146" t="s">
        <v>294</v>
      </c>
      <c r="AU336" s="146" t="s">
        <v>86</v>
      </c>
      <c r="AY336" s="16" t="s">
        <v>223</v>
      </c>
      <c r="BE336" s="147">
        <f>IF(N336="základní",J336,0)</f>
        <v>0</v>
      </c>
      <c r="BF336" s="147">
        <f>IF(N336="snížená",J336,0)</f>
        <v>0</v>
      </c>
      <c r="BG336" s="147">
        <f>IF(N336="zákl. přenesená",J336,0)</f>
        <v>0</v>
      </c>
      <c r="BH336" s="147">
        <f>IF(N336="sníž. přenesená",J336,0)</f>
        <v>0</v>
      </c>
      <c r="BI336" s="147">
        <f>IF(N336="nulová",J336,0)</f>
        <v>0</v>
      </c>
      <c r="BJ336" s="16" t="s">
        <v>84</v>
      </c>
      <c r="BK336" s="147">
        <f>ROUND(I336*H336,2)</f>
        <v>0</v>
      </c>
      <c r="BL336" s="16" t="s">
        <v>229</v>
      </c>
      <c r="BM336" s="146" t="s">
        <v>6326</v>
      </c>
    </row>
    <row r="337" spans="2:65" s="12" customFormat="1" ht="11.25">
      <c r="B337" s="148"/>
      <c r="D337" s="149" t="s">
        <v>253</v>
      </c>
      <c r="E337" s="150" t="s">
        <v>1</v>
      </c>
      <c r="F337" s="151" t="s">
        <v>6225</v>
      </c>
      <c r="H337" s="150" t="s">
        <v>1</v>
      </c>
      <c r="I337" s="152"/>
      <c r="L337" s="148"/>
      <c r="M337" s="153"/>
      <c r="T337" s="154"/>
      <c r="AT337" s="150" t="s">
        <v>253</v>
      </c>
      <c r="AU337" s="150" t="s">
        <v>86</v>
      </c>
      <c r="AV337" s="12" t="s">
        <v>84</v>
      </c>
      <c r="AW337" s="12" t="s">
        <v>32</v>
      </c>
      <c r="AX337" s="12" t="s">
        <v>76</v>
      </c>
      <c r="AY337" s="150" t="s">
        <v>223</v>
      </c>
    </row>
    <row r="338" spans="2:65" s="13" customFormat="1" ht="11.25">
      <c r="B338" s="155"/>
      <c r="D338" s="149" t="s">
        <v>253</v>
      </c>
      <c r="E338" s="156" t="s">
        <v>1</v>
      </c>
      <c r="F338" s="157" t="s">
        <v>6327</v>
      </c>
      <c r="H338" s="158">
        <v>4.2750000000000004</v>
      </c>
      <c r="I338" s="159"/>
      <c r="L338" s="155"/>
      <c r="M338" s="160"/>
      <c r="T338" s="161"/>
      <c r="AT338" s="156" t="s">
        <v>253</v>
      </c>
      <c r="AU338" s="156" t="s">
        <v>86</v>
      </c>
      <c r="AV338" s="13" t="s">
        <v>86</v>
      </c>
      <c r="AW338" s="13" t="s">
        <v>32</v>
      </c>
      <c r="AX338" s="13" t="s">
        <v>84</v>
      </c>
      <c r="AY338" s="156" t="s">
        <v>223</v>
      </c>
    </row>
    <row r="339" spans="2:65" s="11" customFormat="1" ht="22.9" customHeight="1">
      <c r="B339" s="121"/>
      <c r="D339" s="122" t="s">
        <v>75</v>
      </c>
      <c r="E339" s="131" t="s">
        <v>233</v>
      </c>
      <c r="F339" s="131" t="s">
        <v>833</v>
      </c>
      <c r="I339" s="124"/>
      <c r="J339" s="132">
        <f>BK339</f>
        <v>0</v>
      </c>
      <c r="L339" s="121"/>
      <c r="M339" s="126"/>
      <c r="P339" s="127">
        <f>SUM(P340:P380)</f>
        <v>0</v>
      </c>
      <c r="R339" s="127">
        <f>SUM(R340:R380)</f>
        <v>18.609228739999995</v>
      </c>
      <c r="T339" s="128">
        <f>SUM(T340:T380)</f>
        <v>0</v>
      </c>
      <c r="AR339" s="122" t="s">
        <v>84</v>
      </c>
      <c r="AT339" s="129" t="s">
        <v>75</v>
      </c>
      <c r="AU339" s="129" t="s">
        <v>84</v>
      </c>
      <c r="AY339" s="122" t="s">
        <v>223</v>
      </c>
      <c r="BK339" s="130">
        <f>SUM(BK340:BK380)</f>
        <v>0</v>
      </c>
    </row>
    <row r="340" spans="2:65" s="1" customFormat="1" ht="44.25" customHeight="1">
      <c r="B340" s="31"/>
      <c r="C340" s="133" t="s">
        <v>763</v>
      </c>
      <c r="D340" s="133" t="s">
        <v>225</v>
      </c>
      <c r="E340" s="134" t="s">
        <v>3632</v>
      </c>
      <c r="F340" s="135" t="s">
        <v>3633</v>
      </c>
      <c r="G340" s="136" t="s">
        <v>251</v>
      </c>
      <c r="H340" s="137">
        <v>6</v>
      </c>
      <c r="I340" s="138"/>
      <c r="J340" s="139">
        <f>ROUND(I340*H340,2)</f>
        <v>0</v>
      </c>
      <c r="K340" s="140"/>
      <c r="L340" s="141"/>
      <c r="M340" s="142" t="s">
        <v>1</v>
      </c>
      <c r="N340" s="143" t="s">
        <v>41</v>
      </c>
      <c r="P340" s="144">
        <f>O340*H340</f>
        <v>0</v>
      </c>
      <c r="Q340" s="144">
        <v>0</v>
      </c>
      <c r="R340" s="144">
        <f>Q340*H340</f>
        <v>0</v>
      </c>
      <c r="S340" s="144">
        <v>0</v>
      </c>
      <c r="T340" s="145">
        <f>S340*H340</f>
        <v>0</v>
      </c>
      <c r="AR340" s="146" t="s">
        <v>228</v>
      </c>
      <c r="AT340" s="146" t="s">
        <v>225</v>
      </c>
      <c r="AU340" s="146" t="s">
        <v>86</v>
      </c>
      <c r="AY340" s="16" t="s">
        <v>223</v>
      </c>
      <c r="BE340" s="147">
        <f>IF(N340="základní",J340,0)</f>
        <v>0</v>
      </c>
      <c r="BF340" s="147">
        <f>IF(N340="snížená",J340,0)</f>
        <v>0</v>
      </c>
      <c r="BG340" s="147">
        <f>IF(N340="zákl. přenesená",J340,0)</f>
        <v>0</v>
      </c>
      <c r="BH340" s="147">
        <f>IF(N340="sníž. přenesená",J340,0)</f>
        <v>0</v>
      </c>
      <c r="BI340" s="147">
        <f>IF(N340="nulová",J340,0)</f>
        <v>0</v>
      </c>
      <c r="BJ340" s="16" t="s">
        <v>84</v>
      </c>
      <c r="BK340" s="147">
        <f>ROUND(I340*H340,2)</f>
        <v>0</v>
      </c>
      <c r="BL340" s="16" t="s">
        <v>229</v>
      </c>
      <c r="BM340" s="146" t="s">
        <v>6328</v>
      </c>
    </row>
    <row r="341" spans="2:65" s="1" customFormat="1" ht="44.25" customHeight="1">
      <c r="B341" s="31"/>
      <c r="C341" s="133" t="s">
        <v>768</v>
      </c>
      <c r="D341" s="133" t="s">
        <v>225</v>
      </c>
      <c r="E341" s="134" t="s">
        <v>3638</v>
      </c>
      <c r="F341" s="135" t="s">
        <v>3639</v>
      </c>
      <c r="G341" s="136" t="s">
        <v>251</v>
      </c>
      <c r="H341" s="137">
        <v>3</v>
      </c>
      <c r="I341" s="138"/>
      <c r="J341" s="139">
        <f>ROUND(I341*H341,2)</f>
        <v>0</v>
      </c>
      <c r="K341" s="140"/>
      <c r="L341" s="141"/>
      <c r="M341" s="142" t="s">
        <v>1</v>
      </c>
      <c r="N341" s="143" t="s">
        <v>41</v>
      </c>
      <c r="P341" s="144">
        <f>O341*H341</f>
        <v>0</v>
      </c>
      <c r="Q341" s="144">
        <v>0</v>
      </c>
      <c r="R341" s="144">
        <f>Q341*H341</f>
        <v>0</v>
      </c>
      <c r="S341" s="144">
        <v>0</v>
      </c>
      <c r="T341" s="145">
        <f>S341*H341</f>
        <v>0</v>
      </c>
      <c r="AR341" s="146" t="s">
        <v>228</v>
      </c>
      <c r="AT341" s="146" t="s">
        <v>225</v>
      </c>
      <c r="AU341" s="146" t="s">
        <v>86</v>
      </c>
      <c r="AY341" s="16" t="s">
        <v>223</v>
      </c>
      <c r="BE341" s="147">
        <f>IF(N341="základní",J341,0)</f>
        <v>0</v>
      </c>
      <c r="BF341" s="147">
        <f>IF(N341="snížená",J341,0)</f>
        <v>0</v>
      </c>
      <c r="BG341" s="147">
        <f>IF(N341="zákl. přenesená",J341,0)</f>
        <v>0</v>
      </c>
      <c r="BH341" s="147">
        <f>IF(N341="sníž. přenesená",J341,0)</f>
        <v>0</v>
      </c>
      <c r="BI341" s="147">
        <f>IF(N341="nulová",J341,0)</f>
        <v>0</v>
      </c>
      <c r="BJ341" s="16" t="s">
        <v>84</v>
      </c>
      <c r="BK341" s="147">
        <f>ROUND(I341*H341,2)</f>
        <v>0</v>
      </c>
      <c r="BL341" s="16" t="s">
        <v>229</v>
      </c>
      <c r="BM341" s="146" t="s">
        <v>6329</v>
      </c>
    </row>
    <row r="342" spans="2:65" s="1" customFormat="1" ht="21.75" customHeight="1">
      <c r="B342" s="31"/>
      <c r="C342" s="133" t="s">
        <v>772</v>
      </c>
      <c r="D342" s="133" t="s">
        <v>225</v>
      </c>
      <c r="E342" s="134" t="s">
        <v>3641</v>
      </c>
      <c r="F342" s="135" t="s">
        <v>3642</v>
      </c>
      <c r="G342" s="136" t="s">
        <v>251</v>
      </c>
      <c r="H342" s="137">
        <v>9</v>
      </c>
      <c r="I342" s="138"/>
      <c r="J342" s="139">
        <f>ROUND(I342*H342,2)</f>
        <v>0</v>
      </c>
      <c r="K342" s="140"/>
      <c r="L342" s="141"/>
      <c r="M342" s="142" t="s">
        <v>1</v>
      </c>
      <c r="N342" s="143" t="s">
        <v>41</v>
      </c>
      <c r="P342" s="144">
        <f>O342*H342</f>
        <v>0</v>
      </c>
      <c r="Q342" s="144">
        <v>0</v>
      </c>
      <c r="R342" s="144">
        <f>Q342*H342</f>
        <v>0</v>
      </c>
      <c r="S342" s="144">
        <v>0</v>
      </c>
      <c r="T342" s="145">
        <f>S342*H342</f>
        <v>0</v>
      </c>
      <c r="AR342" s="146" t="s">
        <v>228</v>
      </c>
      <c r="AT342" s="146" t="s">
        <v>225</v>
      </c>
      <c r="AU342" s="146" t="s">
        <v>86</v>
      </c>
      <c r="AY342" s="16" t="s">
        <v>223</v>
      </c>
      <c r="BE342" s="147">
        <f>IF(N342="základní",J342,0)</f>
        <v>0</v>
      </c>
      <c r="BF342" s="147">
        <f>IF(N342="snížená",J342,0)</f>
        <v>0</v>
      </c>
      <c r="BG342" s="147">
        <f>IF(N342="zákl. přenesená",J342,0)</f>
        <v>0</v>
      </c>
      <c r="BH342" s="147">
        <f>IF(N342="sníž. přenesená",J342,0)</f>
        <v>0</v>
      </c>
      <c r="BI342" s="147">
        <f>IF(N342="nulová",J342,0)</f>
        <v>0</v>
      </c>
      <c r="BJ342" s="16" t="s">
        <v>84</v>
      </c>
      <c r="BK342" s="147">
        <f>ROUND(I342*H342,2)</f>
        <v>0</v>
      </c>
      <c r="BL342" s="16" t="s">
        <v>229</v>
      </c>
      <c r="BM342" s="146" t="s">
        <v>6330</v>
      </c>
    </row>
    <row r="343" spans="2:65" s="1" customFormat="1" ht="24.2" customHeight="1">
      <c r="B343" s="31"/>
      <c r="C343" s="133" t="s">
        <v>776</v>
      </c>
      <c r="D343" s="133" t="s">
        <v>225</v>
      </c>
      <c r="E343" s="134" t="s">
        <v>3644</v>
      </c>
      <c r="F343" s="135" t="s">
        <v>3645</v>
      </c>
      <c r="G343" s="136" t="s">
        <v>251</v>
      </c>
      <c r="H343" s="137">
        <v>9</v>
      </c>
      <c r="I343" s="138"/>
      <c r="J343" s="139">
        <f>ROUND(I343*H343,2)</f>
        <v>0</v>
      </c>
      <c r="K343" s="140"/>
      <c r="L343" s="141"/>
      <c r="M343" s="142" t="s">
        <v>1</v>
      </c>
      <c r="N343" s="143" t="s">
        <v>41</v>
      </c>
      <c r="P343" s="144">
        <f>O343*H343</f>
        <v>0</v>
      </c>
      <c r="Q343" s="144">
        <v>0</v>
      </c>
      <c r="R343" s="144">
        <f>Q343*H343</f>
        <v>0</v>
      </c>
      <c r="S343" s="144">
        <v>0</v>
      </c>
      <c r="T343" s="145">
        <f>S343*H343</f>
        <v>0</v>
      </c>
      <c r="AR343" s="146" t="s">
        <v>228</v>
      </c>
      <c r="AT343" s="146" t="s">
        <v>225</v>
      </c>
      <c r="AU343" s="146" t="s">
        <v>86</v>
      </c>
      <c r="AY343" s="16" t="s">
        <v>223</v>
      </c>
      <c r="BE343" s="147">
        <f>IF(N343="základní",J343,0)</f>
        <v>0</v>
      </c>
      <c r="BF343" s="147">
        <f>IF(N343="snížená",J343,0)</f>
        <v>0</v>
      </c>
      <c r="BG343" s="147">
        <f>IF(N343="zákl. přenesená",J343,0)</f>
        <v>0</v>
      </c>
      <c r="BH343" s="147">
        <f>IF(N343="sníž. přenesená",J343,0)</f>
        <v>0</v>
      </c>
      <c r="BI343" s="147">
        <f>IF(N343="nulová",J343,0)</f>
        <v>0</v>
      </c>
      <c r="BJ343" s="16" t="s">
        <v>84</v>
      </c>
      <c r="BK343" s="147">
        <f>ROUND(I343*H343,2)</f>
        <v>0</v>
      </c>
      <c r="BL343" s="16" t="s">
        <v>229</v>
      </c>
      <c r="BM343" s="146" t="s">
        <v>6331</v>
      </c>
    </row>
    <row r="344" spans="2:65" s="1" customFormat="1" ht="24.2" customHeight="1">
      <c r="B344" s="31"/>
      <c r="C344" s="169" t="s">
        <v>781</v>
      </c>
      <c r="D344" s="169" t="s">
        <v>294</v>
      </c>
      <c r="E344" s="170" t="s">
        <v>4504</v>
      </c>
      <c r="F344" s="171" t="s">
        <v>4505</v>
      </c>
      <c r="G344" s="172" t="s">
        <v>390</v>
      </c>
      <c r="H344" s="173">
        <v>3.2000000000000001E-2</v>
      </c>
      <c r="I344" s="174"/>
      <c r="J344" s="175">
        <f>ROUND(I344*H344,2)</f>
        <v>0</v>
      </c>
      <c r="K344" s="176"/>
      <c r="L344" s="31"/>
      <c r="M344" s="177" t="s">
        <v>1</v>
      </c>
      <c r="N344" s="178" t="s">
        <v>41</v>
      </c>
      <c r="P344" s="144">
        <f>O344*H344</f>
        <v>0</v>
      </c>
      <c r="Q344" s="144">
        <v>1.0606199999999999</v>
      </c>
      <c r="R344" s="144">
        <f>Q344*H344</f>
        <v>3.3939839999999999E-2</v>
      </c>
      <c r="S344" s="144">
        <v>0</v>
      </c>
      <c r="T344" s="145">
        <f>S344*H344</f>
        <v>0</v>
      </c>
      <c r="AR344" s="146" t="s">
        <v>229</v>
      </c>
      <c r="AT344" s="146" t="s">
        <v>294</v>
      </c>
      <c r="AU344" s="146" t="s">
        <v>86</v>
      </c>
      <c r="AY344" s="16" t="s">
        <v>223</v>
      </c>
      <c r="BE344" s="147">
        <f>IF(N344="základní",J344,0)</f>
        <v>0</v>
      </c>
      <c r="BF344" s="147">
        <f>IF(N344="snížená",J344,0)</f>
        <v>0</v>
      </c>
      <c r="BG344" s="147">
        <f>IF(N344="zákl. přenesená",J344,0)</f>
        <v>0</v>
      </c>
      <c r="BH344" s="147">
        <f>IF(N344="sníž. přenesená",J344,0)</f>
        <v>0</v>
      </c>
      <c r="BI344" s="147">
        <f>IF(N344="nulová",J344,0)</f>
        <v>0</v>
      </c>
      <c r="BJ344" s="16" t="s">
        <v>84</v>
      </c>
      <c r="BK344" s="147">
        <f>ROUND(I344*H344,2)</f>
        <v>0</v>
      </c>
      <c r="BL344" s="16" t="s">
        <v>229</v>
      </c>
      <c r="BM344" s="146" t="s">
        <v>6332</v>
      </c>
    </row>
    <row r="345" spans="2:65" s="12" customFormat="1" ht="11.25">
      <c r="B345" s="148"/>
      <c r="D345" s="149" t="s">
        <v>253</v>
      </c>
      <c r="E345" s="150" t="s">
        <v>1</v>
      </c>
      <c r="F345" s="151" t="s">
        <v>6225</v>
      </c>
      <c r="H345" s="150" t="s">
        <v>1</v>
      </c>
      <c r="I345" s="152"/>
      <c r="L345" s="148"/>
      <c r="M345" s="153"/>
      <c r="T345" s="154"/>
      <c r="AT345" s="150" t="s">
        <v>253</v>
      </c>
      <c r="AU345" s="150" t="s">
        <v>86</v>
      </c>
      <c r="AV345" s="12" t="s">
        <v>84</v>
      </c>
      <c r="AW345" s="12" t="s">
        <v>32</v>
      </c>
      <c r="AX345" s="12" t="s">
        <v>76</v>
      </c>
      <c r="AY345" s="150" t="s">
        <v>223</v>
      </c>
    </row>
    <row r="346" spans="2:65" s="13" customFormat="1" ht="11.25">
      <c r="B346" s="155"/>
      <c r="D346" s="149" t="s">
        <v>253</v>
      </c>
      <c r="E346" s="156" t="s">
        <v>1</v>
      </c>
      <c r="F346" s="157" t="s">
        <v>6333</v>
      </c>
      <c r="H346" s="158">
        <v>2.1000000000000001E-2</v>
      </c>
      <c r="I346" s="159"/>
      <c r="L346" s="155"/>
      <c r="M346" s="160"/>
      <c r="T346" s="161"/>
      <c r="AT346" s="156" t="s">
        <v>253</v>
      </c>
      <c r="AU346" s="156" t="s">
        <v>86</v>
      </c>
      <c r="AV346" s="13" t="s">
        <v>86</v>
      </c>
      <c r="AW346" s="13" t="s">
        <v>32</v>
      </c>
      <c r="AX346" s="13" t="s">
        <v>76</v>
      </c>
      <c r="AY346" s="156" t="s">
        <v>223</v>
      </c>
    </row>
    <row r="347" spans="2:65" s="13" customFormat="1" ht="11.25">
      <c r="B347" s="155"/>
      <c r="D347" s="149" t="s">
        <v>253</v>
      </c>
      <c r="E347" s="156" t="s">
        <v>1</v>
      </c>
      <c r="F347" s="157" t="s">
        <v>6334</v>
      </c>
      <c r="H347" s="158">
        <v>1.0999999999999999E-2</v>
      </c>
      <c r="I347" s="159"/>
      <c r="L347" s="155"/>
      <c r="M347" s="160"/>
      <c r="T347" s="161"/>
      <c r="AT347" s="156" t="s">
        <v>253</v>
      </c>
      <c r="AU347" s="156" t="s">
        <v>86</v>
      </c>
      <c r="AV347" s="13" t="s">
        <v>86</v>
      </c>
      <c r="AW347" s="13" t="s">
        <v>32</v>
      </c>
      <c r="AX347" s="13" t="s">
        <v>76</v>
      </c>
      <c r="AY347" s="156" t="s">
        <v>223</v>
      </c>
    </row>
    <row r="348" spans="2:65" s="14" customFormat="1" ht="11.25">
      <c r="B348" s="162"/>
      <c r="D348" s="149" t="s">
        <v>253</v>
      </c>
      <c r="E348" s="163" t="s">
        <v>1</v>
      </c>
      <c r="F348" s="164" t="s">
        <v>258</v>
      </c>
      <c r="H348" s="165">
        <v>3.2000000000000001E-2</v>
      </c>
      <c r="I348" s="166"/>
      <c r="L348" s="162"/>
      <c r="M348" s="167"/>
      <c r="T348" s="168"/>
      <c r="AT348" s="163" t="s">
        <v>253</v>
      </c>
      <c r="AU348" s="163" t="s">
        <v>86</v>
      </c>
      <c r="AV348" s="14" t="s">
        <v>229</v>
      </c>
      <c r="AW348" s="14" t="s">
        <v>32</v>
      </c>
      <c r="AX348" s="14" t="s">
        <v>84</v>
      </c>
      <c r="AY348" s="163" t="s">
        <v>223</v>
      </c>
    </row>
    <row r="349" spans="2:65" s="1" customFormat="1" ht="24.2" customHeight="1">
      <c r="B349" s="31"/>
      <c r="C349" s="169" t="s">
        <v>328</v>
      </c>
      <c r="D349" s="169" t="s">
        <v>294</v>
      </c>
      <c r="E349" s="170" t="s">
        <v>841</v>
      </c>
      <c r="F349" s="171" t="s">
        <v>842</v>
      </c>
      <c r="G349" s="172" t="s">
        <v>325</v>
      </c>
      <c r="H349" s="173">
        <v>1.5249999999999999</v>
      </c>
      <c r="I349" s="174"/>
      <c r="J349" s="175">
        <f>ROUND(I349*H349,2)</f>
        <v>0</v>
      </c>
      <c r="K349" s="176"/>
      <c r="L349" s="31"/>
      <c r="M349" s="177" t="s">
        <v>1</v>
      </c>
      <c r="N349" s="178" t="s">
        <v>41</v>
      </c>
      <c r="P349" s="144">
        <f>O349*H349</f>
        <v>0</v>
      </c>
      <c r="Q349" s="144">
        <v>2.45329</v>
      </c>
      <c r="R349" s="144">
        <f>Q349*H349</f>
        <v>3.7412672499999999</v>
      </c>
      <c r="S349" s="144">
        <v>0</v>
      </c>
      <c r="T349" s="145">
        <f>S349*H349</f>
        <v>0</v>
      </c>
      <c r="AR349" s="146" t="s">
        <v>229</v>
      </c>
      <c r="AT349" s="146" t="s">
        <v>294</v>
      </c>
      <c r="AU349" s="146" t="s">
        <v>86</v>
      </c>
      <c r="AY349" s="16" t="s">
        <v>223</v>
      </c>
      <c r="BE349" s="147">
        <f>IF(N349="základní",J349,0)</f>
        <v>0</v>
      </c>
      <c r="BF349" s="147">
        <f>IF(N349="snížená",J349,0)</f>
        <v>0</v>
      </c>
      <c r="BG349" s="147">
        <f>IF(N349="zákl. přenesená",J349,0)</f>
        <v>0</v>
      </c>
      <c r="BH349" s="147">
        <f>IF(N349="sníž. přenesená",J349,0)</f>
        <v>0</v>
      </c>
      <c r="BI349" s="147">
        <f>IF(N349="nulová",J349,0)</f>
        <v>0</v>
      </c>
      <c r="BJ349" s="16" t="s">
        <v>84</v>
      </c>
      <c r="BK349" s="147">
        <f>ROUND(I349*H349,2)</f>
        <v>0</v>
      </c>
      <c r="BL349" s="16" t="s">
        <v>229</v>
      </c>
      <c r="BM349" s="146" t="s">
        <v>6335</v>
      </c>
    </row>
    <row r="350" spans="2:65" s="12" customFormat="1" ht="11.25">
      <c r="B350" s="148"/>
      <c r="D350" s="149" t="s">
        <v>253</v>
      </c>
      <c r="E350" s="150" t="s">
        <v>1</v>
      </c>
      <c r="F350" s="151" t="s">
        <v>849</v>
      </c>
      <c r="H350" s="150" t="s">
        <v>1</v>
      </c>
      <c r="I350" s="152"/>
      <c r="L350" s="148"/>
      <c r="M350" s="153"/>
      <c r="T350" s="154"/>
      <c r="AT350" s="150" t="s">
        <v>253</v>
      </c>
      <c r="AU350" s="150" t="s">
        <v>86</v>
      </c>
      <c r="AV350" s="12" t="s">
        <v>84</v>
      </c>
      <c r="AW350" s="12" t="s">
        <v>32</v>
      </c>
      <c r="AX350" s="12" t="s">
        <v>76</v>
      </c>
      <c r="AY350" s="150" t="s">
        <v>223</v>
      </c>
    </row>
    <row r="351" spans="2:65" s="13" customFormat="1" ht="11.25">
      <c r="B351" s="155"/>
      <c r="D351" s="149" t="s">
        <v>253</v>
      </c>
      <c r="E351" s="156" t="s">
        <v>1</v>
      </c>
      <c r="F351" s="157" t="s">
        <v>6336</v>
      </c>
      <c r="H351" s="158">
        <v>0.28100000000000003</v>
      </c>
      <c r="I351" s="159"/>
      <c r="L351" s="155"/>
      <c r="M351" s="160"/>
      <c r="T351" s="161"/>
      <c r="AT351" s="156" t="s">
        <v>253</v>
      </c>
      <c r="AU351" s="156" t="s">
        <v>86</v>
      </c>
      <c r="AV351" s="13" t="s">
        <v>86</v>
      </c>
      <c r="AW351" s="13" t="s">
        <v>32</v>
      </c>
      <c r="AX351" s="13" t="s">
        <v>76</v>
      </c>
      <c r="AY351" s="156" t="s">
        <v>223</v>
      </c>
    </row>
    <row r="352" spans="2:65" s="12" customFormat="1" ht="11.25">
      <c r="B352" s="148"/>
      <c r="D352" s="149" t="s">
        <v>253</v>
      </c>
      <c r="E352" s="150" t="s">
        <v>1</v>
      </c>
      <c r="F352" s="151" t="s">
        <v>851</v>
      </c>
      <c r="H352" s="150" t="s">
        <v>1</v>
      </c>
      <c r="I352" s="152"/>
      <c r="L352" s="148"/>
      <c r="M352" s="153"/>
      <c r="T352" s="154"/>
      <c r="AT352" s="150" t="s">
        <v>253</v>
      </c>
      <c r="AU352" s="150" t="s">
        <v>86</v>
      </c>
      <c r="AV352" s="12" t="s">
        <v>84</v>
      </c>
      <c r="AW352" s="12" t="s">
        <v>32</v>
      </c>
      <c r="AX352" s="12" t="s">
        <v>76</v>
      </c>
      <c r="AY352" s="150" t="s">
        <v>223</v>
      </c>
    </row>
    <row r="353" spans="2:65" s="13" customFormat="1" ht="11.25">
      <c r="B353" s="155"/>
      <c r="D353" s="149" t="s">
        <v>253</v>
      </c>
      <c r="E353" s="156" t="s">
        <v>1</v>
      </c>
      <c r="F353" s="157" t="s">
        <v>3613</v>
      </c>
      <c r="H353" s="158">
        <v>0.12</v>
      </c>
      <c r="I353" s="159"/>
      <c r="L353" s="155"/>
      <c r="M353" s="160"/>
      <c r="T353" s="161"/>
      <c r="AT353" s="156" t="s">
        <v>253</v>
      </c>
      <c r="AU353" s="156" t="s">
        <v>86</v>
      </c>
      <c r="AV353" s="13" t="s">
        <v>86</v>
      </c>
      <c r="AW353" s="13" t="s">
        <v>32</v>
      </c>
      <c r="AX353" s="13" t="s">
        <v>76</v>
      </c>
      <c r="AY353" s="156" t="s">
        <v>223</v>
      </c>
    </row>
    <row r="354" spans="2:65" s="12" customFormat="1" ht="11.25">
      <c r="B354" s="148"/>
      <c r="D354" s="149" t="s">
        <v>253</v>
      </c>
      <c r="E354" s="150" t="s">
        <v>1</v>
      </c>
      <c r="F354" s="151" t="s">
        <v>853</v>
      </c>
      <c r="H354" s="150" t="s">
        <v>1</v>
      </c>
      <c r="I354" s="152"/>
      <c r="L354" s="148"/>
      <c r="M354" s="153"/>
      <c r="T354" s="154"/>
      <c r="AT354" s="150" t="s">
        <v>253</v>
      </c>
      <c r="AU354" s="150" t="s">
        <v>86</v>
      </c>
      <c r="AV354" s="12" t="s">
        <v>84</v>
      </c>
      <c r="AW354" s="12" t="s">
        <v>32</v>
      </c>
      <c r="AX354" s="12" t="s">
        <v>76</v>
      </c>
      <c r="AY354" s="150" t="s">
        <v>223</v>
      </c>
    </row>
    <row r="355" spans="2:65" s="13" customFormat="1" ht="11.25">
      <c r="B355" s="155"/>
      <c r="D355" s="149" t="s">
        <v>253</v>
      </c>
      <c r="E355" s="156" t="s">
        <v>1</v>
      </c>
      <c r="F355" s="157" t="s">
        <v>6337</v>
      </c>
      <c r="H355" s="158">
        <v>0.22500000000000001</v>
      </c>
      <c r="I355" s="159"/>
      <c r="L355" s="155"/>
      <c r="M355" s="160"/>
      <c r="T355" s="161"/>
      <c r="AT355" s="156" t="s">
        <v>253</v>
      </c>
      <c r="AU355" s="156" t="s">
        <v>86</v>
      </c>
      <c r="AV355" s="13" t="s">
        <v>86</v>
      </c>
      <c r="AW355" s="13" t="s">
        <v>32</v>
      </c>
      <c r="AX355" s="13" t="s">
        <v>76</v>
      </c>
      <c r="AY355" s="156" t="s">
        <v>223</v>
      </c>
    </row>
    <row r="356" spans="2:65" s="12" customFormat="1" ht="11.25">
      <c r="B356" s="148"/>
      <c r="D356" s="149" t="s">
        <v>253</v>
      </c>
      <c r="E356" s="150" t="s">
        <v>1</v>
      </c>
      <c r="F356" s="151" t="s">
        <v>6338</v>
      </c>
      <c r="H356" s="150" t="s">
        <v>1</v>
      </c>
      <c r="I356" s="152"/>
      <c r="L356" s="148"/>
      <c r="M356" s="153"/>
      <c r="T356" s="154"/>
      <c r="AT356" s="150" t="s">
        <v>253</v>
      </c>
      <c r="AU356" s="150" t="s">
        <v>86</v>
      </c>
      <c r="AV356" s="12" t="s">
        <v>84</v>
      </c>
      <c r="AW356" s="12" t="s">
        <v>32</v>
      </c>
      <c r="AX356" s="12" t="s">
        <v>76</v>
      </c>
      <c r="AY356" s="150" t="s">
        <v>223</v>
      </c>
    </row>
    <row r="357" spans="2:65" s="13" customFormat="1" ht="11.25">
      <c r="B357" s="155"/>
      <c r="D357" s="149" t="s">
        <v>253</v>
      </c>
      <c r="E357" s="156" t="s">
        <v>1</v>
      </c>
      <c r="F357" s="157" t="s">
        <v>6339</v>
      </c>
      <c r="H357" s="158">
        <v>0.89900000000000002</v>
      </c>
      <c r="I357" s="159"/>
      <c r="L357" s="155"/>
      <c r="M357" s="160"/>
      <c r="T357" s="161"/>
      <c r="AT357" s="156" t="s">
        <v>253</v>
      </c>
      <c r="AU357" s="156" t="s">
        <v>86</v>
      </c>
      <c r="AV357" s="13" t="s">
        <v>86</v>
      </c>
      <c r="AW357" s="13" t="s">
        <v>32</v>
      </c>
      <c r="AX357" s="13" t="s">
        <v>76</v>
      </c>
      <c r="AY357" s="156" t="s">
        <v>223</v>
      </c>
    </row>
    <row r="358" spans="2:65" s="14" customFormat="1" ht="11.25">
      <c r="B358" s="162"/>
      <c r="D358" s="149" t="s">
        <v>253</v>
      </c>
      <c r="E358" s="163" t="s">
        <v>1</v>
      </c>
      <c r="F358" s="164" t="s">
        <v>258</v>
      </c>
      <c r="H358" s="165">
        <v>1.5249999999999999</v>
      </c>
      <c r="I358" s="166"/>
      <c r="L358" s="162"/>
      <c r="M358" s="167"/>
      <c r="T358" s="168"/>
      <c r="AT358" s="163" t="s">
        <v>253</v>
      </c>
      <c r="AU358" s="163" t="s">
        <v>86</v>
      </c>
      <c r="AV358" s="14" t="s">
        <v>229</v>
      </c>
      <c r="AW358" s="14" t="s">
        <v>32</v>
      </c>
      <c r="AX358" s="14" t="s">
        <v>84</v>
      </c>
      <c r="AY358" s="163" t="s">
        <v>223</v>
      </c>
    </row>
    <row r="359" spans="2:65" s="1" customFormat="1" ht="16.5" customHeight="1">
      <c r="B359" s="31"/>
      <c r="C359" s="169" t="s">
        <v>796</v>
      </c>
      <c r="D359" s="169" t="s">
        <v>294</v>
      </c>
      <c r="E359" s="170" t="s">
        <v>856</v>
      </c>
      <c r="F359" s="171" t="s">
        <v>857</v>
      </c>
      <c r="G359" s="172" t="s">
        <v>311</v>
      </c>
      <c r="H359" s="173">
        <v>8.1020000000000003</v>
      </c>
      <c r="I359" s="174"/>
      <c r="J359" s="175">
        <f>ROUND(I359*H359,2)</f>
        <v>0</v>
      </c>
      <c r="K359" s="176"/>
      <c r="L359" s="31"/>
      <c r="M359" s="177" t="s">
        <v>1</v>
      </c>
      <c r="N359" s="178" t="s">
        <v>41</v>
      </c>
      <c r="P359" s="144">
        <f>O359*H359</f>
        <v>0</v>
      </c>
      <c r="Q359" s="144">
        <v>2.64E-3</v>
      </c>
      <c r="R359" s="144">
        <f>Q359*H359</f>
        <v>2.138928E-2</v>
      </c>
      <c r="S359" s="144">
        <v>0</v>
      </c>
      <c r="T359" s="145">
        <f>S359*H359</f>
        <v>0</v>
      </c>
      <c r="AR359" s="146" t="s">
        <v>229</v>
      </c>
      <c r="AT359" s="146" t="s">
        <v>294</v>
      </c>
      <c r="AU359" s="146" t="s">
        <v>86</v>
      </c>
      <c r="AY359" s="16" t="s">
        <v>223</v>
      </c>
      <c r="BE359" s="147">
        <f>IF(N359="základní",J359,0)</f>
        <v>0</v>
      </c>
      <c r="BF359" s="147">
        <f>IF(N359="snížená",J359,0)</f>
        <v>0</v>
      </c>
      <c r="BG359" s="147">
        <f>IF(N359="zákl. přenesená",J359,0)</f>
        <v>0</v>
      </c>
      <c r="BH359" s="147">
        <f>IF(N359="sníž. přenesená",J359,0)</f>
        <v>0</v>
      </c>
      <c r="BI359" s="147">
        <f>IF(N359="nulová",J359,0)</f>
        <v>0</v>
      </c>
      <c r="BJ359" s="16" t="s">
        <v>84</v>
      </c>
      <c r="BK359" s="147">
        <f>ROUND(I359*H359,2)</f>
        <v>0</v>
      </c>
      <c r="BL359" s="16" t="s">
        <v>229</v>
      </c>
      <c r="BM359" s="146" t="s">
        <v>6340</v>
      </c>
    </row>
    <row r="360" spans="2:65" s="12" customFormat="1" ht="11.25">
      <c r="B360" s="148"/>
      <c r="D360" s="149" t="s">
        <v>253</v>
      </c>
      <c r="E360" s="150" t="s">
        <v>1</v>
      </c>
      <c r="F360" s="151" t="s">
        <v>6341</v>
      </c>
      <c r="H360" s="150" t="s">
        <v>1</v>
      </c>
      <c r="I360" s="152"/>
      <c r="L360" s="148"/>
      <c r="M360" s="153"/>
      <c r="T360" s="154"/>
      <c r="AT360" s="150" t="s">
        <v>253</v>
      </c>
      <c r="AU360" s="150" t="s">
        <v>86</v>
      </c>
      <c r="AV360" s="12" t="s">
        <v>84</v>
      </c>
      <c r="AW360" s="12" t="s">
        <v>32</v>
      </c>
      <c r="AX360" s="12" t="s">
        <v>76</v>
      </c>
      <c r="AY360" s="150" t="s">
        <v>223</v>
      </c>
    </row>
    <row r="361" spans="2:65" s="13" customFormat="1" ht="11.25">
      <c r="B361" s="155"/>
      <c r="D361" s="149" t="s">
        <v>253</v>
      </c>
      <c r="E361" s="156" t="s">
        <v>1</v>
      </c>
      <c r="F361" s="157" t="s">
        <v>6342</v>
      </c>
      <c r="H361" s="158">
        <v>5.4</v>
      </c>
      <c r="I361" s="159"/>
      <c r="L361" s="155"/>
      <c r="M361" s="160"/>
      <c r="T361" s="161"/>
      <c r="AT361" s="156" t="s">
        <v>253</v>
      </c>
      <c r="AU361" s="156" t="s">
        <v>86</v>
      </c>
      <c r="AV361" s="13" t="s">
        <v>86</v>
      </c>
      <c r="AW361" s="13" t="s">
        <v>32</v>
      </c>
      <c r="AX361" s="13" t="s">
        <v>76</v>
      </c>
      <c r="AY361" s="156" t="s">
        <v>223</v>
      </c>
    </row>
    <row r="362" spans="2:65" s="12" customFormat="1" ht="11.25">
      <c r="B362" s="148"/>
      <c r="D362" s="149" t="s">
        <v>253</v>
      </c>
      <c r="E362" s="150" t="s">
        <v>1</v>
      </c>
      <c r="F362" s="151" t="s">
        <v>6225</v>
      </c>
      <c r="H362" s="150" t="s">
        <v>1</v>
      </c>
      <c r="I362" s="152"/>
      <c r="L362" s="148"/>
      <c r="M362" s="153"/>
      <c r="T362" s="154"/>
      <c r="AT362" s="150" t="s">
        <v>253</v>
      </c>
      <c r="AU362" s="150" t="s">
        <v>86</v>
      </c>
      <c r="AV362" s="12" t="s">
        <v>84</v>
      </c>
      <c r="AW362" s="12" t="s">
        <v>32</v>
      </c>
      <c r="AX362" s="12" t="s">
        <v>76</v>
      </c>
      <c r="AY362" s="150" t="s">
        <v>223</v>
      </c>
    </row>
    <row r="363" spans="2:65" s="13" customFormat="1" ht="11.25">
      <c r="B363" s="155"/>
      <c r="D363" s="149" t="s">
        <v>253</v>
      </c>
      <c r="E363" s="156" t="s">
        <v>1</v>
      </c>
      <c r="F363" s="157" t="s">
        <v>6343</v>
      </c>
      <c r="H363" s="158">
        <v>2.702</v>
      </c>
      <c r="I363" s="159"/>
      <c r="L363" s="155"/>
      <c r="M363" s="160"/>
      <c r="T363" s="161"/>
      <c r="AT363" s="156" t="s">
        <v>253</v>
      </c>
      <c r="AU363" s="156" t="s">
        <v>86</v>
      </c>
      <c r="AV363" s="13" t="s">
        <v>86</v>
      </c>
      <c r="AW363" s="13" t="s">
        <v>32</v>
      </c>
      <c r="AX363" s="13" t="s">
        <v>76</v>
      </c>
      <c r="AY363" s="156" t="s">
        <v>223</v>
      </c>
    </row>
    <row r="364" spans="2:65" s="14" customFormat="1" ht="11.25">
      <c r="B364" s="162"/>
      <c r="D364" s="149" t="s">
        <v>253</v>
      </c>
      <c r="E364" s="163" t="s">
        <v>1</v>
      </c>
      <c r="F364" s="164" t="s">
        <v>258</v>
      </c>
      <c r="H364" s="165">
        <v>8.1020000000000003</v>
      </c>
      <c r="I364" s="166"/>
      <c r="L364" s="162"/>
      <c r="M364" s="167"/>
      <c r="T364" s="168"/>
      <c r="AT364" s="163" t="s">
        <v>253</v>
      </c>
      <c r="AU364" s="163" t="s">
        <v>86</v>
      </c>
      <c r="AV364" s="14" t="s">
        <v>229</v>
      </c>
      <c r="AW364" s="14" t="s">
        <v>32</v>
      </c>
      <c r="AX364" s="14" t="s">
        <v>84</v>
      </c>
      <c r="AY364" s="163" t="s">
        <v>223</v>
      </c>
    </row>
    <row r="365" spans="2:65" s="1" customFormat="1" ht="16.5" customHeight="1">
      <c r="B365" s="31"/>
      <c r="C365" s="169" t="s">
        <v>801</v>
      </c>
      <c r="D365" s="169" t="s">
        <v>294</v>
      </c>
      <c r="E365" s="170" t="s">
        <v>861</v>
      </c>
      <c r="F365" s="171" t="s">
        <v>862</v>
      </c>
      <c r="G365" s="172" t="s">
        <v>311</v>
      </c>
      <c r="H365" s="173">
        <v>8.1020000000000003</v>
      </c>
      <c r="I365" s="174"/>
      <c r="J365" s="175">
        <f>ROUND(I365*H365,2)</f>
        <v>0</v>
      </c>
      <c r="K365" s="176"/>
      <c r="L365" s="31"/>
      <c r="M365" s="177" t="s">
        <v>1</v>
      </c>
      <c r="N365" s="178" t="s">
        <v>41</v>
      </c>
      <c r="P365" s="144">
        <f>O365*H365</f>
        <v>0</v>
      </c>
      <c r="Q365" s="144">
        <v>0</v>
      </c>
      <c r="R365" s="144">
        <f>Q365*H365</f>
        <v>0</v>
      </c>
      <c r="S365" s="144">
        <v>0</v>
      </c>
      <c r="T365" s="145">
        <f>S365*H365</f>
        <v>0</v>
      </c>
      <c r="AR365" s="146" t="s">
        <v>229</v>
      </c>
      <c r="AT365" s="146" t="s">
        <v>294</v>
      </c>
      <c r="AU365" s="146" t="s">
        <v>86</v>
      </c>
      <c r="AY365" s="16" t="s">
        <v>223</v>
      </c>
      <c r="BE365" s="147">
        <f>IF(N365="základní",J365,0)</f>
        <v>0</v>
      </c>
      <c r="BF365" s="147">
        <f>IF(N365="snížená",J365,0)</f>
        <v>0</v>
      </c>
      <c r="BG365" s="147">
        <f>IF(N365="zákl. přenesená",J365,0)</f>
        <v>0</v>
      </c>
      <c r="BH365" s="147">
        <f>IF(N365="sníž. přenesená",J365,0)</f>
        <v>0</v>
      </c>
      <c r="BI365" s="147">
        <f>IF(N365="nulová",J365,0)</f>
        <v>0</v>
      </c>
      <c r="BJ365" s="16" t="s">
        <v>84</v>
      </c>
      <c r="BK365" s="147">
        <f>ROUND(I365*H365,2)</f>
        <v>0</v>
      </c>
      <c r="BL365" s="16" t="s">
        <v>229</v>
      </c>
      <c r="BM365" s="146" t="s">
        <v>6344</v>
      </c>
    </row>
    <row r="366" spans="2:65" s="1" customFormat="1" ht="16.5" customHeight="1">
      <c r="B366" s="31"/>
      <c r="C366" s="169" t="s">
        <v>807</v>
      </c>
      <c r="D366" s="169" t="s">
        <v>294</v>
      </c>
      <c r="E366" s="170" t="s">
        <v>3619</v>
      </c>
      <c r="F366" s="171" t="s">
        <v>3620</v>
      </c>
      <c r="G366" s="172" t="s">
        <v>325</v>
      </c>
      <c r="H366" s="173">
        <v>6.3</v>
      </c>
      <c r="I366" s="174"/>
      <c r="J366" s="175">
        <f>ROUND(I366*H366,2)</f>
        <v>0</v>
      </c>
      <c r="K366" s="176"/>
      <c r="L366" s="31"/>
      <c r="M366" s="177" t="s">
        <v>1</v>
      </c>
      <c r="N366" s="178" t="s">
        <v>41</v>
      </c>
      <c r="P366" s="144">
        <f>O366*H366</f>
        <v>0</v>
      </c>
      <c r="Q366" s="144">
        <v>2.3010199999999998</v>
      </c>
      <c r="R366" s="144">
        <f>Q366*H366</f>
        <v>14.496425999999998</v>
      </c>
      <c r="S366" s="144">
        <v>0</v>
      </c>
      <c r="T366" s="145">
        <f>S366*H366</f>
        <v>0</v>
      </c>
      <c r="AR366" s="146" t="s">
        <v>229</v>
      </c>
      <c r="AT366" s="146" t="s">
        <v>294</v>
      </c>
      <c r="AU366" s="146" t="s">
        <v>86</v>
      </c>
      <c r="AY366" s="16" t="s">
        <v>223</v>
      </c>
      <c r="BE366" s="147">
        <f>IF(N366="základní",J366,0)</f>
        <v>0</v>
      </c>
      <c r="BF366" s="147">
        <f>IF(N366="snížená",J366,0)</f>
        <v>0</v>
      </c>
      <c r="BG366" s="147">
        <f>IF(N366="zákl. přenesená",J366,0)</f>
        <v>0</v>
      </c>
      <c r="BH366" s="147">
        <f>IF(N366="sníž. přenesená",J366,0)</f>
        <v>0</v>
      </c>
      <c r="BI366" s="147">
        <f>IF(N366="nulová",J366,0)</f>
        <v>0</v>
      </c>
      <c r="BJ366" s="16" t="s">
        <v>84</v>
      </c>
      <c r="BK366" s="147">
        <f>ROUND(I366*H366,2)</f>
        <v>0</v>
      </c>
      <c r="BL366" s="16" t="s">
        <v>229</v>
      </c>
      <c r="BM366" s="146" t="s">
        <v>6345</v>
      </c>
    </row>
    <row r="367" spans="2:65" s="13" customFormat="1" ht="11.25">
      <c r="B367" s="155"/>
      <c r="D367" s="149" t="s">
        <v>253</v>
      </c>
      <c r="E367" s="156" t="s">
        <v>1</v>
      </c>
      <c r="F367" s="157" t="s">
        <v>6346</v>
      </c>
      <c r="H367" s="158">
        <v>6.3</v>
      </c>
      <c r="I367" s="159"/>
      <c r="L367" s="155"/>
      <c r="M367" s="160"/>
      <c r="T367" s="161"/>
      <c r="AT367" s="156" t="s">
        <v>253</v>
      </c>
      <c r="AU367" s="156" t="s">
        <v>86</v>
      </c>
      <c r="AV367" s="13" t="s">
        <v>86</v>
      </c>
      <c r="AW367" s="13" t="s">
        <v>32</v>
      </c>
      <c r="AX367" s="13" t="s">
        <v>84</v>
      </c>
      <c r="AY367" s="156" t="s">
        <v>223</v>
      </c>
    </row>
    <row r="368" spans="2:65" s="1" customFormat="1" ht="24.2" customHeight="1">
      <c r="B368" s="31"/>
      <c r="C368" s="169" t="s">
        <v>812</v>
      </c>
      <c r="D368" s="169" t="s">
        <v>294</v>
      </c>
      <c r="E368" s="170" t="s">
        <v>870</v>
      </c>
      <c r="F368" s="171" t="s">
        <v>871</v>
      </c>
      <c r="G368" s="172" t="s">
        <v>311</v>
      </c>
      <c r="H368" s="173">
        <v>3.72</v>
      </c>
      <c r="I368" s="174"/>
      <c r="J368" s="175">
        <f>ROUND(I368*H368,2)</f>
        <v>0</v>
      </c>
      <c r="K368" s="176"/>
      <c r="L368" s="31"/>
      <c r="M368" s="177" t="s">
        <v>1</v>
      </c>
      <c r="N368" s="178" t="s">
        <v>41</v>
      </c>
      <c r="P368" s="144">
        <f>O368*H368</f>
        <v>0</v>
      </c>
      <c r="Q368" s="144">
        <v>3.46E-3</v>
      </c>
      <c r="R368" s="144">
        <f>Q368*H368</f>
        <v>1.2871200000000001E-2</v>
      </c>
      <c r="S368" s="144">
        <v>0</v>
      </c>
      <c r="T368" s="145">
        <f>S368*H368</f>
        <v>0</v>
      </c>
      <c r="AR368" s="146" t="s">
        <v>229</v>
      </c>
      <c r="AT368" s="146" t="s">
        <v>294</v>
      </c>
      <c r="AU368" s="146" t="s">
        <v>86</v>
      </c>
      <c r="AY368" s="16" t="s">
        <v>223</v>
      </c>
      <c r="BE368" s="147">
        <f>IF(N368="základní",J368,0)</f>
        <v>0</v>
      </c>
      <c r="BF368" s="147">
        <f>IF(N368="snížená",J368,0)</f>
        <v>0</v>
      </c>
      <c r="BG368" s="147">
        <f>IF(N368="zákl. přenesená",J368,0)</f>
        <v>0</v>
      </c>
      <c r="BH368" s="147">
        <f>IF(N368="sníž. přenesená",J368,0)</f>
        <v>0</v>
      </c>
      <c r="BI368" s="147">
        <f>IF(N368="nulová",J368,0)</f>
        <v>0</v>
      </c>
      <c r="BJ368" s="16" t="s">
        <v>84</v>
      </c>
      <c r="BK368" s="147">
        <f>ROUND(I368*H368,2)</f>
        <v>0</v>
      </c>
      <c r="BL368" s="16" t="s">
        <v>229</v>
      </c>
      <c r="BM368" s="146" t="s">
        <v>6347</v>
      </c>
    </row>
    <row r="369" spans="2:65" s="13" customFormat="1" ht="11.25">
      <c r="B369" s="155"/>
      <c r="D369" s="149" t="s">
        <v>253</v>
      </c>
      <c r="E369" s="156" t="s">
        <v>1</v>
      </c>
      <c r="F369" s="157" t="s">
        <v>6348</v>
      </c>
      <c r="H369" s="158">
        <v>3.72</v>
      </c>
      <c r="I369" s="159"/>
      <c r="L369" s="155"/>
      <c r="M369" s="160"/>
      <c r="T369" s="161"/>
      <c r="AT369" s="156" t="s">
        <v>253</v>
      </c>
      <c r="AU369" s="156" t="s">
        <v>86</v>
      </c>
      <c r="AV369" s="13" t="s">
        <v>86</v>
      </c>
      <c r="AW369" s="13" t="s">
        <v>32</v>
      </c>
      <c r="AX369" s="13" t="s">
        <v>84</v>
      </c>
      <c r="AY369" s="156" t="s">
        <v>223</v>
      </c>
    </row>
    <row r="370" spans="2:65" s="1" customFormat="1" ht="24.2" customHeight="1">
      <c r="B370" s="31"/>
      <c r="C370" s="169" t="s">
        <v>817</v>
      </c>
      <c r="D370" s="169" t="s">
        <v>294</v>
      </c>
      <c r="E370" s="170" t="s">
        <v>875</v>
      </c>
      <c r="F370" s="171" t="s">
        <v>876</v>
      </c>
      <c r="G370" s="172" t="s">
        <v>311</v>
      </c>
      <c r="H370" s="173">
        <v>3.72</v>
      </c>
      <c r="I370" s="174"/>
      <c r="J370" s="175">
        <f>ROUND(I370*H370,2)</f>
        <v>0</v>
      </c>
      <c r="K370" s="176"/>
      <c r="L370" s="31"/>
      <c r="M370" s="177" t="s">
        <v>1</v>
      </c>
      <c r="N370" s="178" t="s">
        <v>41</v>
      </c>
      <c r="P370" s="144">
        <f>O370*H370</f>
        <v>0</v>
      </c>
      <c r="Q370" s="144">
        <v>0</v>
      </c>
      <c r="R370" s="144">
        <f>Q370*H370</f>
        <v>0</v>
      </c>
      <c r="S370" s="144">
        <v>0</v>
      </c>
      <c r="T370" s="145">
        <f>S370*H370</f>
        <v>0</v>
      </c>
      <c r="AR370" s="146" t="s">
        <v>229</v>
      </c>
      <c r="AT370" s="146" t="s">
        <v>294</v>
      </c>
      <c r="AU370" s="146" t="s">
        <v>86</v>
      </c>
      <c r="AY370" s="16" t="s">
        <v>223</v>
      </c>
      <c r="BE370" s="147">
        <f>IF(N370="základní",J370,0)</f>
        <v>0</v>
      </c>
      <c r="BF370" s="147">
        <f>IF(N370="snížená",J370,0)</f>
        <v>0</v>
      </c>
      <c r="BG370" s="147">
        <f>IF(N370="zákl. přenesená",J370,0)</f>
        <v>0</v>
      </c>
      <c r="BH370" s="147">
        <f>IF(N370="sníž. přenesená",J370,0)</f>
        <v>0</v>
      </c>
      <c r="BI370" s="147">
        <f>IF(N370="nulová",J370,0)</f>
        <v>0</v>
      </c>
      <c r="BJ370" s="16" t="s">
        <v>84</v>
      </c>
      <c r="BK370" s="147">
        <f>ROUND(I370*H370,2)</f>
        <v>0</v>
      </c>
      <c r="BL370" s="16" t="s">
        <v>229</v>
      </c>
      <c r="BM370" s="146" t="s">
        <v>6349</v>
      </c>
    </row>
    <row r="371" spans="2:65" s="1" customFormat="1" ht="16.5" customHeight="1">
      <c r="B371" s="31"/>
      <c r="C371" s="169" t="s">
        <v>821</v>
      </c>
      <c r="D371" s="169" t="s">
        <v>294</v>
      </c>
      <c r="E371" s="170" t="s">
        <v>6350</v>
      </c>
      <c r="F371" s="171" t="s">
        <v>6351</v>
      </c>
      <c r="G371" s="172" t="s">
        <v>390</v>
      </c>
      <c r="H371" s="173">
        <v>0.114</v>
      </c>
      <c r="I371" s="174"/>
      <c r="J371" s="175">
        <f>ROUND(I371*H371,2)</f>
        <v>0</v>
      </c>
      <c r="K371" s="176"/>
      <c r="L371" s="31"/>
      <c r="M371" s="177" t="s">
        <v>1</v>
      </c>
      <c r="N371" s="178" t="s">
        <v>41</v>
      </c>
      <c r="P371" s="144">
        <f>O371*H371</f>
        <v>0</v>
      </c>
      <c r="Q371" s="144">
        <v>1.06277</v>
      </c>
      <c r="R371" s="144">
        <f>Q371*H371</f>
        <v>0.12115578</v>
      </c>
      <c r="S371" s="144">
        <v>0</v>
      </c>
      <c r="T371" s="145">
        <f>S371*H371</f>
        <v>0</v>
      </c>
      <c r="AR371" s="146" t="s">
        <v>229</v>
      </c>
      <c r="AT371" s="146" t="s">
        <v>294</v>
      </c>
      <c r="AU371" s="146" t="s">
        <v>86</v>
      </c>
      <c r="AY371" s="16" t="s">
        <v>223</v>
      </c>
      <c r="BE371" s="147">
        <f>IF(N371="základní",J371,0)</f>
        <v>0</v>
      </c>
      <c r="BF371" s="147">
        <f>IF(N371="snížená",J371,0)</f>
        <v>0</v>
      </c>
      <c r="BG371" s="147">
        <f>IF(N371="zákl. přenesená",J371,0)</f>
        <v>0</v>
      </c>
      <c r="BH371" s="147">
        <f>IF(N371="sníž. přenesená",J371,0)</f>
        <v>0</v>
      </c>
      <c r="BI371" s="147">
        <f>IF(N371="nulová",J371,0)</f>
        <v>0</v>
      </c>
      <c r="BJ371" s="16" t="s">
        <v>84</v>
      </c>
      <c r="BK371" s="147">
        <f>ROUND(I371*H371,2)</f>
        <v>0</v>
      </c>
      <c r="BL371" s="16" t="s">
        <v>229</v>
      </c>
      <c r="BM371" s="146" t="s">
        <v>6352</v>
      </c>
    </row>
    <row r="372" spans="2:65" s="13" customFormat="1" ht="11.25">
      <c r="B372" s="155"/>
      <c r="D372" s="149" t="s">
        <v>253</v>
      </c>
      <c r="E372" s="156" t="s">
        <v>1</v>
      </c>
      <c r="F372" s="157" t="s">
        <v>6353</v>
      </c>
      <c r="H372" s="158">
        <v>0.114</v>
      </c>
      <c r="I372" s="159"/>
      <c r="L372" s="155"/>
      <c r="M372" s="160"/>
      <c r="T372" s="161"/>
      <c r="AT372" s="156" t="s">
        <v>253</v>
      </c>
      <c r="AU372" s="156" t="s">
        <v>86</v>
      </c>
      <c r="AV372" s="13" t="s">
        <v>86</v>
      </c>
      <c r="AW372" s="13" t="s">
        <v>32</v>
      </c>
      <c r="AX372" s="13" t="s">
        <v>84</v>
      </c>
      <c r="AY372" s="156" t="s">
        <v>223</v>
      </c>
    </row>
    <row r="373" spans="2:65" s="1" customFormat="1" ht="21.75" customHeight="1">
      <c r="B373" s="31"/>
      <c r="C373" s="169" t="s">
        <v>826</v>
      </c>
      <c r="D373" s="169" t="s">
        <v>294</v>
      </c>
      <c r="E373" s="170" t="s">
        <v>4518</v>
      </c>
      <c r="F373" s="171" t="s">
        <v>4519</v>
      </c>
      <c r="G373" s="172" t="s">
        <v>311</v>
      </c>
      <c r="H373" s="173">
        <v>2.702</v>
      </c>
      <c r="I373" s="174"/>
      <c r="J373" s="175">
        <f>ROUND(I373*H373,2)</f>
        <v>0</v>
      </c>
      <c r="K373" s="176"/>
      <c r="L373" s="31"/>
      <c r="M373" s="177" t="s">
        <v>1</v>
      </c>
      <c r="N373" s="178" t="s">
        <v>41</v>
      </c>
      <c r="P373" s="144">
        <f>O373*H373</f>
        <v>0</v>
      </c>
      <c r="Q373" s="144">
        <v>3.2000000000000002E-3</v>
      </c>
      <c r="R373" s="144">
        <f>Q373*H373</f>
        <v>8.6464000000000003E-3</v>
      </c>
      <c r="S373" s="144">
        <v>0</v>
      </c>
      <c r="T373" s="145">
        <f>S373*H373</f>
        <v>0</v>
      </c>
      <c r="AR373" s="146" t="s">
        <v>229</v>
      </c>
      <c r="AT373" s="146" t="s">
        <v>294</v>
      </c>
      <c r="AU373" s="146" t="s">
        <v>86</v>
      </c>
      <c r="AY373" s="16" t="s">
        <v>223</v>
      </c>
      <c r="BE373" s="147">
        <f>IF(N373="základní",J373,0)</f>
        <v>0</v>
      </c>
      <c r="BF373" s="147">
        <f>IF(N373="snížená",J373,0)</f>
        <v>0</v>
      </c>
      <c r="BG373" s="147">
        <f>IF(N373="zákl. přenesená",J373,0)</f>
        <v>0</v>
      </c>
      <c r="BH373" s="147">
        <f>IF(N373="sníž. přenesená",J373,0)</f>
        <v>0</v>
      </c>
      <c r="BI373" s="147">
        <f>IF(N373="nulová",J373,0)</f>
        <v>0</v>
      </c>
      <c r="BJ373" s="16" t="s">
        <v>84</v>
      </c>
      <c r="BK373" s="147">
        <f>ROUND(I373*H373,2)</f>
        <v>0</v>
      </c>
      <c r="BL373" s="16" t="s">
        <v>229</v>
      </c>
      <c r="BM373" s="146" t="s">
        <v>6354</v>
      </c>
    </row>
    <row r="374" spans="2:65" s="1" customFormat="1" ht="21.75" customHeight="1">
      <c r="B374" s="31"/>
      <c r="C374" s="169" t="s">
        <v>834</v>
      </c>
      <c r="D374" s="169" t="s">
        <v>294</v>
      </c>
      <c r="E374" s="170" t="s">
        <v>900</v>
      </c>
      <c r="F374" s="171" t="s">
        <v>901</v>
      </c>
      <c r="G374" s="172" t="s">
        <v>311</v>
      </c>
      <c r="H374" s="173">
        <v>7.4930000000000003</v>
      </c>
      <c r="I374" s="174"/>
      <c r="J374" s="175">
        <f>ROUND(I374*H374,2)</f>
        <v>0</v>
      </c>
      <c r="K374" s="176"/>
      <c r="L374" s="31"/>
      <c r="M374" s="177" t="s">
        <v>1</v>
      </c>
      <c r="N374" s="178" t="s">
        <v>41</v>
      </c>
      <c r="P374" s="144">
        <f>O374*H374</f>
        <v>0</v>
      </c>
      <c r="Q374" s="144">
        <v>1.7430000000000001E-2</v>
      </c>
      <c r="R374" s="144">
        <f>Q374*H374</f>
        <v>0.13060299</v>
      </c>
      <c r="S374" s="144">
        <v>0</v>
      </c>
      <c r="T374" s="145">
        <f>S374*H374</f>
        <v>0</v>
      </c>
      <c r="AR374" s="146" t="s">
        <v>720</v>
      </c>
      <c r="AT374" s="146" t="s">
        <v>294</v>
      </c>
      <c r="AU374" s="146" t="s">
        <v>86</v>
      </c>
      <c r="AY374" s="16" t="s">
        <v>223</v>
      </c>
      <c r="BE374" s="147">
        <f>IF(N374="základní",J374,0)</f>
        <v>0</v>
      </c>
      <c r="BF374" s="147">
        <f>IF(N374="snížená",J374,0)</f>
        <v>0</v>
      </c>
      <c r="BG374" s="147">
        <f>IF(N374="zákl. přenesená",J374,0)</f>
        <v>0</v>
      </c>
      <c r="BH374" s="147">
        <f>IF(N374="sníž. přenesená",J374,0)</f>
        <v>0</v>
      </c>
      <c r="BI374" s="147">
        <f>IF(N374="nulová",J374,0)</f>
        <v>0</v>
      </c>
      <c r="BJ374" s="16" t="s">
        <v>84</v>
      </c>
      <c r="BK374" s="147">
        <f>ROUND(I374*H374,2)</f>
        <v>0</v>
      </c>
      <c r="BL374" s="16" t="s">
        <v>720</v>
      </c>
      <c r="BM374" s="146" t="s">
        <v>6355</v>
      </c>
    </row>
    <row r="375" spans="2:65" s="12" customFormat="1" ht="11.25">
      <c r="B375" s="148"/>
      <c r="D375" s="149" t="s">
        <v>253</v>
      </c>
      <c r="E375" s="150" t="s">
        <v>1</v>
      </c>
      <c r="F375" s="151" t="s">
        <v>905</v>
      </c>
      <c r="H375" s="150" t="s">
        <v>1</v>
      </c>
      <c r="I375" s="152"/>
      <c r="L375" s="148"/>
      <c r="M375" s="153"/>
      <c r="T375" s="154"/>
      <c r="AT375" s="150" t="s">
        <v>253</v>
      </c>
      <c r="AU375" s="150" t="s">
        <v>86</v>
      </c>
      <c r="AV375" s="12" t="s">
        <v>84</v>
      </c>
      <c r="AW375" s="12" t="s">
        <v>32</v>
      </c>
      <c r="AX375" s="12" t="s">
        <v>76</v>
      </c>
      <c r="AY375" s="150" t="s">
        <v>223</v>
      </c>
    </row>
    <row r="376" spans="2:65" s="13" customFormat="1" ht="11.25">
      <c r="B376" s="155"/>
      <c r="D376" s="149" t="s">
        <v>253</v>
      </c>
      <c r="E376" s="156" t="s">
        <v>1</v>
      </c>
      <c r="F376" s="157" t="s">
        <v>6356</v>
      </c>
      <c r="H376" s="158">
        <v>7.4930000000000003</v>
      </c>
      <c r="I376" s="159"/>
      <c r="L376" s="155"/>
      <c r="M376" s="160"/>
      <c r="T376" s="161"/>
      <c r="AT376" s="156" t="s">
        <v>253</v>
      </c>
      <c r="AU376" s="156" t="s">
        <v>86</v>
      </c>
      <c r="AV376" s="13" t="s">
        <v>86</v>
      </c>
      <c r="AW376" s="13" t="s">
        <v>32</v>
      </c>
      <c r="AX376" s="13" t="s">
        <v>76</v>
      </c>
      <c r="AY376" s="156" t="s">
        <v>223</v>
      </c>
    </row>
    <row r="377" spans="2:65" s="14" customFormat="1" ht="11.25">
      <c r="B377" s="162"/>
      <c r="D377" s="149" t="s">
        <v>253</v>
      </c>
      <c r="E377" s="163" t="s">
        <v>1</v>
      </c>
      <c r="F377" s="164" t="s">
        <v>258</v>
      </c>
      <c r="H377" s="165">
        <v>7.4930000000000003</v>
      </c>
      <c r="I377" s="166"/>
      <c r="L377" s="162"/>
      <c r="M377" s="167"/>
      <c r="T377" s="168"/>
      <c r="AT377" s="163" t="s">
        <v>253</v>
      </c>
      <c r="AU377" s="163" t="s">
        <v>86</v>
      </c>
      <c r="AV377" s="14" t="s">
        <v>229</v>
      </c>
      <c r="AW377" s="14" t="s">
        <v>32</v>
      </c>
      <c r="AX377" s="14" t="s">
        <v>84</v>
      </c>
      <c r="AY377" s="163" t="s">
        <v>223</v>
      </c>
    </row>
    <row r="378" spans="2:65" s="1" customFormat="1" ht="16.5" customHeight="1">
      <c r="B378" s="31"/>
      <c r="C378" s="133" t="s">
        <v>840</v>
      </c>
      <c r="D378" s="133" t="s">
        <v>225</v>
      </c>
      <c r="E378" s="134" t="s">
        <v>913</v>
      </c>
      <c r="F378" s="135" t="s">
        <v>914</v>
      </c>
      <c r="G378" s="136" t="s">
        <v>196</v>
      </c>
      <c r="H378" s="137">
        <v>15.9</v>
      </c>
      <c r="I378" s="138"/>
      <c r="J378" s="139">
        <f>ROUND(I378*H378,2)</f>
        <v>0</v>
      </c>
      <c r="K378" s="140"/>
      <c r="L378" s="141"/>
      <c r="M378" s="142" t="s">
        <v>1</v>
      </c>
      <c r="N378" s="143" t="s">
        <v>41</v>
      </c>
      <c r="P378" s="144">
        <f>O378*H378</f>
        <v>0</v>
      </c>
      <c r="Q378" s="144">
        <v>2.7000000000000001E-3</v>
      </c>
      <c r="R378" s="144">
        <f>Q378*H378</f>
        <v>4.2930000000000003E-2</v>
      </c>
      <c r="S378" s="144">
        <v>0</v>
      </c>
      <c r="T378" s="145">
        <f>S378*H378</f>
        <v>0</v>
      </c>
      <c r="AR378" s="146" t="s">
        <v>228</v>
      </c>
      <c r="AT378" s="146" t="s">
        <v>225</v>
      </c>
      <c r="AU378" s="146" t="s">
        <v>86</v>
      </c>
      <c r="AY378" s="16" t="s">
        <v>223</v>
      </c>
      <c r="BE378" s="147">
        <f>IF(N378="základní",J378,0)</f>
        <v>0</v>
      </c>
      <c r="BF378" s="147">
        <f>IF(N378="snížená",J378,0)</f>
        <v>0</v>
      </c>
      <c r="BG378" s="147">
        <f>IF(N378="zákl. přenesená",J378,0)</f>
        <v>0</v>
      </c>
      <c r="BH378" s="147">
        <f>IF(N378="sníž. přenesená",J378,0)</f>
        <v>0</v>
      </c>
      <c r="BI378" s="147">
        <f>IF(N378="nulová",J378,0)</f>
        <v>0</v>
      </c>
      <c r="BJ378" s="16" t="s">
        <v>84</v>
      </c>
      <c r="BK378" s="147">
        <f>ROUND(I378*H378,2)</f>
        <v>0</v>
      </c>
      <c r="BL378" s="16" t="s">
        <v>229</v>
      </c>
      <c r="BM378" s="146" t="s">
        <v>6357</v>
      </c>
    </row>
    <row r="379" spans="2:65" s="12" customFormat="1" ht="11.25">
      <c r="B379" s="148"/>
      <c r="D379" s="149" t="s">
        <v>253</v>
      </c>
      <c r="E379" s="150" t="s">
        <v>1</v>
      </c>
      <c r="F379" s="151" t="s">
        <v>905</v>
      </c>
      <c r="H379" s="150" t="s">
        <v>1</v>
      </c>
      <c r="I379" s="152"/>
      <c r="L379" s="148"/>
      <c r="M379" s="153"/>
      <c r="T379" s="154"/>
      <c r="AT379" s="150" t="s">
        <v>253</v>
      </c>
      <c r="AU379" s="150" t="s">
        <v>86</v>
      </c>
      <c r="AV379" s="12" t="s">
        <v>84</v>
      </c>
      <c r="AW379" s="12" t="s">
        <v>32</v>
      </c>
      <c r="AX379" s="12" t="s">
        <v>76</v>
      </c>
      <c r="AY379" s="150" t="s">
        <v>223</v>
      </c>
    </row>
    <row r="380" spans="2:65" s="13" customFormat="1" ht="11.25">
      <c r="B380" s="155"/>
      <c r="D380" s="149" t="s">
        <v>253</v>
      </c>
      <c r="E380" s="156" t="s">
        <v>1</v>
      </c>
      <c r="F380" s="157" t="s">
        <v>6230</v>
      </c>
      <c r="H380" s="158">
        <v>15.9</v>
      </c>
      <c r="I380" s="159"/>
      <c r="L380" s="155"/>
      <c r="M380" s="160"/>
      <c r="T380" s="161"/>
      <c r="AT380" s="156" t="s">
        <v>253</v>
      </c>
      <c r="AU380" s="156" t="s">
        <v>86</v>
      </c>
      <c r="AV380" s="13" t="s">
        <v>86</v>
      </c>
      <c r="AW380" s="13" t="s">
        <v>32</v>
      </c>
      <c r="AX380" s="13" t="s">
        <v>84</v>
      </c>
      <c r="AY380" s="156" t="s">
        <v>223</v>
      </c>
    </row>
    <row r="381" spans="2:65" s="11" customFormat="1" ht="22.9" customHeight="1">
      <c r="B381" s="121"/>
      <c r="D381" s="122" t="s">
        <v>75</v>
      </c>
      <c r="E381" s="131" t="s">
        <v>229</v>
      </c>
      <c r="F381" s="131" t="s">
        <v>916</v>
      </c>
      <c r="I381" s="124"/>
      <c r="J381" s="132">
        <f>BK381</f>
        <v>0</v>
      </c>
      <c r="L381" s="121"/>
      <c r="M381" s="126"/>
      <c r="P381" s="127">
        <f>SUM(P382:P383)</f>
        <v>0</v>
      </c>
      <c r="R381" s="127">
        <f>SUM(R382:R383)</f>
        <v>17.584161000000002</v>
      </c>
      <c r="T381" s="128">
        <f>SUM(T382:T383)</f>
        <v>0</v>
      </c>
      <c r="AR381" s="122" t="s">
        <v>84</v>
      </c>
      <c r="AT381" s="129" t="s">
        <v>75</v>
      </c>
      <c r="AU381" s="129" t="s">
        <v>84</v>
      </c>
      <c r="AY381" s="122" t="s">
        <v>223</v>
      </c>
      <c r="BK381" s="130">
        <f>SUM(BK382:BK383)</f>
        <v>0</v>
      </c>
    </row>
    <row r="382" spans="2:65" s="1" customFormat="1" ht="16.5" customHeight="1">
      <c r="B382" s="31"/>
      <c r="C382" s="169" t="s">
        <v>855</v>
      </c>
      <c r="D382" s="169" t="s">
        <v>294</v>
      </c>
      <c r="E382" s="170" t="s">
        <v>918</v>
      </c>
      <c r="F382" s="171" t="s">
        <v>919</v>
      </c>
      <c r="G382" s="172" t="s">
        <v>325</v>
      </c>
      <c r="H382" s="173">
        <v>9.3000000000000007</v>
      </c>
      <c r="I382" s="174"/>
      <c r="J382" s="175">
        <f>ROUND(I382*H382,2)</f>
        <v>0</v>
      </c>
      <c r="K382" s="176"/>
      <c r="L382" s="31"/>
      <c r="M382" s="177" t="s">
        <v>1</v>
      </c>
      <c r="N382" s="178" t="s">
        <v>41</v>
      </c>
      <c r="P382" s="144">
        <f>O382*H382</f>
        <v>0</v>
      </c>
      <c r="Q382" s="144">
        <v>1.8907700000000001</v>
      </c>
      <c r="R382" s="144">
        <f>Q382*H382</f>
        <v>17.584161000000002</v>
      </c>
      <c r="S382" s="144">
        <v>0</v>
      </c>
      <c r="T382" s="145">
        <f>S382*H382</f>
        <v>0</v>
      </c>
      <c r="AR382" s="146" t="s">
        <v>229</v>
      </c>
      <c r="AT382" s="146" t="s">
        <v>294</v>
      </c>
      <c r="AU382" s="146" t="s">
        <v>86</v>
      </c>
      <c r="AY382" s="16" t="s">
        <v>223</v>
      </c>
      <c r="BE382" s="147">
        <f>IF(N382="základní",J382,0)</f>
        <v>0</v>
      </c>
      <c r="BF382" s="147">
        <f>IF(N382="snížená",J382,0)</f>
        <v>0</v>
      </c>
      <c r="BG382" s="147">
        <f>IF(N382="zákl. přenesená",J382,0)</f>
        <v>0</v>
      </c>
      <c r="BH382" s="147">
        <f>IF(N382="sníž. přenesená",J382,0)</f>
        <v>0</v>
      </c>
      <c r="BI382" s="147">
        <f>IF(N382="nulová",J382,0)</f>
        <v>0</v>
      </c>
      <c r="BJ382" s="16" t="s">
        <v>84</v>
      </c>
      <c r="BK382" s="147">
        <f>ROUND(I382*H382,2)</f>
        <v>0</v>
      </c>
      <c r="BL382" s="16" t="s">
        <v>229</v>
      </c>
      <c r="BM382" s="146" t="s">
        <v>6358</v>
      </c>
    </row>
    <row r="383" spans="2:65" s="13" customFormat="1" ht="11.25">
      <c r="B383" s="155"/>
      <c r="D383" s="149" t="s">
        <v>253</v>
      </c>
      <c r="E383" s="156" t="s">
        <v>1</v>
      </c>
      <c r="F383" s="157" t="s">
        <v>921</v>
      </c>
      <c r="H383" s="158">
        <v>9.3000000000000007</v>
      </c>
      <c r="I383" s="159"/>
      <c r="L383" s="155"/>
      <c r="M383" s="160"/>
      <c r="T383" s="161"/>
      <c r="AT383" s="156" t="s">
        <v>253</v>
      </c>
      <c r="AU383" s="156" t="s">
        <v>86</v>
      </c>
      <c r="AV383" s="13" t="s">
        <v>86</v>
      </c>
      <c r="AW383" s="13" t="s">
        <v>32</v>
      </c>
      <c r="AX383" s="13" t="s">
        <v>84</v>
      </c>
      <c r="AY383" s="156" t="s">
        <v>223</v>
      </c>
    </row>
    <row r="384" spans="2:65" s="11" customFormat="1" ht="22.9" customHeight="1">
      <c r="B384" s="121"/>
      <c r="D384" s="122" t="s">
        <v>75</v>
      </c>
      <c r="E384" s="131" t="s">
        <v>238</v>
      </c>
      <c r="F384" s="131" t="s">
        <v>934</v>
      </c>
      <c r="I384" s="124"/>
      <c r="J384" s="132">
        <f>BK384</f>
        <v>0</v>
      </c>
      <c r="L384" s="121"/>
      <c r="M384" s="126"/>
      <c r="P384" s="127">
        <f>SUM(P385:P496)</f>
        <v>0</v>
      </c>
      <c r="R384" s="127">
        <f>SUM(R385:R496)</f>
        <v>7373.6585911799984</v>
      </c>
      <c r="T384" s="128">
        <f>SUM(T385:T496)</f>
        <v>0</v>
      </c>
      <c r="AR384" s="122" t="s">
        <v>84</v>
      </c>
      <c r="AT384" s="129" t="s">
        <v>75</v>
      </c>
      <c r="AU384" s="129" t="s">
        <v>84</v>
      </c>
      <c r="AY384" s="122" t="s">
        <v>223</v>
      </c>
      <c r="BK384" s="130">
        <f>SUM(BK385:BK496)</f>
        <v>0</v>
      </c>
    </row>
    <row r="385" spans="2:65" s="1" customFormat="1" ht="21.75" customHeight="1">
      <c r="B385" s="31"/>
      <c r="C385" s="169" t="s">
        <v>860</v>
      </c>
      <c r="D385" s="169" t="s">
        <v>294</v>
      </c>
      <c r="E385" s="170" t="s">
        <v>936</v>
      </c>
      <c r="F385" s="171" t="s">
        <v>937</v>
      </c>
      <c r="G385" s="172" t="s">
        <v>311</v>
      </c>
      <c r="H385" s="173">
        <v>16.3</v>
      </c>
      <c r="I385" s="174"/>
      <c r="J385" s="175">
        <f>ROUND(I385*H385,2)</f>
        <v>0</v>
      </c>
      <c r="K385" s="176"/>
      <c r="L385" s="31"/>
      <c r="M385" s="177" t="s">
        <v>1</v>
      </c>
      <c r="N385" s="178" t="s">
        <v>41</v>
      </c>
      <c r="P385" s="144">
        <f>O385*H385</f>
        <v>0</v>
      </c>
      <c r="Q385" s="144">
        <v>9.1999999999999998E-2</v>
      </c>
      <c r="R385" s="144">
        <f>Q385*H385</f>
        <v>1.4996</v>
      </c>
      <c r="S385" s="144">
        <v>0</v>
      </c>
      <c r="T385" s="145">
        <f>S385*H385</f>
        <v>0</v>
      </c>
      <c r="AR385" s="146" t="s">
        <v>229</v>
      </c>
      <c r="AT385" s="146" t="s">
        <v>294</v>
      </c>
      <c r="AU385" s="146" t="s">
        <v>86</v>
      </c>
      <c r="AY385" s="16" t="s">
        <v>223</v>
      </c>
      <c r="BE385" s="147">
        <f>IF(N385="základní",J385,0)</f>
        <v>0</v>
      </c>
      <c r="BF385" s="147">
        <f>IF(N385="snížená",J385,0)</f>
        <v>0</v>
      </c>
      <c r="BG385" s="147">
        <f>IF(N385="zákl. přenesená",J385,0)</f>
        <v>0</v>
      </c>
      <c r="BH385" s="147">
        <f>IF(N385="sníž. přenesená",J385,0)</f>
        <v>0</v>
      </c>
      <c r="BI385" s="147">
        <f>IF(N385="nulová",J385,0)</f>
        <v>0</v>
      </c>
      <c r="BJ385" s="16" t="s">
        <v>84</v>
      </c>
      <c r="BK385" s="147">
        <f>ROUND(I385*H385,2)</f>
        <v>0</v>
      </c>
      <c r="BL385" s="16" t="s">
        <v>229</v>
      </c>
      <c r="BM385" s="146" t="s">
        <v>6359</v>
      </c>
    </row>
    <row r="386" spans="2:65" s="12" customFormat="1" ht="11.25">
      <c r="B386" s="148"/>
      <c r="D386" s="149" t="s">
        <v>253</v>
      </c>
      <c r="E386" s="150" t="s">
        <v>1</v>
      </c>
      <c r="F386" s="151" t="s">
        <v>939</v>
      </c>
      <c r="H386" s="150" t="s">
        <v>1</v>
      </c>
      <c r="I386" s="152"/>
      <c r="L386" s="148"/>
      <c r="M386" s="153"/>
      <c r="T386" s="154"/>
      <c r="AT386" s="150" t="s">
        <v>253</v>
      </c>
      <c r="AU386" s="150" t="s">
        <v>86</v>
      </c>
      <c r="AV386" s="12" t="s">
        <v>84</v>
      </c>
      <c r="AW386" s="12" t="s">
        <v>32</v>
      </c>
      <c r="AX386" s="12" t="s">
        <v>76</v>
      </c>
      <c r="AY386" s="150" t="s">
        <v>223</v>
      </c>
    </row>
    <row r="387" spans="2:65" s="12" customFormat="1" ht="11.25">
      <c r="B387" s="148"/>
      <c r="D387" s="149" t="s">
        <v>253</v>
      </c>
      <c r="E387" s="150" t="s">
        <v>1</v>
      </c>
      <c r="F387" s="151" t="s">
        <v>940</v>
      </c>
      <c r="H387" s="150" t="s">
        <v>1</v>
      </c>
      <c r="I387" s="152"/>
      <c r="L387" s="148"/>
      <c r="M387" s="153"/>
      <c r="T387" s="154"/>
      <c r="AT387" s="150" t="s">
        <v>253</v>
      </c>
      <c r="AU387" s="150" t="s">
        <v>86</v>
      </c>
      <c r="AV387" s="12" t="s">
        <v>84</v>
      </c>
      <c r="AW387" s="12" t="s">
        <v>32</v>
      </c>
      <c r="AX387" s="12" t="s">
        <v>76</v>
      </c>
      <c r="AY387" s="150" t="s">
        <v>223</v>
      </c>
    </row>
    <row r="388" spans="2:65" s="13" customFormat="1" ht="11.25">
      <c r="B388" s="155"/>
      <c r="D388" s="149" t="s">
        <v>253</v>
      </c>
      <c r="E388" s="156" t="s">
        <v>1</v>
      </c>
      <c r="F388" s="157" t="s">
        <v>370</v>
      </c>
      <c r="H388" s="158">
        <v>16.3</v>
      </c>
      <c r="I388" s="159"/>
      <c r="L388" s="155"/>
      <c r="M388" s="160"/>
      <c r="T388" s="161"/>
      <c r="AT388" s="156" t="s">
        <v>253</v>
      </c>
      <c r="AU388" s="156" t="s">
        <v>86</v>
      </c>
      <c r="AV388" s="13" t="s">
        <v>86</v>
      </c>
      <c r="AW388" s="13" t="s">
        <v>32</v>
      </c>
      <c r="AX388" s="13" t="s">
        <v>84</v>
      </c>
      <c r="AY388" s="156" t="s">
        <v>223</v>
      </c>
    </row>
    <row r="389" spans="2:65" s="1" customFormat="1" ht="21.75" customHeight="1">
      <c r="B389" s="31"/>
      <c r="C389" s="169" t="s">
        <v>864</v>
      </c>
      <c r="D389" s="169" t="s">
        <v>294</v>
      </c>
      <c r="E389" s="170" t="s">
        <v>4526</v>
      </c>
      <c r="F389" s="171" t="s">
        <v>4527</v>
      </c>
      <c r="G389" s="172" t="s">
        <v>311</v>
      </c>
      <c r="H389" s="173">
        <v>4.41</v>
      </c>
      <c r="I389" s="174"/>
      <c r="J389" s="175">
        <f>ROUND(I389*H389,2)</f>
        <v>0</v>
      </c>
      <c r="K389" s="176"/>
      <c r="L389" s="31"/>
      <c r="M389" s="177" t="s">
        <v>1</v>
      </c>
      <c r="N389" s="178" t="s">
        <v>41</v>
      </c>
      <c r="P389" s="144">
        <f>O389*H389</f>
        <v>0</v>
      </c>
      <c r="Q389" s="144">
        <v>0.23</v>
      </c>
      <c r="R389" s="144">
        <f>Q389*H389</f>
        <v>1.0143</v>
      </c>
      <c r="S389" s="144">
        <v>0</v>
      </c>
      <c r="T389" s="145">
        <f>S389*H389</f>
        <v>0</v>
      </c>
      <c r="AR389" s="146" t="s">
        <v>229</v>
      </c>
      <c r="AT389" s="146" t="s">
        <v>294</v>
      </c>
      <c r="AU389" s="146" t="s">
        <v>86</v>
      </c>
      <c r="AY389" s="16" t="s">
        <v>223</v>
      </c>
      <c r="BE389" s="147">
        <f>IF(N389="základní",J389,0)</f>
        <v>0</v>
      </c>
      <c r="BF389" s="147">
        <f>IF(N389="snížená",J389,0)</f>
        <v>0</v>
      </c>
      <c r="BG389" s="147">
        <f>IF(N389="zákl. přenesená",J389,0)</f>
        <v>0</v>
      </c>
      <c r="BH389" s="147">
        <f>IF(N389="sníž. přenesená",J389,0)</f>
        <v>0</v>
      </c>
      <c r="BI389" s="147">
        <f>IF(N389="nulová",J389,0)</f>
        <v>0</v>
      </c>
      <c r="BJ389" s="16" t="s">
        <v>84</v>
      </c>
      <c r="BK389" s="147">
        <f>ROUND(I389*H389,2)</f>
        <v>0</v>
      </c>
      <c r="BL389" s="16" t="s">
        <v>229</v>
      </c>
      <c r="BM389" s="146" t="s">
        <v>6360</v>
      </c>
    </row>
    <row r="390" spans="2:65" s="12" customFormat="1" ht="11.25">
      <c r="B390" s="148"/>
      <c r="D390" s="149" t="s">
        <v>253</v>
      </c>
      <c r="E390" s="150" t="s">
        <v>1</v>
      </c>
      <c r="F390" s="151" t="s">
        <v>6225</v>
      </c>
      <c r="H390" s="150" t="s">
        <v>1</v>
      </c>
      <c r="I390" s="152"/>
      <c r="L390" s="148"/>
      <c r="M390" s="153"/>
      <c r="T390" s="154"/>
      <c r="AT390" s="150" t="s">
        <v>253</v>
      </c>
      <c r="AU390" s="150" t="s">
        <v>86</v>
      </c>
      <c r="AV390" s="12" t="s">
        <v>84</v>
      </c>
      <c r="AW390" s="12" t="s">
        <v>32</v>
      </c>
      <c r="AX390" s="12" t="s">
        <v>76</v>
      </c>
      <c r="AY390" s="150" t="s">
        <v>223</v>
      </c>
    </row>
    <row r="391" spans="2:65" s="13" customFormat="1" ht="11.25">
      <c r="B391" s="155"/>
      <c r="D391" s="149" t="s">
        <v>253</v>
      </c>
      <c r="E391" s="156" t="s">
        <v>1</v>
      </c>
      <c r="F391" s="157" t="s">
        <v>6361</v>
      </c>
      <c r="H391" s="158">
        <v>4.41</v>
      </c>
      <c r="I391" s="159"/>
      <c r="L391" s="155"/>
      <c r="M391" s="160"/>
      <c r="T391" s="161"/>
      <c r="AT391" s="156" t="s">
        <v>253</v>
      </c>
      <c r="AU391" s="156" t="s">
        <v>86</v>
      </c>
      <c r="AV391" s="13" t="s">
        <v>86</v>
      </c>
      <c r="AW391" s="13" t="s">
        <v>32</v>
      </c>
      <c r="AX391" s="13" t="s">
        <v>84</v>
      </c>
      <c r="AY391" s="156" t="s">
        <v>223</v>
      </c>
    </row>
    <row r="392" spans="2:65" s="1" customFormat="1" ht="24.2" customHeight="1">
      <c r="B392" s="31"/>
      <c r="C392" s="169" t="s">
        <v>869</v>
      </c>
      <c r="D392" s="169" t="s">
        <v>294</v>
      </c>
      <c r="E392" s="170" t="s">
        <v>6362</v>
      </c>
      <c r="F392" s="171" t="s">
        <v>6363</v>
      </c>
      <c r="G392" s="172" t="s">
        <v>311</v>
      </c>
      <c r="H392" s="173">
        <v>2364.37</v>
      </c>
      <c r="I392" s="174"/>
      <c r="J392" s="175">
        <f>ROUND(I392*H392,2)</f>
        <v>0</v>
      </c>
      <c r="K392" s="176"/>
      <c r="L392" s="31"/>
      <c r="M392" s="177" t="s">
        <v>1</v>
      </c>
      <c r="N392" s="178" t="s">
        <v>41</v>
      </c>
      <c r="P392" s="144">
        <f>O392*H392</f>
        <v>0</v>
      </c>
      <c r="Q392" s="144">
        <v>0.253</v>
      </c>
      <c r="R392" s="144">
        <f>Q392*H392</f>
        <v>598.18561</v>
      </c>
      <c r="S392" s="144">
        <v>0</v>
      </c>
      <c r="T392" s="145">
        <f>S392*H392</f>
        <v>0</v>
      </c>
      <c r="AR392" s="146" t="s">
        <v>229</v>
      </c>
      <c r="AT392" s="146" t="s">
        <v>294</v>
      </c>
      <c r="AU392" s="146" t="s">
        <v>86</v>
      </c>
      <c r="AY392" s="16" t="s">
        <v>223</v>
      </c>
      <c r="BE392" s="147">
        <f>IF(N392="základní",J392,0)</f>
        <v>0</v>
      </c>
      <c r="BF392" s="147">
        <f>IF(N392="snížená",J392,0)</f>
        <v>0</v>
      </c>
      <c r="BG392" s="147">
        <f>IF(N392="zákl. přenesená",J392,0)</f>
        <v>0</v>
      </c>
      <c r="BH392" s="147">
        <f>IF(N392="sníž. přenesená",J392,0)</f>
        <v>0</v>
      </c>
      <c r="BI392" s="147">
        <f>IF(N392="nulová",J392,0)</f>
        <v>0</v>
      </c>
      <c r="BJ392" s="16" t="s">
        <v>84</v>
      </c>
      <c r="BK392" s="147">
        <f>ROUND(I392*H392,2)</f>
        <v>0</v>
      </c>
      <c r="BL392" s="16" t="s">
        <v>229</v>
      </c>
      <c r="BM392" s="146" t="s">
        <v>6364</v>
      </c>
    </row>
    <row r="393" spans="2:65" s="13" customFormat="1" ht="22.5">
      <c r="B393" s="155"/>
      <c r="D393" s="149" t="s">
        <v>253</v>
      </c>
      <c r="E393" s="156" t="s">
        <v>1</v>
      </c>
      <c r="F393" s="157" t="s">
        <v>6365</v>
      </c>
      <c r="H393" s="158">
        <v>2364.37</v>
      </c>
      <c r="I393" s="159"/>
      <c r="L393" s="155"/>
      <c r="M393" s="160"/>
      <c r="T393" s="161"/>
      <c r="AT393" s="156" t="s">
        <v>253</v>
      </c>
      <c r="AU393" s="156" t="s">
        <v>86</v>
      </c>
      <c r="AV393" s="13" t="s">
        <v>86</v>
      </c>
      <c r="AW393" s="13" t="s">
        <v>32</v>
      </c>
      <c r="AX393" s="13" t="s">
        <v>84</v>
      </c>
      <c r="AY393" s="156" t="s">
        <v>223</v>
      </c>
    </row>
    <row r="394" spans="2:65" s="1" customFormat="1" ht="21.75" customHeight="1">
      <c r="B394" s="31"/>
      <c r="C394" s="169" t="s">
        <v>874</v>
      </c>
      <c r="D394" s="169" t="s">
        <v>294</v>
      </c>
      <c r="E394" s="170" t="s">
        <v>947</v>
      </c>
      <c r="F394" s="171" t="s">
        <v>948</v>
      </c>
      <c r="G394" s="172" t="s">
        <v>311</v>
      </c>
      <c r="H394" s="173">
        <v>115</v>
      </c>
      <c r="I394" s="174"/>
      <c r="J394" s="175">
        <f>ROUND(I394*H394,2)</f>
        <v>0</v>
      </c>
      <c r="K394" s="176"/>
      <c r="L394" s="31"/>
      <c r="M394" s="177" t="s">
        <v>1</v>
      </c>
      <c r="N394" s="178" t="s">
        <v>41</v>
      </c>
      <c r="P394" s="144">
        <f>O394*H394</f>
        <v>0</v>
      </c>
      <c r="Q394" s="144">
        <v>0.34499999999999997</v>
      </c>
      <c r="R394" s="144">
        <f>Q394*H394</f>
        <v>39.674999999999997</v>
      </c>
      <c r="S394" s="144">
        <v>0</v>
      </c>
      <c r="T394" s="145">
        <f>S394*H394</f>
        <v>0</v>
      </c>
      <c r="AR394" s="146" t="s">
        <v>229</v>
      </c>
      <c r="AT394" s="146" t="s">
        <v>294</v>
      </c>
      <c r="AU394" s="146" t="s">
        <v>86</v>
      </c>
      <c r="AY394" s="16" t="s">
        <v>223</v>
      </c>
      <c r="BE394" s="147">
        <f>IF(N394="základní",J394,0)</f>
        <v>0</v>
      </c>
      <c r="BF394" s="147">
        <f>IF(N394="snížená",J394,0)</f>
        <v>0</v>
      </c>
      <c r="BG394" s="147">
        <f>IF(N394="zákl. přenesená",J394,0)</f>
        <v>0</v>
      </c>
      <c r="BH394" s="147">
        <f>IF(N394="sníž. přenesená",J394,0)</f>
        <v>0</v>
      </c>
      <c r="BI394" s="147">
        <f>IF(N394="nulová",J394,0)</f>
        <v>0</v>
      </c>
      <c r="BJ394" s="16" t="s">
        <v>84</v>
      </c>
      <c r="BK394" s="147">
        <f>ROUND(I394*H394,2)</f>
        <v>0</v>
      </c>
      <c r="BL394" s="16" t="s">
        <v>229</v>
      </c>
      <c r="BM394" s="146" t="s">
        <v>6366</v>
      </c>
    </row>
    <row r="395" spans="2:65" s="13" customFormat="1" ht="11.25">
      <c r="B395" s="155"/>
      <c r="D395" s="149" t="s">
        <v>253</v>
      </c>
      <c r="E395" s="156" t="s">
        <v>1</v>
      </c>
      <c r="F395" s="157" t="s">
        <v>355</v>
      </c>
      <c r="H395" s="158">
        <v>68</v>
      </c>
      <c r="I395" s="159"/>
      <c r="L395" s="155"/>
      <c r="M395" s="160"/>
      <c r="T395" s="161"/>
      <c r="AT395" s="156" t="s">
        <v>253</v>
      </c>
      <c r="AU395" s="156" t="s">
        <v>86</v>
      </c>
      <c r="AV395" s="13" t="s">
        <v>86</v>
      </c>
      <c r="AW395" s="13" t="s">
        <v>32</v>
      </c>
      <c r="AX395" s="13" t="s">
        <v>76</v>
      </c>
      <c r="AY395" s="156" t="s">
        <v>223</v>
      </c>
    </row>
    <row r="396" spans="2:65" s="13" customFormat="1" ht="11.25">
      <c r="B396" s="155"/>
      <c r="D396" s="149" t="s">
        <v>253</v>
      </c>
      <c r="E396" s="156" t="s">
        <v>1</v>
      </c>
      <c r="F396" s="157" t="s">
        <v>358</v>
      </c>
      <c r="H396" s="158">
        <v>23</v>
      </c>
      <c r="I396" s="159"/>
      <c r="L396" s="155"/>
      <c r="M396" s="160"/>
      <c r="T396" s="161"/>
      <c r="AT396" s="156" t="s">
        <v>253</v>
      </c>
      <c r="AU396" s="156" t="s">
        <v>86</v>
      </c>
      <c r="AV396" s="13" t="s">
        <v>86</v>
      </c>
      <c r="AW396" s="13" t="s">
        <v>32</v>
      </c>
      <c r="AX396" s="13" t="s">
        <v>76</v>
      </c>
      <c r="AY396" s="156" t="s">
        <v>223</v>
      </c>
    </row>
    <row r="397" spans="2:65" s="13" customFormat="1" ht="11.25">
      <c r="B397" s="155"/>
      <c r="D397" s="149" t="s">
        <v>253</v>
      </c>
      <c r="E397" s="156" t="s">
        <v>1</v>
      </c>
      <c r="F397" s="157" t="s">
        <v>6172</v>
      </c>
      <c r="H397" s="158">
        <v>24</v>
      </c>
      <c r="I397" s="159"/>
      <c r="L397" s="155"/>
      <c r="M397" s="160"/>
      <c r="T397" s="161"/>
      <c r="AT397" s="156" t="s">
        <v>253</v>
      </c>
      <c r="AU397" s="156" t="s">
        <v>86</v>
      </c>
      <c r="AV397" s="13" t="s">
        <v>86</v>
      </c>
      <c r="AW397" s="13" t="s">
        <v>32</v>
      </c>
      <c r="AX397" s="13" t="s">
        <v>76</v>
      </c>
      <c r="AY397" s="156" t="s">
        <v>223</v>
      </c>
    </row>
    <row r="398" spans="2:65" s="14" customFormat="1" ht="11.25">
      <c r="B398" s="162"/>
      <c r="D398" s="149" t="s">
        <v>253</v>
      </c>
      <c r="E398" s="163" t="s">
        <v>1</v>
      </c>
      <c r="F398" s="164" t="s">
        <v>258</v>
      </c>
      <c r="H398" s="165">
        <v>115</v>
      </c>
      <c r="I398" s="166"/>
      <c r="L398" s="162"/>
      <c r="M398" s="167"/>
      <c r="T398" s="168"/>
      <c r="AT398" s="163" t="s">
        <v>253</v>
      </c>
      <c r="AU398" s="163" t="s">
        <v>86</v>
      </c>
      <c r="AV398" s="14" t="s">
        <v>229</v>
      </c>
      <c r="AW398" s="14" t="s">
        <v>32</v>
      </c>
      <c r="AX398" s="14" t="s">
        <v>84</v>
      </c>
      <c r="AY398" s="163" t="s">
        <v>223</v>
      </c>
    </row>
    <row r="399" spans="2:65" s="1" customFormat="1" ht="24.2" customHeight="1">
      <c r="B399" s="31"/>
      <c r="C399" s="169" t="s">
        <v>878</v>
      </c>
      <c r="D399" s="169" t="s">
        <v>294</v>
      </c>
      <c r="E399" s="170" t="s">
        <v>951</v>
      </c>
      <c r="F399" s="171" t="s">
        <v>952</v>
      </c>
      <c r="G399" s="172" t="s">
        <v>311</v>
      </c>
      <c r="H399" s="173">
        <v>1691.6</v>
      </c>
      <c r="I399" s="174"/>
      <c r="J399" s="175">
        <f>ROUND(I399*H399,2)</f>
        <v>0</v>
      </c>
      <c r="K399" s="176"/>
      <c r="L399" s="31"/>
      <c r="M399" s="177" t="s">
        <v>1</v>
      </c>
      <c r="N399" s="178" t="s">
        <v>41</v>
      </c>
      <c r="P399" s="144">
        <f>O399*H399</f>
        <v>0</v>
      </c>
      <c r="Q399" s="144">
        <v>0.34499999999999997</v>
      </c>
      <c r="R399" s="144">
        <f>Q399*H399</f>
        <v>583.60199999999998</v>
      </c>
      <c r="S399" s="144">
        <v>0</v>
      </c>
      <c r="T399" s="145">
        <f>S399*H399</f>
        <v>0</v>
      </c>
      <c r="AR399" s="146" t="s">
        <v>229</v>
      </c>
      <c r="AT399" s="146" t="s">
        <v>294</v>
      </c>
      <c r="AU399" s="146" t="s">
        <v>86</v>
      </c>
      <c r="AY399" s="16" t="s">
        <v>223</v>
      </c>
      <c r="BE399" s="147">
        <f>IF(N399="základní",J399,0)</f>
        <v>0</v>
      </c>
      <c r="BF399" s="147">
        <f>IF(N399="snížená",J399,0)</f>
        <v>0</v>
      </c>
      <c r="BG399" s="147">
        <f>IF(N399="zákl. přenesená",J399,0)</f>
        <v>0</v>
      </c>
      <c r="BH399" s="147">
        <f>IF(N399="sníž. přenesená",J399,0)</f>
        <v>0</v>
      </c>
      <c r="BI399" s="147">
        <f>IF(N399="nulová",J399,0)</f>
        <v>0</v>
      </c>
      <c r="BJ399" s="16" t="s">
        <v>84</v>
      </c>
      <c r="BK399" s="147">
        <f>ROUND(I399*H399,2)</f>
        <v>0</v>
      </c>
      <c r="BL399" s="16" t="s">
        <v>229</v>
      </c>
      <c r="BM399" s="146" t="s">
        <v>6367</v>
      </c>
    </row>
    <row r="400" spans="2:65" s="13" customFormat="1" ht="11.25">
      <c r="B400" s="155"/>
      <c r="D400" s="149" t="s">
        <v>253</v>
      </c>
      <c r="E400" s="156" t="s">
        <v>1</v>
      </c>
      <c r="F400" s="157" t="s">
        <v>954</v>
      </c>
      <c r="H400" s="158">
        <v>1691.6</v>
      </c>
      <c r="I400" s="159"/>
      <c r="L400" s="155"/>
      <c r="M400" s="160"/>
      <c r="T400" s="161"/>
      <c r="AT400" s="156" t="s">
        <v>253</v>
      </c>
      <c r="AU400" s="156" t="s">
        <v>86</v>
      </c>
      <c r="AV400" s="13" t="s">
        <v>86</v>
      </c>
      <c r="AW400" s="13" t="s">
        <v>32</v>
      </c>
      <c r="AX400" s="13" t="s">
        <v>84</v>
      </c>
      <c r="AY400" s="156" t="s">
        <v>223</v>
      </c>
    </row>
    <row r="401" spans="2:65" s="1" customFormat="1" ht="24.2" customHeight="1">
      <c r="B401" s="31"/>
      <c r="C401" s="169" t="s">
        <v>882</v>
      </c>
      <c r="D401" s="169" t="s">
        <v>294</v>
      </c>
      <c r="E401" s="170" t="s">
        <v>6368</v>
      </c>
      <c r="F401" s="171" t="s">
        <v>6369</v>
      </c>
      <c r="G401" s="172" t="s">
        <v>311</v>
      </c>
      <c r="H401" s="173">
        <v>532.1</v>
      </c>
      <c r="I401" s="174"/>
      <c r="J401" s="175">
        <f>ROUND(I401*H401,2)</f>
        <v>0</v>
      </c>
      <c r="K401" s="176"/>
      <c r="L401" s="31"/>
      <c r="M401" s="177" t="s">
        <v>1</v>
      </c>
      <c r="N401" s="178" t="s">
        <v>41</v>
      </c>
      <c r="P401" s="144">
        <f>O401*H401</f>
        <v>0</v>
      </c>
      <c r="Q401" s="144">
        <v>0.36799999999999999</v>
      </c>
      <c r="R401" s="144">
        <f>Q401*H401</f>
        <v>195.81280000000001</v>
      </c>
      <c r="S401" s="144">
        <v>0</v>
      </c>
      <c r="T401" s="145">
        <f>S401*H401</f>
        <v>0</v>
      </c>
      <c r="AR401" s="146" t="s">
        <v>229</v>
      </c>
      <c r="AT401" s="146" t="s">
        <v>294</v>
      </c>
      <c r="AU401" s="146" t="s">
        <v>86</v>
      </c>
      <c r="AY401" s="16" t="s">
        <v>223</v>
      </c>
      <c r="BE401" s="147">
        <f>IF(N401="základní",J401,0)</f>
        <v>0</v>
      </c>
      <c r="BF401" s="147">
        <f>IF(N401="snížená",J401,0)</f>
        <v>0</v>
      </c>
      <c r="BG401" s="147">
        <f>IF(N401="zákl. přenesená",J401,0)</f>
        <v>0</v>
      </c>
      <c r="BH401" s="147">
        <f>IF(N401="sníž. přenesená",J401,0)</f>
        <v>0</v>
      </c>
      <c r="BI401" s="147">
        <f>IF(N401="nulová",J401,0)</f>
        <v>0</v>
      </c>
      <c r="BJ401" s="16" t="s">
        <v>84</v>
      </c>
      <c r="BK401" s="147">
        <f>ROUND(I401*H401,2)</f>
        <v>0</v>
      </c>
      <c r="BL401" s="16" t="s">
        <v>229</v>
      </c>
      <c r="BM401" s="146" t="s">
        <v>6370</v>
      </c>
    </row>
    <row r="402" spans="2:65" s="13" customFormat="1" ht="11.25">
      <c r="B402" s="155"/>
      <c r="D402" s="149" t="s">
        <v>253</v>
      </c>
      <c r="E402" s="156" t="s">
        <v>1</v>
      </c>
      <c r="F402" s="157" t="s">
        <v>347</v>
      </c>
      <c r="H402" s="158">
        <v>532.1</v>
      </c>
      <c r="I402" s="159"/>
      <c r="L402" s="155"/>
      <c r="M402" s="160"/>
      <c r="T402" s="161"/>
      <c r="AT402" s="156" t="s">
        <v>253</v>
      </c>
      <c r="AU402" s="156" t="s">
        <v>86</v>
      </c>
      <c r="AV402" s="13" t="s">
        <v>86</v>
      </c>
      <c r="AW402" s="13" t="s">
        <v>32</v>
      </c>
      <c r="AX402" s="13" t="s">
        <v>84</v>
      </c>
      <c r="AY402" s="156" t="s">
        <v>223</v>
      </c>
    </row>
    <row r="403" spans="2:65" s="1" customFormat="1" ht="16.5" customHeight="1">
      <c r="B403" s="31"/>
      <c r="C403" s="169" t="s">
        <v>886</v>
      </c>
      <c r="D403" s="169" t="s">
        <v>294</v>
      </c>
      <c r="E403" s="170" t="s">
        <v>961</v>
      </c>
      <c r="F403" s="171" t="s">
        <v>962</v>
      </c>
      <c r="G403" s="172" t="s">
        <v>311</v>
      </c>
      <c r="H403" s="173">
        <v>5792.94</v>
      </c>
      <c r="I403" s="174"/>
      <c r="J403" s="175">
        <f>ROUND(I403*H403,2)</f>
        <v>0</v>
      </c>
      <c r="K403" s="176"/>
      <c r="L403" s="31"/>
      <c r="M403" s="177" t="s">
        <v>1</v>
      </c>
      <c r="N403" s="178" t="s">
        <v>41</v>
      </c>
      <c r="P403" s="144">
        <f>O403*H403</f>
        <v>0</v>
      </c>
      <c r="Q403" s="144">
        <v>0.378</v>
      </c>
      <c r="R403" s="144">
        <f>Q403*H403</f>
        <v>2189.7313199999999</v>
      </c>
      <c r="S403" s="144">
        <v>0</v>
      </c>
      <c r="T403" s="145">
        <f>S403*H403</f>
        <v>0</v>
      </c>
      <c r="AR403" s="146" t="s">
        <v>229</v>
      </c>
      <c r="AT403" s="146" t="s">
        <v>294</v>
      </c>
      <c r="AU403" s="146" t="s">
        <v>86</v>
      </c>
      <c r="AY403" s="16" t="s">
        <v>223</v>
      </c>
      <c r="BE403" s="147">
        <f>IF(N403="základní",J403,0)</f>
        <v>0</v>
      </c>
      <c r="BF403" s="147">
        <f>IF(N403="snížená",J403,0)</f>
        <v>0</v>
      </c>
      <c r="BG403" s="147">
        <f>IF(N403="zákl. přenesená",J403,0)</f>
        <v>0</v>
      </c>
      <c r="BH403" s="147">
        <f>IF(N403="sníž. přenesená",J403,0)</f>
        <v>0</v>
      </c>
      <c r="BI403" s="147">
        <f>IF(N403="nulová",J403,0)</f>
        <v>0</v>
      </c>
      <c r="BJ403" s="16" t="s">
        <v>84</v>
      </c>
      <c r="BK403" s="147">
        <f>ROUND(I403*H403,2)</f>
        <v>0</v>
      </c>
      <c r="BL403" s="16" t="s">
        <v>229</v>
      </c>
      <c r="BM403" s="146" t="s">
        <v>6371</v>
      </c>
    </row>
    <row r="404" spans="2:65" s="12" customFormat="1" ht="11.25">
      <c r="B404" s="148"/>
      <c r="D404" s="149" t="s">
        <v>253</v>
      </c>
      <c r="E404" s="150" t="s">
        <v>1</v>
      </c>
      <c r="F404" s="151" t="s">
        <v>964</v>
      </c>
      <c r="H404" s="150" t="s">
        <v>1</v>
      </c>
      <c r="I404" s="152"/>
      <c r="L404" s="148"/>
      <c r="M404" s="153"/>
      <c r="T404" s="154"/>
      <c r="AT404" s="150" t="s">
        <v>253</v>
      </c>
      <c r="AU404" s="150" t="s">
        <v>86</v>
      </c>
      <c r="AV404" s="12" t="s">
        <v>84</v>
      </c>
      <c r="AW404" s="12" t="s">
        <v>32</v>
      </c>
      <c r="AX404" s="12" t="s">
        <v>76</v>
      </c>
      <c r="AY404" s="150" t="s">
        <v>223</v>
      </c>
    </row>
    <row r="405" spans="2:65" s="13" customFormat="1" ht="22.5">
      <c r="B405" s="155"/>
      <c r="D405" s="149" t="s">
        <v>253</v>
      </c>
      <c r="E405" s="156" t="s">
        <v>1</v>
      </c>
      <c r="F405" s="157" t="s">
        <v>6372</v>
      </c>
      <c r="H405" s="158">
        <v>5792.94</v>
      </c>
      <c r="I405" s="159"/>
      <c r="L405" s="155"/>
      <c r="M405" s="160"/>
      <c r="T405" s="161"/>
      <c r="AT405" s="156" t="s">
        <v>253</v>
      </c>
      <c r="AU405" s="156" t="s">
        <v>86</v>
      </c>
      <c r="AV405" s="13" t="s">
        <v>86</v>
      </c>
      <c r="AW405" s="13" t="s">
        <v>32</v>
      </c>
      <c r="AX405" s="13" t="s">
        <v>76</v>
      </c>
      <c r="AY405" s="156" t="s">
        <v>223</v>
      </c>
    </row>
    <row r="406" spans="2:65" s="14" customFormat="1" ht="11.25">
      <c r="B406" s="162"/>
      <c r="D406" s="149" t="s">
        <v>253</v>
      </c>
      <c r="E406" s="163" t="s">
        <v>1</v>
      </c>
      <c r="F406" s="164" t="s">
        <v>258</v>
      </c>
      <c r="H406" s="165">
        <v>5792.94</v>
      </c>
      <c r="I406" s="166"/>
      <c r="L406" s="162"/>
      <c r="M406" s="167"/>
      <c r="T406" s="168"/>
      <c r="AT406" s="163" t="s">
        <v>253</v>
      </c>
      <c r="AU406" s="163" t="s">
        <v>86</v>
      </c>
      <c r="AV406" s="14" t="s">
        <v>229</v>
      </c>
      <c r="AW406" s="14" t="s">
        <v>32</v>
      </c>
      <c r="AX406" s="14" t="s">
        <v>84</v>
      </c>
      <c r="AY406" s="163" t="s">
        <v>223</v>
      </c>
    </row>
    <row r="407" spans="2:65" s="1" customFormat="1" ht="24.2" customHeight="1">
      <c r="B407" s="31"/>
      <c r="C407" s="169" t="s">
        <v>890</v>
      </c>
      <c r="D407" s="169" t="s">
        <v>294</v>
      </c>
      <c r="E407" s="170" t="s">
        <v>967</v>
      </c>
      <c r="F407" s="171" t="s">
        <v>968</v>
      </c>
      <c r="G407" s="172" t="s">
        <v>311</v>
      </c>
      <c r="H407" s="173">
        <v>1526</v>
      </c>
      <c r="I407" s="174"/>
      <c r="J407" s="175">
        <f>ROUND(I407*H407,2)</f>
        <v>0</v>
      </c>
      <c r="K407" s="176"/>
      <c r="L407" s="31"/>
      <c r="M407" s="177" t="s">
        <v>1</v>
      </c>
      <c r="N407" s="178" t="s">
        <v>41</v>
      </c>
      <c r="P407" s="144">
        <f>O407*H407</f>
        <v>0</v>
      </c>
      <c r="Q407" s="144">
        <v>0.57499999999999996</v>
      </c>
      <c r="R407" s="144">
        <f>Q407*H407</f>
        <v>877.44999999999993</v>
      </c>
      <c r="S407" s="144">
        <v>0</v>
      </c>
      <c r="T407" s="145">
        <f>S407*H407</f>
        <v>0</v>
      </c>
      <c r="AR407" s="146" t="s">
        <v>229</v>
      </c>
      <c r="AT407" s="146" t="s">
        <v>294</v>
      </c>
      <c r="AU407" s="146" t="s">
        <v>86</v>
      </c>
      <c r="AY407" s="16" t="s">
        <v>223</v>
      </c>
      <c r="BE407" s="147">
        <f>IF(N407="základní",J407,0)</f>
        <v>0</v>
      </c>
      <c r="BF407" s="147">
        <f>IF(N407="snížená",J407,0)</f>
        <v>0</v>
      </c>
      <c r="BG407" s="147">
        <f>IF(N407="zákl. přenesená",J407,0)</f>
        <v>0</v>
      </c>
      <c r="BH407" s="147">
        <f>IF(N407="sníž. přenesená",J407,0)</f>
        <v>0</v>
      </c>
      <c r="BI407" s="147">
        <f>IF(N407="nulová",J407,0)</f>
        <v>0</v>
      </c>
      <c r="BJ407" s="16" t="s">
        <v>84</v>
      </c>
      <c r="BK407" s="147">
        <f>ROUND(I407*H407,2)</f>
        <v>0</v>
      </c>
      <c r="BL407" s="16" t="s">
        <v>229</v>
      </c>
      <c r="BM407" s="146" t="s">
        <v>6373</v>
      </c>
    </row>
    <row r="408" spans="2:65" s="12" customFormat="1" ht="11.25">
      <c r="B408" s="148"/>
      <c r="D408" s="149" t="s">
        <v>253</v>
      </c>
      <c r="E408" s="150" t="s">
        <v>1</v>
      </c>
      <c r="F408" s="151" t="s">
        <v>970</v>
      </c>
      <c r="H408" s="150" t="s">
        <v>1</v>
      </c>
      <c r="I408" s="152"/>
      <c r="L408" s="148"/>
      <c r="M408" s="153"/>
      <c r="T408" s="154"/>
      <c r="AT408" s="150" t="s">
        <v>253</v>
      </c>
      <c r="AU408" s="150" t="s">
        <v>86</v>
      </c>
      <c r="AV408" s="12" t="s">
        <v>84</v>
      </c>
      <c r="AW408" s="12" t="s">
        <v>32</v>
      </c>
      <c r="AX408" s="12" t="s">
        <v>76</v>
      </c>
      <c r="AY408" s="150" t="s">
        <v>223</v>
      </c>
    </row>
    <row r="409" spans="2:65" s="13" customFormat="1" ht="11.25">
      <c r="B409" s="155"/>
      <c r="D409" s="149" t="s">
        <v>253</v>
      </c>
      <c r="E409" s="156" t="s">
        <v>1</v>
      </c>
      <c r="F409" s="157" t="s">
        <v>6374</v>
      </c>
      <c r="H409" s="158">
        <v>1526</v>
      </c>
      <c r="I409" s="159"/>
      <c r="L409" s="155"/>
      <c r="M409" s="160"/>
      <c r="T409" s="161"/>
      <c r="AT409" s="156" t="s">
        <v>253</v>
      </c>
      <c r="AU409" s="156" t="s">
        <v>86</v>
      </c>
      <c r="AV409" s="13" t="s">
        <v>86</v>
      </c>
      <c r="AW409" s="13" t="s">
        <v>32</v>
      </c>
      <c r="AX409" s="13" t="s">
        <v>76</v>
      </c>
      <c r="AY409" s="156" t="s">
        <v>223</v>
      </c>
    </row>
    <row r="410" spans="2:65" s="14" customFormat="1" ht="11.25">
      <c r="B410" s="162"/>
      <c r="D410" s="149" t="s">
        <v>253</v>
      </c>
      <c r="E410" s="163" t="s">
        <v>1</v>
      </c>
      <c r="F410" s="164" t="s">
        <v>258</v>
      </c>
      <c r="H410" s="165">
        <v>1526</v>
      </c>
      <c r="I410" s="166"/>
      <c r="L410" s="162"/>
      <c r="M410" s="167"/>
      <c r="T410" s="168"/>
      <c r="AT410" s="163" t="s">
        <v>253</v>
      </c>
      <c r="AU410" s="163" t="s">
        <v>86</v>
      </c>
      <c r="AV410" s="14" t="s">
        <v>229</v>
      </c>
      <c r="AW410" s="14" t="s">
        <v>32</v>
      </c>
      <c r="AX410" s="14" t="s">
        <v>84</v>
      </c>
      <c r="AY410" s="163" t="s">
        <v>223</v>
      </c>
    </row>
    <row r="411" spans="2:65" s="1" customFormat="1" ht="24.2" customHeight="1">
      <c r="B411" s="31"/>
      <c r="C411" s="169" t="s">
        <v>895</v>
      </c>
      <c r="D411" s="169" t="s">
        <v>294</v>
      </c>
      <c r="E411" s="170" t="s">
        <v>6375</v>
      </c>
      <c r="F411" s="171" t="s">
        <v>6376</v>
      </c>
      <c r="G411" s="172" t="s">
        <v>311</v>
      </c>
      <c r="H411" s="173">
        <v>2896.47</v>
      </c>
      <c r="I411" s="174"/>
      <c r="J411" s="175">
        <f>ROUND(I411*H411,2)</f>
        <v>0</v>
      </c>
      <c r="K411" s="176"/>
      <c r="L411" s="31"/>
      <c r="M411" s="177" t="s">
        <v>1</v>
      </c>
      <c r="N411" s="178" t="s">
        <v>41</v>
      </c>
      <c r="P411" s="144">
        <f>O411*H411</f>
        <v>0</v>
      </c>
      <c r="Q411" s="144">
        <v>0.19500000000000001</v>
      </c>
      <c r="R411" s="144">
        <f>Q411*H411</f>
        <v>564.81164999999999</v>
      </c>
      <c r="S411" s="144">
        <v>0</v>
      </c>
      <c r="T411" s="145">
        <f>S411*H411</f>
        <v>0</v>
      </c>
      <c r="AR411" s="146" t="s">
        <v>229</v>
      </c>
      <c r="AT411" s="146" t="s">
        <v>294</v>
      </c>
      <c r="AU411" s="146" t="s">
        <v>86</v>
      </c>
      <c r="AY411" s="16" t="s">
        <v>223</v>
      </c>
      <c r="BE411" s="147">
        <f>IF(N411="základní",J411,0)</f>
        <v>0</v>
      </c>
      <c r="BF411" s="147">
        <f>IF(N411="snížená",J411,0)</f>
        <v>0</v>
      </c>
      <c r="BG411" s="147">
        <f>IF(N411="zákl. přenesená",J411,0)</f>
        <v>0</v>
      </c>
      <c r="BH411" s="147">
        <f>IF(N411="sníž. přenesená",J411,0)</f>
        <v>0</v>
      </c>
      <c r="BI411" s="147">
        <f>IF(N411="nulová",J411,0)</f>
        <v>0</v>
      </c>
      <c r="BJ411" s="16" t="s">
        <v>84</v>
      </c>
      <c r="BK411" s="147">
        <f>ROUND(I411*H411,2)</f>
        <v>0</v>
      </c>
      <c r="BL411" s="16" t="s">
        <v>229</v>
      </c>
      <c r="BM411" s="146" t="s">
        <v>6377</v>
      </c>
    </row>
    <row r="412" spans="2:65" s="12" customFormat="1" ht="33.75">
      <c r="B412" s="148"/>
      <c r="D412" s="149" t="s">
        <v>253</v>
      </c>
      <c r="E412" s="150" t="s">
        <v>1</v>
      </c>
      <c r="F412" s="151" t="s">
        <v>976</v>
      </c>
      <c r="H412" s="150" t="s">
        <v>1</v>
      </c>
      <c r="I412" s="152"/>
      <c r="L412" s="148"/>
      <c r="M412" s="153"/>
      <c r="T412" s="154"/>
      <c r="AT412" s="150" t="s">
        <v>253</v>
      </c>
      <c r="AU412" s="150" t="s">
        <v>86</v>
      </c>
      <c r="AV412" s="12" t="s">
        <v>84</v>
      </c>
      <c r="AW412" s="12" t="s">
        <v>32</v>
      </c>
      <c r="AX412" s="12" t="s">
        <v>76</v>
      </c>
      <c r="AY412" s="150" t="s">
        <v>223</v>
      </c>
    </row>
    <row r="413" spans="2:65" s="12" customFormat="1" ht="11.25">
      <c r="B413" s="148"/>
      <c r="D413" s="149" t="s">
        <v>253</v>
      </c>
      <c r="E413" s="150" t="s">
        <v>1</v>
      </c>
      <c r="F413" s="151" t="s">
        <v>977</v>
      </c>
      <c r="H413" s="150" t="s">
        <v>1</v>
      </c>
      <c r="I413" s="152"/>
      <c r="L413" s="148"/>
      <c r="M413" s="153"/>
      <c r="T413" s="154"/>
      <c r="AT413" s="150" t="s">
        <v>253</v>
      </c>
      <c r="AU413" s="150" t="s">
        <v>86</v>
      </c>
      <c r="AV413" s="12" t="s">
        <v>84</v>
      </c>
      <c r="AW413" s="12" t="s">
        <v>32</v>
      </c>
      <c r="AX413" s="12" t="s">
        <v>76</v>
      </c>
      <c r="AY413" s="150" t="s">
        <v>223</v>
      </c>
    </row>
    <row r="414" spans="2:65" s="13" customFormat="1" ht="22.5">
      <c r="B414" s="155"/>
      <c r="D414" s="149" t="s">
        <v>253</v>
      </c>
      <c r="E414" s="156" t="s">
        <v>6178</v>
      </c>
      <c r="F414" s="157" t="s">
        <v>6378</v>
      </c>
      <c r="H414" s="158">
        <v>2896.47</v>
      </c>
      <c r="I414" s="159"/>
      <c r="L414" s="155"/>
      <c r="M414" s="160"/>
      <c r="T414" s="161"/>
      <c r="AT414" s="156" t="s">
        <v>253</v>
      </c>
      <c r="AU414" s="156" t="s">
        <v>86</v>
      </c>
      <c r="AV414" s="13" t="s">
        <v>86</v>
      </c>
      <c r="AW414" s="13" t="s">
        <v>32</v>
      </c>
      <c r="AX414" s="13" t="s">
        <v>84</v>
      </c>
      <c r="AY414" s="156" t="s">
        <v>223</v>
      </c>
    </row>
    <row r="415" spans="2:65" s="1" customFormat="1" ht="24.2" customHeight="1">
      <c r="B415" s="31"/>
      <c r="C415" s="169" t="s">
        <v>899</v>
      </c>
      <c r="D415" s="169" t="s">
        <v>294</v>
      </c>
      <c r="E415" s="170" t="s">
        <v>980</v>
      </c>
      <c r="F415" s="171" t="s">
        <v>981</v>
      </c>
      <c r="G415" s="172" t="s">
        <v>311</v>
      </c>
      <c r="H415" s="173">
        <v>1748.1</v>
      </c>
      <c r="I415" s="174"/>
      <c r="J415" s="175">
        <f>ROUND(I415*H415,2)</f>
        <v>0</v>
      </c>
      <c r="K415" s="176"/>
      <c r="L415" s="31"/>
      <c r="M415" s="177" t="s">
        <v>1</v>
      </c>
      <c r="N415" s="178" t="s">
        <v>41</v>
      </c>
      <c r="P415" s="144">
        <f>O415*H415</f>
        <v>0</v>
      </c>
      <c r="Q415" s="144">
        <v>0.49586999999999998</v>
      </c>
      <c r="R415" s="144">
        <f>Q415*H415</f>
        <v>866.83034699999996</v>
      </c>
      <c r="S415" s="144">
        <v>0</v>
      </c>
      <c r="T415" s="145">
        <f>S415*H415</f>
        <v>0</v>
      </c>
      <c r="AR415" s="146" t="s">
        <v>229</v>
      </c>
      <c r="AT415" s="146" t="s">
        <v>294</v>
      </c>
      <c r="AU415" s="146" t="s">
        <v>86</v>
      </c>
      <c r="AY415" s="16" t="s">
        <v>223</v>
      </c>
      <c r="BE415" s="147">
        <f>IF(N415="základní",J415,0)</f>
        <v>0</v>
      </c>
      <c r="BF415" s="147">
        <f>IF(N415="snížená",J415,0)</f>
        <v>0</v>
      </c>
      <c r="BG415" s="147">
        <f>IF(N415="zákl. přenesená",J415,0)</f>
        <v>0</v>
      </c>
      <c r="BH415" s="147">
        <f>IF(N415="sníž. přenesená",J415,0)</f>
        <v>0</v>
      </c>
      <c r="BI415" s="147">
        <f>IF(N415="nulová",J415,0)</f>
        <v>0</v>
      </c>
      <c r="BJ415" s="16" t="s">
        <v>84</v>
      </c>
      <c r="BK415" s="147">
        <f>ROUND(I415*H415,2)</f>
        <v>0</v>
      </c>
      <c r="BL415" s="16" t="s">
        <v>229</v>
      </c>
      <c r="BM415" s="146" t="s">
        <v>6379</v>
      </c>
    </row>
    <row r="416" spans="2:65" s="13" customFormat="1" ht="11.25">
      <c r="B416" s="155"/>
      <c r="D416" s="149" t="s">
        <v>253</v>
      </c>
      <c r="E416" s="156" t="s">
        <v>1</v>
      </c>
      <c r="F416" s="157" t="s">
        <v>345</v>
      </c>
      <c r="H416" s="158">
        <v>1748.1</v>
      </c>
      <c r="I416" s="159"/>
      <c r="L416" s="155"/>
      <c r="M416" s="160"/>
      <c r="T416" s="161"/>
      <c r="AT416" s="156" t="s">
        <v>253</v>
      </c>
      <c r="AU416" s="156" t="s">
        <v>86</v>
      </c>
      <c r="AV416" s="13" t="s">
        <v>86</v>
      </c>
      <c r="AW416" s="13" t="s">
        <v>32</v>
      </c>
      <c r="AX416" s="13" t="s">
        <v>76</v>
      </c>
      <c r="AY416" s="156" t="s">
        <v>223</v>
      </c>
    </row>
    <row r="417" spans="2:65" s="14" customFormat="1" ht="11.25">
      <c r="B417" s="162"/>
      <c r="D417" s="149" t="s">
        <v>253</v>
      </c>
      <c r="E417" s="163" t="s">
        <v>1</v>
      </c>
      <c r="F417" s="164" t="s">
        <v>258</v>
      </c>
      <c r="H417" s="165">
        <v>1748.1</v>
      </c>
      <c r="I417" s="166"/>
      <c r="L417" s="162"/>
      <c r="M417" s="167"/>
      <c r="T417" s="168"/>
      <c r="AT417" s="163" t="s">
        <v>253</v>
      </c>
      <c r="AU417" s="163" t="s">
        <v>86</v>
      </c>
      <c r="AV417" s="14" t="s">
        <v>229</v>
      </c>
      <c r="AW417" s="14" t="s">
        <v>32</v>
      </c>
      <c r="AX417" s="14" t="s">
        <v>84</v>
      </c>
      <c r="AY417" s="163" t="s">
        <v>223</v>
      </c>
    </row>
    <row r="418" spans="2:65" s="1" customFormat="1" ht="24.2" customHeight="1">
      <c r="B418" s="31"/>
      <c r="C418" s="169" t="s">
        <v>907</v>
      </c>
      <c r="D418" s="169" t="s">
        <v>294</v>
      </c>
      <c r="E418" s="170" t="s">
        <v>984</v>
      </c>
      <c r="F418" s="171" t="s">
        <v>985</v>
      </c>
      <c r="G418" s="172" t="s">
        <v>311</v>
      </c>
      <c r="H418" s="173">
        <v>157.6</v>
      </c>
      <c r="I418" s="174"/>
      <c r="J418" s="175">
        <f>ROUND(I418*H418,2)</f>
        <v>0</v>
      </c>
      <c r="K418" s="176"/>
      <c r="L418" s="31"/>
      <c r="M418" s="177" t="s">
        <v>1</v>
      </c>
      <c r="N418" s="178" t="s">
        <v>41</v>
      </c>
      <c r="P418" s="144">
        <f>O418*H418</f>
        <v>0</v>
      </c>
      <c r="Q418" s="144">
        <v>0</v>
      </c>
      <c r="R418" s="144">
        <f>Q418*H418</f>
        <v>0</v>
      </c>
      <c r="S418" s="144">
        <v>0</v>
      </c>
      <c r="T418" s="145">
        <f>S418*H418</f>
        <v>0</v>
      </c>
      <c r="AR418" s="146" t="s">
        <v>229</v>
      </c>
      <c r="AT418" s="146" t="s">
        <v>294</v>
      </c>
      <c r="AU418" s="146" t="s">
        <v>86</v>
      </c>
      <c r="AY418" s="16" t="s">
        <v>223</v>
      </c>
      <c r="BE418" s="147">
        <f>IF(N418="základní",J418,0)</f>
        <v>0</v>
      </c>
      <c r="BF418" s="147">
        <f>IF(N418="snížená",J418,0)</f>
        <v>0</v>
      </c>
      <c r="BG418" s="147">
        <f>IF(N418="zákl. přenesená",J418,0)</f>
        <v>0</v>
      </c>
      <c r="BH418" s="147">
        <f>IF(N418="sníž. přenesená",J418,0)</f>
        <v>0</v>
      </c>
      <c r="BI418" s="147">
        <f>IF(N418="nulová",J418,0)</f>
        <v>0</v>
      </c>
      <c r="BJ418" s="16" t="s">
        <v>84</v>
      </c>
      <c r="BK418" s="147">
        <f>ROUND(I418*H418,2)</f>
        <v>0</v>
      </c>
      <c r="BL418" s="16" t="s">
        <v>229</v>
      </c>
      <c r="BM418" s="146" t="s">
        <v>6380</v>
      </c>
    </row>
    <row r="419" spans="2:65" s="12" customFormat="1" ht="11.25">
      <c r="B419" s="148"/>
      <c r="D419" s="149" t="s">
        <v>253</v>
      </c>
      <c r="E419" s="150" t="s">
        <v>1</v>
      </c>
      <c r="F419" s="151" t="s">
        <v>254</v>
      </c>
      <c r="H419" s="150" t="s">
        <v>1</v>
      </c>
      <c r="I419" s="152"/>
      <c r="L419" s="148"/>
      <c r="M419" s="153"/>
      <c r="T419" s="154"/>
      <c r="AT419" s="150" t="s">
        <v>253</v>
      </c>
      <c r="AU419" s="150" t="s">
        <v>86</v>
      </c>
      <c r="AV419" s="12" t="s">
        <v>84</v>
      </c>
      <c r="AW419" s="12" t="s">
        <v>32</v>
      </c>
      <c r="AX419" s="12" t="s">
        <v>76</v>
      </c>
      <c r="AY419" s="150" t="s">
        <v>223</v>
      </c>
    </row>
    <row r="420" spans="2:65" s="13" customFormat="1" ht="11.25">
      <c r="B420" s="155"/>
      <c r="D420" s="149" t="s">
        <v>253</v>
      </c>
      <c r="E420" s="156" t="s">
        <v>1</v>
      </c>
      <c r="F420" s="157" t="s">
        <v>6381</v>
      </c>
      <c r="H420" s="158">
        <v>157.6</v>
      </c>
      <c r="I420" s="159"/>
      <c r="L420" s="155"/>
      <c r="M420" s="160"/>
      <c r="T420" s="161"/>
      <c r="AT420" s="156" t="s">
        <v>253</v>
      </c>
      <c r="AU420" s="156" t="s">
        <v>86</v>
      </c>
      <c r="AV420" s="13" t="s">
        <v>86</v>
      </c>
      <c r="AW420" s="13" t="s">
        <v>32</v>
      </c>
      <c r="AX420" s="13" t="s">
        <v>84</v>
      </c>
      <c r="AY420" s="156" t="s">
        <v>223</v>
      </c>
    </row>
    <row r="421" spans="2:65" s="1" customFormat="1" ht="21.75" customHeight="1">
      <c r="B421" s="31"/>
      <c r="C421" s="169" t="s">
        <v>912</v>
      </c>
      <c r="D421" s="169" t="s">
        <v>294</v>
      </c>
      <c r="E421" s="170" t="s">
        <v>989</v>
      </c>
      <c r="F421" s="171" t="s">
        <v>990</v>
      </c>
      <c r="G421" s="172" t="s">
        <v>311</v>
      </c>
      <c r="H421" s="173">
        <v>63</v>
      </c>
      <c r="I421" s="174"/>
      <c r="J421" s="175">
        <f>ROUND(I421*H421,2)</f>
        <v>0</v>
      </c>
      <c r="K421" s="176"/>
      <c r="L421" s="31"/>
      <c r="M421" s="177" t="s">
        <v>1</v>
      </c>
      <c r="N421" s="178" t="s">
        <v>41</v>
      </c>
      <c r="P421" s="144">
        <f>O421*H421</f>
        <v>0</v>
      </c>
      <c r="Q421" s="144">
        <v>7.1000000000000002E-4</v>
      </c>
      <c r="R421" s="144">
        <f>Q421*H421</f>
        <v>4.4729999999999999E-2</v>
      </c>
      <c r="S421" s="144">
        <v>0</v>
      </c>
      <c r="T421" s="145">
        <f>S421*H421</f>
        <v>0</v>
      </c>
      <c r="AR421" s="146" t="s">
        <v>229</v>
      </c>
      <c r="AT421" s="146" t="s">
        <v>294</v>
      </c>
      <c r="AU421" s="146" t="s">
        <v>86</v>
      </c>
      <c r="AY421" s="16" t="s">
        <v>223</v>
      </c>
      <c r="BE421" s="147">
        <f>IF(N421="základní",J421,0)</f>
        <v>0</v>
      </c>
      <c r="BF421" s="147">
        <f>IF(N421="snížená",J421,0)</f>
        <v>0</v>
      </c>
      <c r="BG421" s="147">
        <f>IF(N421="zákl. přenesená",J421,0)</f>
        <v>0</v>
      </c>
      <c r="BH421" s="147">
        <f>IF(N421="sníž. přenesená",J421,0)</f>
        <v>0</v>
      </c>
      <c r="BI421" s="147">
        <f>IF(N421="nulová",J421,0)</f>
        <v>0</v>
      </c>
      <c r="BJ421" s="16" t="s">
        <v>84</v>
      </c>
      <c r="BK421" s="147">
        <f>ROUND(I421*H421,2)</f>
        <v>0</v>
      </c>
      <c r="BL421" s="16" t="s">
        <v>229</v>
      </c>
      <c r="BM421" s="146" t="s">
        <v>6382</v>
      </c>
    </row>
    <row r="422" spans="2:65" s="13" customFormat="1" ht="11.25">
      <c r="B422" s="155"/>
      <c r="D422" s="149" t="s">
        <v>253</v>
      </c>
      <c r="E422" s="156" t="s">
        <v>1</v>
      </c>
      <c r="F422" s="157" t="s">
        <v>6383</v>
      </c>
      <c r="H422" s="158">
        <v>63</v>
      </c>
      <c r="I422" s="159"/>
      <c r="L422" s="155"/>
      <c r="M422" s="160"/>
      <c r="T422" s="161"/>
      <c r="AT422" s="156" t="s">
        <v>253</v>
      </c>
      <c r="AU422" s="156" t="s">
        <v>86</v>
      </c>
      <c r="AV422" s="13" t="s">
        <v>86</v>
      </c>
      <c r="AW422" s="13" t="s">
        <v>32</v>
      </c>
      <c r="AX422" s="13" t="s">
        <v>84</v>
      </c>
      <c r="AY422" s="156" t="s">
        <v>223</v>
      </c>
    </row>
    <row r="423" spans="2:65" s="1" customFormat="1" ht="24.2" customHeight="1">
      <c r="B423" s="31"/>
      <c r="C423" s="169" t="s">
        <v>917</v>
      </c>
      <c r="D423" s="169" t="s">
        <v>294</v>
      </c>
      <c r="E423" s="170" t="s">
        <v>994</v>
      </c>
      <c r="F423" s="171" t="s">
        <v>995</v>
      </c>
      <c r="G423" s="172" t="s">
        <v>311</v>
      </c>
      <c r="H423" s="173">
        <v>42</v>
      </c>
      <c r="I423" s="174"/>
      <c r="J423" s="175">
        <f>ROUND(I423*H423,2)</f>
        <v>0</v>
      </c>
      <c r="K423" s="176"/>
      <c r="L423" s="31"/>
      <c r="M423" s="177" t="s">
        <v>1</v>
      </c>
      <c r="N423" s="178" t="s">
        <v>41</v>
      </c>
      <c r="P423" s="144">
        <f>O423*H423</f>
        <v>0</v>
      </c>
      <c r="Q423" s="144">
        <v>0</v>
      </c>
      <c r="R423" s="144">
        <f>Q423*H423</f>
        <v>0</v>
      </c>
      <c r="S423" s="144">
        <v>0</v>
      </c>
      <c r="T423" s="145">
        <f>S423*H423</f>
        <v>0</v>
      </c>
      <c r="AR423" s="146" t="s">
        <v>229</v>
      </c>
      <c r="AT423" s="146" t="s">
        <v>294</v>
      </c>
      <c r="AU423" s="146" t="s">
        <v>86</v>
      </c>
      <c r="AY423" s="16" t="s">
        <v>223</v>
      </c>
      <c r="BE423" s="147">
        <f>IF(N423="základní",J423,0)</f>
        <v>0</v>
      </c>
      <c r="BF423" s="147">
        <f>IF(N423="snížená",J423,0)</f>
        <v>0</v>
      </c>
      <c r="BG423" s="147">
        <f>IF(N423="zákl. přenesená",J423,0)</f>
        <v>0</v>
      </c>
      <c r="BH423" s="147">
        <f>IF(N423="sníž. přenesená",J423,0)</f>
        <v>0</v>
      </c>
      <c r="BI423" s="147">
        <f>IF(N423="nulová",J423,0)</f>
        <v>0</v>
      </c>
      <c r="BJ423" s="16" t="s">
        <v>84</v>
      </c>
      <c r="BK423" s="147">
        <f>ROUND(I423*H423,2)</f>
        <v>0</v>
      </c>
      <c r="BL423" s="16" t="s">
        <v>229</v>
      </c>
      <c r="BM423" s="146" t="s">
        <v>6384</v>
      </c>
    </row>
    <row r="424" spans="2:65" s="1" customFormat="1" ht="24.2" customHeight="1">
      <c r="B424" s="31"/>
      <c r="C424" s="169" t="s">
        <v>922</v>
      </c>
      <c r="D424" s="169" t="s">
        <v>294</v>
      </c>
      <c r="E424" s="170" t="s">
        <v>998</v>
      </c>
      <c r="F424" s="171" t="s">
        <v>999</v>
      </c>
      <c r="G424" s="172" t="s">
        <v>311</v>
      </c>
      <c r="H424" s="173">
        <v>21</v>
      </c>
      <c r="I424" s="174"/>
      <c r="J424" s="175">
        <f>ROUND(I424*H424,2)</f>
        <v>0</v>
      </c>
      <c r="K424" s="176"/>
      <c r="L424" s="31"/>
      <c r="M424" s="177" t="s">
        <v>1</v>
      </c>
      <c r="N424" s="178" t="s">
        <v>41</v>
      </c>
      <c r="P424" s="144">
        <f>O424*H424</f>
        <v>0</v>
      </c>
      <c r="Q424" s="144">
        <v>0</v>
      </c>
      <c r="R424" s="144">
        <f>Q424*H424</f>
        <v>0</v>
      </c>
      <c r="S424" s="144">
        <v>0</v>
      </c>
      <c r="T424" s="145">
        <f>S424*H424</f>
        <v>0</v>
      </c>
      <c r="AR424" s="146" t="s">
        <v>229</v>
      </c>
      <c r="AT424" s="146" t="s">
        <v>294</v>
      </c>
      <c r="AU424" s="146" t="s">
        <v>86</v>
      </c>
      <c r="AY424" s="16" t="s">
        <v>223</v>
      </c>
      <c r="BE424" s="147">
        <f>IF(N424="základní",J424,0)</f>
        <v>0</v>
      </c>
      <c r="BF424" s="147">
        <f>IF(N424="snížená",J424,0)</f>
        <v>0</v>
      </c>
      <c r="BG424" s="147">
        <f>IF(N424="zákl. přenesená",J424,0)</f>
        <v>0</v>
      </c>
      <c r="BH424" s="147">
        <f>IF(N424="sníž. přenesená",J424,0)</f>
        <v>0</v>
      </c>
      <c r="BI424" s="147">
        <f>IF(N424="nulová",J424,0)</f>
        <v>0</v>
      </c>
      <c r="BJ424" s="16" t="s">
        <v>84</v>
      </c>
      <c r="BK424" s="147">
        <f>ROUND(I424*H424,2)</f>
        <v>0</v>
      </c>
      <c r="BL424" s="16" t="s">
        <v>229</v>
      </c>
      <c r="BM424" s="146" t="s">
        <v>6385</v>
      </c>
    </row>
    <row r="425" spans="2:65" s="13" customFormat="1" ht="11.25">
      <c r="B425" s="155"/>
      <c r="D425" s="149" t="s">
        <v>253</v>
      </c>
      <c r="E425" s="156" t="s">
        <v>1</v>
      </c>
      <c r="F425" s="157" t="s">
        <v>6386</v>
      </c>
      <c r="H425" s="158">
        <v>21</v>
      </c>
      <c r="I425" s="159"/>
      <c r="L425" s="155"/>
      <c r="M425" s="160"/>
      <c r="T425" s="161"/>
      <c r="AT425" s="156" t="s">
        <v>253</v>
      </c>
      <c r="AU425" s="156" t="s">
        <v>86</v>
      </c>
      <c r="AV425" s="13" t="s">
        <v>86</v>
      </c>
      <c r="AW425" s="13" t="s">
        <v>32</v>
      </c>
      <c r="AX425" s="13" t="s">
        <v>84</v>
      </c>
      <c r="AY425" s="156" t="s">
        <v>223</v>
      </c>
    </row>
    <row r="426" spans="2:65" s="1" customFormat="1" ht="24.2" customHeight="1">
      <c r="B426" s="31"/>
      <c r="C426" s="169" t="s">
        <v>927</v>
      </c>
      <c r="D426" s="169" t="s">
        <v>294</v>
      </c>
      <c r="E426" s="170" t="s">
        <v>1003</v>
      </c>
      <c r="F426" s="171" t="s">
        <v>1004</v>
      </c>
      <c r="G426" s="172" t="s">
        <v>311</v>
      </c>
      <c r="H426" s="173">
        <v>2238.65</v>
      </c>
      <c r="I426" s="174"/>
      <c r="J426" s="175">
        <f>ROUND(I426*H426,2)</f>
        <v>0</v>
      </c>
      <c r="K426" s="176"/>
      <c r="L426" s="31"/>
      <c r="M426" s="177" t="s">
        <v>1</v>
      </c>
      <c r="N426" s="178" t="s">
        <v>41</v>
      </c>
      <c r="P426" s="144">
        <f>O426*H426</f>
        <v>0</v>
      </c>
      <c r="Q426" s="144">
        <v>0.1837</v>
      </c>
      <c r="R426" s="144">
        <f>Q426*H426</f>
        <v>411.240005</v>
      </c>
      <c r="S426" s="144">
        <v>0</v>
      </c>
      <c r="T426" s="145">
        <f>S426*H426</f>
        <v>0</v>
      </c>
      <c r="AR426" s="146" t="s">
        <v>229</v>
      </c>
      <c r="AT426" s="146" t="s">
        <v>294</v>
      </c>
      <c r="AU426" s="146" t="s">
        <v>86</v>
      </c>
      <c r="AY426" s="16" t="s">
        <v>223</v>
      </c>
      <c r="BE426" s="147">
        <f>IF(N426="základní",J426,0)</f>
        <v>0</v>
      </c>
      <c r="BF426" s="147">
        <f>IF(N426="snížená",J426,0)</f>
        <v>0</v>
      </c>
      <c r="BG426" s="147">
        <f>IF(N426="zákl. přenesená",J426,0)</f>
        <v>0</v>
      </c>
      <c r="BH426" s="147">
        <f>IF(N426="sníž. přenesená",J426,0)</f>
        <v>0</v>
      </c>
      <c r="BI426" s="147">
        <f>IF(N426="nulová",J426,0)</f>
        <v>0</v>
      </c>
      <c r="BJ426" s="16" t="s">
        <v>84</v>
      </c>
      <c r="BK426" s="147">
        <f>ROUND(I426*H426,2)</f>
        <v>0</v>
      </c>
      <c r="BL426" s="16" t="s">
        <v>229</v>
      </c>
      <c r="BM426" s="146" t="s">
        <v>6387</v>
      </c>
    </row>
    <row r="427" spans="2:65" s="12" customFormat="1" ht="11.25">
      <c r="B427" s="148"/>
      <c r="D427" s="149" t="s">
        <v>253</v>
      </c>
      <c r="E427" s="150" t="s">
        <v>1</v>
      </c>
      <c r="F427" s="151" t="s">
        <v>618</v>
      </c>
      <c r="H427" s="150" t="s">
        <v>1</v>
      </c>
      <c r="I427" s="152"/>
      <c r="L427" s="148"/>
      <c r="M427" s="153"/>
      <c r="T427" s="154"/>
      <c r="AT427" s="150" t="s">
        <v>253</v>
      </c>
      <c r="AU427" s="150" t="s">
        <v>86</v>
      </c>
      <c r="AV427" s="12" t="s">
        <v>84</v>
      </c>
      <c r="AW427" s="12" t="s">
        <v>32</v>
      </c>
      <c r="AX427" s="12" t="s">
        <v>76</v>
      </c>
      <c r="AY427" s="150" t="s">
        <v>223</v>
      </c>
    </row>
    <row r="428" spans="2:65" s="13" customFormat="1" ht="11.25">
      <c r="B428" s="155"/>
      <c r="D428" s="149" t="s">
        <v>253</v>
      </c>
      <c r="E428" s="156" t="s">
        <v>345</v>
      </c>
      <c r="F428" s="157" t="s">
        <v>6166</v>
      </c>
      <c r="H428" s="158">
        <v>1748.1</v>
      </c>
      <c r="I428" s="159"/>
      <c r="L428" s="155"/>
      <c r="M428" s="160"/>
      <c r="T428" s="161"/>
      <c r="AT428" s="156" t="s">
        <v>253</v>
      </c>
      <c r="AU428" s="156" t="s">
        <v>86</v>
      </c>
      <c r="AV428" s="13" t="s">
        <v>86</v>
      </c>
      <c r="AW428" s="13" t="s">
        <v>32</v>
      </c>
      <c r="AX428" s="13" t="s">
        <v>76</v>
      </c>
      <c r="AY428" s="156" t="s">
        <v>223</v>
      </c>
    </row>
    <row r="429" spans="2:65" s="13" customFormat="1" ht="11.25">
      <c r="B429" s="155"/>
      <c r="D429" s="149" t="s">
        <v>253</v>
      </c>
      <c r="E429" s="156" t="s">
        <v>347</v>
      </c>
      <c r="F429" s="157" t="s">
        <v>6167</v>
      </c>
      <c r="H429" s="158">
        <v>532.1</v>
      </c>
      <c r="I429" s="159"/>
      <c r="L429" s="155"/>
      <c r="M429" s="160"/>
      <c r="T429" s="161"/>
      <c r="AT429" s="156" t="s">
        <v>253</v>
      </c>
      <c r="AU429" s="156" t="s">
        <v>86</v>
      </c>
      <c r="AV429" s="13" t="s">
        <v>86</v>
      </c>
      <c r="AW429" s="13" t="s">
        <v>32</v>
      </c>
      <c r="AX429" s="13" t="s">
        <v>76</v>
      </c>
      <c r="AY429" s="156" t="s">
        <v>223</v>
      </c>
    </row>
    <row r="430" spans="2:65" s="13" customFormat="1" ht="11.25">
      <c r="B430" s="155"/>
      <c r="D430" s="149" t="s">
        <v>253</v>
      </c>
      <c r="E430" s="156" t="s">
        <v>1</v>
      </c>
      <c r="F430" s="157" t="s">
        <v>1006</v>
      </c>
      <c r="H430" s="158">
        <v>-41.55</v>
      </c>
      <c r="I430" s="159"/>
      <c r="L430" s="155"/>
      <c r="M430" s="160"/>
      <c r="T430" s="161"/>
      <c r="AT430" s="156" t="s">
        <v>253</v>
      </c>
      <c r="AU430" s="156" t="s">
        <v>86</v>
      </c>
      <c r="AV430" s="13" t="s">
        <v>86</v>
      </c>
      <c r="AW430" s="13" t="s">
        <v>32</v>
      </c>
      <c r="AX430" s="13" t="s">
        <v>76</v>
      </c>
      <c r="AY430" s="156" t="s">
        <v>223</v>
      </c>
    </row>
    <row r="431" spans="2:65" s="14" customFormat="1" ht="11.25">
      <c r="B431" s="162"/>
      <c r="D431" s="149" t="s">
        <v>253</v>
      </c>
      <c r="E431" s="163" t="s">
        <v>1</v>
      </c>
      <c r="F431" s="164" t="s">
        <v>258</v>
      </c>
      <c r="H431" s="165">
        <v>2238.65</v>
      </c>
      <c r="I431" s="166"/>
      <c r="L431" s="162"/>
      <c r="M431" s="167"/>
      <c r="T431" s="168"/>
      <c r="AT431" s="163" t="s">
        <v>253</v>
      </c>
      <c r="AU431" s="163" t="s">
        <v>86</v>
      </c>
      <c r="AV431" s="14" t="s">
        <v>229</v>
      </c>
      <c r="AW431" s="14" t="s">
        <v>32</v>
      </c>
      <c r="AX431" s="14" t="s">
        <v>84</v>
      </c>
      <c r="AY431" s="163" t="s">
        <v>223</v>
      </c>
    </row>
    <row r="432" spans="2:65" s="1" customFormat="1" ht="16.5" customHeight="1">
      <c r="B432" s="31"/>
      <c r="C432" s="133" t="s">
        <v>935</v>
      </c>
      <c r="D432" s="133" t="s">
        <v>225</v>
      </c>
      <c r="E432" s="134" t="s">
        <v>1008</v>
      </c>
      <c r="F432" s="135" t="s">
        <v>1009</v>
      </c>
      <c r="G432" s="136" t="s">
        <v>311</v>
      </c>
      <c r="H432" s="137">
        <v>1773.519</v>
      </c>
      <c r="I432" s="138"/>
      <c r="J432" s="139">
        <f>ROUND(I432*H432,2)</f>
        <v>0</v>
      </c>
      <c r="K432" s="140"/>
      <c r="L432" s="141"/>
      <c r="M432" s="142" t="s">
        <v>1</v>
      </c>
      <c r="N432" s="143" t="s">
        <v>41</v>
      </c>
      <c r="P432" s="144">
        <f>O432*H432</f>
        <v>0</v>
      </c>
      <c r="Q432" s="144">
        <v>0.222</v>
      </c>
      <c r="R432" s="144">
        <f>Q432*H432</f>
        <v>393.72121800000002</v>
      </c>
      <c r="S432" s="144">
        <v>0</v>
      </c>
      <c r="T432" s="145">
        <f>S432*H432</f>
        <v>0</v>
      </c>
      <c r="AR432" s="146" t="s">
        <v>228</v>
      </c>
      <c r="AT432" s="146" t="s">
        <v>225</v>
      </c>
      <c r="AU432" s="146" t="s">
        <v>86</v>
      </c>
      <c r="AY432" s="16" t="s">
        <v>223</v>
      </c>
      <c r="BE432" s="147">
        <f>IF(N432="základní",J432,0)</f>
        <v>0</v>
      </c>
      <c r="BF432" s="147">
        <f>IF(N432="snížená",J432,0)</f>
        <v>0</v>
      </c>
      <c r="BG432" s="147">
        <f>IF(N432="zákl. přenesená",J432,0)</f>
        <v>0</v>
      </c>
      <c r="BH432" s="147">
        <f>IF(N432="sníž. přenesená",J432,0)</f>
        <v>0</v>
      </c>
      <c r="BI432" s="147">
        <f>IF(N432="nulová",J432,0)</f>
        <v>0</v>
      </c>
      <c r="BJ432" s="16" t="s">
        <v>84</v>
      </c>
      <c r="BK432" s="147">
        <f>ROUND(I432*H432,2)</f>
        <v>0</v>
      </c>
      <c r="BL432" s="16" t="s">
        <v>229</v>
      </c>
      <c r="BM432" s="146" t="s">
        <v>6388</v>
      </c>
    </row>
    <row r="433" spans="2:65" s="13" customFormat="1" ht="11.25">
      <c r="B433" s="155"/>
      <c r="D433" s="149" t="s">
        <v>253</v>
      </c>
      <c r="E433" s="156" t="s">
        <v>1</v>
      </c>
      <c r="F433" s="157" t="s">
        <v>1011</v>
      </c>
      <c r="H433" s="158">
        <v>2280.1999999999998</v>
      </c>
      <c r="I433" s="159"/>
      <c r="L433" s="155"/>
      <c r="M433" s="160"/>
      <c r="T433" s="161"/>
      <c r="AT433" s="156" t="s">
        <v>253</v>
      </c>
      <c r="AU433" s="156" t="s">
        <v>86</v>
      </c>
      <c r="AV433" s="13" t="s">
        <v>86</v>
      </c>
      <c r="AW433" s="13" t="s">
        <v>32</v>
      </c>
      <c r="AX433" s="13" t="s">
        <v>76</v>
      </c>
      <c r="AY433" s="156" t="s">
        <v>223</v>
      </c>
    </row>
    <row r="434" spans="2:65" s="12" customFormat="1" ht="11.25">
      <c r="B434" s="148"/>
      <c r="D434" s="149" t="s">
        <v>253</v>
      </c>
      <c r="E434" s="150" t="s">
        <v>1</v>
      </c>
      <c r="F434" s="151" t="s">
        <v>2933</v>
      </c>
      <c r="H434" s="150" t="s">
        <v>1</v>
      </c>
      <c r="I434" s="152"/>
      <c r="L434" s="148"/>
      <c r="M434" s="153"/>
      <c r="T434" s="154"/>
      <c r="AT434" s="150" t="s">
        <v>253</v>
      </c>
      <c r="AU434" s="150" t="s">
        <v>86</v>
      </c>
      <c r="AV434" s="12" t="s">
        <v>84</v>
      </c>
      <c r="AW434" s="12" t="s">
        <v>32</v>
      </c>
      <c r="AX434" s="12" t="s">
        <v>76</v>
      </c>
      <c r="AY434" s="150" t="s">
        <v>223</v>
      </c>
    </row>
    <row r="435" spans="2:65" s="13" customFormat="1" ht="11.25">
      <c r="B435" s="155"/>
      <c r="D435" s="149" t="s">
        <v>253</v>
      </c>
      <c r="E435" s="156" t="s">
        <v>1</v>
      </c>
      <c r="F435" s="157" t="s">
        <v>2934</v>
      </c>
      <c r="H435" s="158">
        <v>-559</v>
      </c>
      <c r="I435" s="159"/>
      <c r="L435" s="155"/>
      <c r="M435" s="160"/>
      <c r="T435" s="161"/>
      <c r="AT435" s="156" t="s">
        <v>253</v>
      </c>
      <c r="AU435" s="156" t="s">
        <v>86</v>
      </c>
      <c r="AV435" s="13" t="s">
        <v>86</v>
      </c>
      <c r="AW435" s="13" t="s">
        <v>32</v>
      </c>
      <c r="AX435" s="13" t="s">
        <v>76</v>
      </c>
      <c r="AY435" s="156" t="s">
        <v>223</v>
      </c>
    </row>
    <row r="436" spans="2:65" s="13" customFormat="1" ht="11.25">
      <c r="B436" s="155"/>
      <c r="D436" s="149" t="s">
        <v>253</v>
      </c>
      <c r="E436" s="156" t="s">
        <v>1</v>
      </c>
      <c r="F436" s="157" t="s">
        <v>1014</v>
      </c>
      <c r="H436" s="158">
        <v>15.416</v>
      </c>
      <c r="I436" s="159"/>
      <c r="L436" s="155"/>
      <c r="M436" s="160"/>
      <c r="T436" s="161"/>
      <c r="AT436" s="156" t="s">
        <v>253</v>
      </c>
      <c r="AU436" s="156" t="s">
        <v>86</v>
      </c>
      <c r="AV436" s="13" t="s">
        <v>86</v>
      </c>
      <c r="AW436" s="13" t="s">
        <v>32</v>
      </c>
      <c r="AX436" s="13" t="s">
        <v>76</v>
      </c>
      <c r="AY436" s="156" t="s">
        <v>223</v>
      </c>
    </row>
    <row r="437" spans="2:65" s="13" customFormat="1" ht="11.25">
      <c r="B437" s="155"/>
      <c r="D437" s="149" t="s">
        <v>253</v>
      </c>
      <c r="E437" s="156" t="s">
        <v>1</v>
      </c>
      <c r="F437" s="157" t="s">
        <v>6389</v>
      </c>
      <c r="H437" s="158">
        <v>-47.55</v>
      </c>
      <c r="I437" s="159"/>
      <c r="L437" s="155"/>
      <c r="M437" s="160"/>
      <c r="T437" s="161"/>
      <c r="AT437" s="156" t="s">
        <v>253</v>
      </c>
      <c r="AU437" s="156" t="s">
        <v>86</v>
      </c>
      <c r="AV437" s="13" t="s">
        <v>86</v>
      </c>
      <c r="AW437" s="13" t="s">
        <v>32</v>
      </c>
      <c r="AX437" s="13" t="s">
        <v>76</v>
      </c>
      <c r="AY437" s="156" t="s">
        <v>223</v>
      </c>
    </row>
    <row r="438" spans="2:65" s="14" customFormat="1" ht="11.25">
      <c r="B438" s="162"/>
      <c r="D438" s="149" t="s">
        <v>253</v>
      </c>
      <c r="E438" s="163" t="s">
        <v>1</v>
      </c>
      <c r="F438" s="164" t="s">
        <v>258</v>
      </c>
      <c r="H438" s="165">
        <v>1689.066</v>
      </c>
      <c r="I438" s="166"/>
      <c r="L438" s="162"/>
      <c r="M438" s="167"/>
      <c r="T438" s="168"/>
      <c r="AT438" s="163" t="s">
        <v>253</v>
      </c>
      <c r="AU438" s="163" t="s">
        <v>86</v>
      </c>
      <c r="AV438" s="14" t="s">
        <v>229</v>
      </c>
      <c r="AW438" s="14" t="s">
        <v>32</v>
      </c>
      <c r="AX438" s="14" t="s">
        <v>84</v>
      </c>
      <c r="AY438" s="163" t="s">
        <v>223</v>
      </c>
    </row>
    <row r="439" spans="2:65" s="13" customFormat="1" ht="11.25">
      <c r="B439" s="155"/>
      <c r="D439" s="149" t="s">
        <v>253</v>
      </c>
      <c r="F439" s="157" t="s">
        <v>6390</v>
      </c>
      <c r="H439" s="158">
        <v>1773.519</v>
      </c>
      <c r="I439" s="159"/>
      <c r="L439" s="155"/>
      <c r="M439" s="160"/>
      <c r="T439" s="161"/>
      <c r="AT439" s="156" t="s">
        <v>253</v>
      </c>
      <c r="AU439" s="156" t="s">
        <v>86</v>
      </c>
      <c r="AV439" s="13" t="s">
        <v>86</v>
      </c>
      <c r="AW439" s="13" t="s">
        <v>4</v>
      </c>
      <c r="AX439" s="13" t="s">
        <v>84</v>
      </c>
      <c r="AY439" s="156" t="s">
        <v>223</v>
      </c>
    </row>
    <row r="440" spans="2:65" s="1" customFormat="1" ht="16.5" customHeight="1">
      <c r="B440" s="31"/>
      <c r="C440" s="133" t="s">
        <v>941</v>
      </c>
      <c r="D440" s="133" t="s">
        <v>225</v>
      </c>
      <c r="E440" s="134" t="s">
        <v>1017</v>
      </c>
      <c r="F440" s="135" t="s">
        <v>1018</v>
      </c>
      <c r="G440" s="136" t="s">
        <v>311</v>
      </c>
      <c r="H440" s="137">
        <v>43.628</v>
      </c>
      <c r="I440" s="138"/>
      <c r="J440" s="139">
        <f>ROUND(I440*H440,2)</f>
        <v>0</v>
      </c>
      <c r="K440" s="140"/>
      <c r="L440" s="141"/>
      <c r="M440" s="142" t="s">
        <v>1</v>
      </c>
      <c r="N440" s="143" t="s">
        <v>41</v>
      </c>
      <c r="P440" s="144">
        <f>O440*H440</f>
        <v>0</v>
      </c>
      <c r="Q440" s="144">
        <v>0.222</v>
      </c>
      <c r="R440" s="144">
        <f>Q440*H440</f>
        <v>9.685416</v>
      </c>
      <c r="S440" s="144">
        <v>0</v>
      </c>
      <c r="T440" s="145">
        <f>S440*H440</f>
        <v>0</v>
      </c>
      <c r="AR440" s="146" t="s">
        <v>228</v>
      </c>
      <c r="AT440" s="146" t="s">
        <v>225</v>
      </c>
      <c r="AU440" s="146" t="s">
        <v>86</v>
      </c>
      <c r="AY440" s="16" t="s">
        <v>223</v>
      </c>
      <c r="BE440" s="147">
        <f>IF(N440="základní",J440,0)</f>
        <v>0</v>
      </c>
      <c r="BF440" s="147">
        <f>IF(N440="snížená",J440,0)</f>
        <v>0</v>
      </c>
      <c r="BG440" s="147">
        <f>IF(N440="zákl. přenesená",J440,0)</f>
        <v>0</v>
      </c>
      <c r="BH440" s="147">
        <f>IF(N440="sníž. přenesená",J440,0)</f>
        <v>0</v>
      </c>
      <c r="BI440" s="147">
        <f>IF(N440="nulová",J440,0)</f>
        <v>0</v>
      </c>
      <c r="BJ440" s="16" t="s">
        <v>84</v>
      </c>
      <c r="BK440" s="147">
        <f>ROUND(I440*H440,2)</f>
        <v>0</v>
      </c>
      <c r="BL440" s="16" t="s">
        <v>229</v>
      </c>
      <c r="BM440" s="146" t="s">
        <v>6391</v>
      </c>
    </row>
    <row r="441" spans="2:65" s="13" customFormat="1" ht="11.25">
      <c r="B441" s="155"/>
      <c r="D441" s="149" t="s">
        <v>253</v>
      </c>
      <c r="E441" s="156" t="s">
        <v>1</v>
      </c>
      <c r="F441" s="157" t="s">
        <v>376</v>
      </c>
      <c r="H441" s="158">
        <v>41.55</v>
      </c>
      <c r="I441" s="159"/>
      <c r="L441" s="155"/>
      <c r="M441" s="160"/>
      <c r="T441" s="161"/>
      <c r="AT441" s="156" t="s">
        <v>253</v>
      </c>
      <c r="AU441" s="156" t="s">
        <v>86</v>
      </c>
      <c r="AV441" s="13" t="s">
        <v>86</v>
      </c>
      <c r="AW441" s="13" t="s">
        <v>32</v>
      </c>
      <c r="AX441" s="13" t="s">
        <v>84</v>
      </c>
      <c r="AY441" s="156" t="s">
        <v>223</v>
      </c>
    </row>
    <row r="442" spans="2:65" s="13" customFormat="1" ht="11.25">
      <c r="B442" s="155"/>
      <c r="D442" s="149" t="s">
        <v>253</v>
      </c>
      <c r="F442" s="157" t="s">
        <v>6392</v>
      </c>
      <c r="H442" s="158">
        <v>43.628</v>
      </c>
      <c r="I442" s="159"/>
      <c r="L442" s="155"/>
      <c r="M442" s="160"/>
      <c r="T442" s="161"/>
      <c r="AT442" s="156" t="s">
        <v>253</v>
      </c>
      <c r="AU442" s="156" t="s">
        <v>86</v>
      </c>
      <c r="AV442" s="13" t="s">
        <v>86</v>
      </c>
      <c r="AW442" s="13" t="s">
        <v>4</v>
      </c>
      <c r="AX442" s="13" t="s">
        <v>84</v>
      </c>
      <c r="AY442" s="156" t="s">
        <v>223</v>
      </c>
    </row>
    <row r="443" spans="2:65" s="1" customFormat="1" ht="21.75" customHeight="1">
      <c r="B443" s="31"/>
      <c r="C443" s="133" t="s">
        <v>946</v>
      </c>
      <c r="D443" s="133" t="s">
        <v>225</v>
      </c>
      <c r="E443" s="134" t="s">
        <v>4549</v>
      </c>
      <c r="F443" s="135" t="s">
        <v>4550</v>
      </c>
      <c r="G443" s="136" t="s">
        <v>311</v>
      </c>
      <c r="H443" s="137">
        <v>6</v>
      </c>
      <c r="I443" s="138"/>
      <c r="J443" s="139">
        <f>ROUND(I443*H443,2)</f>
        <v>0</v>
      </c>
      <c r="K443" s="140"/>
      <c r="L443" s="141"/>
      <c r="M443" s="142" t="s">
        <v>1</v>
      </c>
      <c r="N443" s="143" t="s">
        <v>41</v>
      </c>
      <c r="P443" s="144">
        <f>O443*H443</f>
        <v>0</v>
      </c>
      <c r="Q443" s="144">
        <v>0</v>
      </c>
      <c r="R443" s="144">
        <f>Q443*H443</f>
        <v>0</v>
      </c>
      <c r="S443" s="144">
        <v>0</v>
      </c>
      <c r="T443" s="145">
        <f>S443*H443</f>
        <v>0</v>
      </c>
      <c r="AR443" s="146" t="s">
        <v>228</v>
      </c>
      <c r="AT443" s="146" t="s">
        <v>225</v>
      </c>
      <c r="AU443" s="146" t="s">
        <v>86</v>
      </c>
      <c r="AY443" s="16" t="s">
        <v>223</v>
      </c>
      <c r="BE443" s="147">
        <f>IF(N443="základní",J443,0)</f>
        <v>0</v>
      </c>
      <c r="BF443" s="147">
        <f>IF(N443="snížená",J443,0)</f>
        <v>0</v>
      </c>
      <c r="BG443" s="147">
        <f>IF(N443="zákl. přenesená",J443,0)</f>
        <v>0</v>
      </c>
      <c r="BH443" s="147">
        <f>IF(N443="sníž. přenesená",J443,0)</f>
        <v>0</v>
      </c>
      <c r="BI443" s="147">
        <f>IF(N443="nulová",J443,0)</f>
        <v>0</v>
      </c>
      <c r="BJ443" s="16" t="s">
        <v>84</v>
      </c>
      <c r="BK443" s="147">
        <f>ROUND(I443*H443,2)</f>
        <v>0</v>
      </c>
      <c r="BL443" s="16" t="s">
        <v>229</v>
      </c>
      <c r="BM443" s="146" t="s">
        <v>6393</v>
      </c>
    </row>
    <row r="444" spans="2:65" s="1" customFormat="1" ht="24.2" customHeight="1">
      <c r="B444" s="31"/>
      <c r="C444" s="169" t="s">
        <v>950</v>
      </c>
      <c r="D444" s="169" t="s">
        <v>294</v>
      </c>
      <c r="E444" s="170" t="s">
        <v>1022</v>
      </c>
      <c r="F444" s="171" t="s">
        <v>1023</v>
      </c>
      <c r="G444" s="172" t="s">
        <v>311</v>
      </c>
      <c r="H444" s="173">
        <v>1714</v>
      </c>
      <c r="I444" s="174"/>
      <c r="J444" s="175">
        <f>ROUND(I444*H444,2)</f>
        <v>0</v>
      </c>
      <c r="K444" s="176"/>
      <c r="L444" s="31"/>
      <c r="M444" s="177" t="s">
        <v>1</v>
      </c>
      <c r="N444" s="178" t="s">
        <v>41</v>
      </c>
      <c r="P444" s="144">
        <f>O444*H444</f>
        <v>0</v>
      </c>
      <c r="Q444" s="144">
        <v>0.16700000000000001</v>
      </c>
      <c r="R444" s="144">
        <f>Q444*H444</f>
        <v>286.238</v>
      </c>
      <c r="S444" s="144">
        <v>0</v>
      </c>
      <c r="T444" s="145">
        <f>S444*H444</f>
        <v>0</v>
      </c>
      <c r="AR444" s="146" t="s">
        <v>229</v>
      </c>
      <c r="AT444" s="146" t="s">
        <v>294</v>
      </c>
      <c r="AU444" s="146" t="s">
        <v>86</v>
      </c>
      <c r="AY444" s="16" t="s">
        <v>223</v>
      </c>
      <c r="BE444" s="147">
        <f>IF(N444="základní",J444,0)</f>
        <v>0</v>
      </c>
      <c r="BF444" s="147">
        <f>IF(N444="snížená",J444,0)</f>
        <v>0</v>
      </c>
      <c r="BG444" s="147">
        <f>IF(N444="zákl. přenesená",J444,0)</f>
        <v>0</v>
      </c>
      <c r="BH444" s="147">
        <f>IF(N444="sníž. přenesená",J444,0)</f>
        <v>0</v>
      </c>
      <c r="BI444" s="147">
        <f>IF(N444="nulová",J444,0)</f>
        <v>0</v>
      </c>
      <c r="BJ444" s="16" t="s">
        <v>84</v>
      </c>
      <c r="BK444" s="147">
        <f>ROUND(I444*H444,2)</f>
        <v>0</v>
      </c>
      <c r="BL444" s="16" t="s">
        <v>229</v>
      </c>
      <c r="BM444" s="146" t="s">
        <v>6394</v>
      </c>
    </row>
    <row r="445" spans="2:65" s="12" customFormat="1" ht="11.25">
      <c r="B445" s="148"/>
      <c r="D445" s="149" t="s">
        <v>253</v>
      </c>
      <c r="E445" s="150" t="s">
        <v>1</v>
      </c>
      <c r="F445" s="151" t="s">
        <v>618</v>
      </c>
      <c r="H445" s="150" t="s">
        <v>1</v>
      </c>
      <c r="I445" s="152"/>
      <c r="L445" s="148"/>
      <c r="M445" s="153"/>
      <c r="T445" s="154"/>
      <c r="AT445" s="150" t="s">
        <v>253</v>
      </c>
      <c r="AU445" s="150" t="s">
        <v>86</v>
      </c>
      <c r="AV445" s="12" t="s">
        <v>84</v>
      </c>
      <c r="AW445" s="12" t="s">
        <v>32</v>
      </c>
      <c r="AX445" s="12" t="s">
        <v>76</v>
      </c>
      <c r="AY445" s="150" t="s">
        <v>223</v>
      </c>
    </row>
    <row r="446" spans="2:65" s="13" customFormat="1" ht="11.25">
      <c r="B446" s="155"/>
      <c r="D446" s="149" t="s">
        <v>253</v>
      </c>
      <c r="E446" s="156" t="s">
        <v>349</v>
      </c>
      <c r="F446" s="157" t="s">
        <v>893</v>
      </c>
      <c r="H446" s="158">
        <v>256</v>
      </c>
      <c r="I446" s="159"/>
      <c r="L446" s="155"/>
      <c r="M446" s="160"/>
      <c r="T446" s="161"/>
      <c r="AT446" s="156" t="s">
        <v>253</v>
      </c>
      <c r="AU446" s="156" t="s">
        <v>86</v>
      </c>
      <c r="AV446" s="13" t="s">
        <v>86</v>
      </c>
      <c r="AW446" s="13" t="s">
        <v>32</v>
      </c>
      <c r="AX446" s="13" t="s">
        <v>76</v>
      </c>
      <c r="AY446" s="156" t="s">
        <v>223</v>
      </c>
    </row>
    <row r="447" spans="2:65" s="13" customFormat="1" ht="11.25">
      <c r="B447" s="155"/>
      <c r="D447" s="149" t="s">
        <v>253</v>
      </c>
      <c r="E447" s="156" t="s">
        <v>351</v>
      </c>
      <c r="F447" s="157" t="s">
        <v>6168</v>
      </c>
      <c r="H447" s="158">
        <v>1411</v>
      </c>
      <c r="I447" s="159"/>
      <c r="L447" s="155"/>
      <c r="M447" s="160"/>
      <c r="T447" s="161"/>
      <c r="AT447" s="156" t="s">
        <v>253</v>
      </c>
      <c r="AU447" s="156" t="s">
        <v>86</v>
      </c>
      <c r="AV447" s="13" t="s">
        <v>86</v>
      </c>
      <c r="AW447" s="13" t="s">
        <v>32</v>
      </c>
      <c r="AX447" s="13" t="s">
        <v>76</v>
      </c>
      <c r="AY447" s="156" t="s">
        <v>223</v>
      </c>
    </row>
    <row r="448" spans="2:65" s="13" customFormat="1" ht="11.25">
      <c r="B448" s="155"/>
      <c r="D448" s="149" t="s">
        <v>253</v>
      </c>
      <c r="E448" s="156" t="s">
        <v>1</v>
      </c>
      <c r="F448" s="157" t="s">
        <v>358</v>
      </c>
      <c r="H448" s="158">
        <v>23</v>
      </c>
      <c r="I448" s="159"/>
      <c r="L448" s="155"/>
      <c r="M448" s="160"/>
      <c r="T448" s="161"/>
      <c r="AT448" s="156" t="s">
        <v>253</v>
      </c>
      <c r="AU448" s="156" t="s">
        <v>86</v>
      </c>
      <c r="AV448" s="13" t="s">
        <v>86</v>
      </c>
      <c r="AW448" s="13" t="s">
        <v>32</v>
      </c>
      <c r="AX448" s="13" t="s">
        <v>76</v>
      </c>
      <c r="AY448" s="156" t="s">
        <v>223</v>
      </c>
    </row>
    <row r="449" spans="2:65" s="13" customFormat="1" ht="11.25">
      <c r="B449" s="155"/>
      <c r="D449" s="149" t="s">
        <v>253</v>
      </c>
      <c r="E449" s="156" t="s">
        <v>1</v>
      </c>
      <c r="F449" s="157" t="s">
        <v>6172</v>
      </c>
      <c r="H449" s="158">
        <v>24</v>
      </c>
      <c r="I449" s="159"/>
      <c r="L449" s="155"/>
      <c r="M449" s="160"/>
      <c r="T449" s="161"/>
      <c r="AT449" s="156" t="s">
        <v>253</v>
      </c>
      <c r="AU449" s="156" t="s">
        <v>86</v>
      </c>
      <c r="AV449" s="13" t="s">
        <v>86</v>
      </c>
      <c r="AW449" s="13" t="s">
        <v>32</v>
      </c>
      <c r="AX449" s="13" t="s">
        <v>76</v>
      </c>
      <c r="AY449" s="156" t="s">
        <v>223</v>
      </c>
    </row>
    <row r="450" spans="2:65" s="14" customFormat="1" ht="11.25">
      <c r="B450" s="162"/>
      <c r="D450" s="149" t="s">
        <v>253</v>
      </c>
      <c r="E450" s="163" t="s">
        <v>1</v>
      </c>
      <c r="F450" s="164" t="s">
        <v>258</v>
      </c>
      <c r="H450" s="165">
        <v>1714</v>
      </c>
      <c r="I450" s="166"/>
      <c r="L450" s="162"/>
      <c r="M450" s="167"/>
      <c r="T450" s="168"/>
      <c r="AT450" s="163" t="s">
        <v>253</v>
      </c>
      <c r="AU450" s="163" t="s">
        <v>86</v>
      </c>
      <c r="AV450" s="14" t="s">
        <v>229</v>
      </c>
      <c r="AW450" s="14" t="s">
        <v>32</v>
      </c>
      <c r="AX450" s="14" t="s">
        <v>84</v>
      </c>
      <c r="AY450" s="163" t="s">
        <v>223</v>
      </c>
    </row>
    <row r="451" spans="2:65" s="1" customFormat="1" ht="16.5" customHeight="1">
      <c r="B451" s="31"/>
      <c r="C451" s="133" t="s">
        <v>955</v>
      </c>
      <c r="D451" s="133" t="s">
        <v>225</v>
      </c>
      <c r="E451" s="134" t="s">
        <v>1026</v>
      </c>
      <c r="F451" s="135" t="s">
        <v>1027</v>
      </c>
      <c r="G451" s="136" t="s">
        <v>311</v>
      </c>
      <c r="H451" s="137">
        <v>1750.35</v>
      </c>
      <c r="I451" s="138"/>
      <c r="J451" s="139">
        <f>ROUND(I451*H451,2)</f>
        <v>0</v>
      </c>
      <c r="K451" s="140"/>
      <c r="L451" s="141"/>
      <c r="M451" s="142" t="s">
        <v>1</v>
      </c>
      <c r="N451" s="143" t="s">
        <v>41</v>
      </c>
      <c r="P451" s="144">
        <f>O451*H451</f>
        <v>0</v>
      </c>
      <c r="Q451" s="144">
        <v>0.11799999999999999</v>
      </c>
      <c r="R451" s="144">
        <f>Q451*H451</f>
        <v>206.54129999999998</v>
      </c>
      <c r="S451" s="144">
        <v>0</v>
      </c>
      <c r="T451" s="145">
        <f>S451*H451</f>
        <v>0</v>
      </c>
      <c r="AR451" s="146" t="s">
        <v>228</v>
      </c>
      <c r="AT451" s="146" t="s">
        <v>225</v>
      </c>
      <c r="AU451" s="146" t="s">
        <v>86</v>
      </c>
      <c r="AY451" s="16" t="s">
        <v>223</v>
      </c>
      <c r="BE451" s="147">
        <f>IF(N451="základní",J451,0)</f>
        <v>0</v>
      </c>
      <c r="BF451" s="147">
        <f>IF(N451="snížená",J451,0)</f>
        <v>0</v>
      </c>
      <c r="BG451" s="147">
        <f>IF(N451="zákl. přenesená",J451,0)</f>
        <v>0</v>
      </c>
      <c r="BH451" s="147">
        <f>IF(N451="sníž. přenesená",J451,0)</f>
        <v>0</v>
      </c>
      <c r="BI451" s="147">
        <f>IF(N451="nulová",J451,0)</f>
        <v>0</v>
      </c>
      <c r="BJ451" s="16" t="s">
        <v>84</v>
      </c>
      <c r="BK451" s="147">
        <f>ROUND(I451*H451,2)</f>
        <v>0</v>
      </c>
      <c r="BL451" s="16" t="s">
        <v>229</v>
      </c>
      <c r="BM451" s="146" t="s">
        <v>6395</v>
      </c>
    </row>
    <row r="452" spans="2:65" s="13" customFormat="1" ht="11.25">
      <c r="B452" s="155"/>
      <c r="D452" s="149" t="s">
        <v>253</v>
      </c>
      <c r="E452" s="156" t="s">
        <v>1</v>
      </c>
      <c r="F452" s="157" t="s">
        <v>3680</v>
      </c>
      <c r="H452" s="158">
        <v>1667</v>
      </c>
      <c r="I452" s="159"/>
      <c r="L452" s="155"/>
      <c r="M452" s="160"/>
      <c r="T452" s="161"/>
      <c r="AT452" s="156" t="s">
        <v>253</v>
      </c>
      <c r="AU452" s="156" t="s">
        <v>86</v>
      </c>
      <c r="AV452" s="13" t="s">
        <v>86</v>
      </c>
      <c r="AW452" s="13" t="s">
        <v>32</v>
      </c>
      <c r="AX452" s="13" t="s">
        <v>84</v>
      </c>
      <c r="AY452" s="156" t="s">
        <v>223</v>
      </c>
    </row>
    <row r="453" spans="2:65" s="13" customFormat="1" ht="11.25">
      <c r="B453" s="155"/>
      <c r="D453" s="149" t="s">
        <v>253</v>
      </c>
      <c r="F453" s="157" t="s">
        <v>6396</v>
      </c>
      <c r="H453" s="158">
        <v>1750.35</v>
      </c>
      <c r="I453" s="159"/>
      <c r="L453" s="155"/>
      <c r="M453" s="160"/>
      <c r="T453" s="161"/>
      <c r="AT453" s="156" t="s">
        <v>253</v>
      </c>
      <c r="AU453" s="156" t="s">
        <v>86</v>
      </c>
      <c r="AV453" s="13" t="s">
        <v>86</v>
      </c>
      <c r="AW453" s="13" t="s">
        <v>4</v>
      </c>
      <c r="AX453" s="13" t="s">
        <v>84</v>
      </c>
      <c r="AY453" s="156" t="s">
        <v>223</v>
      </c>
    </row>
    <row r="454" spans="2:65" s="1" customFormat="1" ht="16.5" customHeight="1">
      <c r="B454" s="31"/>
      <c r="C454" s="133" t="s">
        <v>960</v>
      </c>
      <c r="D454" s="133" t="s">
        <v>225</v>
      </c>
      <c r="E454" s="134" t="s">
        <v>1032</v>
      </c>
      <c r="F454" s="135" t="s">
        <v>1033</v>
      </c>
      <c r="G454" s="136" t="s">
        <v>311</v>
      </c>
      <c r="H454" s="137">
        <v>101.01</v>
      </c>
      <c r="I454" s="138"/>
      <c r="J454" s="139">
        <f>ROUND(I454*H454,2)</f>
        <v>0</v>
      </c>
      <c r="K454" s="140"/>
      <c r="L454" s="141"/>
      <c r="M454" s="142" t="s">
        <v>1</v>
      </c>
      <c r="N454" s="143" t="s">
        <v>41</v>
      </c>
      <c r="P454" s="144">
        <f>O454*H454</f>
        <v>0</v>
      </c>
      <c r="Q454" s="144">
        <v>0</v>
      </c>
      <c r="R454" s="144">
        <f>Q454*H454</f>
        <v>0</v>
      </c>
      <c r="S454" s="144">
        <v>0</v>
      </c>
      <c r="T454" s="145">
        <f>S454*H454</f>
        <v>0</v>
      </c>
      <c r="AR454" s="146" t="s">
        <v>228</v>
      </c>
      <c r="AT454" s="146" t="s">
        <v>225</v>
      </c>
      <c r="AU454" s="146" t="s">
        <v>86</v>
      </c>
      <c r="AY454" s="16" t="s">
        <v>223</v>
      </c>
      <c r="BE454" s="147">
        <f>IF(N454="základní",J454,0)</f>
        <v>0</v>
      </c>
      <c r="BF454" s="147">
        <f>IF(N454="snížená",J454,0)</f>
        <v>0</v>
      </c>
      <c r="BG454" s="147">
        <f>IF(N454="zákl. přenesená",J454,0)</f>
        <v>0</v>
      </c>
      <c r="BH454" s="147">
        <f>IF(N454="sníž. přenesená",J454,0)</f>
        <v>0</v>
      </c>
      <c r="BI454" s="147">
        <f>IF(N454="nulová",J454,0)</f>
        <v>0</v>
      </c>
      <c r="BJ454" s="16" t="s">
        <v>84</v>
      </c>
      <c r="BK454" s="147">
        <f>ROUND(I454*H454,2)</f>
        <v>0</v>
      </c>
      <c r="BL454" s="16" t="s">
        <v>229</v>
      </c>
      <c r="BM454" s="146" t="s">
        <v>6397</v>
      </c>
    </row>
    <row r="455" spans="2:65" s="12" customFormat="1" ht="11.25">
      <c r="B455" s="148"/>
      <c r="D455" s="149" t="s">
        <v>253</v>
      </c>
      <c r="E455" s="150" t="s">
        <v>1</v>
      </c>
      <c r="F455" s="151" t="s">
        <v>618</v>
      </c>
      <c r="H455" s="150" t="s">
        <v>1</v>
      </c>
      <c r="I455" s="152"/>
      <c r="L455" s="148"/>
      <c r="M455" s="153"/>
      <c r="T455" s="154"/>
      <c r="AT455" s="150" t="s">
        <v>253</v>
      </c>
      <c r="AU455" s="150" t="s">
        <v>86</v>
      </c>
      <c r="AV455" s="12" t="s">
        <v>84</v>
      </c>
      <c r="AW455" s="12" t="s">
        <v>32</v>
      </c>
      <c r="AX455" s="12" t="s">
        <v>76</v>
      </c>
      <c r="AY455" s="150" t="s">
        <v>223</v>
      </c>
    </row>
    <row r="456" spans="2:65" s="13" customFormat="1" ht="11.25">
      <c r="B456" s="155"/>
      <c r="D456" s="149" t="s">
        <v>253</v>
      </c>
      <c r="E456" s="156" t="s">
        <v>357</v>
      </c>
      <c r="F456" s="157" t="s">
        <v>6170</v>
      </c>
      <c r="H456" s="158">
        <v>73.2</v>
      </c>
      <c r="I456" s="159"/>
      <c r="L456" s="155"/>
      <c r="M456" s="160"/>
      <c r="T456" s="161"/>
      <c r="AT456" s="156" t="s">
        <v>253</v>
      </c>
      <c r="AU456" s="156" t="s">
        <v>86</v>
      </c>
      <c r="AV456" s="13" t="s">
        <v>86</v>
      </c>
      <c r="AW456" s="13" t="s">
        <v>32</v>
      </c>
      <c r="AX456" s="13" t="s">
        <v>76</v>
      </c>
      <c r="AY456" s="156" t="s">
        <v>223</v>
      </c>
    </row>
    <row r="457" spans="2:65" s="13" customFormat="1" ht="11.25">
      <c r="B457" s="155"/>
      <c r="D457" s="149" t="s">
        <v>253</v>
      </c>
      <c r="E457" s="156" t="s">
        <v>358</v>
      </c>
      <c r="F457" s="157" t="s">
        <v>299</v>
      </c>
      <c r="H457" s="158">
        <v>23</v>
      </c>
      <c r="I457" s="159"/>
      <c r="L457" s="155"/>
      <c r="M457" s="160"/>
      <c r="T457" s="161"/>
      <c r="AT457" s="156" t="s">
        <v>253</v>
      </c>
      <c r="AU457" s="156" t="s">
        <v>86</v>
      </c>
      <c r="AV457" s="13" t="s">
        <v>86</v>
      </c>
      <c r="AW457" s="13" t="s">
        <v>32</v>
      </c>
      <c r="AX457" s="13" t="s">
        <v>76</v>
      </c>
      <c r="AY457" s="156" t="s">
        <v>223</v>
      </c>
    </row>
    <row r="458" spans="2:65" s="14" customFormat="1" ht="11.25">
      <c r="B458" s="162"/>
      <c r="D458" s="149" t="s">
        <v>253</v>
      </c>
      <c r="E458" s="163" t="s">
        <v>1</v>
      </c>
      <c r="F458" s="164" t="s">
        <v>258</v>
      </c>
      <c r="H458" s="165">
        <v>96.2</v>
      </c>
      <c r="I458" s="166"/>
      <c r="L458" s="162"/>
      <c r="M458" s="167"/>
      <c r="T458" s="168"/>
      <c r="AT458" s="163" t="s">
        <v>253</v>
      </c>
      <c r="AU458" s="163" t="s">
        <v>86</v>
      </c>
      <c r="AV458" s="14" t="s">
        <v>229</v>
      </c>
      <c r="AW458" s="14" t="s">
        <v>32</v>
      </c>
      <c r="AX458" s="14" t="s">
        <v>84</v>
      </c>
      <c r="AY458" s="163" t="s">
        <v>223</v>
      </c>
    </row>
    <row r="459" spans="2:65" s="13" customFormat="1" ht="11.25">
      <c r="B459" s="155"/>
      <c r="D459" s="149" t="s">
        <v>253</v>
      </c>
      <c r="F459" s="157" t="s">
        <v>6398</v>
      </c>
      <c r="H459" s="158">
        <v>101.01</v>
      </c>
      <c r="I459" s="159"/>
      <c r="L459" s="155"/>
      <c r="M459" s="160"/>
      <c r="T459" s="161"/>
      <c r="AT459" s="156" t="s">
        <v>253</v>
      </c>
      <c r="AU459" s="156" t="s">
        <v>86</v>
      </c>
      <c r="AV459" s="13" t="s">
        <v>86</v>
      </c>
      <c r="AW459" s="13" t="s">
        <v>4</v>
      </c>
      <c r="AX459" s="13" t="s">
        <v>84</v>
      </c>
      <c r="AY459" s="156" t="s">
        <v>223</v>
      </c>
    </row>
    <row r="460" spans="2:65" s="1" customFormat="1" ht="16.5" customHeight="1">
      <c r="B460" s="31"/>
      <c r="C460" s="133" t="s">
        <v>966</v>
      </c>
      <c r="D460" s="133" t="s">
        <v>225</v>
      </c>
      <c r="E460" s="134" t="s">
        <v>4560</v>
      </c>
      <c r="F460" s="135" t="s">
        <v>4561</v>
      </c>
      <c r="G460" s="136" t="s">
        <v>311</v>
      </c>
      <c r="H460" s="137">
        <v>2.4</v>
      </c>
      <c r="I460" s="138"/>
      <c r="J460" s="139">
        <f>ROUND(I460*H460,2)</f>
        <v>0</v>
      </c>
      <c r="K460" s="140"/>
      <c r="L460" s="141"/>
      <c r="M460" s="142" t="s">
        <v>1</v>
      </c>
      <c r="N460" s="143" t="s">
        <v>41</v>
      </c>
      <c r="P460" s="144">
        <f>O460*H460</f>
        <v>0</v>
      </c>
      <c r="Q460" s="144">
        <v>0.11799999999999999</v>
      </c>
      <c r="R460" s="144">
        <f>Q460*H460</f>
        <v>0.28319999999999995</v>
      </c>
      <c r="S460" s="144">
        <v>0</v>
      </c>
      <c r="T460" s="145">
        <f>S460*H460</f>
        <v>0</v>
      </c>
      <c r="AR460" s="146" t="s">
        <v>228</v>
      </c>
      <c r="AT460" s="146" t="s">
        <v>225</v>
      </c>
      <c r="AU460" s="146" t="s">
        <v>86</v>
      </c>
      <c r="AY460" s="16" t="s">
        <v>223</v>
      </c>
      <c r="BE460" s="147">
        <f>IF(N460="základní",J460,0)</f>
        <v>0</v>
      </c>
      <c r="BF460" s="147">
        <f>IF(N460="snížená",J460,0)</f>
        <v>0</v>
      </c>
      <c r="BG460" s="147">
        <f>IF(N460="zákl. přenesená",J460,0)</f>
        <v>0</v>
      </c>
      <c r="BH460" s="147">
        <f>IF(N460="sníž. přenesená",J460,0)</f>
        <v>0</v>
      </c>
      <c r="BI460" s="147">
        <f>IF(N460="nulová",J460,0)</f>
        <v>0</v>
      </c>
      <c r="BJ460" s="16" t="s">
        <v>84</v>
      </c>
      <c r="BK460" s="147">
        <f>ROUND(I460*H460,2)</f>
        <v>0</v>
      </c>
      <c r="BL460" s="16" t="s">
        <v>229</v>
      </c>
      <c r="BM460" s="146" t="s">
        <v>6399</v>
      </c>
    </row>
    <row r="461" spans="2:65" s="13" customFormat="1" ht="11.25">
      <c r="B461" s="155"/>
      <c r="D461" s="149" t="s">
        <v>253</v>
      </c>
      <c r="E461" s="156" t="s">
        <v>4294</v>
      </c>
      <c r="F461" s="157" t="s">
        <v>6400</v>
      </c>
      <c r="H461" s="158">
        <v>2.4</v>
      </c>
      <c r="I461" s="159"/>
      <c r="L461" s="155"/>
      <c r="M461" s="160"/>
      <c r="T461" s="161"/>
      <c r="AT461" s="156" t="s">
        <v>253</v>
      </c>
      <c r="AU461" s="156" t="s">
        <v>86</v>
      </c>
      <c r="AV461" s="13" t="s">
        <v>86</v>
      </c>
      <c r="AW461" s="13" t="s">
        <v>32</v>
      </c>
      <c r="AX461" s="13" t="s">
        <v>84</v>
      </c>
      <c r="AY461" s="156" t="s">
        <v>223</v>
      </c>
    </row>
    <row r="462" spans="2:65" s="1" customFormat="1" ht="16.5" customHeight="1">
      <c r="B462" s="31"/>
      <c r="C462" s="133" t="s">
        <v>972</v>
      </c>
      <c r="D462" s="133" t="s">
        <v>225</v>
      </c>
      <c r="E462" s="134" t="s">
        <v>6401</v>
      </c>
      <c r="F462" s="135" t="s">
        <v>6402</v>
      </c>
      <c r="G462" s="136" t="s">
        <v>311</v>
      </c>
      <c r="H462" s="137">
        <v>28.6</v>
      </c>
      <c r="I462" s="138"/>
      <c r="J462" s="139">
        <f>ROUND(I462*H462,2)</f>
        <v>0</v>
      </c>
      <c r="K462" s="140"/>
      <c r="L462" s="141"/>
      <c r="M462" s="142" t="s">
        <v>1</v>
      </c>
      <c r="N462" s="143" t="s">
        <v>41</v>
      </c>
      <c r="P462" s="144">
        <f>O462*H462</f>
        <v>0</v>
      </c>
      <c r="Q462" s="144">
        <v>0</v>
      </c>
      <c r="R462" s="144">
        <f>Q462*H462</f>
        <v>0</v>
      </c>
      <c r="S462" s="144">
        <v>0</v>
      </c>
      <c r="T462" s="145">
        <f>S462*H462</f>
        <v>0</v>
      </c>
      <c r="AR462" s="146" t="s">
        <v>228</v>
      </c>
      <c r="AT462" s="146" t="s">
        <v>225</v>
      </c>
      <c r="AU462" s="146" t="s">
        <v>86</v>
      </c>
      <c r="AY462" s="16" t="s">
        <v>223</v>
      </c>
      <c r="BE462" s="147">
        <f>IF(N462="základní",J462,0)</f>
        <v>0</v>
      </c>
      <c r="BF462" s="147">
        <f>IF(N462="snížená",J462,0)</f>
        <v>0</v>
      </c>
      <c r="BG462" s="147">
        <f>IF(N462="zákl. přenesená",J462,0)</f>
        <v>0</v>
      </c>
      <c r="BH462" s="147">
        <f>IF(N462="sníž. přenesená",J462,0)</f>
        <v>0</v>
      </c>
      <c r="BI462" s="147">
        <f>IF(N462="nulová",J462,0)</f>
        <v>0</v>
      </c>
      <c r="BJ462" s="16" t="s">
        <v>84</v>
      </c>
      <c r="BK462" s="147">
        <f>ROUND(I462*H462,2)</f>
        <v>0</v>
      </c>
      <c r="BL462" s="16" t="s">
        <v>229</v>
      </c>
      <c r="BM462" s="146" t="s">
        <v>6403</v>
      </c>
    </row>
    <row r="463" spans="2:65" s="13" customFormat="1" ht="11.25">
      <c r="B463" s="155"/>
      <c r="D463" s="149" t="s">
        <v>253</v>
      </c>
      <c r="E463" s="156" t="s">
        <v>6171</v>
      </c>
      <c r="F463" s="157" t="s">
        <v>3977</v>
      </c>
      <c r="H463" s="158">
        <v>4.5999999999999996</v>
      </c>
      <c r="I463" s="159"/>
      <c r="L463" s="155"/>
      <c r="M463" s="160"/>
      <c r="T463" s="161"/>
      <c r="AT463" s="156" t="s">
        <v>253</v>
      </c>
      <c r="AU463" s="156" t="s">
        <v>86</v>
      </c>
      <c r="AV463" s="13" t="s">
        <v>86</v>
      </c>
      <c r="AW463" s="13" t="s">
        <v>32</v>
      </c>
      <c r="AX463" s="13" t="s">
        <v>76</v>
      </c>
      <c r="AY463" s="156" t="s">
        <v>223</v>
      </c>
    </row>
    <row r="464" spans="2:65" s="13" customFormat="1" ht="11.25">
      <c r="B464" s="155"/>
      <c r="D464" s="149" t="s">
        <v>253</v>
      </c>
      <c r="E464" s="156" t="s">
        <v>6172</v>
      </c>
      <c r="F464" s="157" t="s">
        <v>303</v>
      </c>
      <c r="H464" s="158">
        <v>24</v>
      </c>
      <c r="I464" s="159"/>
      <c r="L464" s="155"/>
      <c r="M464" s="160"/>
      <c r="T464" s="161"/>
      <c r="AT464" s="156" t="s">
        <v>253</v>
      </c>
      <c r="AU464" s="156" t="s">
        <v>86</v>
      </c>
      <c r="AV464" s="13" t="s">
        <v>86</v>
      </c>
      <c r="AW464" s="13" t="s">
        <v>32</v>
      </c>
      <c r="AX464" s="13" t="s">
        <v>76</v>
      </c>
      <c r="AY464" s="156" t="s">
        <v>223</v>
      </c>
    </row>
    <row r="465" spans="2:65" s="14" customFormat="1" ht="11.25">
      <c r="B465" s="162"/>
      <c r="D465" s="149" t="s">
        <v>253</v>
      </c>
      <c r="E465" s="163" t="s">
        <v>1</v>
      </c>
      <c r="F465" s="164" t="s">
        <v>258</v>
      </c>
      <c r="H465" s="165">
        <v>28.6</v>
      </c>
      <c r="I465" s="166"/>
      <c r="L465" s="162"/>
      <c r="M465" s="167"/>
      <c r="T465" s="168"/>
      <c r="AT465" s="163" t="s">
        <v>253</v>
      </c>
      <c r="AU465" s="163" t="s">
        <v>86</v>
      </c>
      <c r="AV465" s="14" t="s">
        <v>229</v>
      </c>
      <c r="AW465" s="14" t="s">
        <v>32</v>
      </c>
      <c r="AX465" s="14" t="s">
        <v>84</v>
      </c>
      <c r="AY465" s="163" t="s">
        <v>223</v>
      </c>
    </row>
    <row r="466" spans="2:65" s="1" customFormat="1" ht="24.2" customHeight="1">
      <c r="B466" s="31"/>
      <c r="C466" s="169" t="s">
        <v>979</v>
      </c>
      <c r="D466" s="169" t="s">
        <v>294</v>
      </c>
      <c r="E466" s="170" t="s">
        <v>1037</v>
      </c>
      <c r="F466" s="171" t="s">
        <v>1038</v>
      </c>
      <c r="G466" s="172" t="s">
        <v>311</v>
      </c>
      <c r="H466" s="173">
        <v>43.95</v>
      </c>
      <c r="I466" s="174"/>
      <c r="J466" s="175">
        <f>ROUND(I466*H466,2)</f>
        <v>0</v>
      </c>
      <c r="K466" s="176"/>
      <c r="L466" s="31"/>
      <c r="M466" s="177" t="s">
        <v>1</v>
      </c>
      <c r="N466" s="178" t="s">
        <v>41</v>
      </c>
      <c r="P466" s="144">
        <f>O466*H466</f>
        <v>0</v>
      </c>
      <c r="Q466" s="144">
        <v>0.16703000000000001</v>
      </c>
      <c r="R466" s="144">
        <f>Q466*H466</f>
        <v>7.3409685000000007</v>
      </c>
      <c r="S466" s="144">
        <v>0</v>
      </c>
      <c r="T466" s="145">
        <f>S466*H466</f>
        <v>0</v>
      </c>
      <c r="AR466" s="146" t="s">
        <v>229</v>
      </c>
      <c r="AT466" s="146" t="s">
        <v>294</v>
      </c>
      <c r="AU466" s="146" t="s">
        <v>86</v>
      </c>
      <c r="AY466" s="16" t="s">
        <v>223</v>
      </c>
      <c r="BE466" s="147">
        <f>IF(N466="základní",J466,0)</f>
        <v>0</v>
      </c>
      <c r="BF466" s="147">
        <f>IF(N466="snížená",J466,0)</f>
        <v>0</v>
      </c>
      <c r="BG466" s="147">
        <f>IF(N466="zákl. přenesená",J466,0)</f>
        <v>0</v>
      </c>
      <c r="BH466" s="147">
        <f>IF(N466="sníž. přenesená",J466,0)</f>
        <v>0</v>
      </c>
      <c r="BI466" s="147">
        <f>IF(N466="nulová",J466,0)</f>
        <v>0</v>
      </c>
      <c r="BJ466" s="16" t="s">
        <v>84</v>
      </c>
      <c r="BK466" s="147">
        <f>ROUND(I466*H466,2)</f>
        <v>0</v>
      </c>
      <c r="BL466" s="16" t="s">
        <v>229</v>
      </c>
      <c r="BM466" s="146" t="s">
        <v>6404</v>
      </c>
    </row>
    <row r="467" spans="2:65" s="12" customFormat="1" ht="11.25">
      <c r="B467" s="148"/>
      <c r="D467" s="149" t="s">
        <v>253</v>
      </c>
      <c r="E467" s="150" t="s">
        <v>1</v>
      </c>
      <c r="F467" s="151" t="s">
        <v>6405</v>
      </c>
      <c r="H467" s="150" t="s">
        <v>1</v>
      </c>
      <c r="I467" s="152"/>
      <c r="L467" s="148"/>
      <c r="M467" s="153"/>
      <c r="T467" s="154"/>
      <c r="AT467" s="150" t="s">
        <v>253</v>
      </c>
      <c r="AU467" s="150" t="s">
        <v>86</v>
      </c>
      <c r="AV467" s="12" t="s">
        <v>84</v>
      </c>
      <c r="AW467" s="12" t="s">
        <v>32</v>
      </c>
      <c r="AX467" s="12" t="s">
        <v>76</v>
      </c>
      <c r="AY467" s="150" t="s">
        <v>223</v>
      </c>
    </row>
    <row r="468" spans="2:65" s="13" customFormat="1" ht="11.25">
      <c r="B468" s="155"/>
      <c r="D468" s="149" t="s">
        <v>253</v>
      </c>
      <c r="E468" s="156" t="s">
        <v>376</v>
      </c>
      <c r="F468" s="157" t="s">
        <v>6406</v>
      </c>
      <c r="H468" s="158">
        <v>41.55</v>
      </c>
      <c r="I468" s="159"/>
      <c r="L468" s="155"/>
      <c r="M468" s="160"/>
      <c r="T468" s="161"/>
      <c r="AT468" s="156" t="s">
        <v>253</v>
      </c>
      <c r="AU468" s="156" t="s">
        <v>86</v>
      </c>
      <c r="AV468" s="13" t="s">
        <v>86</v>
      </c>
      <c r="AW468" s="13" t="s">
        <v>32</v>
      </c>
      <c r="AX468" s="13" t="s">
        <v>76</v>
      </c>
      <c r="AY468" s="156" t="s">
        <v>223</v>
      </c>
    </row>
    <row r="469" spans="2:65" s="13" customFormat="1" ht="11.25">
      <c r="B469" s="155"/>
      <c r="D469" s="149" t="s">
        <v>253</v>
      </c>
      <c r="E469" s="156" t="s">
        <v>1</v>
      </c>
      <c r="F469" s="157" t="s">
        <v>4294</v>
      </c>
      <c r="H469" s="158">
        <v>2.4</v>
      </c>
      <c r="I469" s="159"/>
      <c r="L469" s="155"/>
      <c r="M469" s="160"/>
      <c r="T469" s="161"/>
      <c r="AT469" s="156" t="s">
        <v>253</v>
      </c>
      <c r="AU469" s="156" t="s">
        <v>86</v>
      </c>
      <c r="AV469" s="13" t="s">
        <v>86</v>
      </c>
      <c r="AW469" s="13" t="s">
        <v>32</v>
      </c>
      <c r="AX469" s="13" t="s">
        <v>76</v>
      </c>
      <c r="AY469" s="156" t="s">
        <v>223</v>
      </c>
    </row>
    <row r="470" spans="2:65" s="14" customFormat="1" ht="11.25">
      <c r="B470" s="162"/>
      <c r="D470" s="149" t="s">
        <v>253</v>
      </c>
      <c r="E470" s="163" t="s">
        <v>1</v>
      </c>
      <c r="F470" s="164" t="s">
        <v>258</v>
      </c>
      <c r="H470" s="165">
        <v>43.95</v>
      </c>
      <c r="I470" s="166"/>
      <c r="L470" s="162"/>
      <c r="M470" s="167"/>
      <c r="T470" s="168"/>
      <c r="AT470" s="163" t="s">
        <v>253</v>
      </c>
      <c r="AU470" s="163" t="s">
        <v>86</v>
      </c>
      <c r="AV470" s="14" t="s">
        <v>229</v>
      </c>
      <c r="AW470" s="14" t="s">
        <v>32</v>
      </c>
      <c r="AX470" s="14" t="s">
        <v>84</v>
      </c>
      <c r="AY470" s="163" t="s">
        <v>223</v>
      </c>
    </row>
    <row r="471" spans="2:65" s="1" customFormat="1" ht="24.2" customHeight="1">
      <c r="B471" s="31"/>
      <c r="C471" s="169" t="s">
        <v>983</v>
      </c>
      <c r="D471" s="169" t="s">
        <v>294</v>
      </c>
      <c r="E471" s="170" t="s">
        <v>1043</v>
      </c>
      <c r="F471" s="171" t="s">
        <v>1044</v>
      </c>
      <c r="G471" s="172" t="s">
        <v>311</v>
      </c>
      <c r="H471" s="173">
        <v>73.2</v>
      </c>
      <c r="I471" s="174"/>
      <c r="J471" s="175">
        <f>ROUND(I471*H471,2)</f>
        <v>0</v>
      </c>
      <c r="K471" s="176"/>
      <c r="L471" s="31"/>
      <c r="M471" s="177" t="s">
        <v>1</v>
      </c>
      <c r="N471" s="178" t="s">
        <v>41</v>
      </c>
      <c r="P471" s="144">
        <f>O471*H471</f>
        <v>0</v>
      </c>
      <c r="Q471" s="144">
        <v>0.25080999999999998</v>
      </c>
      <c r="R471" s="144">
        <f>Q471*H471</f>
        <v>18.359292</v>
      </c>
      <c r="S471" s="144">
        <v>0</v>
      </c>
      <c r="T471" s="145">
        <f>S471*H471</f>
        <v>0</v>
      </c>
      <c r="AR471" s="146" t="s">
        <v>229</v>
      </c>
      <c r="AT471" s="146" t="s">
        <v>294</v>
      </c>
      <c r="AU471" s="146" t="s">
        <v>86</v>
      </c>
      <c r="AY471" s="16" t="s">
        <v>223</v>
      </c>
      <c r="BE471" s="147">
        <f>IF(N471="základní",J471,0)</f>
        <v>0</v>
      </c>
      <c r="BF471" s="147">
        <f>IF(N471="snížená",J471,0)</f>
        <v>0</v>
      </c>
      <c r="BG471" s="147">
        <f>IF(N471="zákl. přenesená",J471,0)</f>
        <v>0</v>
      </c>
      <c r="BH471" s="147">
        <f>IF(N471="sníž. přenesená",J471,0)</f>
        <v>0</v>
      </c>
      <c r="BI471" s="147">
        <f>IF(N471="nulová",J471,0)</f>
        <v>0</v>
      </c>
      <c r="BJ471" s="16" t="s">
        <v>84</v>
      </c>
      <c r="BK471" s="147">
        <f>ROUND(I471*H471,2)</f>
        <v>0</v>
      </c>
      <c r="BL471" s="16" t="s">
        <v>229</v>
      </c>
      <c r="BM471" s="146" t="s">
        <v>6407</v>
      </c>
    </row>
    <row r="472" spans="2:65" s="12" customFormat="1" ht="11.25">
      <c r="B472" s="148"/>
      <c r="D472" s="149" t="s">
        <v>253</v>
      </c>
      <c r="E472" s="150" t="s">
        <v>1</v>
      </c>
      <c r="F472" s="151" t="s">
        <v>1046</v>
      </c>
      <c r="H472" s="150" t="s">
        <v>1</v>
      </c>
      <c r="I472" s="152"/>
      <c r="L472" s="148"/>
      <c r="M472" s="153"/>
      <c r="T472" s="154"/>
      <c r="AT472" s="150" t="s">
        <v>253</v>
      </c>
      <c r="AU472" s="150" t="s">
        <v>86</v>
      </c>
      <c r="AV472" s="12" t="s">
        <v>84</v>
      </c>
      <c r="AW472" s="12" t="s">
        <v>32</v>
      </c>
      <c r="AX472" s="12" t="s">
        <v>76</v>
      </c>
      <c r="AY472" s="150" t="s">
        <v>223</v>
      </c>
    </row>
    <row r="473" spans="2:65" s="13" customFormat="1" ht="11.25">
      <c r="B473" s="155"/>
      <c r="D473" s="149" t="s">
        <v>253</v>
      </c>
      <c r="E473" s="156" t="s">
        <v>1</v>
      </c>
      <c r="F473" s="157" t="s">
        <v>357</v>
      </c>
      <c r="H473" s="158">
        <v>73.2</v>
      </c>
      <c r="I473" s="159"/>
      <c r="L473" s="155"/>
      <c r="M473" s="160"/>
      <c r="T473" s="161"/>
      <c r="AT473" s="156" t="s">
        <v>253</v>
      </c>
      <c r="AU473" s="156" t="s">
        <v>86</v>
      </c>
      <c r="AV473" s="13" t="s">
        <v>86</v>
      </c>
      <c r="AW473" s="13" t="s">
        <v>32</v>
      </c>
      <c r="AX473" s="13" t="s">
        <v>84</v>
      </c>
      <c r="AY473" s="156" t="s">
        <v>223</v>
      </c>
    </row>
    <row r="474" spans="2:65" s="1" customFormat="1" ht="24.2" customHeight="1">
      <c r="B474" s="31"/>
      <c r="C474" s="169" t="s">
        <v>988</v>
      </c>
      <c r="D474" s="169" t="s">
        <v>294</v>
      </c>
      <c r="E474" s="170" t="s">
        <v>1048</v>
      </c>
      <c r="F474" s="171" t="s">
        <v>1049</v>
      </c>
      <c r="G474" s="172" t="s">
        <v>311</v>
      </c>
      <c r="H474" s="173">
        <v>68</v>
      </c>
      <c r="I474" s="174"/>
      <c r="J474" s="175">
        <f>ROUND(I474*H474,2)</f>
        <v>0</v>
      </c>
      <c r="K474" s="176"/>
      <c r="L474" s="31"/>
      <c r="M474" s="177" t="s">
        <v>1</v>
      </c>
      <c r="N474" s="178" t="s">
        <v>41</v>
      </c>
      <c r="P474" s="144">
        <f>O474*H474</f>
        <v>0</v>
      </c>
      <c r="Q474" s="144">
        <v>0.1002</v>
      </c>
      <c r="R474" s="144">
        <f>Q474*H474</f>
        <v>6.8136000000000001</v>
      </c>
      <c r="S474" s="144">
        <v>0</v>
      </c>
      <c r="T474" s="145">
        <f>S474*H474</f>
        <v>0</v>
      </c>
      <c r="AR474" s="146" t="s">
        <v>229</v>
      </c>
      <c r="AT474" s="146" t="s">
        <v>294</v>
      </c>
      <c r="AU474" s="146" t="s">
        <v>86</v>
      </c>
      <c r="AY474" s="16" t="s">
        <v>223</v>
      </c>
      <c r="BE474" s="147">
        <f>IF(N474="základní",J474,0)</f>
        <v>0</v>
      </c>
      <c r="BF474" s="147">
        <f>IF(N474="snížená",J474,0)</f>
        <v>0</v>
      </c>
      <c r="BG474" s="147">
        <f>IF(N474="zákl. přenesená",J474,0)</f>
        <v>0</v>
      </c>
      <c r="BH474" s="147">
        <f>IF(N474="sníž. přenesená",J474,0)</f>
        <v>0</v>
      </c>
      <c r="BI474" s="147">
        <f>IF(N474="nulová",J474,0)</f>
        <v>0</v>
      </c>
      <c r="BJ474" s="16" t="s">
        <v>84</v>
      </c>
      <c r="BK474" s="147">
        <f>ROUND(I474*H474,2)</f>
        <v>0</v>
      </c>
      <c r="BL474" s="16" t="s">
        <v>229</v>
      </c>
      <c r="BM474" s="146" t="s">
        <v>6408</v>
      </c>
    </row>
    <row r="475" spans="2:65" s="12" customFormat="1" ht="11.25">
      <c r="B475" s="148"/>
      <c r="D475" s="149" t="s">
        <v>253</v>
      </c>
      <c r="E475" s="150" t="s">
        <v>1</v>
      </c>
      <c r="F475" s="151" t="s">
        <v>618</v>
      </c>
      <c r="H475" s="150" t="s">
        <v>1</v>
      </c>
      <c r="I475" s="152"/>
      <c r="L475" s="148"/>
      <c r="M475" s="153"/>
      <c r="T475" s="154"/>
      <c r="AT475" s="150" t="s">
        <v>253</v>
      </c>
      <c r="AU475" s="150" t="s">
        <v>86</v>
      </c>
      <c r="AV475" s="12" t="s">
        <v>84</v>
      </c>
      <c r="AW475" s="12" t="s">
        <v>32</v>
      </c>
      <c r="AX475" s="12" t="s">
        <v>76</v>
      </c>
      <c r="AY475" s="150" t="s">
        <v>223</v>
      </c>
    </row>
    <row r="476" spans="2:65" s="12" customFormat="1" ht="11.25">
      <c r="B476" s="148"/>
      <c r="D476" s="149" t="s">
        <v>253</v>
      </c>
      <c r="E476" s="150" t="s">
        <v>1</v>
      </c>
      <c r="F476" s="151" t="s">
        <v>1051</v>
      </c>
      <c r="H476" s="150" t="s">
        <v>1</v>
      </c>
      <c r="I476" s="152"/>
      <c r="L476" s="148"/>
      <c r="M476" s="153"/>
      <c r="T476" s="154"/>
      <c r="AT476" s="150" t="s">
        <v>253</v>
      </c>
      <c r="AU476" s="150" t="s">
        <v>86</v>
      </c>
      <c r="AV476" s="12" t="s">
        <v>84</v>
      </c>
      <c r="AW476" s="12" t="s">
        <v>32</v>
      </c>
      <c r="AX476" s="12" t="s">
        <v>76</v>
      </c>
      <c r="AY476" s="150" t="s">
        <v>223</v>
      </c>
    </row>
    <row r="477" spans="2:65" s="13" customFormat="1" ht="11.25">
      <c r="B477" s="155"/>
      <c r="D477" s="149" t="s">
        <v>253</v>
      </c>
      <c r="E477" s="156" t="s">
        <v>355</v>
      </c>
      <c r="F477" s="157" t="s">
        <v>741</v>
      </c>
      <c r="H477" s="158">
        <v>68</v>
      </c>
      <c r="I477" s="159"/>
      <c r="L477" s="155"/>
      <c r="M477" s="160"/>
      <c r="T477" s="161"/>
      <c r="AT477" s="156" t="s">
        <v>253</v>
      </c>
      <c r="AU477" s="156" t="s">
        <v>86</v>
      </c>
      <c r="AV477" s="13" t="s">
        <v>86</v>
      </c>
      <c r="AW477" s="13" t="s">
        <v>32</v>
      </c>
      <c r="AX477" s="13" t="s">
        <v>84</v>
      </c>
      <c r="AY477" s="156" t="s">
        <v>223</v>
      </c>
    </row>
    <row r="478" spans="2:65" s="1" customFormat="1" ht="24.2" customHeight="1">
      <c r="B478" s="31"/>
      <c r="C478" s="169" t="s">
        <v>993</v>
      </c>
      <c r="D478" s="169" t="s">
        <v>294</v>
      </c>
      <c r="E478" s="170" t="s">
        <v>1053</v>
      </c>
      <c r="F478" s="171" t="s">
        <v>1054</v>
      </c>
      <c r="G478" s="172" t="s">
        <v>311</v>
      </c>
      <c r="H478" s="173">
        <v>79.8</v>
      </c>
      <c r="I478" s="174"/>
      <c r="J478" s="175">
        <f>ROUND(I478*H478,2)</f>
        <v>0</v>
      </c>
      <c r="K478" s="176"/>
      <c r="L478" s="31"/>
      <c r="M478" s="177" t="s">
        <v>1</v>
      </c>
      <c r="N478" s="178" t="s">
        <v>41</v>
      </c>
      <c r="P478" s="144">
        <f>O478*H478</f>
        <v>0</v>
      </c>
      <c r="Q478" s="144">
        <v>0.14652000000000001</v>
      </c>
      <c r="R478" s="144">
        <f>Q478*H478</f>
        <v>11.692296000000001</v>
      </c>
      <c r="S478" s="144">
        <v>0</v>
      </c>
      <c r="T478" s="145">
        <f>S478*H478</f>
        <v>0</v>
      </c>
      <c r="AR478" s="146" t="s">
        <v>229</v>
      </c>
      <c r="AT478" s="146" t="s">
        <v>294</v>
      </c>
      <c r="AU478" s="146" t="s">
        <v>86</v>
      </c>
      <c r="AY478" s="16" t="s">
        <v>223</v>
      </c>
      <c r="BE478" s="147">
        <f>IF(N478="základní",J478,0)</f>
        <v>0</v>
      </c>
      <c r="BF478" s="147">
        <f>IF(N478="snížená",J478,0)</f>
        <v>0</v>
      </c>
      <c r="BG478" s="147">
        <f>IF(N478="zákl. přenesená",J478,0)</f>
        <v>0</v>
      </c>
      <c r="BH478" s="147">
        <f>IF(N478="sníž. přenesená",J478,0)</f>
        <v>0</v>
      </c>
      <c r="BI478" s="147">
        <f>IF(N478="nulová",J478,0)</f>
        <v>0</v>
      </c>
      <c r="BJ478" s="16" t="s">
        <v>84</v>
      </c>
      <c r="BK478" s="147">
        <f>ROUND(I478*H478,2)</f>
        <v>0</v>
      </c>
      <c r="BL478" s="16" t="s">
        <v>229</v>
      </c>
      <c r="BM478" s="146" t="s">
        <v>6409</v>
      </c>
    </row>
    <row r="479" spans="2:65" s="12" customFormat="1" ht="11.25">
      <c r="B479" s="148"/>
      <c r="D479" s="149" t="s">
        <v>253</v>
      </c>
      <c r="E479" s="150" t="s">
        <v>1</v>
      </c>
      <c r="F479" s="151" t="s">
        <v>618</v>
      </c>
      <c r="H479" s="150" t="s">
        <v>1</v>
      </c>
      <c r="I479" s="152"/>
      <c r="L479" s="148"/>
      <c r="M479" s="153"/>
      <c r="T479" s="154"/>
      <c r="AT479" s="150" t="s">
        <v>253</v>
      </c>
      <c r="AU479" s="150" t="s">
        <v>86</v>
      </c>
      <c r="AV479" s="12" t="s">
        <v>84</v>
      </c>
      <c r="AW479" s="12" t="s">
        <v>32</v>
      </c>
      <c r="AX479" s="12" t="s">
        <v>76</v>
      </c>
      <c r="AY479" s="150" t="s">
        <v>223</v>
      </c>
    </row>
    <row r="480" spans="2:65" s="12" customFormat="1" ht="11.25">
      <c r="B480" s="148"/>
      <c r="D480" s="149" t="s">
        <v>253</v>
      </c>
      <c r="E480" s="150" t="s">
        <v>1</v>
      </c>
      <c r="F480" s="151" t="s">
        <v>1056</v>
      </c>
      <c r="H480" s="150" t="s">
        <v>1</v>
      </c>
      <c r="I480" s="152"/>
      <c r="L480" s="148"/>
      <c r="M480" s="153"/>
      <c r="T480" s="154"/>
      <c r="AT480" s="150" t="s">
        <v>253</v>
      </c>
      <c r="AU480" s="150" t="s">
        <v>86</v>
      </c>
      <c r="AV480" s="12" t="s">
        <v>84</v>
      </c>
      <c r="AW480" s="12" t="s">
        <v>32</v>
      </c>
      <c r="AX480" s="12" t="s">
        <v>76</v>
      </c>
      <c r="AY480" s="150" t="s">
        <v>223</v>
      </c>
    </row>
    <row r="481" spans="2:65" s="13" customFormat="1" ht="11.25">
      <c r="B481" s="155"/>
      <c r="D481" s="149" t="s">
        <v>253</v>
      </c>
      <c r="E481" s="156" t="s">
        <v>353</v>
      </c>
      <c r="F481" s="157" t="s">
        <v>6169</v>
      </c>
      <c r="H481" s="158">
        <v>79.8</v>
      </c>
      <c r="I481" s="159"/>
      <c r="L481" s="155"/>
      <c r="M481" s="160"/>
      <c r="T481" s="161"/>
      <c r="AT481" s="156" t="s">
        <v>253</v>
      </c>
      <c r="AU481" s="156" t="s">
        <v>86</v>
      </c>
      <c r="AV481" s="13" t="s">
        <v>86</v>
      </c>
      <c r="AW481" s="13" t="s">
        <v>32</v>
      </c>
      <c r="AX481" s="13" t="s">
        <v>84</v>
      </c>
      <c r="AY481" s="156" t="s">
        <v>223</v>
      </c>
    </row>
    <row r="482" spans="2:65" s="1" customFormat="1" ht="24.2" customHeight="1">
      <c r="B482" s="31"/>
      <c r="C482" s="133" t="s">
        <v>997</v>
      </c>
      <c r="D482" s="133" t="s">
        <v>225</v>
      </c>
      <c r="E482" s="134" t="s">
        <v>1058</v>
      </c>
      <c r="F482" s="135" t="s">
        <v>1059</v>
      </c>
      <c r="G482" s="136" t="s">
        <v>311</v>
      </c>
      <c r="H482" s="137">
        <v>71.400000000000006</v>
      </c>
      <c r="I482" s="138"/>
      <c r="J482" s="139">
        <f>ROUND(I482*H482,2)</f>
        <v>0</v>
      </c>
      <c r="K482" s="140"/>
      <c r="L482" s="141"/>
      <c r="M482" s="142" t="s">
        <v>1</v>
      </c>
      <c r="N482" s="143" t="s">
        <v>41</v>
      </c>
      <c r="P482" s="144">
        <f>O482*H482</f>
        <v>0</v>
      </c>
      <c r="Q482" s="144">
        <v>0.13500000000000001</v>
      </c>
      <c r="R482" s="144">
        <f>Q482*H482</f>
        <v>9.6390000000000011</v>
      </c>
      <c r="S482" s="144">
        <v>0</v>
      </c>
      <c r="T482" s="145">
        <f>S482*H482</f>
        <v>0</v>
      </c>
      <c r="AR482" s="146" t="s">
        <v>228</v>
      </c>
      <c r="AT482" s="146" t="s">
        <v>225</v>
      </c>
      <c r="AU482" s="146" t="s">
        <v>86</v>
      </c>
      <c r="AY482" s="16" t="s">
        <v>223</v>
      </c>
      <c r="BE482" s="147">
        <f>IF(N482="základní",J482,0)</f>
        <v>0</v>
      </c>
      <c r="BF482" s="147">
        <f>IF(N482="snížená",J482,0)</f>
        <v>0</v>
      </c>
      <c r="BG482" s="147">
        <f>IF(N482="zákl. přenesená",J482,0)</f>
        <v>0</v>
      </c>
      <c r="BH482" s="147">
        <f>IF(N482="sníž. přenesená",J482,0)</f>
        <v>0</v>
      </c>
      <c r="BI482" s="147">
        <f>IF(N482="nulová",J482,0)</f>
        <v>0</v>
      </c>
      <c r="BJ482" s="16" t="s">
        <v>84</v>
      </c>
      <c r="BK482" s="147">
        <f>ROUND(I482*H482,2)</f>
        <v>0</v>
      </c>
      <c r="BL482" s="16" t="s">
        <v>229</v>
      </c>
      <c r="BM482" s="146" t="s">
        <v>6410</v>
      </c>
    </row>
    <row r="483" spans="2:65" s="12" customFormat="1" ht="11.25">
      <c r="B483" s="148"/>
      <c r="D483" s="149" t="s">
        <v>253</v>
      </c>
      <c r="E483" s="150" t="s">
        <v>1</v>
      </c>
      <c r="F483" s="151" t="s">
        <v>618</v>
      </c>
      <c r="H483" s="150" t="s">
        <v>1</v>
      </c>
      <c r="I483" s="152"/>
      <c r="L483" s="148"/>
      <c r="M483" s="153"/>
      <c r="T483" s="154"/>
      <c r="AT483" s="150" t="s">
        <v>253</v>
      </c>
      <c r="AU483" s="150" t="s">
        <v>86</v>
      </c>
      <c r="AV483" s="12" t="s">
        <v>84</v>
      </c>
      <c r="AW483" s="12" t="s">
        <v>32</v>
      </c>
      <c r="AX483" s="12" t="s">
        <v>76</v>
      </c>
      <c r="AY483" s="150" t="s">
        <v>223</v>
      </c>
    </row>
    <row r="484" spans="2:65" s="12" customFormat="1" ht="22.5">
      <c r="B484" s="148"/>
      <c r="D484" s="149" t="s">
        <v>253</v>
      </c>
      <c r="E484" s="150" t="s">
        <v>1</v>
      </c>
      <c r="F484" s="151" t="s">
        <v>1061</v>
      </c>
      <c r="H484" s="150" t="s">
        <v>1</v>
      </c>
      <c r="I484" s="152"/>
      <c r="L484" s="148"/>
      <c r="M484" s="153"/>
      <c r="T484" s="154"/>
      <c r="AT484" s="150" t="s">
        <v>253</v>
      </c>
      <c r="AU484" s="150" t="s">
        <v>86</v>
      </c>
      <c r="AV484" s="12" t="s">
        <v>84</v>
      </c>
      <c r="AW484" s="12" t="s">
        <v>32</v>
      </c>
      <c r="AX484" s="12" t="s">
        <v>76</v>
      </c>
      <c r="AY484" s="150" t="s">
        <v>223</v>
      </c>
    </row>
    <row r="485" spans="2:65" s="13" customFormat="1" ht="11.25">
      <c r="B485" s="155"/>
      <c r="D485" s="149" t="s">
        <v>253</v>
      </c>
      <c r="E485" s="156" t="s">
        <v>1</v>
      </c>
      <c r="F485" s="157" t="s">
        <v>355</v>
      </c>
      <c r="H485" s="158">
        <v>68</v>
      </c>
      <c r="I485" s="159"/>
      <c r="L485" s="155"/>
      <c r="M485" s="160"/>
      <c r="T485" s="161"/>
      <c r="AT485" s="156" t="s">
        <v>253</v>
      </c>
      <c r="AU485" s="156" t="s">
        <v>86</v>
      </c>
      <c r="AV485" s="13" t="s">
        <v>86</v>
      </c>
      <c r="AW485" s="13" t="s">
        <v>32</v>
      </c>
      <c r="AX485" s="13" t="s">
        <v>84</v>
      </c>
      <c r="AY485" s="156" t="s">
        <v>223</v>
      </c>
    </row>
    <row r="486" spans="2:65" s="13" customFormat="1" ht="11.25">
      <c r="B486" s="155"/>
      <c r="D486" s="149" t="s">
        <v>253</v>
      </c>
      <c r="F486" s="157" t="s">
        <v>6411</v>
      </c>
      <c r="H486" s="158">
        <v>71.400000000000006</v>
      </c>
      <c r="I486" s="159"/>
      <c r="L486" s="155"/>
      <c r="M486" s="160"/>
      <c r="T486" s="161"/>
      <c r="AT486" s="156" t="s">
        <v>253</v>
      </c>
      <c r="AU486" s="156" t="s">
        <v>86</v>
      </c>
      <c r="AV486" s="13" t="s">
        <v>86</v>
      </c>
      <c r="AW486" s="13" t="s">
        <v>4</v>
      </c>
      <c r="AX486" s="13" t="s">
        <v>84</v>
      </c>
      <c r="AY486" s="156" t="s">
        <v>223</v>
      </c>
    </row>
    <row r="487" spans="2:65" s="1" customFormat="1" ht="24.2" customHeight="1">
      <c r="B487" s="31"/>
      <c r="C487" s="133" t="s">
        <v>1002</v>
      </c>
      <c r="D487" s="133" t="s">
        <v>225</v>
      </c>
      <c r="E487" s="134" t="s">
        <v>1064</v>
      </c>
      <c r="F487" s="135" t="s">
        <v>1065</v>
      </c>
      <c r="G487" s="136" t="s">
        <v>311</v>
      </c>
      <c r="H487" s="137">
        <v>83.79</v>
      </c>
      <c r="I487" s="138"/>
      <c r="J487" s="139">
        <f>ROUND(I487*H487,2)</f>
        <v>0</v>
      </c>
      <c r="K487" s="140"/>
      <c r="L487" s="141"/>
      <c r="M487" s="142" t="s">
        <v>1</v>
      </c>
      <c r="N487" s="143" t="s">
        <v>41</v>
      </c>
      <c r="P487" s="144">
        <f>O487*H487</f>
        <v>0</v>
      </c>
      <c r="Q487" s="144">
        <v>0.13500000000000001</v>
      </c>
      <c r="R487" s="144">
        <f>Q487*H487</f>
        <v>11.311650000000002</v>
      </c>
      <c r="S487" s="144">
        <v>0</v>
      </c>
      <c r="T487" s="145">
        <f>S487*H487</f>
        <v>0</v>
      </c>
      <c r="AR487" s="146" t="s">
        <v>228</v>
      </c>
      <c r="AT487" s="146" t="s">
        <v>225</v>
      </c>
      <c r="AU487" s="146" t="s">
        <v>86</v>
      </c>
      <c r="AY487" s="16" t="s">
        <v>223</v>
      </c>
      <c r="BE487" s="147">
        <f>IF(N487="základní",J487,0)</f>
        <v>0</v>
      </c>
      <c r="BF487" s="147">
        <f>IF(N487="snížená",J487,0)</f>
        <v>0</v>
      </c>
      <c r="BG487" s="147">
        <f>IF(N487="zákl. přenesená",J487,0)</f>
        <v>0</v>
      </c>
      <c r="BH487" s="147">
        <f>IF(N487="sníž. přenesená",J487,0)</f>
        <v>0</v>
      </c>
      <c r="BI487" s="147">
        <f>IF(N487="nulová",J487,0)</f>
        <v>0</v>
      </c>
      <c r="BJ487" s="16" t="s">
        <v>84</v>
      </c>
      <c r="BK487" s="147">
        <f>ROUND(I487*H487,2)</f>
        <v>0</v>
      </c>
      <c r="BL487" s="16" t="s">
        <v>229</v>
      </c>
      <c r="BM487" s="146" t="s">
        <v>6412</v>
      </c>
    </row>
    <row r="488" spans="2:65" s="12" customFormat="1" ht="11.25">
      <c r="B488" s="148"/>
      <c r="D488" s="149" t="s">
        <v>253</v>
      </c>
      <c r="E488" s="150" t="s">
        <v>1</v>
      </c>
      <c r="F488" s="151" t="s">
        <v>618</v>
      </c>
      <c r="H488" s="150" t="s">
        <v>1</v>
      </c>
      <c r="I488" s="152"/>
      <c r="L488" s="148"/>
      <c r="M488" s="153"/>
      <c r="T488" s="154"/>
      <c r="AT488" s="150" t="s">
        <v>253</v>
      </c>
      <c r="AU488" s="150" t="s">
        <v>86</v>
      </c>
      <c r="AV488" s="12" t="s">
        <v>84</v>
      </c>
      <c r="AW488" s="12" t="s">
        <v>32</v>
      </c>
      <c r="AX488" s="12" t="s">
        <v>76</v>
      </c>
      <c r="AY488" s="150" t="s">
        <v>223</v>
      </c>
    </row>
    <row r="489" spans="2:65" s="12" customFormat="1" ht="22.5">
      <c r="B489" s="148"/>
      <c r="D489" s="149" t="s">
        <v>253</v>
      </c>
      <c r="E489" s="150" t="s">
        <v>1</v>
      </c>
      <c r="F489" s="151" t="s">
        <v>1061</v>
      </c>
      <c r="H489" s="150" t="s">
        <v>1</v>
      </c>
      <c r="I489" s="152"/>
      <c r="L489" s="148"/>
      <c r="M489" s="153"/>
      <c r="T489" s="154"/>
      <c r="AT489" s="150" t="s">
        <v>253</v>
      </c>
      <c r="AU489" s="150" t="s">
        <v>86</v>
      </c>
      <c r="AV489" s="12" t="s">
        <v>84</v>
      </c>
      <c r="AW489" s="12" t="s">
        <v>32</v>
      </c>
      <c r="AX489" s="12" t="s">
        <v>76</v>
      </c>
      <c r="AY489" s="150" t="s">
        <v>223</v>
      </c>
    </row>
    <row r="490" spans="2:65" s="13" customFormat="1" ht="11.25">
      <c r="B490" s="155"/>
      <c r="D490" s="149" t="s">
        <v>253</v>
      </c>
      <c r="E490" s="156" t="s">
        <v>1</v>
      </c>
      <c r="F490" s="157" t="s">
        <v>353</v>
      </c>
      <c r="H490" s="158">
        <v>79.8</v>
      </c>
      <c r="I490" s="159"/>
      <c r="L490" s="155"/>
      <c r="M490" s="160"/>
      <c r="T490" s="161"/>
      <c r="AT490" s="156" t="s">
        <v>253</v>
      </c>
      <c r="AU490" s="156" t="s">
        <v>86</v>
      </c>
      <c r="AV490" s="13" t="s">
        <v>86</v>
      </c>
      <c r="AW490" s="13" t="s">
        <v>32</v>
      </c>
      <c r="AX490" s="13" t="s">
        <v>84</v>
      </c>
      <c r="AY490" s="156" t="s">
        <v>223</v>
      </c>
    </row>
    <row r="491" spans="2:65" s="13" customFormat="1" ht="11.25">
      <c r="B491" s="155"/>
      <c r="D491" s="149" t="s">
        <v>253</v>
      </c>
      <c r="F491" s="157" t="s">
        <v>1601</v>
      </c>
      <c r="H491" s="158">
        <v>83.79</v>
      </c>
      <c r="I491" s="159"/>
      <c r="L491" s="155"/>
      <c r="M491" s="160"/>
      <c r="T491" s="161"/>
      <c r="AT491" s="156" t="s">
        <v>253</v>
      </c>
      <c r="AU491" s="156" t="s">
        <v>86</v>
      </c>
      <c r="AV491" s="13" t="s">
        <v>86</v>
      </c>
      <c r="AW491" s="13" t="s">
        <v>4</v>
      </c>
      <c r="AX491" s="13" t="s">
        <v>84</v>
      </c>
      <c r="AY491" s="156" t="s">
        <v>223</v>
      </c>
    </row>
    <row r="492" spans="2:65" s="1" customFormat="1" ht="24.2" customHeight="1">
      <c r="B492" s="31"/>
      <c r="C492" s="133" t="s">
        <v>1007</v>
      </c>
      <c r="D492" s="133" t="s">
        <v>225</v>
      </c>
      <c r="E492" s="134" t="s">
        <v>1069</v>
      </c>
      <c r="F492" s="135" t="s">
        <v>1070</v>
      </c>
      <c r="G492" s="136" t="s">
        <v>311</v>
      </c>
      <c r="H492" s="137">
        <v>16.3</v>
      </c>
      <c r="I492" s="138"/>
      <c r="J492" s="139">
        <f>ROUND(I492*H492,2)</f>
        <v>0</v>
      </c>
      <c r="K492" s="140"/>
      <c r="L492" s="141"/>
      <c r="M492" s="142" t="s">
        <v>1</v>
      </c>
      <c r="N492" s="143" t="s">
        <v>41</v>
      </c>
      <c r="P492" s="144">
        <f>O492*H492</f>
        <v>0</v>
      </c>
      <c r="Q492" s="144">
        <v>0</v>
      </c>
      <c r="R492" s="144">
        <f>Q492*H492</f>
        <v>0</v>
      </c>
      <c r="S492" s="144">
        <v>0</v>
      </c>
      <c r="T492" s="145">
        <f>S492*H492</f>
        <v>0</v>
      </c>
      <c r="AR492" s="146" t="s">
        <v>228</v>
      </c>
      <c r="AT492" s="146" t="s">
        <v>225</v>
      </c>
      <c r="AU492" s="146" t="s">
        <v>86</v>
      </c>
      <c r="AY492" s="16" t="s">
        <v>223</v>
      </c>
      <c r="BE492" s="147">
        <f>IF(N492="základní",J492,0)</f>
        <v>0</v>
      </c>
      <c r="BF492" s="147">
        <f>IF(N492="snížená",J492,0)</f>
        <v>0</v>
      </c>
      <c r="BG492" s="147">
        <f>IF(N492="zákl. přenesená",J492,0)</f>
        <v>0</v>
      </c>
      <c r="BH492" s="147">
        <f>IF(N492="sníž. přenesená",J492,0)</f>
        <v>0</v>
      </c>
      <c r="BI492" s="147">
        <f>IF(N492="nulová",J492,0)</f>
        <v>0</v>
      </c>
      <c r="BJ492" s="16" t="s">
        <v>84</v>
      </c>
      <c r="BK492" s="147">
        <f>ROUND(I492*H492,2)</f>
        <v>0</v>
      </c>
      <c r="BL492" s="16" t="s">
        <v>229</v>
      </c>
      <c r="BM492" s="146" t="s">
        <v>6413</v>
      </c>
    </row>
    <row r="493" spans="2:65" s="12" customFormat="1" ht="11.25">
      <c r="B493" s="148"/>
      <c r="D493" s="149" t="s">
        <v>253</v>
      </c>
      <c r="E493" s="150" t="s">
        <v>1</v>
      </c>
      <c r="F493" s="151" t="s">
        <v>939</v>
      </c>
      <c r="H493" s="150" t="s">
        <v>1</v>
      </c>
      <c r="I493" s="152"/>
      <c r="L493" s="148"/>
      <c r="M493" s="153"/>
      <c r="T493" s="154"/>
      <c r="AT493" s="150" t="s">
        <v>253</v>
      </c>
      <c r="AU493" s="150" t="s">
        <v>86</v>
      </c>
      <c r="AV493" s="12" t="s">
        <v>84</v>
      </c>
      <c r="AW493" s="12" t="s">
        <v>32</v>
      </c>
      <c r="AX493" s="12" t="s">
        <v>76</v>
      </c>
      <c r="AY493" s="150" t="s">
        <v>223</v>
      </c>
    </row>
    <row r="494" spans="2:65" s="13" customFormat="1" ht="11.25">
      <c r="B494" s="155"/>
      <c r="D494" s="149" t="s">
        <v>253</v>
      </c>
      <c r="E494" s="156" t="s">
        <v>370</v>
      </c>
      <c r="F494" s="157" t="s">
        <v>6176</v>
      </c>
      <c r="H494" s="158">
        <v>16.3</v>
      </c>
      <c r="I494" s="159"/>
      <c r="L494" s="155"/>
      <c r="M494" s="160"/>
      <c r="T494" s="161"/>
      <c r="AT494" s="156" t="s">
        <v>253</v>
      </c>
      <c r="AU494" s="156" t="s">
        <v>86</v>
      </c>
      <c r="AV494" s="13" t="s">
        <v>86</v>
      </c>
      <c r="AW494" s="13" t="s">
        <v>32</v>
      </c>
      <c r="AX494" s="13" t="s">
        <v>84</v>
      </c>
      <c r="AY494" s="156" t="s">
        <v>223</v>
      </c>
    </row>
    <row r="495" spans="2:65" s="1" customFormat="1" ht="24.2" customHeight="1">
      <c r="B495" s="31"/>
      <c r="C495" s="169" t="s">
        <v>1016</v>
      </c>
      <c r="D495" s="169" t="s">
        <v>294</v>
      </c>
      <c r="E495" s="170" t="s">
        <v>1073</v>
      </c>
      <c r="F495" s="171" t="s">
        <v>1074</v>
      </c>
      <c r="G495" s="172" t="s">
        <v>325</v>
      </c>
      <c r="H495" s="173">
        <v>36.402000000000001</v>
      </c>
      <c r="I495" s="174"/>
      <c r="J495" s="175">
        <f>ROUND(I495*H495,2)</f>
        <v>0</v>
      </c>
      <c r="K495" s="176"/>
      <c r="L495" s="31"/>
      <c r="M495" s="177" t="s">
        <v>1</v>
      </c>
      <c r="N495" s="178" t="s">
        <v>41</v>
      </c>
      <c r="P495" s="144">
        <f>O495*H495</f>
        <v>0</v>
      </c>
      <c r="Q495" s="144">
        <v>2.2563399999999998</v>
      </c>
      <c r="R495" s="144">
        <f>Q495*H495</f>
        <v>82.135288679999988</v>
      </c>
      <c r="S495" s="144">
        <v>0</v>
      </c>
      <c r="T495" s="145">
        <f>S495*H495</f>
        <v>0</v>
      </c>
      <c r="AR495" s="146" t="s">
        <v>229</v>
      </c>
      <c r="AT495" s="146" t="s">
        <v>294</v>
      </c>
      <c r="AU495" s="146" t="s">
        <v>86</v>
      </c>
      <c r="AY495" s="16" t="s">
        <v>223</v>
      </c>
      <c r="BE495" s="147">
        <f>IF(N495="základní",J495,0)</f>
        <v>0</v>
      </c>
      <c r="BF495" s="147">
        <f>IF(N495="snížená",J495,0)</f>
        <v>0</v>
      </c>
      <c r="BG495" s="147">
        <f>IF(N495="zákl. přenesená",J495,0)</f>
        <v>0</v>
      </c>
      <c r="BH495" s="147">
        <f>IF(N495="sníž. přenesená",J495,0)</f>
        <v>0</v>
      </c>
      <c r="BI495" s="147">
        <f>IF(N495="nulová",J495,0)</f>
        <v>0</v>
      </c>
      <c r="BJ495" s="16" t="s">
        <v>84</v>
      </c>
      <c r="BK495" s="147">
        <f>ROUND(I495*H495,2)</f>
        <v>0</v>
      </c>
      <c r="BL495" s="16" t="s">
        <v>229</v>
      </c>
      <c r="BM495" s="146" t="s">
        <v>6414</v>
      </c>
    </row>
    <row r="496" spans="2:65" s="13" customFormat="1" ht="11.25">
      <c r="B496" s="155"/>
      <c r="D496" s="149" t="s">
        <v>253</v>
      </c>
      <c r="E496" s="156" t="s">
        <v>1</v>
      </c>
      <c r="F496" s="157" t="s">
        <v>6415</v>
      </c>
      <c r="H496" s="158">
        <v>36.402000000000001</v>
      </c>
      <c r="I496" s="159"/>
      <c r="L496" s="155"/>
      <c r="M496" s="160"/>
      <c r="T496" s="161"/>
      <c r="AT496" s="156" t="s">
        <v>253</v>
      </c>
      <c r="AU496" s="156" t="s">
        <v>86</v>
      </c>
      <c r="AV496" s="13" t="s">
        <v>86</v>
      </c>
      <c r="AW496" s="13" t="s">
        <v>32</v>
      </c>
      <c r="AX496" s="13" t="s">
        <v>84</v>
      </c>
      <c r="AY496" s="156" t="s">
        <v>223</v>
      </c>
    </row>
    <row r="497" spans="2:65" s="11" customFormat="1" ht="22.9" customHeight="1">
      <c r="B497" s="121"/>
      <c r="D497" s="122" t="s">
        <v>75</v>
      </c>
      <c r="E497" s="131" t="s">
        <v>241</v>
      </c>
      <c r="F497" s="131" t="s">
        <v>1077</v>
      </c>
      <c r="I497" s="124"/>
      <c r="J497" s="132">
        <f>BK497</f>
        <v>0</v>
      </c>
      <c r="L497" s="121"/>
      <c r="M497" s="126"/>
      <c r="P497" s="127">
        <f>SUM(P498:P504)</f>
        <v>0</v>
      </c>
      <c r="R497" s="127">
        <f>SUM(R498:R504)</f>
        <v>4.4430999999999994</v>
      </c>
      <c r="T497" s="128">
        <f>SUM(T498:T504)</f>
        <v>0</v>
      </c>
      <c r="AR497" s="122" t="s">
        <v>84</v>
      </c>
      <c r="AT497" s="129" t="s">
        <v>75</v>
      </c>
      <c r="AU497" s="129" t="s">
        <v>84</v>
      </c>
      <c r="AY497" s="122" t="s">
        <v>223</v>
      </c>
      <c r="BK497" s="130">
        <f>SUM(BK498:BK504)</f>
        <v>0</v>
      </c>
    </row>
    <row r="498" spans="2:65" s="1" customFormat="1" ht="24.2" customHeight="1">
      <c r="B498" s="31"/>
      <c r="C498" s="169" t="s">
        <v>1021</v>
      </c>
      <c r="D498" s="169" t="s">
        <v>294</v>
      </c>
      <c r="E498" s="170" t="s">
        <v>1079</v>
      </c>
      <c r="F498" s="171" t="s">
        <v>1080</v>
      </c>
      <c r="G498" s="172" t="s">
        <v>311</v>
      </c>
      <c r="H498" s="173">
        <v>120.52</v>
      </c>
      <c r="I498" s="174"/>
      <c r="J498" s="175">
        <f>ROUND(I498*H498,2)</f>
        <v>0</v>
      </c>
      <c r="K498" s="176"/>
      <c r="L498" s="31"/>
      <c r="M498" s="177" t="s">
        <v>1</v>
      </c>
      <c r="N498" s="178" t="s">
        <v>41</v>
      </c>
      <c r="P498" s="144">
        <f>O498*H498</f>
        <v>0</v>
      </c>
      <c r="Q498" s="144">
        <v>2.5000000000000001E-2</v>
      </c>
      <c r="R498" s="144">
        <f>Q498*H498</f>
        <v>3.0129999999999999</v>
      </c>
      <c r="S498" s="144">
        <v>0</v>
      </c>
      <c r="T498" s="145">
        <f>S498*H498</f>
        <v>0</v>
      </c>
      <c r="AR498" s="146" t="s">
        <v>229</v>
      </c>
      <c r="AT498" s="146" t="s">
        <v>294</v>
      </c>
      <c r="AU498" s="146" t="s">
        <v>86</v>
      </c>
      <c r="AY498" s="16" t="s">
        <v>223</v>
      </c>
      <c r="BE498" s="147">
        <f>IF(N498="základní",J498,0)</f>
        <v>0</v>
      </c>
      <c r="BF498" s="147">
        <f>IF(N498="snížená",J498,0)</f>
        <v>0</v>
      </c>
      <c r="BG498" s="147">
        <f>IF(N498="zákl. přenesená",J498,0)</f>
        <v>0</v>
      </c>
      <c r="BH498" s="147">
        <f>IF(N498="sníž. přenesená",J498,0)</f>
        <v>0</v>
      </c>
      <c r="BI498" s="147">
        <f>IF(N498="nulová",J498,0)</f>
        <v>0</v>
      </c>
      <c r="BJ498" s="16" t="s">
        <v>84</v>
      </c>
      <c r="BK498" s="147">
        <f>ROUND(I498*H498,2)</f>
        <v>0</v>
      </c>
      <c r="BL498" s="16" t="s">
        <v>229</v>
      </c>
      <c r="BM498" s="146" t="s">
        <v>6416</v>
      </c>
    </row>
    <row r="499" spans="2:65" s="12" customFormat="1" ht="11.25">
      <c r="B499" s="148"/>
      <c r="D499" s="149" t="s">
        <v>253</v>
      </c>
      <c r="E499" s="150" t="s">
        <v>1</v>
      </c>
      <c r="F499" s="151" t="s">
        <v>254</v>
      </c>
      <c r="H499" s="150" t="s">
        <v>1</v>
      </c>
      <c r="I499" s="152"/>
      <c r="L499" s="148"/>
      <c r="M499" s="153"/>
      <c r="T499" s="154"/>
      <c r="AT499" s="150" t="s">
        <v>253</v>
      </c>
      <c r="AU499" s="150" t="s">
        <v>86</v>
      </c>
      <c r="AV499" s="12" t="s">
        <v>84</v>
      </c>
      <c r="AW499" s="12" t="s">
        <v>32</v>
      </c>
      <c r="AX499" s="12" t="s">
        <v>76</v>
      </c>
      <c r="AY499" s="150" t="s">
        <v>223</v>
      </c>
    </row>
    <row r="500" spans="2:65" s="12" customFormat="1" ht="11.25">
      <c r="B500" s="148"/>
      <c r="D500" s="149" t="s">
        <v>253</v>
      </c>
      <c r="E500" s="150" t="s">
        <v>1</v>
      </c>
      <c r="F500" s="151" t="s">
        <v>1082</v>
      </c>
      <c r="H500" s="150" t="s">
        <v>1</v>
      </c>
      <c r="I500" s="152"/>
      <c r="L500" s="148"/>
      <c r="M500" s="153"/>
      <c r="T500" s="154"/>
      <c r="AT500" s="150" t="s">
        <v>253</v>
      </c>
      <c r="AU500" s="150" t="s">
        <v>86</v>
      </c>
      <c r="AV500" s="12" t="s">
        <v>84</v>
      </c>
      <c r="AW500" s="12" t="s">
        <v>32</v>
      </c>
      <c r="AX500" s="12" t="s">
        <v>76</v>
      </c>
      <c r="AY500" s="150" t="s">
        <v>223</v>
      </c>
    </row>
    <row r="501" spans="2:65" s="12" customFormat="1" ht="11.25">
      <c r="B501" s="148"/>
      <c r="D501" s="149" t="s">
        <v>253</v>
      </c>
      <c r="E501" s="150" t="s">
        <v>1</v>
      </c>
      <c r="F501" s="151" t="s">
        <v>1083</v>
      </c>
      <c r="H501" s="150" t="s">
        <v>1</v>
      </c>
      <c r="I501" s="152"/>
      <c r="L501" s="148"/>
      <c r="M501" s="153"/>
      <c r="T501" s="154"/>
      <c r="AT501" s="150" t="s">
        <v>253</v>
      </c>
      <c r="AU501" s="150" t="s">
        <v>86</v>
      </c>
      <c r="AV501" s="12" t="s">
        <v>84</v>
      </c>
      <c r="AW501" s="12" t="s">
        <v>32</v>
      </c>
      <c r="AX501" s="12" t="s">
        <v>76</v>
      </c>
      <c r="AY501" s="150" t="s">
        <v>223</v>
      </c>
    </row>
    <row r="502" spans="2:65" s="13" customFormat="1" ht="11.25">
      <c r="B502" s="155"/>
      <c r="D502" s="149" t="s">
        <v>253</v>
      </c>
      <c r="E502" s="156" t="s">
        <v>1</v>
      </c>
      <c r="F502" s="157" t="s">
        <v>384</v>
      </c>
      <c r="H502" s="158">
        <v>120.52</v>
      </c>
      <c r="I502" s="159"/>
      <c r="L502" s="155"/>
      <c r="M502" s="160"/>
      <c r="T502" s="161"/>
      <c r="AT502" s="156" t="s">
        <v>253</v>
      </c>
      <c r="AU502" s="156" t="s">
        <v>86</v>
      </c>
      <c r="AV502" s="13" t="s">
        <v>86</v>
      </c>
      <c r="AW502" s="13" t="s">
        <v>32</v>
      </c>
      <c r="AX502" s="13" t="s">
        <v>84</v>
      </c>
      <c r="AY502" s="156" t="s">
        <v>223</v>
      </c>
    </row>
    <row r="503" spans="2:65" s="1" customFormat="1" ht="24.2" customHeight="1">
      <c r="B503" s="31"/>
      <c r="C503" s="169" t="s">
        <v>1025</v>
      </c>
      <c r="D503" s="169" t="s">
        <v>294</v>
      </c>
      <c r="E503" s="170" t="s">
        <v>3696</v>
      </c>
      <c r="F503" s="171" t="s">
        <v>3697</v>
      </c>
      <c r="G503" s="172" t="s">
        <v>311</v>
      </c>
      <c r="H503" s="173">
        <v>45.4</v>
      </c>
      <c r="I503" s="174"/>
      <c r="J503" s="175">
        <f>ROUND(I503*H503,2)</f>
        <v>0</v>
      </c>
      <c r="K503" s="176"/>
      <c r="L503" s="31"/>
      <c r="M503" s="177" t="s">
        <v>1</v>
      </c>
      <c r="N503" s="178" t="s">
        <v>41</v>
      </c>
      <c r="P503" s="144">
        <f>O503*H503</f>
        <v>0</v>
      </c>
      <c r="Q503" s="144">
        <v>3.15E-2</v>
      </c>
      <c r="R503" s="144">
        <f>Q503*H503</f>
        <v>1.4300999999999999</v>
      </c>
      <c r="S503" s="144">
        <v>0</v>
      </c>
      <c r="T503" s="145">
        <f>S503*H503</f>
        <v>0</v>
      </c>
      <c r="AR503" s="146" t="s">
        <v>229</v>
      </c>
      <c r="AT503" s="146" t="s">
        <v>294</v>
      </c>
      <c r="AU503" s="146" t="s">
        <v>86</v>
      </c>
      <c r="AY503" s="16" t="s">
        <v>223</v>
      </c>
      <c r="BE503" s="147">
        <f>IF(N503="základní",J503,0)</f>
        <v>0</v>
      </c>
      <c r="BF503" s="147">
        <f>IF(N503="snížená",J503,0)</f>
        <v>0</v>
      </c>
      <c r="BG503" s="147">
        <f>IF(N503="zákl. přenesená",J503,0)</f>
        <v>0</v>
      </c>
      <c r="BH503" s="147">
        <f>IF(N503="sníž. přenesená",J503,0)</f>
        <v>0</v>
      </c>
      <c r="BI503" s="147">
        <f>IF(N503="nulová",J503,0)</f>
        <v>0</v>
      </c>
      <c r="BJ503" s="16" t="s">
        <v>84</v>
      </c>
      <c r="BK503" s="147">
        <f>ROUND(I503*H503,2)</f>
        <v>0</v>
      </c>
      <c r="BL503" s="16" t="s">
        <v>229</v>
      </c>
      <c r="BM503" s="146" t="s">
        <v>6417</v>
      </c>
    </row>
    <row r="504" spans="2:65" s="13" customFormat="1" ht="11.25">
      <c r="B504" s="155"/>
      <c r="D504" s="149" t="s">
        <v>253</v>
      </c>
      <c r="E504" s="156" t="s">
        <v>1</v>
      </c>
      <c r="F504" s="157" t="s">
        <v>3502</v>
      </c>
      <c r="H504" s="158">
        <v>45.4</v>
      </c>
      <c r="I504" s="159"/>
      <c r="L504" s="155"/>
      <c r="M504" s="160"/>
      <c r="T504" s="161"/>
      <c r="AT504" s="156" t="s">
        <v>253</v>
      </c>
      <c r="AU504" s="156" t="s">
        <v>86</v>
      </c>
      <c r="AV504" s="13" t="s">
        <v>86</v>
      </c>
      <c r="AW504" s="13" t="s">
        <v>32</v>
      </c>
      <c r="AX504" s="13" t="s">
        <v>84</v>
      </c>
      <c r="AY504" s="156" t="s">
        <v>223</v>
      </c>
    </row>
    <row r="505" spans="2:65" s="11" customFormat="1" ht="22.9" customHeight="1">
      <c r="B505" s="121"/>
      <c r="D505" s="122" t="s">
        <v>75</v>
      </c>
      <c r="E505" s="131" t="s">
        <v>228</v>
      </c>
      <c r="F505" s="131" t="s">
        <v>1085</v>
      </c>
      <c r="I505" s="124"/>
      <c r="J505" s="132">
        <f>BK505</f>
        <v>0</v>
      </c>
      <c r="L505" s="121"/>
      <c r="M505" s="126"/>
      <c r="P505" s="127">
        <f>SUM(P506:P525)</f>
        <v>0</v>
      </c>
      <c r="R505" s="127">
        <f>SUM(R506:R525)</f>
        <v>43.764474</v>
      </c>
      <c r="T505" s="128">
        <f>SUM(T506:T525)</f>
        <v>14.515000000000001</v>
      </c>
      <c r="AR505" s="122" t="s">
        <v>84</v>
      </c>
      <c r="AT505" s="129" t="s">
        <v>75</v>
      </c>
      <c r="AU505" s="129" t="s">
        <v>84</v>
      </c>
      <c r="AY505" s="122" t="s">
        <v>223</v>
      </c>
      <c r="BK505" s="130">
        <f>SUM(BK506:BK525)</f>
        <v>0</v>
      </c>
    </row>
    <row r="506" spans="2:65" s="1" customFormat="1" ht="24.2" customHeight="1">
      <c r="B506" s="31"/>
      <c r="C506" s="169" t="s">
        <v>1031</v>
      </c>
      <c r="D506" s="169" t="s">
        <v>294</v>
      </c>
      <c r="E506" s="170" t="s">
        <v>1097</v>
      </c>
      <c r="F506" s="171" t="s">
        <v>1098</v>
      </c>
      <c r="G506" s="172" t="s">
        <v>196</v>
      </c>
      <c r="H506" s="173">
        <v>35</v>
      </c>
      <c r="I506" s="174"/>
      <c r="J506" s="175">
        <f>ROUND(I506*H506,2)</f>
        <v>0</v>
      </c>
      <c r="K506" s="176"/>
      <c r="L506" s="31"/>
      <c r="M506" s="177" t="s">
        <v>1</v>
      </c>
      <c r="N506" s="178" t="s">
        <v>41</v>
      </c>
      <c r="P506" s="144">
        <f>O506*H506</f>
        <v>0</v>
      </c>
      <c r="Q506" s="144">
        <v>0</v>
      </c>
      <c r="R506" s="144">
        <f>Q506*H506</f>
        <v>0</v>
      </c>
      <c r="S506" s="144">
        <v>6.5000000000000002E-2</v>
      </c>
      <c r="T506" s="145">
        <f>S506*H506</f>
        <v>2.2749999999999999</v>
      </c>
      <c r="AR506" s="146" t="s">
        <v>229</v>
      </c>
      <c r="AT506" s="146" t="s">
        <v>294</v>
      </c>
      <c r="AU506" s="146" t="s">
        <v>86</v>
      </c>
      <c r="AY506" s="16" t="s">
        <v>223</v>
      </c>
      <c r="BE506" s="147">
        <f>IF(N506="základní",J506,0)</f>
        <v>0</v>
      </c>
      <c r="BF506" s="147">
        <f>IF(N506="snížená",J506,0)</f>
        <v>0</v>
      </c>
      <c r="BG506" s="147">
        <f>IF(N506="zákl. přenesená",J506,0)</f>
        <v>0</v>
      </c>
      <c r="BH506" s="147">
        <f>IF(N506="sníž. přenesená",J506,0)</f>
        <v>0</v>
      </c>
      <c r="BI506" s="147">
        <f>IF(N506="nulová",J506,0)</f>
        <v>0</v>
      </c>
      <c r="BJ506" s="16" t="s">
        <v>84</v>
      </c>
      <c r="BK506" s="147">
        <f>ROUND(I506*H506,2)</f>
        <v>0</v>
      </c>
      <c r="BL506" s="16" t="s">
        <v>229</v>
      </c>
      <c r="BM506" s="146" t="s">
        <v>6418</v>
      </c>
    </row>
    <row r="507" spans="2:65" s="12" customFormat="1" ht="11.25">
      <c r="B507" s="148"/>
      <c r="D507" s="149" t="s">
        <v>253</v>
      </c>
      <c r="E507" s="150" t="s">
        <v>1</v>
      </c>
      <c r="F507" s="151" t="s">
        <v>6419</v>
      </c>
      <c r="H507" s="150" t="s">
        <v>1</v>
      </c>
      <c r="I507" s="152"/>
      <c r="L507" s="148"/>
      <c r="M507" s="153"/>
      <c r="T507" s="154"/>
      <c r="AT507" s="150" t="s">
        <v>253</v>
      </c>
      <c r="AU507" s="150" t="s">
        <v>86</v>
      </c>
      <c r="AV507" s="12" t="s">
        <v>84</v>
      </c>
      <c r="AW507" s="12" t="s">
        <v>32</v>
      </c>
      <c r="AX507" s="12" t="s">
        <v>76</v>
      </c>
      <c r="AY507" s="150" t="s">
        <v>223</v>
      </c>
    </row>
    <row r="508" spans="2:65" s="13" customFormat="1" ht="11.25">
      <c r="B508" s="155"/>
      <c r="D508" s="149" t="s">
        <v>253</v>
      </c>
      <c r="E508" s="156" t="s">
        <v>1</v>
      </c>
      <c r="F508" s="157" t="s">
        <v>6420</v>
      </c>
      <c r="H508" s="158">
        <v>35</v>
      </c>
      <c r="I508" s="159"/>
      <c r="L508" s="155"/>
      <c r="M508" s="160"/>
      <c r="T508" s="161"/>
      <c r="AT508" s="156" t="s">
        <v>253</v>
      </c>
      <c r="AU508" s="156" t="s">
        <v>86</v>
      </c>
      <c r="AV508" s="13" t="s">
        <v>86</v>
      </c>
      <c r="AW508" s="13" t="s">
        <v>32</v>
      </c>
      <c r="AX508" s="13" t="s">
        <v>84</v>
      </c>
      <c r="AY508" s="156" t="s">
        <v>223</v>
      </c>
    </row>
    <row r="509" spans="2:65" s="1" customFormat="1" ht="24.2" customHeight="1">
      <c r="B509" s="31"/>
      <c r="C509" s="169" t="s">
        <v>1036</v>
      </c>
      <c r="D509" s="169" t="s">
        <v>294</v>
      </c>
      <c r="E509" s="170" t="s">
        <v>1103</v>
      </c>
      <c r="F509" s="171" t="s">
        <v>1104</v>
      </c>
      <c r="G509" s="172" t="s">
        <v>251</v>
      </c>
      <c r="H509" s="173">
        <v>15</v>
      </c>
      <c r="I509" s="174"/>
      <c r="J509" s="175">
        <f t="shared" ref="J509:J522" si="0">ROUND(I509*H509,2)</f>
        <v>0</v>
      </c>
      <c r="K509" s="176"/>
      <c r="L509" s="31"/>
      <c r="M509" s="177" t="s">
        <v>1</v>
      </c>
      <c r="N509" s="178" t="s">
        <v>41</v>
      </c>
      <c r="P509" s="144">
        <f t="shared" ref="P509:P522" si="1">O509*H509</f>
        <v>0</v>
      </c>
      <c r="Q509" s="144">
        <v>0.34089999999999998</v>
      </c>
      <c r="R509" s="144">
        <f t="shared" ref="R509:R522" si="2">Q509*H509</f>
        <v>5.1135000000000002</v>
      </c>
      <c r="S509" s="144">
        <v>0</v>
      </c>
      <c r="T509" s="145">
        <f t="shared" ref="T509:T522" si="3">S509*H509</f>
        <v>0</v>
      </c>
      <c r="AR509" s="146" t="s">
        <v>229</v>
      </c>
      <c r="AT509" s="146" t="s">
        <v>294</v>
      </c>
      <c r="AU509" s="146" t="s">
        <v>86</v>
      </c>
      <c r="AY509" s="16" t="s">
        <v>223</v>
      </c>
      <c r="BE509" s="147">
        <f t="shared" ref="BE509:BE522" si="4">IF(N509="základní",J509,0)</f>
        <v>0</v>
      </c>
      <c r="BF509" s="147">
        <f t="shared" ref="BF509:BF522" si="5">IF(N509="snížená",J509,0)</f>
        <v>0</v>
      </c>
      <c r="BG509" s="147">
        <f t="shared" ref="BG509:BG522" si="6">IF(N509="zákl. přenesená",J509,0)</f>
        <v>0</v>
      </c>
      <c r="BH509" s="147">
        <f t="shared" ref="BH509:BH522" si="7">IF(N509="sníž. přenesená",J509,0)</f>
        <v>0</v>
      </c>
      <c r="BI509" s="147">
        <f t="shared" ref="BI509:BI522" si="8">IF(N509="nulová",J509,0)</f>
        <v>0</v>
      </c>
      <c r="BJ509" s="16" t="s">
        <v>84</v>
      </c>
      <c r="BK509" s="147">
        <f t="shared" ref="BK509:BK522" si="9">ROUND(I509*H509,2)</f>
        <v>0</v>
      </c>
      <c r="BL509" s="16" t="s">
        <v>229</v>
      </c>
      <c r="BM509" s="146" t="s">
        <v>6421</v>
      </c>
    </row>
    <row r="510" spans="2:65" s="1" customFormat="1" ht="24.2" customHeight="1">
      <c r="B510" s="31"/>
      <c r="C510" s="133" t="s">
        <v>1042</v>
      </c>
      <c r="D510" s="133" t="s">
        <v>225</v>
      </c>
      <c r="E510" s="134" t="s">
        <v>1107</v>
      </c>
      <c r="F510" s="135" t="s">
        <v>1108</v>
      </c>
      <c r="G510" s="136" t="s">
        <v>251</v>
      </c>
      <c r="H510" s="137">
        <v>15</v>
      </c>
      <c r="I510" s="138"/>
      <c r="J510" s="139">
        <f t="shared" si="0"/>
        <v>0</v>
      </c>
      <c r="K510" s="140"/>
      <c r="L510" s="141"/>
      <c r="M510" s="142" t="s">
        <v>1</v>
      </c>
      <c r="N510" s="143" t="s">
        <v>41</v>
      </c>
      <c r="P510" s="144">
        <f t="shared" si="1"/>
        <v>0</v>
      </c>
      <c r="Q510" s="144">
        <v>0.15</v>
      </c>
      <c r="R510" s="144">
        <f t="shared" si="2"/>
        <v>2.25</v>
      </c>
      <c r="S510" s="144">
        <v>0</v>
      </c>
      <c r="T510" s="145">
        <f t="shared" si="3"/>
        <v>0</v>
      </c>
      <c r="AR510" s="146" t="s">
        <v>228</v>
      </c>
      <c r="AT510" s="146" t="s">
        <v>225</v>
      </c>
      <c r="AU510" s="146" t="s">
        <v>86</v>
      </c>
      <c r="AY510" s="16" t="s">
        <v>223</v>
      </c>
      <c r="BE510" s="147">
        <f t="shared" si="4"/>
        <v>0</v>
      </c>
      <c r="BF510" s="147">
        <f t="shared" si="5"/>
        <v>0</v>
      </c>
      <c r="BG510" s="147">
        <f t="shared" si="6"/>
        <v>0</v>
      </c>
      <c r="BH510" s="147">
        <f t="shared" si="7"/>
        <v>0</v>
      </c>
      <c r="BI510" s="147">
        <f t="shared" si="8"/>
        <v>0</v>
      </c>
      <c r="BJ510" s="16" t="s">
        <v>84</v>
      </c>
      <c r="BK510" s="147">
        <f t="shared" si="9"/>
        <v>0</v>
      </c>
      <c r="BL510" s="16" t="s">
        <v>229</v>
      </c>
      <c r="BM510" s="146" t="s">
        <v>6422</v>
      </c>
    </row>
    <row r="511" spans="2:65" s="1" customFormat="1" ht="24.2" customHeight="1">
      <c r="B511" s="31"/>
      <c r="C511" s="133" t="s">
        <v>1047</v>
      </c>
      <c r="D511" s="133" t="s">
        <v>225</v>
      </c>
      <c r="E511" s="134" t="s">
        <v>1111</v>
      </c>
      <c r="F511" s="135" t="s">
        <v>1112</v>
      </c>
      <c r="G511" s="136" t="s">
        <v>251</v>
      </c>
      <c r="H511" s="137">
        <v>15</v>
      </c>
      <c r="I511" s="138"/>
      <c r="J511" s="139">
        <f t="shared" si="0"/>
        <v>0</v>
      </c>
      <c r="K511" s="140"/>
      <c r="L511" s="141"/>
      <c r="M511" s="142" t="s">
        <v>1</v>
      </c>
      <c r="N511" s="143" t="s">
        <v>41</v>
      </c>
      <c r="P511" s="144">
        <f t="shared" si="1"/>
        <v>0</v>
      </c>
      <c r="Q511" s="144">
        <v>7.5999999999999998E-2</v>
      </c>
      <c r="R511" s="144">
        <f t="shared" si="2"/>
        <v>1.1399999999999999</v>
      </c>
      <c r="S511" s="144">
        <v>0</v>
      </c>
      <c r="T511" s="145">
        <f t="shared" si="3"/>
        <v>0</v>
      </c>
      <c r="AR511" s="146" t="s">
        <v>228</v>
      </c>
      <c r="AT511" s="146" t="s">
        <v>225</v>
      </c>
      <c r="AU511" s="146" t="s">
        <v>86</v>
      </c>
      <c r="AY511" s="16" t="s">
        <v>223</v>
      </c>
      <c r="BE511" s="147">
        <f t="shared" si="4"/>
        <v>0</v>
      </c>
      <c r="BF511" s="147">
        <f t="shared" si="5"/>
        <v>0</v>
      </c>
      <c r="BG511" s="147">
        <f t="shared" si="6"/>
        <v>0</v>
      </c>
      <c r="BH511" s="147">
        <f t="shared" si="7"/>
        <v>0</v>
      </c>
      <c r="BI511" s="147">
        <f t="shared" si="8"/>
        <v>0</v>
      </c>
      <c r="BJ511" s="16" t="s">
        <v>84</v>
      </c>
      <c r="BK511" s="147">
        <f t="shared" si="9"/>
        <v>0</v>
      </c>
      <c r="BL511" s="16" t="s">
        <v>229</v>
      </c>
      <c r="BM511" s="146" t="s">
        <v>6423</v>
      </c>
    </row>
    <row r="512" spans="2:65" s="1" customFormat="1" ht="16.5" customHeight="1">
      <c r="B512" s="31"/>
      <c r="C512" s="133" t="s">
        <v>1052</v>
      </c>
      <c r="D512" s="133" t="s">
        <v>225</v>
      </c>
      <c r="E512" s="134" t="s">
        <v>1115</v>
      </c>
      <c r="F512" s="135" t="s">
        <v>1116</v>
      </c>
      <c r="G512" s="136" t="s">
        <v>251</v>
      </c>
      <c r="H512" s="137">
        <v>15</v>
      </c>
      <c r="I512" s="138"/>
      <c r="J512" s="139">
        <f t="shared" si="0"/>
        <v>0</v>
      </c>
      <c r="K512" s="140"/>
      <c r="L512" s="141"/>
      <c r="M512" s="142" t="s">
        <v>1</v>
      </c>
      <c r="N512" s="143" t="s">
        <v>41</v>
      </c>
      <c r="P512" s="144">
        <f t="shared" si="1"/>
        <v>0</v>
      </c>
      <c r="Q512" s="144">
        <v>0.10299999999999999</v>
      </c>
      <c r="R512" s="144">
        <f t="shared" si="2"/>
        <v>1.5449999999999999</v>
      </c>
      <c r="S512" s="144">
        <v>0</v>
      </c>
      <c r="T512" s="145">
        <f t="shared" si="3"/>
        <v>0</v>
      </c>
      <c r="AR512" s="146" t="s">
        <v>228</v>
      </c>
      <c r="AT512" s="146" t="s">
        <v>225</v>
      </c>
      <c r="AU512" s="146" t="s">
        <v>86</v>
      </c>
      <c r="AY512" s="16" t="s">
        <v>223</v>
      </c>
      <c r="BE512" s="147">
        <f t="shared" si="4"/>
        <v>0</v>
      </c>
      <c r="BF512" s="147">
        <f t="shared" si="5"/>
        <v>0</v>
      </c>
      <c r="BG512" s="147">
        <f t="shared" si="6"/>
        <v>0</v>
      </c>
      <c r="BH512" s="147">
        <f t="shared" si="7"/>
        <v>0</v>
      </c>
      <c r="BI512" s="147">
        <f t="shared" si="8"/>
        <v>0</v>
      </c>
      <c r="BJ512" s="16" t="s">
        <v>84</v>
      </c>
      <c r="BK512" s="147">
        <f t="shared" si="9"/>
        <v>0</v>
      </c>
      <c r="BL512" s="16" t="s">
        <v>229</v>
      </c>
      <c r="BM512" s="146" t="s">
        <v>6424</v>
      </c>
    </row>
    <row r="513" spans="2:65" s="1" customFormat="1" ht="16.5" customHeight="1">
      <c r="B513" s="31"/>
      <c r="C513" s="133" t="s">
        <v>1057</v>
      </c>
      <c r="D513" s="133" t="s">
        <v>225</v>
      </c>
      <c r="E513" s="134" t="s">
        <v>1119</v>
      </c>
      <c r="F513" s="135" t="s">
        <v>1120</v>
      </c>
      <c r="G513" s="136" t="s">
        <v>251</v>
      </c>
      <c r="H513" s="137">
        <v>15</v>
      </c>
      <c r="I513" s="138"/>
      <c r="J513" s="139">
        <f t="shared" si="0"/>
        <v>0</v>
      </c>
      <c r="K513" s="140"/>
      <c r="L513" s="141"/>
      <c r="M513" s="142" t="s">
        <v>1</v>
      </c>
      <c r="N513" s="143" t="s">
        <v>41</v>
      </c>
      <c r="P513" s="144">
        <f t="shared" si="1"/>
        <v>0</v>
      </c>
      <c r="Q513" s="144">
        <v>0.17499999999999999</v>
      </c>
      <c r="R513" s="144">
        <f t="shared" si="2"/>
        <v>2.625</v>
      </c>
      <c r="S513" s="144">
        <v>0</v>
      </c>
      <c r="T513" s="145">
        <f t="shared" si="3"/>
        <v>0</v>
      </c>
      <c r="AR513" s="146" t="s">
        <v>228</v>
      </c>
      <c r="AT513" s="146" t="s">
        <v>225</v>
      </c>
      <c r="AU513" s="146" t="s">
        <v>86</v>
      </c>
      <c r="AY513" s="16" t="s">
        <v>223</v>
      </c>
      <c r="BE513" s="147">
        <f t="shared" si="4"/>
        <v>0</v>
      </c>
      <c r="BF513" s="147">
        <f t="shared" si="5"/>
        <v>0</v>
      </c>
      <c r="BG513" s="147">
        <f t="shared" si="6"/>
        <v>0</v>
      </c>
      <c r="BH513" s="147">
        <f t="shared" si="7"/>
        <v>0</v>
      </c>
      <c r="BI513" s="147">
        <f t="shared" si="8"/>
        <v>0</v>
      </c>
      <c r="BJ513" s="16" t="s">
        <v>84</v>
      </c>
      <c r="BK513" s="147">
        <f t="shared" si="9"/>
        <v>0</v>
      </c>
      <c r="BL513" s="16" t="s">
        <v>229</v>
      </c>
      <c r="BM513" s="146" t="s">
        <v>6425</v>
      </c>
    </row>
    <row r="514" spans="2:65" s="1" customFormat="1" ht="24.2" customHeight="1">
      <c r="B514" s="31"/>
      <c r="C514" s="133" t="s">
        <v>1063</v>
      </c>
      <c r="D514" s="133" t="s">
        <v>225</v>
      </c>
      <c r="E514" s="134" t="s">
        <v>1127</v>
      </c>
      <c r="F514" s="135" t="s">
        <v>1128</v>
      </c>
      <c r="G514" s="136" t="s">
        <v>251</v>
      </c>
      <c r="H514" s="137">
        <v>9</v>
      </c>
      <c r="I514" s="138"/>
      <c r="J514" s="139">
        <f t="shared" si="0"/>
        <v>0</v>
      </c>
      <c r="K514" s="140"/>
      <c r="L514" s="141"/>
      <c r="M514" s="142" t="s">
        <v>1</v>
      </c>
      <c r="N514" s="143" t="s">
        <v>41</v>
      </c>
      <c r="P514" s="144">
        <f t="shared" si="1"/>
        <v>0</v>
      </c>
      <c r="Q514" s="144">
        <v>0.108</v>
      </c>
      <c r="R514" s="144">
        <f t="shared" si="2"/>
        <v>0.97199999999999998</v>
      </c>
      <c r="S514" s="144">
        <v>0</v>
      </c>
      <c r="T514" s="145">
        <f t="shared" si="3"/>
        <v>0</v>
      </c>
      <c r="AR514" s="146" t="s">
        <v>228</v>
      </c>
      <c r="AT514" s="146" t="s">
        <v>225</v>
      </c>
      <c r="AU514" s="146" t="s">
        <v>86</v>
      </c>
      <c r="AY514" s="16" t="s">
        <v>223</v>
      </c>
      <c r="BE514" s="147">
        <f t="shared" si="4"/>
        <v>0</v>
      </c>
      <c r="BF514" s="147">
        <f t="shared" si="5"/>
        <v>0</v>
      </c>
      <c r="BG514" s="147">
        <f t="shared" si="6"/>
        <v>0</v>
      </c>
      <c r="BH514" s="147">
        <f t="shared" si="7"/>
        <v>0</v>
      </c>
      <c r="BI514" s="147">
        <f t="shared" si="8"/>
        <v>0</v>
      </c>
      <c r="BJ514" s="16" t="s">
        <v>84</v>
      </c>
      <c r="BK514" s="147">
        <f t="shared" si="9"/>
        <v>0</v>
      </c>
      <c r="BL514" s="16" t="s">
        <v>229</v>
      </c>
      <c r="BM514" s="146" t="s">
        <v>6426</v>
      </c>
    </row>
    <row r="515" spans="2:65" s="1" customFormat="1" ht="24.2" customHeight="1">
      <c r="B515" s="31"/>
      <c r="C515" s="133" t="s">
        <v>1068</v>
      </c>
      <c r="D515" s="133" t="s">
        <v>225</v>
      </c>
      <c r="E515" s="134" t="s">
        <v>6427</v>
      </c>
      <c r="F515" s="135" t="s">
        <v>6428</v>
      </c>
      <c r="G515" s="136" t="s">
        <v>251</v>
      </c>
      <c r="H515" s="137">
        <v>6</v>
      </c>
      <c r="I515" s="138"/>
      <c r="J515" s="139">
        <f t="shared" si="0"/>
        <v>0</v>
      </c>
      <c r="K515" s="140"/>
      <c r="L515" s="141"/>
      <c r="M515" s="142" t="s">
        <v>1</v>
      </c>
      <c r="N515" s="143" t="s">
        <v>41</v>
      </c>
      <c r="P515" s="144">
        <f t="shared" si="1"/>
        <v>0</v>
      </c>
      <c r="Q515" s="144">
        <v>0.108</v>
      </c>
      <c r="R515" s="144">
        <f t="shared" si="2"/>
        <v>0.64800000000000002</v>
      </c>
      <c r="S515" s="144">
        <v>0</v>
      </c>
      <c r="T515" s="145">
        <f t="shared" si="3"/>
        <v>0</v>
      </c>
      <c r="AR515" s="146" t="s">
        <v>228</v>
      </c>
      <c r="AT515" s="146" t="s">
        <v>225</v>
      </c>
      <c r="AU515" s="146" t="s">
        <v>86</v>
      </c>
      <c r="AY515" s="16" t="s">
        <v>223</v>
      </c>
      <c r="BE515" s="147">
        <f t="shared" si="4"/>
        <v>0</v>
      </c>
      <c r="BF515" s="147">
        <f t="shared" si="5"/>
        <v>0</v>
      </c>
      <c r="BG515" s="147">
        <f t="shared" si="6"/>
        <v>0</v>
      </c>
      <c r="BH515" s="147">
        <f t="shared" si="7"/>
        <v>0</v>
      </c>
      <c r="BI515" s="147">
        <f t="shared" si="8"/>
        <v>0</v>
      </c>
      <c r="BJ515" s="16" t="s">
        <v>84</v>
      </c>
      <c r="BK515" s="147">
        <f t="shared" si="9"/>
        <v>0</v>
      </c>
      <c r="BL515" s="16" t="s">
        <v>229</v>
      </c>
      <c r="BM515" s="146" t="s">
        <v>6429</v>
      </c>
    </row>
    <row r="516" spans="2:65" s="1" customFormat="1" ht="24.2" customHeight="1">
      <c r="B516" s="31"/>
      <c r="C516" s="133" t="s">
        <v>1072</v>
      </c>
      <c r="D516" s="133" t="s">
        <v>225</v>
      </c>
      <c r="E516" s="134" t="s">
        <v>1131</v>
      </c>
      <c r="F516" s="135" t="s">
        <v>1132</v>
      </c>
      <c r="G516" s="136" t="s">
        <v>251</v>
      </c>
      <c r="H516" s="137">
        <v>15</v>
      </c>
      <c r="I516" s="138"/>
      <c r="J516" s="139">
        <f t="shared" si="0"/>
        <v>0</v>
      </c>
      <c r="K516" s="140"/>
      <c r="L516" s="141"/>
      <c r="M516" s="142" t="s">
        <v>1</v>
      </c>
      <c r="N516" s="143" t="s">
        <v>41</v>
      </c>
      <c r="P516" s="144">
        <f t="shared" si="1"/>
        <v>0</v>
      </c>
      <c r="Q516" s="144">
        <v>2.7E-2</v>
      </c>
      <c r="R516" s="144">
        <f t="shared" si="2"/>
        <v>0.40499999999999997</v>
      </c>
      <c r="S516" s="144">
        <v>0</v>
      </c>
      <c r="T516" s="145">
        <f t="shared" si="3"/>
        <v>0</v>
      </c>
      <c r="AR516" s="146" t="s">
        <v>228</v>
      </c>
      <c r="AT516" s="146" t="s">
        <v>225</v>
      </c>
      <c r="AU516" s="146" t="s">
        <v>86</v>
      </c>
      <c r="AY516" s="16" t="s">
        <v>223</v>
      </c>
      <c r="BE516" s="147">
        <f t="shared" si="4"/>
        <v>0</v>
      </c>
      <c r="BF516" s="147">
        <f t="shared" si="5"/>
        <v>0</v>
      </c>
      <c r="BG516" s="147">
        <f t="shared" si="6"/>
        <v>0</v>
      </c>
      <c r="BH516" s="147">
        <f t="shared" si="7"/>
        <v>0</v>
      </c>
      <c r="BI516" s="147">
        <f t="shared" si="8"/>
        <v>0</v>
      </c>
      <c r="BJ516" s="16" t="s">
        <v>84</v>
      </c>
      <c r="BK516" s="147">
        <f t="shared" si="9"/>
        <v>0</v>
      </c>
      <c r="BL516" s="16" t="s">
        <v>229</v>
      </c>
      <c r="BM516" s="146" t="s">
        <v>6430</v>
      </c>
    </row>
    <row r="517" spans="2:65" s="1" customFormat="1" ht="16.5" customHeight="1">
      <c r="B517" s="31"/>
      <c r="C517" s="133" t="s">
        <v>1078</v>
      </c>
      <c r="D517" s="133" t="s">
        <v>225</v>
      </c>
      <c r="E517" s="134" t="s">
        <v>1135</v>
      </c>
      <c r="F517" s="135" t="s">
        <v>1136</v>
      </c>
      <c r="G517" s="136" t="s">
        <v>251</v>
      </c>
      <c r="H517" s="137">
        <v>15</v>
      </c>
      <c r="I517" s="138"/>
      <c r="J517" s="139">
        <f t="shared" si="0"/>
        <v>0</v>
      </c>
      <c r="K517" s="140"/>
      <c r="L517" s="141"/>
      <c r="M517" s="142" t="s">
        <v>1</v>
      </c>
      <c r="N517" s="143" t="s">
        <v>41</v>
      </c>
      <c r="P517" s="144">
        <f t="shared" si="1"/>
        <v>0</v>
      </c>
      <c r="Q517" s="144">
        <v>0</v>
      </c>
      <c r="R517" s="144">
        <f t="shared" si="2"/>
        <v>0</v>
      </c>
      <c r="S517" s="144">
        <v>0</v>
      </c>
      <c r="T517" s="145">
        <f t="shared" si="3"/>
        <v>0</v>
      </c>
      <c r="AR517" s="146" t="s">
        <v>228</v>
      </c>
      <c r="AT517" s="146" t="s">
        <v>225</v>
      </c>
      <c r="AU517" s="146" t="s">
        <v>86</v>
      </c>
      <c r="AY517" s="16" t="s">
        <v>223</v>
      </c>
      <c r="BE517" s="147">
        <f t="shared" si="4"/>
        <v>0</v>
      </c>
      <c r="BF517" s="147">
        <f t="shared" si="5"/>
        <v>0</v>
      </c>
      <c r="BG517" s="147">
        <f t="shared" si="6"/>
        <v>0</v>
      </c>
      <c r="BH517" s="147">
        <f t="shared" si="7"/>
        <v>0</v>
      </c>
      <c r="BI517" s="147">
        <f t="shared" si="8"/>
        <v>0</v>
      </c>
      <c r="BJ517" s="16" t="s">
        <v>84</v>
      </c>
      <c r="BK517" s="147">
        <f t="shared" si="9"/>
        <v>0</v>
      </c>
      <c r="BL517" s="16" t="s">
        <v>229</v>
      </c>
      <c r="BM517" s="146" t="s">
        <v>6431</v>
      </c>
    </row>
    <row r="518" spans="2:65" s="1" customFormat="1" ht="33" customHeight="1">
      <c r="B518" s="31"/>
      <c r="C518" s="169" t="s">
        <v>1086</v>
      </c>
      <c r="D518" s="169" t="s">
        <v>294</v>
      </c>
      <c r="E518" s="170" t="s">
        <v>1139</v>
      </c>
      <c r="F518" s="171" t="s">
        <v>1140</v>
      </c>
      <c r="G518" s="172" t="s">
        <v>251</v>
      </c>
      <c r="H518" s="173">
        <v>9</v>
      </c>
      <c r="I518" s="174"/>
      <c r="J518" s="175">
        <f t="shared" si="0"/>
        <v>0</v>
      </c>
      <c r="K518" s="176"/>
      <c r="L518" s="31"/>
      <c r="M518" s="177" t="s">
        <v>1</v>
      </c>
      <c r="N518" s="178" t="s">
        <v>41</v>
      </c>
      <c r="P518" s="144">
        <f t="shared" si="1"/>
        <v>0</v>
      </c>
      <c r="Q518" s="144">
        <v>0.65847999999999995</v>
      </c>
      <c r="R518" s="144">
        <f t="shared" si="2"/>
        <v>5.9263199999999996</v>
      </c>
      <c r="S518" s="144">
        <v>0.66</v>
      </c>
      <c r="T518" s="145">
        <f t="shared" si="3"/>
        <v>5.94</v>
      </c>
      <c r="AR518" s="146" t="s">
        <v>229</v>
      </c>
      <c r="AT518" s="146" t="s">
        <v>294</v>
      </c>
      <c r="AU518" s="146" t="s">
        <v>86</v>
      </c>
      <c r="AY518" s="16" t="s">
        <v>223</v>
      </c>
      <c r="BE518" s="147">
        <f t="shared" si="4"/>
        <v>0</v>
      </c>
      <c r="BF518" s="147">
        <f t="shared" si="5"/>
        <v>0</v>
      </c>
      <c r="BG518" s="147">
        <f t="shared" si="6"/>
        <v>0</v>
      </c>
      <c r="BH518" s="147">
        <f t="shared" si="7"/>
        <v>0</v>
      </c>
      <c r="BI518" s="147">
        <f t="shared" si="8"/>
        <v>0</v>
      </c>
      <c r="BJ518" s="16" t="s">
        <v>84</v>
      </c>
      <c r="BK518" s="147">
        <f t="shared" si="9"/>
        <v>0</v>
      </c>
      <c r="BL518" s="16" t="s">
        <v>229</v>
      </c>
      <c r="BM518" s="146" t="s">
        <v>6432</v>
      </c>
    </row>
    <row r="519" spans="2:65" s="1" customFormat="1" ht="24.2" customHeight="1">
      <c r="B519" s="31"/>
      <c r="C519" s="169" t="s">
        <v>1091</v>
      </c>
      <c r="D519" s="169" t="s">
        <v>294</v>
      </c>
      <c r="E519" s="170" t="s">
        <v>1143</v>
      </c>
      <c r="F519" s="171" t="s">
        <v>1144</v>
      </c>
      <c r="G519" s="172" t="s">
        <v>251</v>
      </c>
      <c r="H519" s="173">
        <v>33</v>
      </c>
      <c r="I519" s="174"/>
      <c r="J519" s="175">
        <f t="shared" si="0"/>
        <v>0</v>
      </c>
      <c r="K519" s="176"/>
      <c r="L519" s="31"/>
      <c r="M519" s="177" t="s">
        <v>1</v>
      </c>
      <c r="N519" s="178" t="s">
        <v>41</v>
      </c>
      <c r="P519" s="144">
        <f t="shared" si="1"/>
        <v>0</v>
      </c>
      <c r="Q519" s="144">
        <v>0.10037</v>
      </c>
      <c r="R519" s="144">
        <f t="shared" si="2"/>
        <v>3.3122099999999999</v>
      </c>
      <c r="S519" s="144">
        <v>0.1</v>
      </c>
      <c r="T519" s="145">
        <f t="shared" si="3"/>
        <v>3.3000000000000003</v>
      </c>
      <c r="AR519" s="146" t="s">
        <v>229</v>
      </c>
      <c r="AT519" s="146" t="s">
        <v>294</v>
      </c>
      <c r="AU519" s="146" t="s">
        <v>86</v>
      </c>
      <c r="AY519" s="16" t="s">
        <v>223</v>
      </c>
      <c r="BE519" s="147">
        <f t="shared" si="4"/>
        <v>0</v>
      </c>
      <c r="BF519" s="147">
        <f t="shared" si="5"/>
        <v>0</v>
      </c>
      <c r="BG519" s="147">
        <f t="shared" si="6"/>
        <v>0</v>
      </c>
      <c r="BH519" s="147">
        <f t="shared" si="7"/>
        <v>0</v>
      </c>
      <c r="BI519" s="147">
        <f t="shared" si="8"/>
        <v>0</v>
      </c>
      <c r="BJ519" s="16" t="s">
        <v>84</v>
      </c>
      <c r="BK519" s="147">
        <f t="shared" si="9"/>
        <v>0</v>
      </c>
      <c r="BL519" s="16" t="s">
        <v>229</v>
      </c>
      <c r="BM519" s="146" t="s">
        <v>6433</v>
      </c>
    </row>
    <row r="520" spans="2:65" s="1" customFormat="1" ht="24.2" customHeight="1">
      <c r="B520" s="31"/>
      <c r="C520" s="169" t="s">
        <v>1096</v>
      </c>
      <c r="D520" s="169" t="s">
        <v>294</v>
      </c>
      <c r="E520" s="170" t="s">
        <v>1147</v>
      </c>
      <c r="F520" s="171" t="s">
        <v>1148</v>
      </c>
      <c r="G520" s="172" t="s">
        <v>251</v>
      </c>
      <c r="H520" s="173">
        <v>15</v>
      </c>
      <c r="I520" s="174"/>
      <c r="J520" s="175">
        <f t="shared" si="0"/>
        <v>0</v>
      </c>
      <c r="K520" s="176"/>
      <c r="L520" s="31"/>
      <c r="M520" s="177" t="s">
        <v>1</v>
      </c>
      <c r="N520" s="178" t="s">
        <v>41</v>
      </c>
      <c r="P520" s="144">
        <f t="shared" si="1"/>
        <v>0</v>
      </c>
      <c r="Q520" s="144">
        <v>0.21734000000000001</v>
      </c>
      <c r="R520" s="144">
        <f t="shared" si="2"/>
        <v>3.2601</v>
      </c>
      <c r="S520" s="144">
        <v>0</v>
      </c>
      <c r="T520" s="145">
        <f t="shared" si="3"/>
        <v>0</v>
      </c>
      <c r="AR520" s="146" t="s">
        <v>229</v>
      </c>
      <c r="AT520" s="146" t="s">
        <v>294</v>
      </c>
      <c r="AU520" s="146" t="s">
        <v>86</v>
      </c>
      <c r="AY520" s="16" t="s">
        <v>223</v>
      </c>
      <c r="BE520" s="147">
        <f t="shared" si="4"/>
        <v>0</v>
      </c>
      <c r="BF520" s="147">
        <f t="shared" si="5"/>
        <v>0</v>
      </c>
      <c r="BG520" s="147">
        <f t="shared" si="6"/>
        <v>0</v>
      </c>
      <c r="BH520" s="147">
        <f t="shared" si="7"/>
        <v>0</v>
      </c>
      <c r="BI520" s="147">
        <f t="shared" si="8"/>
        <v>0</v>
      </c>
      <c r="BJ520" s="16" t="s">
        <v>84</v>
      </c>
      <c r="BK520" s="147">
        <f t="shared" si="9"/>
        <v>0</v>
      </c>
      <c r="BL520" s="16" t="s">
        <v>229</v>
      </c>
      <c r="BM520" s="146" t="s">
        <v>6434</v>
      </c>
    </row>
    <row r="521" spans="2:65" s="1" customFormat="1" ht="24.2" customHeight="1">
      <c r="B521" s="31"/>
      <c r="C521" s="169" t="s">
        <v>1102</v>
      </c>
      <c r="D521" s="169" t="s">
        <v>294</v>
      </c>
      <c r="E521" s="170" t="s">
        <v>1151</v>
      </c>
      <c r="F521" s="171" t="s">
        <v>1152</v>
      </c>
      <c r="G521" s="172" t="s">
        <v>251</v>
      </c>
      <c r="H521" s="173">
        <v>15</v>
      </c>
      <c r="I521" s="174"/>
      <c r="J521" s="175">
        <f t="shared" si="0"/>
        <v>0</v>
      </c>
      <c r="K521" s="176"/>
      <c r="L521" s="31"/>
      <c r="M521" s="177" t="s">
        <v>1</v>
      </c>
      <c r="N521" s="178" t="s">
        <v>41</v>
      </c>
      <c r="P521" s="144">
        <f t="shared" si="1"/>
        <v>0</v>
      </c>
      <c r="Q521" s="144">
        <v>0</v>
      </c>
      <c r="R521" s="144">
        <f t="shared" si="2"/>
        <v>0</v>
      </c>
      <c r="S521" s="144">
        <v>0.2</v>
      </c>
      <c r="T521" s="145">
        <f t="shared" si="3"/>
        <v>3</v>
      </c>
      <c r="AR521" s="146" t="s">
        <v>229</v>
      </c>
      <c r="AT521" s="146" t="s">
        <v>294</v>
      </c>
      <c r="AU521" s="146" t="s">
        <v>86</v>
      </c>
      <c r="AY521" s="16" t="s">
        <v>223</v>
      </c>
      <c r="BE521" s="147">
        <f t="shared" si="4"/>
        <v>0</v>
      </c>
      <c r="BF521" s="147">
        <f t="shared" si="5"/>
        <v>0</v>
      </c>
      <c r="BG521" s="147">
        <f t="shared" si="6"/>
        <v>0</v>
      </c>
      <c r="BH521" s="147">
        <f t="shared" si="7"/>
        <v>0</v>
      </c>
      <c r="BI521" s="147">
        <f t="shared" si="8"/>
        <v>0</v>
      </c>
      <c r="BJ521" s="16" t="s">
        <v>84</v>
      </c>
      <c r="BK521" s="147">
        <f t="shared" si="9"/>
        <v>0</v>
      </c>
      <c r="BL521" s="16" t="s">
        <v>229</v>
      </c>
      <c r="BM521" s="146" t="s">
        <v>6435</v>
      </c>
    </row>
    <row r="522" spans="2:65" s="1" customFormat="1" ht="24.2" customHeight="1">
      <c r="B522" s="31"/>
      <c r="C522" s="169" t="s">
        <v>1106</v>
      </c>
      <c r="D522" s="169" t="s">
        <v>294</v>
      </c>
      <c r="E522" s="170" t="s">
        <v>1155</v>
      </c>
      <c r="F522" s="171" t="s">
        <v>1156</v>
      </c>
      <c r="G522" s="172" t="s">
        <v>325</v>
      </c>
      <c r="H522" s="173">
        <v>7.2</v>
      </c>
      <c r="I522" s="174"/>
      <c r="J522" s="175">
        <f t="shared" si="0"/>
        <v>0</v>
      </c>
      <c r="K522" s="176"/>
      <c r="L522" s="31"/>
      <c r="M522" s="177" t="s">
        <v>1</v>
      </c>
      <c r="N522" s="178" t="s">
        <v>41</v>
      </c>
      <c r="P522" s="144">
        <f t="shared" si="1"/>
        <v>0</v>
      </c>
      <c r="Q522" s="144">
        <v>2.3010199999999998</v>
      </c>
      <c r="R522" s="144">
        <f t="shared" si="2"/>
        <v>16.567343999999999</v>
      </c>
      <c r="S522" s="144">
        <v>0</v>
      </c>
      <c r="T522" s="145">
        <f t="shared" si="3"/>
        <v>0</v>
      </c>
      <c r="AR522" s="146" t="s">
        <v>229</v>
      </c>
      <c r="AT522" s="146" t="s">
        <v>294</v>
      </c>
      <c r="AU522" s="146" t="s">
        <v>86</v>
      </c>
      <c r="AY522" s="16" t="s">
        <v>223</v>
      </c>
      <c r="BE522" s="147">
        <f t="shared" si="4"/>
        <v>0</v>
      </c>
      <c r="BF522" s="147">
        <f t="shared" si="5"/>
        <v>0</v>
      </c>
      <c r="BG522" s="147">
        <f t="shared" si="6"/>
        <v>0</v>
      </c>
      <c r="BH522" s="147">
        <f t="shared" si="7"/>
        <v>0</v>
      </c>
      <c r="BI522" s="147">
        <f t="shared" si="8"/>
        <v>0</v>
      </c>
      <c r="BJ522" s="16" t="s">
        <v>84</v>
      </c>
      <c r="BK522" s="147">
        <f t="shared" si="9"/>
        <v>0</v>
      </c>
      <c r="BL522" s="16" t="s">
        <v>229</v>
      </c>
      <c r="BM522" s="146" t="s">
        <v>6436</v>
      </c>
    </row>
    <row r="523" spans="2:65" s="12" customFormat="1" ht="11.25">
      <c r="B523" s="148"/>
      <c r="D523" s="149" t="s">
        <v>253</v>
      </c>
      <c r="E523" s="150" t="s">
        <v>1</v>
      </c>
      <c r="F523" s="151" t="s">
        <v>1158</v>
      </c>
      <c r="H523" s="150" t="s">
        <v>1</v>
      </c>
      <c r="I523" s="152"/>
      <c r="L523" s="148"/>
      <c r="M523" s="153"/>
      <c r="T523" s="154"/>
      <c r="AT523" s="150" t="s">
        <v>253</v>
      </c>
      <c r="AU523" s="150" t="s">
        <v>86</v>
      </c>
      <c r="AV523" s="12" t="s">
        <v>84</v>
      </c>
      <c r="AW523" s="12" t="s">
        <v>32</v>
      </c>
      <c r="AX523" s="12" t="s">
        <v>76</v>
      </c>
      <c r="AY523" s="150" t="s">
        <v>223</v>
      </c>
    </row>
    <row r="524" spans="2:65" s="13" customFormat="1" ht="11.25">
      <c r="B524" s="155"/>
      <c r="D524" s="149" t="s">
        <v>253</v>
      </c>
      <c r="E524" s="156" t="s">
        <v>1</v>
      </c>
      <c r="F524" s="157" t="s">
        <v>6437</v>
      </c>
      <c r="H524" s="158">
        <v>7.2</v>
      </c>
      <c r="I524" s="159"/>
      <c r="L524" s="155"/>
      <c r="M524" s="160"/>
      <c r="T524" s="161"/>
      <c r="AT524" s="156" t="s">
        <v>253</v>
      </c>
      <c r="AU524" s="156" t="s">
        <v>86</v>
      </c>
      <c r="AV524" s="13" t="s">
        <v>86</v>
      </c>
      <c r="AW524" s="13" t="s">
        <v>32</v>
      </c>
      <c r="AX524" s="13" t="s">
        <v>84</v>
      </c>
      <c r="AY524" s="156" t="s">
        <v>223</v>
      </c>
    </row>
    <row r="525" spans="2:65" s="1" customFormat="1" ht="24.2" customHeight="1">
      <c r="B525" s="31"/>
      <c r="C525" s="169" t="s">
        <v>1110</v>
      </c>
      <c r="D525" s="169" t="s">
        <v>294</v>
      </c>
      <c r="E525" s="170" t="s">
        <v>1161</v>
      </c>
      <c r="F525" s="171" t="s">
        <v>1162</v>
      </c>
      <c r="G525" s="172" t="s">
        <v>251</v>
      </c>
      <c r="H525" s="173">
        <v>15</v>
      </c>
      <c r="I525" s="174"/>
      <c r="J525" s="175">
        <f>ROUND(I525*H525,2)</f>
        <v>0</v>
      </c>
      <c r="K525" s="176"/>
      <c r="L525" s="31"/>
      <c r="M525" s="177" t="s">
        <v>1</v>
      </c>
      <c r="N525" s="178" t="s">
        <v>41</v>
      </c>
      <c r="P525" s="144">
        <f>O525*H525</f>
        <v>0</v>
      </c>
      <c r="Q525" s="144">
        <v>0</v>
      </c>
      <c r="R525" s="144">
        <f>Q525*H525</f>
        <v>0</v>
      </c>
      <c r="S525" s="144">
        <v>0</v>
      </c>
      <c r="T525" s="145">
        <f>S525*H525</f>
        <v>0</v>
      </c>
      <c r="AR525" s="146" t="s">
        <v>229</v>
      </c>
      <c r="AT525" s="146" t="s">
        <v>294</v>
      </c>
      <c r="AU525" s="146" t="s">
        <v>86</v>
      </c>
      <c r="AY525" s="16" t="s">
        <v>223</v>
      </c>
      <c r="BE525" s="147">
        <f>IF(N525="základní",J525,0)</f>
        <v>0</v>
      </c>
      <c r="BF525" s="147">
        <f>IF(N525="snížená",J525,0)</f>
        <v>0</v>
      </c>
      <c r="BG525" s="147">
        <f>IF(N525="zákl. přenesená",J525,0)</f>
        <v>0</v>
      </c>
      <c r="BH525" s="147">
        <f>IF(N525="sníž. přenesená",J525,0)</f>
        <v>0</v>
      </c>
      <c r="BI525" s="147">
        <f>IF(N525="nulová",J525,0)</f>
        <v>0</v>
      </c>
      <c r="BJ525" s="16" t="s">
        <v>84</v>
      </c>
      <c r="BK525" s="147">
        <f>ROUND(I525*H525,2)</f>
        <v>0</v>
      </c>
      <c r="BL525" s="16" t="s">
        <v>229</v>
      </c>
      <c r="BM525" s="146" t="s">
        <v>6438</v>
      </c>
    </row>
    <row r="526" spans="2:65" s="11" customFormat="1" ht="22.9" customHeight="1">
      <c r="B526" s="121"/>
      <c r="D526" s="122" t="s">
        <v>75</v>
      </c>
      <c r="E526" s="131" t="s">
        <v>249</v>
      </c>
      <c r="F526" s="131" t="s">
        <v>1164</v>
      </c>
      <c r="I526" s="124"/>
      <c r="J526" s="132">
        <f>BK526</f>
        <v>0</v>
      </c>
      <c r="L526" s="121"/>
      <c r="M526" s="126"/>
      <c r="P526" s="127">
        <f>SUM(P527:P627)</f>
        <v>0</v>
      </c>
      <c r="R526" s="127">
        <f>SUM(R527:R627)</f>
        <v>258.42369260000004</v>
      </c>
      <c r="T526" s="128">
        <f>SUM(T527:T627)</f>
        <v>97.91216</v>
      </c>
      <c r="AR526" s="122" t="s">
        <v>84</v>
      </c>
      <c r="AT526" s="129" t="s">
        <v>75</v>
      </c>
      <c r="AU526" s="129" t="s">
        <v>84</v>
      </c>
      <c r="AY526" s="122" t="s">
        <v>223</v>
      </c>
      <c r="BK526" s="130">
        <f>SUM(BK527:BK627)</f>
        <v>0</v>
      </c>
    </row>
    <row r="527" spans="2:65" s="1" customFormat="1" ht="16.5" customHeight="1">
      <c r="B527" s="31"/>
      <c r="C527" s="133" t="s">
        <v>1114</v>
      </c>
      <c r="D527" s="133" t="s">
        <v>225</v>
      </c>
      <c r="E527" s="134" t="s">
        <v>1172</v>
      </c>
      <c r="F527" s="135" t="s">
        <v>1173</v>
      </c>
      <c r="G527" s="136" t="s">
        <v>196</v>
      </c>
      <c r="H527" s="137">
        <v>4</v>
      </c>
      <c r="I527" s="138"/>
      <c r="J527" s="139">
        <f>ROUND(I527*H527,2)</f>
        <v>0</v>
      </c>
      <c r="K527" s="140"/>
      <c r="L527" s="141"/>
      <c r="M527" s="142" t="s">
        <v>1</v>
      </c>
      <c r="N527" s="143" t="s">
        <v>41</v>
      </c>
      <c r="P527" s="144">
        <f>O527*H527</f>
        <v>0</v>
      </c>
      <c r="Q527" s="144">
        <v>0</v>
      </c>
      <c r="R527" s="144">
        <f>Q527*H527</f>
        <v>0</v>
      </c>
      <c r="S527" s="144">
        <v>0</v>
      </c>
      <c r="T527" s="145">
        <f>S527*H527</f>
        <v>0</v>
      </c>
      <c r="AR527" s="146" t="s">
        <v>228</v>
      </c>
      <c r="AT527" s="146" t="s">
        <v>225</v>
      </c>
      <c r="AU527" s="146" t="s">
        <v>86</v>
      </c>
      <c r="AY527" s="16" t="s">
        <v>223</v>
      </c>
      <c r="BE527" s="147">
        <f>IF(N527="základní",J527,0)</f>
        <v>0</v>
      </c>
      <c r="BF527" s="147">
        <f>IF(N527="snížená",J527,0)</f>
        <v>0</v>
      </c>
      <c r="BG527" s="147">
        <f>IF(N527="zákl. přenesená",J527,0)</f>
        <v>0</v>
      </c>
      <c r="BH527" s="147">
        <f>IF(N527="sníž. přenesená",J527,0)</f>
        <v>0</v>
      </c>
      <c r="BI527" s="147">
        <f>IF(N527="nulová",J527,0)</f>
        <v>0</v>
      </c>
      <c r="BJ527" s="16" t="s">
        <v>84</v>
      </c>
      <c r="BK527" s="147">
        <f>ROUND(I527*H527,2)</f>
        <v>0</v>
      </c>
      <c r="BL527" s="16" t="s">
        <v>229</v>
      </c>
      <c r="BM527" s="146" t="s">
        <v>6439</v>
      </c>
    </row>
    <row r="528" spans="2:65" s="13" customFormat="1" ht="11.25">
      <c r="B528" s="155"/>
      <c r="D528" s="149" t="s">
        <v>253</v>
      </c>
      <c r="E528" s="156" t="s">
        <v>1</v>
      </c>
      <c r="F528" s="157" t="s">
        <v>6440</v>
      </c>
      <c r="H528" s="158">
        <v>4</v>
      </c>
      <c r="I528" s="159"/>
      <c r="L528" s="155"/>
      <c r="M528" s="160"/>
      <c r="T528" s="161"/>
      <c r="AT528" s="156" t="s">
        <v>253</v>
      </c>
      <c r="AU528" s="156" t="s">
        <v>86</v>
      </c>
      <c r="AV528" s="13" t="s">
        <v>86</v>
      </c>
      <c r="AW528" s="13" t="s">
        <v>32</v>
      </c>
      <c r="AX528" s="13" t="s">
        <v>76</v>
      </c>
      <c r="AY528" s="156" t="s">
        <v>223</v>
      </c>
    </row>
    <row r="529" spans="2:65" s="14" customFormat="1" ht="11.25">
      <c r="B529" s="162"/>
      <c r="D529" s="149" t="s">
        <v>253</v>
      </c>
      <c r="E529" s="163" t="s">
        <v>1</v>
      </c>
      <c r="F529" s="164" t="s">
        <v>258</v>
      </c>
      <c r="H529" s="165">
        <v>4</v>
      </c>
      <c r="I529" s="166"/>
      <c r="L529" s="162"/>
      <c r="M529" s="167"/>
      <c r="T529" s="168"/>
      <c r="AT529" s="163" t="s">
        <v>253</v>
      </c>
      <c r="AU529" s="163" t="s">
        <v>86</v>
      </c>
      <c r="AV529" s="14" t="s">
        <v>229</v>
      </c>
      <c r="AW529" s="14" t="s">
        <v>32</v>
      </c>
      <c r="AX529" s="14" t="s">
        <v>84</v>
      </c>
      <c r="AY529" s="163" t="s">
        <v>223</v>
      </c>
    </row>
    <row r="530" spans="2:65" s="1" customFormat="1" ht="16.5" customHeight="1">
      <c r="B530" s="31"/>
      <c r="C530" s="133" t="s">
        <v>1118</v>
      </c>
      <c r="D530" s="133" t="s">
        <v>225</v>
      </c>
      <c r="E530" s="134" t="s">
        <v>1181</v>
      </c>
      <c r="F530" s="135" t="s">
        <v>1182</v>
      </c>
      <c r="G530" s="136" t="s">
        <v>196</v>
      </c>
      <c r="H530" s="137">
        <v>3.6</v>
      </c>
      <c r="I530" s="138"/>
      <c r="J530" s="139">
        <f>ROUND(I530*H530,2)</f>
        <v>0</v>
      </c>
      <c r="K530" s="140"/>
      <c r="L530" s="141"/>
      <c r="M530" s="142" t="s">
        <v>1</v>
      </c>
      <c r="N530" s="143" t="s">
        <v>41</v>
      </c>
      <c r="P530" s="144">
        <f>O530*H530</f>
        <v>0</v>
      </c>
      <c r="Q530" s="144">
        <v>0</v>
      </c>
      <c r="R530" s="144">
        <f>Q530*H530</f>
        <v>0</v>
      </c>
      <c r="S530" s="144">
        <v>0</v>
      </c>
      <c r="T530" s="145">
        <f>S530*H530</f>
        <v>0</v>
      </c>
      <c r="AR530" s="146" t="s">
        <v>228</v>
      </c>
      <c r="AT530" s="146" t="s">
        <v>225</v>
      </c>
      <c r="AU530" s="146" t="s">
        <v>86</v>
      </c>
      <c r="AY530" s="16" t="s">
        <v>223</v>
      </c>
      <c r="BE530" s="147">
        <f>IF(N530="základní",J530,0)</f>
        <v>0</v>
      </c>
      <c r="BF530" s="147">
        <f>IF(N530="snížená",J530,0)</f>
        <v>0</v>
      </c>
      <c r="BG530" s="147">
        <f>IF(N530="zákl. přenesená",J530,0)</f>
        <v>0</v>
      </c>
      <c r="BH530" s="147">
        <f>IF(N530="sníž. přenesená",J530,0)</f>
        <v>0</v>
      </c>
      <c r="BI530" s="147">
        <f>IF(N530="nulová",J530,0)</f>
        <v>0</v>
      </c>
      <c r="BJ530" s="16" t="s">
        <v>84</v>
      </c>
      <c r="BK530" s="147">
        <f>ROUND(I530*H530,2)</f>
        <v>0</v>
      </c>
      <c r="BL530" s="16" t="s">
        <v>229</v>
      </c>
      <c r="BM530" s="146" t="s">
        <v>6441</v>
      </c>
    </row>
    <row r="531" spans="2:65" s="13" customFormat="1" ht="11.25">
      <c r="B531" s="155"/>
      <c r="D531" s="149" t="s">
        <v>253</v>
      </c>
      <c r="E531" s="156" t="s">
        <v>1</v>
      </c>
      <c r="F531" s="157" t="s">
        <v>6442</v>
      </c>
      <c r="H531" s="158">
        <v>3.6</v>
      </c>
      <c r="I531" s="159"/>
      <c r="L531" s="155"/>
      <c r="M531" s="160"/>
      <c r="T531" s="161"/>
      <c r="AT531" s="156" t="s">
        <v>253</v>
      </c>
      <c r="AU531" s="156" t="s">
        <v>86</v>
      </c>
      <c r="AV531" s="13" t="s">
        <v>86</v>
      </c>
      <c r="AW531" s="13" t="s">
        <v>32</v>
      </c>
      <c r="AX531" s="13" t="s">
        <v>84</v>
      </c>
      <c r="AY531" s="156" t="s">
        <v>223</v>
      </c>
    </row>
    <row r="532" spans="2:65" s="1" customFormat="1" ht="24.2" customHeight="1">
      <c r="B532" s="31"/>
      <c r="C532" s="169" t="s">
        <v>1122</v>
      </c>
      <c r="D532" s="169" t="s">
        <v>294</v>
      </c>
      <c r="E532" s="170" t="s">
        <v>1186</v>
      </c>
      <c r="F532" s="171" t="s">
        <v>1187</v>
      </c>
      <c r="G532" s="172" t="s">
        <v>251</v>
      </c>
      <c r="H532" s="173">
        <v>17</v>
      </c>
      <c r="I532" s="174"/>
      <c r="J532" s="175">
        <f t="shared" ref="J532:J544" si="10">ROUND(I532*H532,2)</f>
        <v>0</v>
      </c>
      <c r="K532" s="176"/>
      <c r="L532" s="31"/>
      <c r="M532" s="177" t="s">
        <v>1</v>
      </c>
      <c r="N532" s="178" t="s">
        <v>41</v>
      </c>
      <c r="P532" s="144">
        <f t="shared" ref="P532:P544" si="11">O532*H532</f>
        <v>0</v>
      </c>
      <c r="Q532" s="144">
        <v>1.0499999999999999E-3</v>
      </c>
      <c r="R532" s="144">
        <f t="shared" ref="R532:R544" si="12">Q532*H532</f>
        <v>1.7849999999999998E-2</v>
      </c>
      <c r="S532" s="144">
        <v>0</v>
      </c>
      <c r="T532" s="145">
        <f t="shared" ref="T532:T544" si="13">S532*H532</f>
        <v>0</v>
      </c>
      <c r="AR532" s="146" t="s">
        <v>229</v>
      </c>
      <c r="AT532" s="146" t="s">
        <v>294</v>
      </c>
      <c r="AU532" s="146" t="s">
        <v>86</v>
      </c>
      <c r="AY532" s="16" t="s">
        <v>223</v>
      </c>
      <c r="BE532" s="147">
        <f t="shared" ref="BE532:BE544" si="14">IF(N532="základní",J532,0)</f>
        <v>0</v>
      </c>
      <c r="BF532" s="147">
        <f t="shared" ref="BF532:BF544" si="15">IF(N532="snížená",J532,0)</f>
        <v>0</v>
      </c>
      <c r="BG532" s="147">
        <f t="shared" ref="BG532:BG544" si="16">IF(N532="zákl. přenesená",J532,0)</f>
        <v>0</v>
      </c>
      <c r="BH532" s="147">
        <f t="shared" ref="BH532:BH544" si="17">IF(N532="sníž. přenesená",J532,0)</f>
        <v>0</v>
      </c>
      <c r="BI532" s="147">
        <f t="shared" ref="BI532:BI544" si="18">IF(N532="nulová",J532,0)</f>
        <v>0</v>
      </c>
      <c r="BJ532" s="16" t="s">
        <v>84</v>
      </c>
      <c r="BK532" s="147">
        <f t="shared" ref="BK532:BK544" si="19">ROUND(I532*H532,2)</f>
        <v>0</v>
      </c>
      <c r="BL532" s="16" t="s">
        <v>229</v>
      </c>
      <c r="BM532" s="146" t="s">
        <v>6443</v>
      </c>
    </row>
    <row r="533" spans="2:65" s="1" customFormat="1" ht="24.2" customHeight="1">
      <c r="B533" s="31"/>
      <c r="C533" s="133" t="s">
        <v>1126</v>
      </c>
      <c r="D533" s="133" t="s">
        <v>225</v>
      </c>
      <c r="E533" s="134" t="s">
        <v>1194</v>
      </c>
      <c r="F533" s="135" t="s">
        <v>1195</v>
      </c>
      <c r="G533" s="136" t="s">
        <v>251</v>
      </c>
      <c r="H533" s="137">
        <v>2</v>
      </c>
      <c r="I533" s="138"/>
      <c r="J533" s="139">
        <f t="shared" si="10"/>
        <v>0</v>
      </c>
      <c r="K533" s="140"/>
      <c r="L533" s="141"/>
      <c r="M533" s="142" t="s">
        <v>1</v>
      </c>
      <c r="N533" s="143" t="s">
        <v>41</v>
      </c>
      <c r="P533" s="144">
        <f t="shared" si="11"/>
        <v>0</v>
      </c>
      <c r="Q533" s="144">
        <v>1.2999999999999999E-3</v>
      </c>
      <c r="R533" s="144">
        <f t="shared" si="12"/>
        <v>2.5999999999999999E-3</v>
      </c>
      <c r="S533" s="144">
        <v>0</v>
      </c>
      <c r="T533" s="145">
        <f t="shared" si="13"/>
        <v>0</v>
      </c>
      <c r="AR533" s="146" t="s">
        <v>228</v>
      </c>
      <c r="AT533" s="146" t="s">
        <v>225</v>
      </c>
      <c r="AU533" s="146" t="s">
        <v>86</v>
      </c>
      <c r="AY533" s="16" t="s">
        <v>223</v>
      </c>
      <c r="BE533" s="147">
        <f t="shared" si="14"/>
        <v>0</v>
      </c>
      <c r="BF533" s="147">
        <f t="shared" si="15"/>
        <v>0</v>
      </c>
      <c r="BG533" s="147">
        <f t="shared" si="16"/>
        <v>0</v>
      </c>
      <c r="BH533" s="147">
        <f t="shared" si="17"/>
        <v>0</v>
      </c>
      <c r="BI533" s="147">
        <f t="shared" si="18"/>
        <v>0</v>
      </c>
      <c r="BJ533" s="16" t="s">
        <v>84</v>
      </c>
      <c r="BK533" s="147">
        <f t="shared" si="19"/>
        <v>0</v>
      </c>
      <c r="BL533" s="16" t="s">
        <v>229</v>
      </c>
      <c r="BM533" s="146" t="s">
        <v>6444</v>
      </c>
    </row>
    <row r="534" spans="2:65" s="1" customFormat="1" ht="24.2" customHeight="1">
      <c r="B534" s="31"/>
      <c r="C534" s="133" t="s">
        <v>1130</v>
      </c>
      <c r="D534" s="133" t="s">
        <v>225</v>
      </c>
      <c r="E534" s="134" t="s">
        <v>4625</v>
      </c>
      <c r="F534" s="135" t="s">
        <v>4626</v>
      </c>
      <c r="G534" s="136" t="s">
        <v>251</v>
      </c>
      <c r="H534" s="137">
        <v>4</v>
      </c>
      <c r="I534" s="138"/>
      <c r="J534" s="139">
        <f t="shared" si="10"/>
        <v>0</v>
      </c>
      <c r="K534" s="140"/>
      <c r="L534" s="141"/>
      <c r="M534" s="142" t="s">
        <v>1</v>
      </c>
      <c r="N534" s="143" t="s">
        <v>41</v>
      </c>
      <c r="P534" s="144">
        <f t="shared" si="11"/>
        <v>0</v>
      </c>
      <c r="Q534" s="144">
        <v>2.5999999999999999E-3</v>
      </c>
      <c r="R534" s="144">
        <f t="shared" si="12"/>
        <v>1.04E-2</v>
      </c>
      <c r="S534" s="144">
        <v>0</v>
      </c>
      <c r="T534" s="145">
        <f t="shared" si="13"/>
        <v>0</v>
      </c>
      <c r="AR534" s="146" t="s">
        <v>228</v>
      </c>
      <c r="AT534" s="146" t="s">
        <v>225</v>
      </c>
      <c r="AU534" s="146" t="s">
        <v>86</v>
      </c>
      <c r="AY534" s="16" t="s">
        <v>223</v>
      </c>
      <c r="BE534" s="147">
        <f t="shared" si="14"/>
        <v>0</v>
      </c>
      <c r="BF534" s="147">
        <f t="shared" si="15"/>
        <v>0</v>
      </c>
      <c r="BG534" s="147">
        <f t="shared" si="16"/>
        <v>0</v>
      </c>
      <c r="BH534" s="147">
        <f t="shared" si="17"/>
        <v>0</v>
      </c>
      <c r="BI534" s="147">
        <f t="shared" si="18"/>
        <v>0</v>
      </c>
      <c r="BJ534" s="16" t="s">
        <v>84</v>
      </c>
      <c r="BK534" s="147">
        <f t="shared" si="19"/>
        <v>0</v>
      </c>
      <c r="BL534" s="16" t="s">
        <v>229</v>
      </c>
      <c r="BM534" s="146" t="s">
        <v>6445</v>
      </c>
    </row>
    <row r="535" spans="2:65" s="1" customFormat="1" ht="16.5" customHeight="1">
      <c r="B535" s="31"/>
      <c r="C535" s="133" t="s">
        <v>1134</v>
      </c>
      <c r="D535" s="133" t="s">
        <v>225</v>
      </c>
      <c r="E535" s="134" t="s">
        <v>4628</v>
      </c>
      <c r="F535" s="135" t="s">
        <v>4629</v>
      </c>
      <c r="G535" s="136" t="s">
        <v>251</v>
      </c>
      <c r="H535" s="137">
        <v>2</v>
      </c>
      <c r="I535" s="138"/>
      <c r="J535" s="139">
        <f t="shared" si="10"/>
        <v>0</v>
      </c>
      <c r="K535" s="140"/>
      <c r="L535" s="141"/>
      <c r="M535" s="142" t="s">
        <v>1</v>
      </c>
      <c r="N535" s="143" t="s">
        <v>41</v>
      </c>
      <c r="P535" s="144">
        <f t="shared" si="11"/>
        <v>0</v>
      </c>
      <c r="Q535" s="144">
        <v>1.6999999999999999E-3</v>
      </c>
      <c r="R535" s="144">
        <f t="shared" si="12"/>
        <v>3.3999999999999998E-3</v>
      </c>
      <c r="S535" s="144">
        <v>0</v>
      </c>
      <c r="T535" s="145">
        <f t="shared" si="13"/>
        <v>0</v>
      </c>
      <c r="AR535" s="146" t="s">
        <v>228</v>
      </c>
      <c r="AT535" s="146" t="s">
        <v>225</v>
      </c>
      <c r="AU535" s="146" t="s">
        <v>86</v>
      </c>
      <c r="AY535" s="16" t="s">
        <v>223</v>
      </c>
      <c r="BE535" s="147">
        <f t="shared" si="14"/>
        <v>0</v>
      </c>
      <c r="BF535" s="147">
        <f t="shared" si="15"/>
        <v>0</v>
      </c>
      <c r="BG535" s="147">
        <f t="shared" si="16"/>
        <v>0</v>
      </c>
      <c r="BH535" s="147">
        <f t="shared" si="17"/>
        <v>0</v>
      </c>
      <c r="BI535" s="147">
        <f t="shared" si="18"/>
        <v>0</v>
      </c>
      <c r="BJ535" s="16" t="s">
        <v>84</v>
      </c>
      <c r="BK535" s="147">
        <f t="shared" si="19"/>
        <v>0</v>
      </c>
      <c r="BL535" s="16" t="s">
        <v>229</v>
      </c>
      <c r="BM535" s="146" t="s">
        <v>6446</v>
      </c>
    </row>
    <row r="536" spans="2:65" s="1" customFormat="1" ht="21.75" customHeight="1">
      <c r="B536" s="31"/>
      <c r="C536" s="133" t="s">
        <v>1138</v>
      </c>
      <c r="D536" s="133" t="s">
        <v>225</v>
      </c>
      <c r="E536" s="134" t="s">
        <v>4631</v>
      </c>
      <c r="F536" s="135" t="s">
        <v>4632</v>
      </c>
      <c r="G536" s="136" t="s">
        <v>251</v>
      </c>
      <c r="H536" s="137">
        <v>1</v>
      </c>
      <c r="I536" s="138"/>
      <c r="J536" s="139">
        <f t="shared" si="10"/>
        <v>0</v>
      </c>
      <c r="K536" s="140"/>
      <c r="L536" s="141"/>
      <c r="M536" s="142" t="s">
        <v>1</v>
      </c>
      <c r="N536" s="143" t="s">
        <v>41</v>
      </c>
      <c r="P536" s="144">
        <f t="shared" si="11"/>
        <v>0</v>
      </c>
      <c r="Q536" s="144">
        <v>8.9999999999999998E-4</v>
      </c>
      <c r="R536" s="144">
        <f t="shared" si="12"/>
        <v>8.9999999999999998E-4</v>
      </c>
      <c r="S536" s="144">
        <v>0</v>
      </c>
      <c r="T536" s="145">
        <f t="shared" si="13"/>
        <v>0</v>
      </c>
      <c r="AR536" s="146" t="s">
        <v>228</v>
      </c>
      <c r="AT536" s="146" t="s">
        <v>225</v>
      </c>
      <c r="AU536" s="146" t="s">
        <v>86</v>
      </c>
      <c r="AY536" s="16" t="s">
        <v>223</v>
      </c>
      <c r="BE536" s="147">
        <f t="shared" si="14"/>
        <v>0</v>
      </c>
      <c r="BF536" s="147">
        <f t="shared" si="15"/>
        <v>0</v>
      </c>
      <c r="BG536" s="147">
        <f t="shared" si="16"/>
        <v>0</v>
      </c>
      <c r="BH536" s="147">
        <f t="shared" si="17"/>
        <v>0</v>
      </c>
      <c r="BI536" s="147">
        <f t="shared" si="18"/>
        <v>0</v>
      </c>
      <c r="BJ536" s="16" t="s">
        <v>84</v>
      </c>
      <c r="BK536" s="147">
        <f t="shared" si="19"/>
        <v>0</v>
      </c>
      <c r="BL536" s="16" t="s">
        <v>229</v>
      </c>
      <c r="BM536" s="146" t="s">
        <v>6447</v>
      </c>
    </row>
    <row r="537" spans="2:65" s="1" customFormat="1" ht="24.2" customHeight="1">
      <c r="B537" s="31"/>
      <c r="C537" s="133" t="s">
        <v>1142</v>
      </c>
      <c r="D537" s="133" t="s">
        <v>225</v>
      </c>
      <c r="E537" s="134" t="s">
        <v>1197</v>
      </c>
      <c r="F537" s="135" t="s">
        <v>1198</v>
      </c>
      <c r="G537" s="136" t="s">
        <v>251</v>
      </c>
      <c r="H537" s="137">
        <v>6</v>
      </c>
      <c r="I537" s="138"/>
      <c r="J537" s="139">
        <f t="shared" si="10"/>
        <v>0</v>
      </c>
      <c r="K537" s="140"/>
      <c r="L537" s="141"/>
      <c r="M537" s="142" t="s">
        <v>1</v>
      </c>
      <c r="N537" s="143" t="s">
        <v>41</v>
      </c>
      <c r="P537" s="144">
        <f t="shared" si="11"/>
        <v>0</v>
      </c>
      <c r="Q537" s="144">
        <v>3.5000000000000001E-3</v>
      </c>
      <c r="R537" s="144">
        <f t="shared" si="12"/>
        <v>2.1000000000000001E-2</v>
      </c>
      <c r="S537" s="144">
        <v>0</v>
      </c>
      <c r="T537" s="145">
        <f t="shared" si="13"/>
        <v>0</v>
      </c>
      <c r="AR537" s="146" t="s">
        <v>228</v>
      </c>
      <c r="AT537" s="146" t="s">
        <v>225</v>
      </c>
      <c r="AU537" s="146" t="s">
        <v>86</v>
      </c>
      <c r="AY537" s="16" t="s">
        <v>223</v>
      </c>
      <c r="BE537" s="147">
        <f t="shared" si="14"/>
        <v>0</v>
      </c>
      <c r="BF537" s="147">
        <f t="shared" si="15"/>
        <v>0</v>
      </c>
      <c r="BG537" s="147">
        <f t="shared" si="16"/>
        <v>0</v>
      </c>
      <c r="BH537" s="147">
        <f t="shared" si="17"/>
        <v>0</v>
      </c>
      <c r="BI537" s="147">
        <f t="shared" si="18"/>
        <v>0</v>
      </c>
      <c r="BJ537" s="16" t="s">
        <v>84</v>
      </c>
      <c r="BK537" s="147">
        <f t="shared" si="19"/>
        <v>0</v>
      </c>
      <c r="BL537" s="16" t="s">
        <v>229</v>
      </c>
      <c r="BM537" s="146" t="s">
        <v>6448</v>
      </c>
    </row>
    <row r="538" spans="2:65" s="1" customFormat="1" ht="16.5" customHeight="1">
      <c r="B538" s="31"/>
      <c r="C538" s="133" t="s">
        <v>1146</v>
      </c>
      <c r="D538" s="133" t="s">
        <v>225</v>
      </c>
      <c r="E538" s="134" t="s">
        <v>6449</v>
      </c>
      <c r="F538" s="135" t="s">
        <v>6450</v>
      </c>
      <c r="G538" s="136" t="s">
        <v>251</v>
      </c>
      <c r="H538" s="137">
        <v>1</v>
      </c>
      <c r="I538" s="138"/>
      <c r="J538" s="139">
        <f t="shared" si="10"/>
        <v>0</v>
      </c>
      <c r="K538" s="140"/>
      <c r="L538" s="141"/>
      <c r="M538" s="142" t="s">
        <v>1</v>
      </c>
      <c r="N538" s="143" t="s">
        <v>41</v>
      </c>
      <c r="P538" s="144">
        <f t="shared" si="11"/>
        <v>0</v>
      </c>
      <c r="Q538" s="144">
        <v>2.5000000000000001E-3</v>
      </c>
      <c r="R538" s="144">
        <f t="shared" si="12"/>
        <v>2.5000000000000001E-3</v>
      </c>
      <c r="S538" s="144">
        <v>0</v>
      </c>
      <c r="T538" s="145">
        <f t="shared" si="13"/>
        <v>0</v>
      </c>
      <c r="AR538" s="146" t="s">
        <v>228</v>
      </c>
      <c r="AT538" s="146" t="s">
        <v>225</v>
      </c>
      <c r="AU538" s="146" t="s">
        <v>86</v>
      </c>
      <c r="AY538" s="16" t="s">
        <v>223</v>
      </c>
      <c r="BE538" s="147">
        <f t="shared" si="14"/>
        <v>0</v>
      </c>
      <c r="BF538" s="147">
        <f t="shared" si="15"/>
        <v>0</v>
      </c>
      <c r="BG538" s="147">
        <f t="shared" si="16"/>
        <v>0</v>
      </c>
      <c r="BH538" s="147">
        <f t="shared" si="17"/>
        <v>0</v>
      </c>
      <c r="BI538" s="147">
        <f t="shared" si="18"/>
        <v>0</v>
      </c>
      <c r="BJ538" s="16" t="s">
        <v>84</v>
      </c>
      <c r="BK538" s="147">
        <f t="shared" si="19"/>
        <v>0</v>
      </c>
      <c r="BL538" s="16" t="s">
        <v>229</v>
      </c>
      <c r="BM538" s="146" t="s">
        <v>6451</v>
      </c>
    </row>
    <row r="539" spans="2:65" s="1" customFormat="1" ht="16.5" customHeight="1">
      <c r="B539" s="31"/>
      <c r="C539" s="133" t="s">
        <v>1150</v>
      </c>
      <c r="D539" s="133" t="s">
        <v>225</v>
      </c>
      <c r="E539" s="134" t="s">
        <v>6452</v>
      </c>
      <c r="F539" s="135" t="s">
        <v>6453</v>
      </c>
      <c r="G539" s="136" t="s">
        <v>251</v>
      </c>
      <c r="H539" s="137">
        <v>1</v>
      </c>
      <c r="I539" s="138"/>
      <c r="J539" s="139">
        <f t="shared" si="10"/>
        <v>0</v>
      </c>
      <c r="K539" s="140"/>
      <c r="L539" s="141"/>
      <c r="M539" s="142" t="s">
        <v>1</v>
      </c>
      <c r="N539" s="143" t="s">
        <v>41</v>
      </c>
      <c r="P539" s="144">
        <f t="shared" si="11"/>
        <v>0</v>
      </c>
      <c r="Q539" s="144">
        <v>5.0000000000000001E-3</v>
      </c>
      <c r="R539" s="144">
        <f t="shared" si="12"/>
        <v>5.0000000000000001E-3</v>
      </c>
      <c r="S539" s="144">
        <v>0</v>
      </c>
      <c r="T539" s="145">
        <f t="shared" si="13"/>
        <v>0</v>
      </c>
      <c r="AR539" s="146" t="s">
        <v>228</v>
      </c>
      <c r="AT539" s="146" t="s">
        <v>225</v>
      </c>
      <c r="AU539" s="146" t="s">
        <v>86</v>
      </c>
      <c r="AY539" s="16" t="s">
        <v>223</v>
      </c>
      <c r="BE539" s="147">
        <f t="shared" si="14"/>
        <v>0</v>
      </c>
      <c r="BF539" s="147">
        <f t="shared" si="15"/>
        <v>0</v>
      </c>
      <c r="BG539" s="147">
        <f t="shared" si="16"/>
        <v>0</v>
      </c>
      <c r="BH539" s="147">
        <f t="shared" si="17"/>
        <v>0</v>
      </c>
      <c r="BI539" s="147">
        <f t="shared" si="18"/>
        <v>0</v>
      </c>
      <c r="BJ539" s="16" t="s">
        <v>84</v>
      </c>
      <c r="BK539" s="147">
        <f t="shared" si="19"/>
        <v>0</v>
      </c>
      <c r="BL539" s="16" t="s">
        <v>229</v>
      </c>
      <c r="BM539" s="146" t="s">
        <v>6454</v>
      </c>
    </row>
    <row r="540" spans="2:65" s="1" customFormat="1" ht="21.75" customHeight="1">
      <c r="B540" s="31"/>
      <c r="C540" s="133" t="s">
        <v>1154</v>
      </c>
      <c r="D540" s="133" t="s">
        <v>225</v>
      </c>
      <c r="E540" s="134" t="s">
        <v>1201</v>
      </c>
      <c r="F540" s="135" t="s">
        <v>1202</v>
      </c>
      <c r="G540" s="136" t="s">
        <v>251</v>
      </c>
      <c r="H540" s="137">
        <v>14</v>
      </c>
      <c r="I540" s="138"/>
      <c r="J540" s="139">
        <f t="shared" si="10"/>
        <v>0</v>
      </c>
      <c r="K540" s="140"/>
      <c r="L540" s="141"/>
      <c r="M540" s="142" t="s">
        <v>1</v>
      </c>
      <c r="N540" s="143" t="s">
        <v>41</v>
      </c>
      <c r="P540" s="144">
        <f t="shared" si="11"/>
        <v>0</v>
      </c>
      <c r="Q540" s="144">
        <v>6.1000000000000004E-3</v>
      </c>
      <c r="R540" s="144">
        <f t="shared" si="12"/>
        <v>8.5400000000000004E-2</v>
      </c>
      <c r="S540" s="144">
        <v>0</v>
      </c>
      <c r="T540" s="145">
        <f t="shared" si="13"/>
        <v>0</v>
      </c>
      <c r="AR540" s="146" t="s">
        <v>228</v>
      </c>
      <c r="AT540" s="146" t="s">
        <v>225</v>
      </c>
      <c r="AU540" s="146" t="s">
        <v>86</v>
      </c>
      <c r="AY540" s="16" t="s">
        <v>223</v>
      </c>
      <c r="BE540" s="147">
        <f t="shared" si="14"/>
        <v>0</v>
      </c>
      <c r="BF540" s="147">
        <f t="shared" si="15"/>
        <v>0</v>
      </c>
      <c r="BG540" s="147">
        <f t="shared" si="16"/>
        <v>0</v>
      </c>
      <c r="BH540" s="147">
        <f t="shared" si="17"/>
        <v>0</v>
      </c>
      <c r="BI540" s="147">
        <f t="shared" si="18"/>
        <v>0</v>
      </c>
      <c r="BJ540" s="16" t="s">
        <v>84</v>
      </c>
      <c r="BK540" s="147">
        <f t="shared" si="19"/>
        <v>0</v>
      </c>
      <c r="BL540" s="16" t="s">
        <v>229</v>
      </c>
      <c r="BM540" s="146" t="s">
        <v>6455</v>
      </c>
    </row>
    <row r="541" spans="2:65" s="1" customFormat="1" ht="16.5" customHeight="1">
      <c r="B541" s="31"/>
      <c r="C541" s="133" t="s">
        <v>1160</v>
      </c>
      <c r="D541" s="133" t="s">
        <v>225</v>
      </c>
      <c r="E541" s="134" t="s">
        <v>1205</v>
      </c>
      <c r="F541" s="135" t="s">
        <v>1206</v>
      </c>
      <c r="G541" s="136" t="s">
        <v>251</v>
      </c>
      <c r="H541" s="137">
        <v>14</v>
      </c>
      <c r="I541" s="138"/>
      <c r="J541" s="139">
        <f t="shared" si="10"/>
        <v>0</v>
      </c>
      <c r="K541" s="140"/>
      <c r="L541" s="141"/>
      <c r="M541" s="142" t="s">
        <v>1</v>
      </c>
      <c r="N541" s="143" t="s">
        <v>41</v>
      </c>
      <c r="P541" s="144">
        <f t="shared" si="11"/>
        <v>0</v>
      </c>
      <c r="Q541" s="144">
        <v>3.0000000000000001E-3</v>
      </c>
      <c r="R541" s="144">
        <f t="shared" si="12"/>
        <v>4.2000000000000003E-2</v>
      </c>
      <c r="S541" s="144">
        <v>0</v>
      </c>
      <c r="T541" s="145">
        <f t="shared" si="13"/>
        <v>0</v>
      </c>
      <c r="AR541" s="146" t="s">
        <v>228</v>
      </c>
      <c r="AT541" s="146" t="s">
        <v>225</v>
      </c>
      <c r="AU541" s="146" t="s">
        <v>86</v>
      </c>
      <c r="AY541" s="16" t="s">
        <v>223</v>
      </c>
      <c r="BE541" s="147">
        <f t="shared" si="14"/>
        <v>0</v>
      </c>
      <c r="BF541" s="147">
        <f t="shared" si="15"/>
        <v>0</v>
      </c>
      <c r="BG541" s="147">
        <f t="shared" si="16"/>
        <v>0</v>
      </c>
      <c r="BH541" s="147">
        <f t="shared" si="17"/>
        <v>0</v>
      </c>
      <c r="BI541" s="147">
        <f t="shared" si="18"/>
        <v>0</v>
      </c>
      <c r="BJ541" s="16" t="s">
        <v>84</v>
      </c>
      <c r="BK541" s="147">
        <f t="shared" si="19"/>
        <v>0</v>
      </c>
      <c r="BL541" s="16" t="s">
        <v>229</v>
      </c>
      <c r="BM541" s="146" t="s">
        <v>6456</v>
      </c>
    </row>
    <row r="542" spans="2:65" s="1" customFormat="1" ht="16.5" customHeight="1">
      <c r="B542" s="31"/>
      <c r="C542" s="133" t="s">
        <v>1165</v>
      </c>
      <c r="D542" s="133" t="s">
        <v>225</v>
      </c>
      <c r="E542" s="134" t="s">
        <v>1209</v>
      </c>
      <c r="F542" s="135" t="s">
        <v>1210</v>
      </c>
      <c r="G542" s="136" t="s">
        <v>251</v>
      </c>
      <c r="H542" s="137">
        <v>14</v>
      </c>
      <c r="I542" s="138"/>
      <c r="J542" s="139">
        <f t="shared" si="10"/>
        <v>0</v>
      </c>
      <c r="K542" s="140"/>
      <c r="L542" s="141"/>
      <c r="M542" s="142" t="s">
        <v>1</v>
      </c>
      <c r="N542" s="143" t="s">
        <v>41</v>
      </c>
      <c r="P542" s="144">
        <f t="shared" si="11"/>
        <v>0</v>
      </c>
      <c r="Q542" s="144">
        <v>1E-4</v>
      </c>
      <c r="R542" s="144">
        <f t="shared" si="12"/>
        <v>1.4E-3</v>
      </c>
      <c r="S542" s="144">
        <v>0</v>
      </c>
      <c r="T542" s="145">
        <f t="shared" si="13"/>
        <v>0</v>
      </c>
      <c r="AR542" s="146" t="s">
        <v>228</v>
      </c>
      <c r="AT542" s="146" t="s">
        <v>225</v>
      </c>
      <c r="AU542" s="146" t="s">
        <v>86</v>
      </c>
      <c r="AY542" s="16" t="s">
        <v>223</v>
      </c>
      <c r="BE542" s="147">
        <f t="shared" si="14"/>
        <v>0</v>
      </c>
      <c r="BF542" s="147">
        <f t="shared" si="15"/>
        <v>0</v>
      </c>
      <c r="BG542" s="147">
        <f t="shared" si="16"/>
        <v>0</v>
      </c>
      <c r="BH542" s="147">
        <f t="shared" si="17"/>
        <v>0</v>
      </c>
      <c r="BI542" s="147">
        <f t="shared" si="18"/>
        <v>0</v>
      </c>
      <c r="BJ542" s="16" t="s">
        <v>84</v>
      </c>
      <c r="BK542" s="147">
        <f t="shared" si="19"/>
        <v>0</v>
      </c>
      <c r="BL542" s="16" t="s">
        <v>229</v>
      </c>
      <c r="BM542" s="146" t="s">
        <v>6457</v>
      </c>
    </row>
    <row r="543" spans="2:65" s="1" customFormat="1" ht="24.2" customHeight="1">
      <c r="B543" s="31"/>
      <c r="C543" s="169" t="s">
        <v>1171</v>
      </c>
      <c r="D543" s="169" t="s">
        <v>294</v>
      </c>
      <c r="E543" s="170" t="s">
        <v>1213</v>
      </c>
      <c r="F543" s="171" t="s">
        <v>1214</v>
      </c>
      <c r="G543" s="172" t="s">
        <v>251</v>
      </c>
      <c r="H543" s="173">
        <v>14</v>
      </c>
      <c r="I543" s="174"/>
      <c r="J543" s="175">
        <f t="shared" si="10"/>
        <v>0</v>
      </c>
      <c r="K543" s="176"/>
      <c r="L543" s="31"/>
      <c r="M543" s="177" t="s">
        <v>1</v>
      </c>
      <c r="N543" s="178" t="s">
        <v>41</v>
      </c>
      <c r="P543" s="144">
        <f t="shared" si="11"/>
        <v>0</v>
      </c>
      <c r="Q543" s="144">
        <v>0.11241</v>
      </c>
      <c r="R543" s="144">
        <f t="shared" si="12"/>
        <v>1.5737399999999999</v>
      </c>
      <c r="S543" s="144">
        <v>0</v>
      </c>
      <c r="T543" s="145">
        <f t="shared" si="13"/>
        <v>0</v>
      </c>
      <c r="AR543" s="146" t="s">
        <v>229</v>
      </c>
      <c r="AT543" s="146" t="s">
        <v>294</v>
      </c>
      <c r="AU543" s="146" t="s">
        <v>86</v>
      </c>
      <c r="AY543" s="16" t="s">
        <v>223</v>
      </c>
      <c r="BE543" s="147">
        <f t="shared" si="14"/>
        <v>0</v>
      </c>
      <c r="BF543" s="147">
        <f t="shared" si="15"/>
        <v>0</v>
      </c>
      <c r="BG543" s="147">
        <f t="shared" si="16"/>
        <v>0</v>
      </c>
      <c r="BH543" s="147">
        <f t="shared" si="17"/>
        <v>0</v>
      </c>
      <c r="BI543" s="147">
        <f t="shared" si="18"/>
        <v>0</v>
      </c>
      <c r="BJ543" s="16" t="s">
        <v>84</v>
      </c>
      <c r="BK543" s="147">
        <f t="shared" si="19"/>
        <v>0</v>
      </c>
      <c r="BL543" s="16" t="s">
        <v>229</v>
      </c>
      <c r="BM543" s="146" t="s">
        <v>6458</v>
      </c>
    </row>
    <row r="544" spans="2:65" s="1" customFormat="1" ht="24.2" customHeight="1">
      <c r="B544" s="31"/>
      <c r="C544" s="169" t="s">
        <v>1180</v>
      </c>
      <c r="D544" s="169" t="s">
        <v>294</v>
      </c>
      <c r="E544" s="170" t="s">
        <v>6459</v>
      </c>
      <c r="F544" s="171" t="s">
        <v>6460</v>
      </c>
      <c r="G544" s="172" t="s">
        <v>196</v>
      </c>
      <c r="H544" s="173">
        <v>70.7</v>
      </c>
      <c r="I544" s="174"/>
      <c r="J544" s="175">
        <f t="shared" si="10"/>
        <v>0</v>
      </c>
      <c r="K544" s="176"/>
      <c r="L544" s="31"/>
      <c r="M544" s="177" t="s">
        <v>1</v>
      </c>
      <c r="N544" s="178" t="s">
        <v>41</v>
      </c>
      <c r="P544" s="144">
        <f t="shared" si="11"/>
        <v>0</v>
      </c>
      <c r="Q544" s="144">
        <v>1.4999999999999999E-4</v>
      </c>
      <c r="R544" s="144">
        <f t="shared" si="12"/>
        <v>1.0605E-2</v>
      </c>
      <c r="S544" s="144">
        <v>0</v>
      </c>
      <c r="T544" s="145">
        <f t="shared" si="13"/>
        <v>0</v>
      </c>
      <c r="AR544" s="146" t="s">
        <v>229</v>
      </c>
      <c r="AT544" s="146" t="s">
        <v>294</v>
      </c>
      <c r="AU544" s="146" t="s">
        <v>86</v>
      </c>
      <c r="AY544" s="16" t="s">
        <v>223</v>
      </c>
      <c r="BE544" s="147">
        <f t="shared" si="14"/>
        <v>0</v>
      </c>
      <c r="BF544" s="147">
        <f t="shared" si="15"/>
        <v>0</v>
      </c>
      <c r="BG544" s="147">
        <f t="shared" si="16"/>
        <v>0</v>
      </c>
      <c r="BH544" s="147">
        <f t="shared" si="17"/>
        <v>0</v>
      </c>
      <c r="BI544" s="147">
        <f t="shared" si="18"/>
        <v>0</v>
      </c>
      <c r="BJ544" s="16" t="s">
        <v>84</v>
      </c>
      <c r="BK544" s="147">
        <f t="shared" si="19"/>
        <v>0</v>
      </c>
      <c r="BL544" s="16" t="s">
        <v>229</v>
      </c>
      <c r="BM544" s="146" t="s">
        <v>6461</v>
      </c>
    </row>
    <row r="545" spans="2:65" s="13" customFormat="1" ht="11.25">
      <c r="B545" s="155"/>
      <c r="D545" s="149" t="s">
        <v>253</v>
      </c>
      <c r="E545" s="156" t="s">
        <v>1</v>
      </c>
      <c r="F545" s="157" t="s">
        <v>6462</v>
      </c>
      <c r="H545" s="158">
        <v>70.7</v>
      </c>
      <c r="I545" s="159"/>
      <c r="L545" s="155"/>
      <c r="M545" s="160"/>
      <c r="T545" s="161"/>
      <c r="AT545" s="156" t="s">
        <v>253</v>
      </c>
      <c r="AU545" s="156" t="s">
        <v>86</v>
      </c>
      <c r="AV545" s="13" t="s">
        <v>86</v>
      </c>
      <c r="AW545" s="13" t="s">
        <v>32</v>
      </c>
      <c r="AX545" s="13" t="s">
        <v>84</v>
      </c>
      <c r="AY545" s="156" t="s">
        <v>223</v>
      </c>
    </row>
    <row r="546" spans="2:65" s="1" customFormat="1" ht="24.2" customHeight="1">
      <c r="B546" s="31"/>
      <c r="C546" s="169" t="s">
        <v>1185</v>
      </c>
      <c r="D546" s="169" t="s">
        <v>294</v>
      </c>
      <c r="E546" s="170" t="s">
        <v>6463</v>
      </c>
      <c r="F546" s="171" t="s">
        <v>6464</v>
      </c>
      <c r="G546" s="172" t="s">
        <v>311</v>
      </c>
      <c r="H546" s="173">
        <v>12</v>
      </c>
      <c r="I546" s="174"/>
      <c r="J546" s="175">
        <f>ROUND(I546*H546,2)</f>
        <v>0</v>
      </c>
      <c r="K546" s="176"/>
      <c r="L546" s="31"/>
      <c r="M546" s="177" t="s">
        <v>1</v>
      </c>
      <c r="N546" s="178" t="s">
        <v>41</v>
      </c>
      <c r="P546" s="144">
        <f>O546*H546</f>
        <v>0</v>
      </c>
      <c r="Q546" s="144">
        <v>5.9999999999999995E-4</v>
      </c>
      <c r="R546" s="144">
        <f>Q546*H546</f>
        <v>7.1999999999999998E-3</v>
      </c>
      <c r="S546" s="144">
        <v>0</v>
      </c>
      <c r="T546" s="145">
        <f>S546*H546</f>
        <v>0</v>
      </c>
      <c r="AR546" s="146" t="s">
        <v>229</v>
      </c>
      <c r="AT546" s="146" t="s">
        <v>294</v>
      </c>
      <c r="AU546" s="146" t="s">
        <v>86</v>
      </c>
      <c r="AY546" s="16" t="s">
        <v>223</v>
      </c>
      <c r="BE546" s="147">
        <f>IF(N546="základní",J546,0)</f>
        <v>0</v>
      </c>
      <c r="BF546" s="147">
        <f>IF(N546="snížená",J546,0)</f>
        <v>0</v>
      </c>
      <c r="BG546" s="147">
        <f>IF(N546="zákl. přenesená",J546,0)</f>
        <v>0</v>
      </c>
      <c r="BH546" s="147">
        <f>IF(N546="sníž. přenesená",J546,0)</f>
        <v>0</v>
      </c>
      <c r="BI546" s="147">
        <f>IF(N546="nulová",J546,0)</f>
        <v>0</v>
      </c>
      <c r="BJ546" s="16" t="s">
        <v>84</v>
      </c>
      <c r="BK546" s="147">
        <f>ROUND(I546*H546,2)</f>
        <v>0</v>
      </c>
      <c r="BL546" s="16" t="s">
        <v>229</v>
      </c>
      <c r="BM546" s="146" t="s">
        <v>6465</v>
      </c>
    </row>
    <row r="547" spans="2:65" s="1" customFormat="1" ht="16.5" customHeight="1">
      <c r="B547" s="31"/>
      <c r="C547" s="169" t="s">
        <v>1189</v>
      </c>
      <c r="D547" s="169" t="s">
        <v>294</v>
      </c>
      <c r="E547" s="170" t="s">
        <v>6466</v>
      </c>
      <c r="F547" s="171" t="s">
        <v>6467</v>
      </c>
      <c r="G547" s="172" t="s">
        <v>196</v>
      </c>
      <c r="H547" s="173">
        <v>70.7</v>
      </c>
      <c r="I547" s="174"/>
      <c r="J547" s="175">
        <f>ROUND(I547*H547,2)</f>
        <v>0</v>
      </c>
      <c r="K547" s="176"/>
      <c r="L547" s="31"/>
      <c r="M547" s="177" t="s">
        <v>1</v>
      </c>
      <c r="N547" s="178" t="s">
        <v>41</v>
      </c>
      <c r="P547" s="144">
        <f>O547*H547</f>
        <v>0</v>
      </c>
      <c r="Q547" s="144">
        <v>0</v>
      </c>
      <c r="R547" s="144">
        <f>Q547*H547</f>
        <v>0</v>
      </c>
      <c r="S547" s="144">
        <v>0</v>
      </c>
      <c r="T547" s="145">
        <f>S547*H547</f>
        <v>0</v>
      </c>
      <c r="AR547" s="146" t="s">
        <v>229</v>
      </c>
      <c r="AT547" s="146" t="s">
        <v>294</v>
      </c>
      <c r="AU547" s="146" t="s">
        <v>86</v>
      </c>
      <c r="AY547" s="16" t="s">
        <v>223</v>
      </c>
      <c r="BE547" s="147">
        <f>IF(N547="základní",J547,0)</f>
        <v>0</v>
      </c>
      <c r="BF547" s="147">
        <f>IF(N547="snížená",J547,0)</f>
        <v>0</v>
      </c>
      <c r="BG547" s="147">
        <f>IF(N547="zákl. přenesená",J547,0)</f>
        <v>0</v>
      </c>
      <c r="BH547" s="147">
        <f>IF(N547="sníž. přenesená",J547,0)</f>
        <v>0</v>
      </c>
      <c r="BI547" s="147">
        <f>IF(N547="nulová",J547,0)</f>
        <v>0</v>
      </c>
      <c r="BJ547" s="16" t="s">
        <v>84</v>
      </c>
      <c r="BK547" s="147">
        <f>ROUND(I547*H547,2)</f>
        <v>0</v>
      </c>
      <c r="BL547" s="16" t="s">
        <v>229</v>
      </c>
      <c r="BM547" s="146" t="s">
        <v>6468</v>
      </c>
    </row>
    <row r="548" spans="2:65" s="1" customFormat="1" ht="16.5" customHeight="1">
      <c r="B548" s="31"/>
      <c r="C548" s="169" t="s">
        <v>1193</v>
      </c>
      <c r="D548" s="169" t="s">
        <v>294</v>
      </c>
      <c r="E548" s="170" t="s">
        <v>6469</v>
      </c>
      <c r="F548" s="171" t="s">
        <v>6470</v>
      </c>
      <c r="G548" s="172" t="s">
        <v>311</v>
      </c>
      <c r="H548" s="173">
        <v>12</v>
      </c>
      <c r="I548" s="174"/>
      <c r="J548" s="175">
        <f>ROUND(I548*H548,2)</f>
        <v>0</v>
      </c>
      <c r="K548" s="176"/>
      <c r="L548" s="31"/>
      <c r="M548" s="177" t="s">
        <v>1</v>
      </c>
      <c r="N548" s="178" t="s">
        <v>41</v>
      </c>
      <c r="P548" s="144">
        <f>O548*H548</f>
        <v>0</v>
      </c>
      <c r="Q548" s="144">
        <v>1.0000000000000001E-5</v>
      </c>
      <c r="R548" s="144">
        <f>Q548*H548</f>
        <v>1.2000000000000002E-4</v>
      </c>
      <c r="S548" s="144">
        <v>0</v>
      </c>
      <c r="T548" s="145">
        <f>S548*H548</f>
        <v>0</v>
      </c>
      <c r="AR548" s="146" t="s">
        <v>229</v>
      </c>
      <c r="AT548" s="146" t="s">
        <v>294</v>
      </c>
      <c r="AU548" s="146" t="s">
        <v>86</v>
      </c>
      <c r="AY548" s="16" t="s">
        <v>223</v>
      </c>
      <c r="BE548" s="147">
        <f>IF(N548="základní",J548,0)</f>
        <v>0</v>
      </c>
      <c r="BF548" s="147">
        <f>IF(N548="snížená",J548,0)</f>
        <v>0</v>
      </c>
      <c r="BG548" s="147">
        <f>IF(N548="zákl. přenesená",J548,0)</f>
        <v>0</v>
      </c>
      <c r="BH548" s="147">
        <f>IF(N548="sníž. přenesená",J548,0)</f>
        <v>0</v>
      </c>
      <c r="BI548" s="147">
        <f>IF(N548="nulová",J548,0)</f>
        <v>0</v>
      </c>
      <c r="BJ548" s="16" t="s">
        <v>84</v>
      </c>
      <c r="BK548" s="147">
        <f>ROUND(I548*H548,2)</f>
        <v>0</v>
      </c>
      <c r="BL548" s="16" t="s">
        <v>229</v>
      </c>
      <c r="BM548" s="146" t="s">
        <v>6471</v>
      </c>
    </row>
    <row r="549" spans="2:65" s="1" customFormat="1" ht="24.2" customHeight="1">
      <c r="B549" s="31"/>
      <c r="C549" s="169" t="s">
        <v>385</v>
      </c>
      <c r="D549" s="169" t="s">
        <v>294</v>
      </c>
      <c r="E549" s="170" t="s">
        <v>1217</v>
      </c>
      <c r="F549" s="171" t="s">
        <v>1218</v>
      </c>
      <c r="G549" s="172" t="s">
        <v>196</v>
      </c>
      <c r="H549" s="173">
        <v>77.08</v>
      </c>
      <c r="I549" s="174"/>
      <c r="J549" s="175">
        <f>ROUND(I549*H549,2)</f>
        <v>0</v>
      </c>
      <c r="K549" s="176"/>
      <c r="L549" s="31"/>
      <c r="M549" s="177" t="s">
        <v>1</v>
      </c>
      <c r="N549" s="178" t="s">
        <v>41</v>
      </c>
      <c r="P549" s="144">
        <f>O549*H549</f>
        <v>0</v>
      </c>
      <c r="Q549" s="144">
        <v>7.1900000000000006E-2</v>
      </c>
      <c r="R549" s="144">
        <f>Q549*H549</f>
        <v>5.542052</v>
      </c>
      <c r="S549" s="144">
        <v>0</v>
      </c>
      <c r="T549" s="145">
        <f>S549*H549</f>
        <v>0</v>
      </c>
      <c r="AR549" s="146" t="s">
        <v>229</v>
      </c>
      <c r="AT549" s="146" t="s">
        <v>294</v>
      </c>
      <c r="AU549" s="146" t="s">
        <v>86</v>
      </c>
      <c r="AY549" s="16" t="s">
        <v>223</v>
      </c>
      <c r="BE549" s="147">
        <f>IF(N549="základní",J549,0)</f>
        <v>0</v>
      </c>
      <c r="BF549" s="147">
        <f>IF(N549="snížená",J549,0)</f>
        <v>0</v>
      </c>
      <c r="BG549" s="147">
        <f>IF(N549="zákl. přenesená",J549,0)</f>
        <v>0</v>
      </c>
      <c r="BH549" s="147">
        <f>IF(N549="sníž. přenesená",J549,0)</f>
        <v>0</v>
      </c>
      <c r="BI549" s="147">
        <f>IF(N549="nulová",J549,0)</f>
        <v>0</v>
      </c>
      <c r="BJ549" s="16" t="s">
        <v>84</v>
      </c>
      <c r="BK549" s="147">
        <f>ROUND(I549*H549,2)</f>
        <v>0</v>
      </c>
      <c r="BL549" s="16" t="s">
        <v>229</v>
      </c>
      <c r="BM549" s="146" t="s">
        <v>6472</v>
      </c>
    </row>
    <row r="550" spans="2:65" s="12" customFormat="1" ht="11.25">
      <c r="B550" s="148"/>
      <c r="D550" s="149" t="s">
        <v>253</v>
      </c>
      <c r="E550" s="150" t="s">
        <v>1</v>
      </c>
      <c r="F550" s="151" t="s">
        <v>1220</v>
      </c>
      <c r="H550" s="150" t="s">
        <v>1</v>
      </c>
      <c r="I550" s="152"/>
      <c r="L550" s="148"/>
      <c r="M550" s="153"/>
      <c r="T550" s="154"/>
      <c r="AT550" s="150" t="s">
        <v>253</v>
      </c>
      <c r="AU550" s="150" t="s">
        <v>86</v>
      </c>
      <c r="AV550" s="12" t="s">
        <v>84</v>
      </c>
      <c r="AW550" s="12" t="s">
        <v>32</v>
      </c>
      <c r="AX550" s="12" t="s">
        <v>76</v>
      </c>
      <c r="AY550" s="150" t="s">
        <v>223</v>
      </c>
    </row>
    <row r="551" spans="2:65" s="12" customFormat="1" ht="11.25">
      <c r="B551" s="148"/>
      <c r="D551" s="149" t="s">
        <v>253</v>
      </c>
      <c r="E551" s="150" t="s">
        <v>1</v>
      </c>
      <c r="F551" s="151" t="s">
        <v>1221</v>
      </c>
      <c r="H551" s="150" t="s">
        <v>1</v>
      </c>
      <c r="I551" s="152"/>
      <c r="L551" s="148"/>
      <c r="M551" s="153"/>
      <c r="T551" s="154"/>
      <c r="AT551" s="150" t="s">
        <v>253</v>
      </c>
      <c r="AU551" s="150" t="s">
        <v>86</v>
      </c>
      <c r="AV551" s="12" t="s">
        <v>84</v>
      </c>
      <c r="AW551" s="12" t="s">
        <v>32</v>
      </c>
      <c r="AX551" s="12" t="s">
        <v>76</v>
      </c>
      <c r="AY551" s="150" t="s">
        <v>223</v>
      </c>
    </row>
    <row r="552" spans="2:65" s="13" customFormat="1" ht="11.25">
      <c r="B552" s="155"/>
      <c r="D552" s="149" t="s">
        <v>253</v>
      </c>
      <c r="E552" s="156" t="s">
        <v>378</v>
      </c>
      <c r="F552" s="157" t="s">
        <v>6473</v>
      </c>
      <c r="H552" s="158">
        <v>77.08</v>
      </c>
      <c r="I552" s="159"/>
      <c r="L552" s="155"/>
      <c r="M552" s="160"/>
      <c r="T552" s="161"/>
      <c r="AT552" s="156" t="s">
        <v>253</v>
      </c>
      <c r="AU552" s="156" t="s">
        <v>86</v>
      </c>
      <c r="AV552" s="13" t="s">
        <v>86</v>
      </c>
      <c r="AW552" s="13" t="s">
        <v>32</v>
      </c>
      <c r="AX552" s="13" t="s">
        <v>84</v>
      </c>
      <c r="AY552" s="156" t="s">
        <v>223</v>
      </c>
    </row>
    <row r="553" spans="2:65" s="1" customFormat="1" ht="33" customHeight="1">
      <c r="B553" s="31"/>
      <c r="C553" s="169" t="s">
        <v>1200</v>
      </c>
      <c r="D553" s="169" t="s">
        <v>294</v>
      </c>
      <c r="E553" s="170" t="s">
        <v>1224</v>
      </c>
      <c r="F553" s="171" t="s">
        <v>1225</v>
      </c>
      <c r="G553" s="172" t="s">
        <v>196</v>
      </c>
      <c r="H553" s="173">
        <v>30.3</v>
      </c>
      <c r="I553" s="174"/>
      <c r="J553" s="175">
        <f>ROUND(I553*H553,2)</f>
        <v>0</v>
      </c>
      <c r="K553" s="176"/>
      <c r="L553" s="31"/>
      <c r="M553" s="177" t="s">
        <v>1</v>
      </c>
      <c r="N553" s="178" t="s">
        <v>41</v>
      </c>
      <c r="P553" s="144">
        <f>O553*H553</f>
        <v>0</v>
      </c>
      <c r="Q553" s="144">
        <v>0.1295</v>
      </c>
      <c r="R553" s="144">
        <f>Q553*H553</f>
        <v>3.9238500000000003</v>
      </c>
      <c r="S553" s="144">
        <v>0</v>
      </c>
      <c r="T553" s="145">
        <f>S553*H553</f>
        <v>0</v>
      </c>
      <c r="AR553" s="146" t="s">
        <v>229</v>
      </c>
      <c r="AT553" s="146" t="s">
        <v>294</v>
      </c>
      <c r="AU553" s="146" t="s">
        <v>86</v>
      </c>
      <c r="AY553" s="16" t="s">
        <v>223</v>
      </c>
      <c r="BE553" s="147">
        <f>IF(N553="základní",J553,0)</f>
        <v>0</v>
      </c>
      <c r="BF553" s="147">
        <f>IF(N553="snížená",J553,0)</f>
        <v>0</v>
      </c>
      <c r="BG553" s="147">
        <f>IF(N553="zákl. přenesená",J553,0)</f>
        <v>0</v>
      </c>
      <c r="BH553" s="147">
        <f>IF(N553="sníž. přenesená",J553,0)</f>
        <v>0</v>
      </c>
      <c r="BI553" s="147">
        <f>IF(N553="nulová",J553,0)</f>
        <v>0</v>
      </c>
      <c r="BJ553" s="16" t="s">
        <v>84</v>
      </c>
      <c r="BK553" s="147">
        <f>ROUND(I553*H553,2)</f>
        <v>0</v>
      </c>
      <c r="BL553" s="16" t="s">
        <v>229</v>
      </c>
      <c r="BM553" s="146" t="s">
        <v>6474</v>
      </c>
    </row>
    <row r="554" spans="2:65" s="12" customFormat="1" ht="11.25">
      <c r="B554" s="148"/>
      <c r="D554" s="149" t="s">
        <v>253</v>
      </c>
      <c r="E554" s="150" t="s">
        <v>1</v>
      </c>
      <c r="F554" s="151" t="s">
        <v>1227</v>
      </c>
      <c r="H554" s="150" t="s">
        <v>1</v>
      </c>
      <c r="I554" s="152"/>
      <c r="L554" s="148"/>
      <c r="M554" s="153"/>
      <c r="T554" s="154"/>
      <c r="AT554" s="150" t="s">
        <v>253</v>
      </c>
      <c r="AU554" s="150" t="s">
        <v>86</v>
      </c>
      <c r="AV554" s="12" t="s">
        <v>84</v>
      </c>
      <c r="AW554" s="12" t="s">
        <v>32</v>
      </c>
      <c r="AX554" s="12" t="s">
        <v>76</v>
      </c>
      <c r="AY554" s="150" t="s">
        <v>223</v>
      </c>
    </row>
    <row r="555" spans="2:65" s="12" customFormat="1" ht="11.25">
      <c r="B555" s="148"/>
      <c r="D555" s="149" t="s">
        <v>253</v>
      </c>
      <c r="E555" s="150" t="s">
        <v>1</v>
      </c>
      <c r="F555" s="151" t="s">
        <v>1228</v>
      </c>
      <c r="H555" s="150" t="s">
        <v>1</v>
      </c>
      <c r="I555" s="152"/>
      <c r="L555" s="148"/>
      <c r="M555" s="153"/>
      <c r="T555" s="154"/>
      <c r="AT555" s="150" t="s">
        <v>253</v>
      </c>
      <c r="AU555" s="150" t="s">
        <v>86</v>
      </c>
      <c r="AV555" s="12" t="s">
        <v>84</v>
      </c>
      <c r="AW555" s="12" t="s">
        <v>32</v>
      </c>
      <c r="AX555" s="12" t="s">
        <v>76</v>
      </c>
      <c r="AY555" s="150" t="s">
        <v>223</v>
      </c>
    </row>
    <row r="556" spans="2:65" s="13" customFormat="1" ht="11.25">
      <c r="B556" s="155"/>
      <c r="D556" s="149" t="s">
        <v>253</v>
      </c>
      <c r="E556" s="156" t="s">
        <v>382</v>
      </c>
      <c r="F556" s="157" t="s">
        <v>6475</v>
      </c>
      <c r="H556" s="158">
        <v>25.6</v>
      </c>
      <c r="I556" s="159"/>
      <c r="L556" s="155"/>
      <c r="M556" s="160"/>
      <c r="T556" s="161"/>
      <c r="AT556" s="156" t="s">
        <v>253</v>
      </c>
      <c r="AU556" s="156" t="s">
        <v>86</v>
      </c>
      <c r="AV556" s="13" t="s">
        <v>86</v>
      </c>
      <c r="AW556" s="13" t="s">
        <v>32</v>
      </c>
      <c r="AX556" s="13" t="s">
        <v>76</v>
      </c>
      <c r="AY556" s="156" t="s">
        <v>223</v>
      </c>
    </row>
    <row r="557" spans="2:65" s="12" customFormat="1" ht="11.25">
      <c r="B557" s="148"/>
      <c r="D557" s="149" t="s">
        <v>253</v>
      </c>
      <c r="E557" s="150" t="s">
        <v>1</v>
      </c>
      <c r="F557" s="151" t="s">
        <v>6476</v>
      </c>
      <c r="H557" s="150" t="s">
        <v>1</v>
      </c>
      <c r="I557" s="152"/>
      <c r="L557" s="148"/>
      <c r="M557" s="153"/>
      <c r="T557" s="154"/>
      <c r="AT557" s="150" t="s">
        <v>253</v>
      </c>
      <c r="AU557" s="150" t="s">
        <v>86</v>
      </c>
      <c r="AV557" s="12" t="s">
        <v>84</v>
      </c>
      <c r="AW557" s="12" t="s">
        <v>32</v>
      </c>
      <c r="AX557" s="12" t="s">
        <v>76</v>
      </c>
      <c r="AY557" s="150" t="s">
        <v>223</v>
      </c>
    </row>
    <row r="558" spans="2:65" s="13" customFormat="1" ht="11.25">
      <c r="B558" s="155"/>
      <c r="D558" s="149" t="s">
        <v>253</v>
      </c>
      <c r="E558" s="156" t="s">
        <v>1</v>
      </c>
      <c r="F558" s="157" t="s">
        <v>6477</v>
      </c>
      <c r="H558" s="158">
        <v>4.7</v>
      </c>
      <c r="I558" s="159"/>
      <c r="L558" s="155"/>
      <c r="M558" s="160"/>
      <c r="T558" s="161"/>
      <c r="AT558" s="156" t="s">
        <v>253</v>
      </c>
      <c r="AU558" s="156" t="s">
        <v>86</v>
      </c>
      <c r="AV558" s="13" t="s">
        <v>86</v>
      </c>
      <c r="AW558" s="13" t="s">
        <v>32</v>
      </c>
      <c r="AX558" s="13" t="s">
        <v>76</v>
      </c>
      <c r="AY558" s="156" t="s">
        <v>223</v>
      </c>
    </row>
    <row r="559" spans="2:65" s="14" customFormat="1" ht="11.25">
      <c r="B559" s="162"/>
      <c r="D559" s="149" t="s">
        <v>253</v>
      </c>
      <c r="E559" s="163" t="s">
        <v>1</v>
      </c>
      <c r="F559" s="164" t="s">
        <v>258</v>
      </c>
      <c r="H559" s="165">
        <v>30.3</v>
      </c>
      <c r="I559" s="166"/>
      <c r="L559" s="162"/>
      <c r="M559" s="167"/>
      <c r="T559" s="168"/>
      <c r="AT559" s="163" t="s">
        <v>253</v>
      </c>
      <c r="AU559" s="163" t="s">
        <v>86</v>
      </c>
      <c r="AV559" s="14" t="s">
        <v>229</v>
      </c>
      <c r="AW559" s="14" t="s">
        <v>32</v>
      </c>
      <c r="AX559" s="14" t="s">
        <v>84</v>
      </c>
      <c r="AY559" s="163" t="s">
        <v>223</v>
      </c>
    </row>
    <row r="560" spans="2:65" s="1" customFormat="1" ht="16.5" customHeight="1">
      <c r="B560" s="31"/>
      <c r="C560" s="133" t="s">
        <v>1204</v>
      </c>
      <c r="D560" s="133" t="s">
        <v>225</v>
      </c>
      <c r="E560" s="134" t="s">
        <v>1231</v>
      </c>
      <c r="F560" s="135" t="s">
        <v>1232</v>
      </c>
      <c r="G560" s="136" t="s">
        <v>196</v>
      </c>
      <c r="H560" s="137">
        <v>26.88</v>
      </c>
      <c r="I560" s="138"/>
      <c r="J560" s="139">
        <f>ROUND(I560*H560,2)</f>
        <v>0</v>
      </c>
      <c r="K560" s="140"/>
      <c r="L560" s="141"/>
      <c r="M560" s="142" t="s">
        <v>1</v>
      </c>
      <c r="N560" s="143" t="s">
        <v>41</v>
      </c>
      <c r="P560" s="144">
        <f>O560*H560</f>
        <v>0</v>
      </c>
      <c r="Q560" s="144">
        <v>5.6120000000000003E-2</v>
      </c>
      <c r="R560" s="144">
        <f>Q560*H560</f>
        <v>1.5085056000000001</v>
      </c>
      <c r="S560" s="144">
        <v>0</v>
      </c>
      <c r="T560" s="145">
        <f>S560*H560</f>
        <v>0</v>
      </c>
      <c r="AR560" s="146" t="s">
        <v>228</v>
      </c>
      <c r="AT560" s="146" t="s">
        <v>225</v>
      </c>
      <c r="AU560" s="146" t="s">
        <v>86</v>
      </c>
      <c r="AY560" s="16" t="s">
        <v>223</v>
      </c>
      <c r="BE560" s="147">
        <f>IF(N560="základní",J560,0)</f>
        <v>0</v>
      </c>
      <c r="BF560" s="147">
        <f>IF(N560="snížená",J560,0)</f>
        <v>0</v>
      </c>
      <c r="BG560" s="147">
        <f>IF(N560="zákl. přenesená",J560,0)</f>
        <v>0</v>
      </c>
      <c r="BH560" s="147">
        <f>IF(N560="sníž. přenesená",J560,0)</f>
        <v>0</v>
      </c>
      <c r="BI560" s="147">
        <f>IF(N560="nulová",J560,0)</f>
        <v>0</v>
      </c>
      <c r="BJ560" s="16" t="s">
        <v>84</v>
      </c>
      <c r="BK560" s="147">
        <f>ROUND(I560*H560,2)</f>
        <v>0</v>
      </c>
      <c r="BL560" s="16" t="s">
        <v>229</v>
      </c>
      <c r="BM560" s="146" t="s">
        <v>6478</v>
      </c>
    </row>
    <row r="561" spans="2:65" s="13" customFormat="1" ht="11.25">
      <c r="B561" s="155"/>
      <c r="D561" s="149" t="s">
        <v>253</v>
      </c>
      <c r="E561" s="156" t="s">
        <v>1</v>
      </c>
      <c r="F561" s="157" t="s">
        <v>382</v>
      </c>
      <c r="H561" s="158">
        <v>25.6</v>
      </c>
      <c r="I561" s="159"/>
      <c r="L561" s="155"/>
      <c r="M561" s="160"/>
      <c r="T561" s="161"/>
      <c r="AT561" s="156" t="s">
        <v>253</v>
      </c>
      <c r="AU561" s="156" t="s">
        <v>86</v>
      </c>
      <c r="AV561" s="13" t="s">
        <v>86</v>
      </c>
      <c r="AW561" s="13" t="s">
        <v>32</v>
      </c>
      <c r="AX561" s="13" t="s">
        <v>84</v>
      </c>
      <c r="AY561" s="156" t="s">
        <v>223</v>
      </c>
    </row>
    <row r="562" spans="2:65" s="13" customFormat="1" ht="11.25">
      <c r="B562" s="155"/>
      <c r="D562" s="149" t="s">
        <v>253</v>
      </c>
      <c r="F562" s="157" t="s">
        <v>6479</v>
      </c>
      <c r="H562" s="158">
        <v>26.88</v>
      </c>
      <c r="I562" s="159"/>
      <c r="L562" s="155"/>
      <c r="M562" s="160"/>
      <c r="T562" s="161"/>
      <c r="AT562" s="156" t="s">
        <v>253</v>
      </c>
      <c r="AU562" s="156" t="s">
        <v>86</v>
      </c>
      <c r="AV562" s="13" t="s">
        <v>86</v>
      </c>
      <c r="AW562" s="13" t="s">
        <v>4</v>
      </c>
      <c r="AX562" s="13" t="s">
        <v>84</v>
      </c>
      <c r="AY562" s="156" t="s">
        <v>223</v>
      </c>
    </row>
    <row r="563" spans="2:65" s="1" customFormat="1" ht="21.75" customHeight="1">
      <c r="B563" s="31"/>
      <c r="C563" s="133" t="s">
        <v>1208</v>
      </c>
      <c r="D563" s="133" t="s">
        <v>225</v>
      </c>
      <c r="E563" s="134" t="s">
        <v>6480</v>
      </c>
      <c r="F563" s="135" t="s">
        <v>6481</v>
      </c>
      <c r="G563" s="136" t="s">
        <v>196</v>
      </c>
      <c r="H563" s="137">
        <v>4.7</v>
      </c>
      <c r="I563" s="138"/>
      <c r="J563" s="139">
        <f>ROUND(I563*H563,2)</f>
        <v>0</v>
      </c>
      <c r="K563" s="140"/>
      <c r="L563" s="141"/>
      <c r="M563" s="142" t="s">
        <v>1</v>
      </c>
      <c r="N563" s="143" t="s">
        <v>41</v>
      </c>
      <c r="P563" s="144">
        <f>O563*H563</f>
        <v>0</v>
      </c>
      <c r="Q563" s="144">
        <v>2.1000000000000001E-2</v>
      </c>
      <c r="R563" s="144">
        <f>Q563*H563</f>
        <v>9.870000000000001E-2</v>
      </c>
      <c r="S563" s="144">
        <v>0</v>
      </c>
      <c r="T563" s="145">
        <f>S563*H563</f>
        <v>0</v>
      </c>
      <c r="AR563" s="146" t="s">
        <v>228</v>
      </c>
      <c r="AT563" s="146" t="s">
        <v>225</v>
      </c>
      <c r="AU563" s="146" t="s">
        <v>86</v>
      </c>
      <c r="AY563" s="16" t="s">
        <v>223</v>
      </c>
      <c r="BE563" s="147">
        <f>IF(N563="základní",J563,0)</f>
        <v>0</v>
      </c>
      <c r="BF563" s="147">
        <f>IF(N563="snížená",J563,0)</f>
        <v>0</v>
      </c>
      <c r="BG563" s="147">
        <f>IF(N563="zákl. přenesená",J563,0)</f>
        <v>0</v>
      </c>
      <c r="BH563" s="147">
        <f>IF(N563="sníž. přenesená",J563,0)</f>
        <v>0</v>
      </c>
      <c r="BI563" s="147">
        <f>IF(N563="nulová",J563,0)</f>
        <v>0</v>
      </c>
      <c r="BJ563" s="16" t="s">
        <v>84</v>
      </c>
      <c r="BK563" s="147">
        <f>ROUND(I563*H563,2)</f>
        <v>0</v>
      </c>
      <c r="BL563" s="16" t="s">
        <v>229</v>
      </c>
      <c r="BM563" s="146" t="s">
        <v>6482</v>
      </c>
    </row>
    <row r="564" spans="2:65" s="1" customFormat="1" ht="24.2" customHeight="1">
      <c r="B564" s="31"/>
      <c r="C564" s="169" t="s">
        <v>1212</v>
      </c>
      <c r="D564" s="169" t="s">
        <v>294</v>
      </c>
      <c r="E564" s="170" t="s">
        <v>1236</v>
      </c>
      <c r="F564" s="171" t="s">
        <v>1237</v>
      </c>
      <c r="G564" s="172" t="s">
        <v>196</v>
      </c>
      <c r="H564" s="173">
        <v>878.9</v>
      </c>
      <c r="I564" s="174"/>
      <c r="J564" s="175">
        <f>ROUND(I564*H564,2)</f>
        <v>0</v>
      </c>
      <c r="K564" s="176"/>
      <c r="L564" s="31"/>
      <c r="M564" s="177" t="s">
        <v>1</v>
      </c>
      <c r="N564" s="178" t="s">
        <v>41</v>
      </c>
      <c r="P564" s="144">
        <f>O564*H564</f>
        <v>0</v>
      </c>
      <c r="Q564" s="144">
        <v>0.16849</v>
      </c>
      <c r="R564" s="144">
        <f>Q564*H564</f>
        <v>148.08586099999999</v>
      </c>
      <c r="S564" s="144">
        <v>0</v>
      </c>
      <c r="T564" s="145">
        <f>S564*H564</f>
        <v>0</v>
      </c>
      <c r="AR564" s="146" t="s">
        <v>229</v>
      </c>
      <c r="AT564" s="146" t="s">
        <v>294</v>
      </c>
      <c r="AU564" s="146" t="s">
        <v>86</v>
      </c>
      <c r="AY564" s="16" t="s">
        <v>223</v>
      </c>
      <c r="BE564" s="147">
        <f>IF(N564="základní",J564,0)</f>
        <v>0</v>
      </c>
      <c r="BF564" s="147">
        <f>IF(N564="snížená",J564,0)</f>
        <v>0</v>
      </c>
      <c r="BG564" s="147">
        <f>IF(N564="zákl. přenesená",J564,0)</f>
        <v>0</v>
      </c>
      <c r="BH564" s="147">
        <f>IF(N564="sníž. přenesená",J564,0)</f>
        <v>0</v>
      </c>
      <c r="BI564" s="147">
        <f>IF(N564="nulová",J564,0)</f>
        <v>0</v>
      </c>
      <c r="BJ564" s="16" t="s">
        <v>84</v>
      </c>
      <c r="BK564" s="147">
        <f>ROUND(I564*H564,2)</f>
        <v>0</v>
      </c>
      <c r="BL564" s="16" t="s">
        <v>229</v>
      </c>
      <c r="BM564" s="146" t="s">
        <v>6483</v>
      </c>
    </row>
    <row r="565" spans="2:65" s="13" customFormat="1" ht="22.5">
      <c r="B565" s="155"/>
      <c r="D565" s="149" t="s">
        <v>253</v>
      </c>
      <c r="E565" s="156" t="s">
        <v>372</v>
      </c>
      <c r="F565" s="157" t="s">
        <v>6484</v>
      </c>
      <c r="H565" s="158">
        <v>878.9</v>
      </c>
      <c r="I565" s="159"/>
      <c r="L565" s="155"/>
      <c r="M565" s="160"/>
      <c r="T565" s="161"/>
      <c r="AT565" s="156" t="s">
        <v>253</v>
      </c>
      <c r="AU565" s="156" t="s">
        <v>86</v>
      </c>
      <c r="AV565" s="13" t="s">
        <v>86</v>
      </c>
      <c r="AW565" s="13" t="s">
        <v>32</v>
      </c>
      <c r="AX565" s="13" t="s">
        <v>84</v>
      </c>
      <c r="AY565" s="156" t="s">
        <v>223</v>
      </c>
    </row>
    <row r="566" spans="2:65" s="1" customFormat="1" ht="24.2" customHeight="1">
      <c r="B566" s="31"/>
      <c r="C566" s="169" t="s">
        <v>1216</v>
      </c>
      <c r="D566" s="169" t="s">
        <v>294</v>
      </c>
      <c r="E566" s="170" t="s">
        <v>1261</v>
      </c>
      <c r="F566" s="171" t="s">
        <v>1262</v>
      </c>
      <c r="G566" s="172" t="s">
        <v>196</v>
      </c>
      <c r="H566" s="173">
        <v>36.700000000000003</v>
      </c>
      <c r="I566" s="174"/>
      <c r="J566" s="175">
        <f>ROUND(I566*H566,2)</f>
        <v>0</v>
      </c>
      <c r="K566" s="176"/>
      <c r="L566" s="31"/>
      <c r="M566" s="177" t="s">
        <v>1</v>
      </c>
      <c r="N566" s="178" t="s">
        <v>41</v>
      </c>
      <c r="P566" s="144">
        <f>O566*H566</f>
        <v>0</v>
      </c>
      <c r="Q566" s="144">
        <v>0.14066999999999999</v>
      </c>
      <c r="R566" s="144">
        <f>Q566*H566</f>
        <v>5.1625889999999997</v>
      </c>
      <c r="S566" s="144">
        <v>0</v>
      </c>
      <c r="T566" s="145">
        <f>S566*H566</f>
        <v>0</v>
      </c>
      <c r="AR566" s="146" t="s">
        <v>229</v>
      </c>
      <c r="AT566" s="146" t="s">
        <v>294</v>
      </c>
      <c r="AU566" s="146" t="s">
        <v>86</v>
      </c>
      <c r="AY566" s="16" t="s">
        <v>223</v>
      </c>
      <c r="BE566" s="147">
        <f>IF(N566="základní",J566,0)</f>
        <v>0</v>
      </c>
      <c r="BF566" s="147">
        <f>IF(N566="snížená",J566,0)</f>
        <v>0</v>
      </c>
      <c r="BG566" s="147">
        <f>IF(N566="zákl. přenesená",J566,0)</f>
        <v>0</v>
      </c>
      <c r="BH566" s="147">
        <f>IF(N566="sníž. přenesená",J566,0)</f>
        <v>0</v>
      </c>
      <c r="BI566" s="147">
        <f>IF(N566="nulová",J566,0)</f>
        <v>0</v>
      </c>
      <c r="BJ566" s="16" t="s">
        <v>84</v>
      </c>
      <c r="BK566" s="147">
        <f>ROUND(I566*H566,2)</f>
        <v>0</v>
      </c>
      <c r="BL566" s="16" t="s">
        <v>229</v>
      </c>
      <c r="BM566" s="146" t="s">
        <v>6485</v>
      </c>
    </row>
    <row r="567" spans="2:65" s="12" customFormat="1" ht="11.25">
      <c r="B567" s="148"/>
      <c r="D567" s="149" t="s">
        <v>253</v>
      </c>
      <c r="E567" s="150" t="s">
        <v>1</v>
      </c>
      <c r="F567" s="151" t="s">
        <v>939</v>
      </c>
      <c r="H567" s="150" t="s">
        <v>1</v>
      </c>
      <c r="I567" s="152"/>
      <c r="L567" s="148"/>
      <c r="M567" s="153"/>
      <c r="T567" s="154"/>
      <c r="AT567" s="150" t="s">
        <v>253</v>
      </c>
      <c r="AU567" s="150" t="s">
        <v>86</v>
      </c>
      <c r="AV567" s="12" t="s">
        <v>84</v>
      </c>
      <c r="AW567" s="12" t="s">
        <v>32</v>
      </c>
      <c r="AX567" s="12" t="s">
        <v>76</v>
      </c>
      <c r="AY567" s="150" t="s">
        <v>223</v>
      </c>
    </row>
    <row r="568" spans="2:65" s="12" customFormat="1" ht="11.25">
      <c r="B568" s="148"/>
      <c r="D568" s="149" t="s">
        <v>253</v>
      </c>
      <c r="E568" s="150" t="s">
        <v>1</v>
      </c>
      <c r="F568" s="151" t="s">
        <v>6486</v>
      </c>
      <c r="H568" s="150" t="s">
        <v>1</v>
      </c>
      <c r="I568" s="152"/>
      <c r="L568" s="148"/>
      <c r="M568" s="153"/>
      <c r="T568" s="154"/>
      <c r="AT568" s="150" t="s">
        <v>253</v>
      </c>
      <c r="AU568" s="150" t="s">
        <v>86</v>
      </c>
      <c r="AV568" s="12" t="s">
        <v>84</v>
      </c>
      <c r="AW568" s="12" t="s">
        <v>32</v>
      </c>
      <c r="AX568" s="12" t="s">
        <v>76</v>
      </c>
      <c r="AY568" s="150" t="s">
        <v>223</v>
      </c>
    </row>
    <row r="569" spans="2:65" s="13" customFormat="1" ht="11.25">
      <c r="B569" s="155"/>
      <c r="D569" s="149" t="s">
        <v>253</v>
      </c>
      <c r="E569" s="156" t="s">
        <v>380</v>
      </c>
      <c r="F569" s="157" t="s">
        <v>6183</v>
      </c>
      <c r="H569" s="158">
        <v>21.1</v>
      </c>
      <c r="I569" s="159"/>
      <c r="L569" s="155"/>
      <c r="M569" s="160"/>
      <c r="T569" s="161"/>
      <c r="AT569" s="156" t="s">
        <v>253</v>
      </c>
      <c r="AU569" s="156" t="s">
        <v>86</v>
      </c>
      <c r="AV569" s="13" t="s">
        <v>86</v>
      </c>
      <c r="AW569" s="13" t="s">
        <v>32</v>
      </c>
      <c r="AX569" s="13" t="s">
        <v>76</v>
      </c>
      <c r="AY569" s="156" t="s">
        <v>223</v>
      </c>
    </row>
    <row r="570" spans="2:65" s="12" customFormat="1" ht="11.25">
      <c r="B570" s="148"/>
      <c r="D570" s="149" t="s">
        <v>253</v>
      </c>
      <c r="E570" s="150" t="s">
        <v>1</v>
      </c>
      <c r="F570" s="151" t="s">
        <v>6487</v>
      </c>
      <c r="H570" s="150" t="s">
        <v>1</v>
      </c>
      <c r="I570" s="152"/>
      <c r="L570" s="148"/>
      <c r="M570" s="153"/>
      <c r="T570" s="154"/>
      <c r="AT570" s="150" t="s">
        <v>253</v>
      </c>
      <c r="AU570" s="150" t="s">
        <v>86</v>
      </c>
      <c r="AV570" s="12" t="s">
        <v>84</v>
      </c>
      <c r="AW570" s="12" t="s">
        <v>32</v>
      </c>
      <c r="AX570" s="12" t="s">
        <v>76</v>
      </c>
      <c r="AY570" s="150" t="s">
        <v>223</v>
      </c>
    </row>
    <row r="571" spans="2:65" s="13" customFormat="1" ht="11.25">
      <c r="B571" s="155"/>
      <c r="D571" s="149" t="s">
        <v>253</v>
      </c>
      <c r="E571" s="156" t="s">
        <v>6185</v>
      </c>
      <c r="F571" s="157" t="s">
        <v>6186</v>
      </c>
      <c r="H571" s="158">
        <v>15.6</v>
      </c>
      <c r="I571" s="159"/>
      <c r="L571" s="155"/>
      <c r="M571" s="160"/>
      <c r="T571" s="161"/>
      <c r="AT571" s="156" t="s">
        <v>253</v>
      </c>
      <c r="AU571" s="156" t="s">
        <v>86</v>
      </c>
      <c r="AV571" s="13" t="s">
        <v>86</v>
      </c>
      <c r="AW571" s="13" t="s">
        <v>32</v>
      </c>
      <c r="AX571" s="13" t="s">
        <v>76</v>
      </c>
      <c r="AY571" s="156" t="s">
        <v>223</v>
      </c>
    </row>
    <row r="572" spans="2:65" s="14" customFormat="1" ht="11.25">
      <c r="B572" s="162"/>
      <c r="D572" s="149" t="s">
        <v>253</v>
      </c>
      <c r="E572" s="163" t="s">
        <v>1</v>
      </c>
      <c r="F572" s="164" t="s">
        <v>258</v>
      </c>
      <c r="H572" s="165">
        <v>36.700000000000003</v>
      </c>
      <c r="I572" s="166"/>
      <c r="L572" s="162"/>
      <c r="M572" s="167"/>
      <c r="T572" s="168"/>
      <c r="AT572" s="163" t="s">
        <v>253</v>
      </c>
      <c r="AU572" s="163" t="s">
        <v>86</v>
      </c>
      <c r="AV572" s="14" t="s">
        <v>229</v>
      </c>
      <c r="AW572" s="14" t="s">
        <v>32</v>
      </c>
      <c r="AX572" s="14" t="s">
        <v>84</v>
      </c>
      <c r="AY572" s="163" t="s">
        <v>223</v>
      </c>
    </row>
    <row r="573" spans="2:65" s="1" customFormat="1" ht="16.5" customHeight="1">
      <c r="B573" s="31"/>
      <c r="C573" s="133" t="s">
        <v>1223</v>
      </c>
      <c r="D573" s="133" t="s">
        <v>225</v>
      </c>
      <c r="E573" s="134" t="s">
        <v>1241</v>
      </c>
      <c r="F573" s="135" t="s">
        <v>1242</v>
      </c>
      <c r="G573" s="136" t="s">
        <v>196</v>
      </c>
      <c r="H573" s="137">
        <v>589.67999999999995</v>
      </c>
      <c r="I573" s="138"/>
      <c r="J573" s="139">
        <f>ROUND(I573*H573,2)</f>
        <v>0</v>
      </c>
      <c r="K573" s="140"/>
      <c r="L573" s="141"/>
      <c r="M573" s="142" t="s">
        <v>1</v>
      </c>
      <c r="N573" s="143" t="s">
        <v>41</v>
      </c>
      <c r="P573" s="144">
        <f>O573*H573</f>
        <v>0</v>
      </c>
      <c r="Q573" s="144">
        <v>0.125</v>
      </c>
      <c r="R573" s="144">
        <f>Q573*H573</f>
        <v>73.709999999999994</v>
      </c>
      <c r="S573" s="144">
        <v>0</v>
      </c>
      <c r="T573" s="145">
        <f>S573*H573</f>
        <v>0</v>
      </c>
      <c r="AR573" s="146" t="s">
        <v>228</v>
      </c>
      <c r="AT573" s="146" t="s">
        <v>225</v>
      </c>
      <c r="AU573" s="146" t="s">
        <v>86</v>
      </c>
      <c r="AY573" s="16" t="s">
        <v>223</v>
      </c>
      <c r="BE573" s="147">
        <f>IF(N573="základní",J573,0)</f>
        <v>0</v>
      </c>
      <c r="BF573" s="147">
        <f>IF(N573="snížená",J573,0)</f>
        <v>0</v>
      </c>
      <c r="BG573" s="147">
        <f>IF(N573="zákl. přenesená",J573,0)</f>
        <v>0</v>
      </c>
      <c r="BH573" s="147">
        <f>IF(N573="sníž. přenesená",J573,0)</f>
        <v>0</v>
      </c>
      <c r="BI573" s="147">
        <f>IF(N573="nulová",J573,0)</f>
        <v>0</v>
      </c>
      <c r="BJ573" s="16" t="s">
        <v>84</v>
      </c>
      <c r="BK573" s="147">
        <f>ROUND(I573*H573,2)</f>
        <v>0</v>
      </c>
      <c r="BL573" s="16" t="s">
        <v>229</v>
      </c>
      <c r="BM573" s="146" t="s">
        <v>6488</v>
      </c>
    </row>
    <row r="574" spans="2:65" s="12" customFormat="1" ht="11.25">
      <c r="B574" s="148"/>
      <c r="D574" s="149" t="s">
        <v>253</v>
      </c>
      <c r="E574" s="150" t="s">
        <v>1</v>
      </c>
      <c r="F574" s="151" t="s">
        <v>1244</v>
      </c>
      <c r="H574" s="150" t="s">
        <v>1</v>
      </c>
      <c r="I574" s="152"/>
      <c r="L574" s="148"/>
      <c r="M574" s="153"/>
      <c r="T574" s="154"/>
      <c r="AT574" s="150" t="s">
        <v>253</v>
      </c>
      <c r="AU574" s="150" t="s">
        <v>86</v>
      </c>
      <c r="AV574" s="12" t="s">
        <v>84</v>
      </c>
      <c r="AW574" s="12" t="s">
        <v>32</v>
      </c>
      <c r="AX574" s="12" t="s">
        <v>76</v>
      </c>
      <c r="AY574" s="150" t="s">
        <v>223</v>
      </c>
    </row>
    <row r="575" spans="2:65" s="13" customFormat="1" ht="11.25">
      <c r="B575" s="155"/>
      <c r="D575" s="149" t="s">
        <v>253</v>
      </c>
      <c r="E575" s="156" t="s">
        <v>1</v>
      </c>
      <c r="F575" s="157" t="s">
        <v>372</v>
      </c>
      <c r="H575" s="158">
        <v>878.9</v>
      </c>
      <c r="I575" s="159"/>
      <c r="L575" s="155"/>
      <c r="M575" s="160"/>
      <c r="T575" s="161"/>
      <c r="AT575" s="156" t="s">
        <v>253</v>
      </c>
      <c r="AU575" s="156" t="s">
        <v>86</v>
      </c>
      <c r="AV575" s="13" t="s">
        <v>86</v>
      </c>
      <c r="AW575" s="13" t="s">
        <v>32</v>
      </c>
      <c r="AX575" s="13" t="s">
        <v>76</v>
      </c>
      <c r="AY575" s="156" t="s">
        <v>223</v>
      </c>
    </row>
    <row r="576" spans="2:65" s="12" customFormat="1" ht="22.5">
      <c r="B576" s="148"/>
      <c r="D576" s="149" t="s">
        <v>253</v>
      </c>
      <c r="E576" s="150" t="s">
        <v>1</v>
      </c>
      <c r="F576" s="151" t="s">
        <v>1245</v>
      </c>
      <c r="H576" s="150" t="s">
        <v>1</v>
      </c>
      <c r="I576" s="152"/>
      <c r="L576" s="148"/>
      <c r="M576" s="153"/>
      <c r="T576" s="154"/>
      <c r="AT576" s="150" t="s">
        <v>253</v>
      </c>
      <c r="AU576" s="150" t="s">
        <v>86</v>
      </c>
      <c r="AV576" s="12" t="s">
        <v>84</v>
      </c>
      <c r="AW576" s="12" t="s">
        <v>32</v>
      </c>
      <c r="AX576" s="12" t="s">
        <v>76</v>
      </c>
      <c r="AY576" s="150" t="s">
        <v>223</v>
      </c>
    </row>
    <row r="577" spans="2:65" s="13" customFormat="1" ht="11.25">
      <c r="B577" s="155"/>
      <c r="D577" s="149" t="s">
        <v>253</v>
      </c>
      <c r="E577" s="156" t="s">
        <v>1</v>
      </c>
      <c r="F577" s="157" t="s">
        <v>6489</v>
      </c>
      <c r="H577" s="158">
        <v>-196</v>
      </c>
      <c r="I577" s="159"/>
      <c r="L577" s="155"/>
      <c r="M577" s="160"/>
      <c r="T577" s="161"/>
      <c r="AT577" s="156" t="s">
        <v>253</v>
      </c>
      <c r="AU577" s="156" t="s">
        <v>86</v>
      </c>
      <c r="AV577" s="13" t="s">
        <v>86</v>
      </c>
      <c r="AW577" s="13" t="s">
        <v>32</v>
      </c>
      <c r="AX577" s="13" t="s">
        <v>76</v>
      </c>
      <c r="AY577" s="156" t="s">
        <v>223</v>
      </c>
    </row>
    <row r="578" spans="2:65" s="12" customFormat="1" ht="11.25">
      <c r="B578" s="148"/>
      <c r="D578" s="149" t="s">
        <v>253</v>
      </c>
      <c r="E578" s="150" t="s">
        <v>1</v>
      </c>
      <c r="F578" s="151" t="s">
        <v>3739</v>
      </c>
      <c r="H578" s="150" t="s">
        <v>1</v>
      </c>
      <c r="I578" s="152"/>
      <c r="L578" s="148"/>
      <c r="M578" s="153"/>
      <c r="T578" s="154"/>
      <c r="AT578" s="150" t="s">
        <v>253</v>
      </c>
      <c r="AU578" s="150" t="s">
        <v>86</v>
      </c>
      <c r="AV578" s="12" t="s">
        <v>84</v>
      </c>
      <c r="AW578" s="12" t="s">
        <v>32</v>
      </c>
      <c r="AX578" s="12" t="s">
        <v>76</v>
      </c>
      <c r="AY578" s="150" t="s">
        <v>223</v>
      </c>
    </row>
    <row r="579" spans="2:65" s="13" customFormat="1" ht="11.25">
      <c r="B579" s="155"/>
      <c r="D579" s="149" t="s">
        <v>253</v>
      </c>
      <c r="E579" s="156" t="s">
        <v>1</v>
      </c>
      <c r="F579" s="157" t="s">
        <v>6490</v>
      </c>
      <c r="H579" s="158">
        <v>-121.3</v>
      </c>
      <c r="I579" s="159"/>
      <c r="L579" s="155"/>
      <c r="M579" s="160"/>
      <c r="T579" s="161"/>
      <c r="AT579" s="156" t="s">
        <v>253</v>
      </c>
      <c r="AU579" s="156" t="s">
        <v>86</v>
      </c>
      <c r="AV579" s="13" t="s">
        <v>86</v>
      </c>
      <c r="AW579" s="13" t="s">
        <v>32</v>
      </c>
      <c r="AX579" s="13" t="s">
        <v>76</v>
      </c>
      <c r="AY579" s="156" t="s">
        <v>223</v>
      </c>
    </row>
    <row r="580" spans="2:65" s="14" customFormat="1" ht="11.25">
      <c r="B580" s="162"/>
      <c r="D580" s="149" t="s">
        <v>253</v>
      </c>
      <c r="E580" s="163" t="s">
        <v>1</v>
      </c>
      <c r="F580" s="164" t="s">
        <v>258</v>
      </c>
      <c r="H580" s="165">
        <v>561.6</v>
      </c>
      <c r="I580" s="166"/>
      <c r="L580" s="162"/>
      <c r="M580" s="167"/>
      <c r="T580" s="168"/>
      <c r="AT580" s="163" t="s">
        <v>253</v>
      </c>
      <c r="AU580" s="163" t="s">
        <v>86</v>
      </c>
      <c r="AV580" s="14" t="s">
        <v>229</v>
      </c>
      <c r="AW580" s="14" t="s">
        <v>32</v>
      </c>
      <c r="AX580" s="14" t="s">
        <v>84</v>
      </c>
      <c r="AY580" s="163" t="s">
        <v>223</v>
      </c>
    </row>
    <row r="581" spans="2:65" s="13" customFormat="1" ht="11.25">
      <c r="B581" s="155"/>
      <c r="D581" s="149" t="s">
        <v>253</v>
      </c>
      <c r="F581" s="157" t="s">
        <v>6491</v>
      </c>
      <c r="H581" s="158">
        <v>589.67999999999995</v>
      </c>
      <c r="I581" s="159"/>
      <c r="L581" s="155"/>
      <c r="M581" s="160"/>
      <c r="T581" s="161"/>
      <c r="AT581" s="156" t="s">
        <v>253</v>
      </c>
      <c r="AU581" s="156" t="s">
        <v>86</v>
      </c>
      <c r="AV581" s="13" t="s">
        <v>86</v>
      </c>
      <c r="AW581" s="13" t="s">
        <v>4</v>
      </c>
      <c r="AX581" s="13" t="s">
        <v>84</v>
      </c>
      <c r="AY581" s="156" t="s">
        <v>223</v>
      </c>
    </row>
    <row r="582" spans="2:65" s="1" customFormat="1" ht="24.2" customHeight="1">
      <c r="B582" s="31"/>
      <c r="C582" s="133" t="s">
        <v>1230</v>
      </c>
      <c r="D582" s="133" t="s">
        <v>225</v>
      </c>
      <c r="E582" s="134" t="s">
        <v>3742</v>
      </c>
      <c r="F582" s="135" t="s">
        <v>3743</v>
      </c>
      <c r="G582" s="136" t="s">
        <v>196</v>
      </c>
      <c r="H582" s="137">
        <v>4.9000000000000004</v>
      </c>
      <c r="I582" s="138"/>
      <c r="J582" s="139">
        <f>ROUND(I582*H582,2)</f>
        <v>0</v>
      </c>
      <c r="K582" s="140"/>
      <c r="L582" s="141"/>
      <c r="M582" s="142" t="s">
        <v>1</v>
      </c>
      <c r="N582" s="143" t="s">
        <v>41</v>
      </c>
      <c r="P582" s="144">
        <f>O582*H582</f>
        <v>0</v>
      </c>
      <c r="Q582" s="144">
        <v>0.125</v>
      </c>
      <c r="R582" s="144">
        <f>Q582*H582</f>
        <v>0.61250000000000004</v>
      </c>
      <c r="S582" s="144">
        <v>0</v>
      </c>
      <c r="T582" s="145">
        <f>S582*H582</f>
        <v>0</v>
      </c>
      <c r="AR582" s="146" t="s">
        <v>228</v>
      </c>
      <c r="AT582" s="146" t="s">
        <v>225</v>
      </c>
      <c r="AU582" s="146" t="s">
        <v>86</v>
      </c>
      <c r="AY582" s="16" t="s">
        <v>223</v>
      </c>
      <c r="BE582" s="147">
        <f>IF(N582="základní",J582,0)</f>
        <v>0</v>
      </c>
      <c r="BF582" s="147">
        <f>IF(N582="snížená",J582,0)</f>
        <v>0</v>
      </c>
      <c r="BG582" s="147">
        <f>IF(N582="zákl. přenesená",J582,0)</f>
        <v>0</v>
      </c>
      <c r="BH582" s="147">
        <f>IF(N582="sníž. přenesená",J582,0)</f>
        <v>0</v>
      </c>
      <c r="BI582" s="147">
        <f>IF(N582="nulová",J582,0)</f>
        <v>0</v>
      </c>
      <c r="BJ582" s="16" t="s">
        <v>84</v>
      </c>
      <c r="BK582" s="147">
        <f>ROUND(I582*H582,2)</f>
        <v>0</v>
      </c>
      <c r="BL582" s="16" t="s">
        <v>229</v>
      </c>
      <c r="BM582" s="146" t="s">
        <v>6492</v>
      </c>
    </row>
    <row r="583" spans="2:65" s="13" customFormat="1" ht="11.25">
      <c r="B583" s="155"/>
      <c r="D583" s="149" t="s">
        <v>253</v>
      </c>
      <c r="E583" s="156" t="s">
        <v>1</v>
      </c>
      <c r="F583" s="157" t="s">
        <v>6493</v>
      </c>
      <c r="H583" s="158">
        <v>4.9000000000000004</v>
      </c>
      <c r="I583" s="159"/>
      <c r="L583" s="155"/>
      <c r="M583" s="160"/>
      <c r="T583" s="161"/>
      <c r="AT583" s="156" t="s">
        <v>253</v>
      </c>
      <c r="AU583" s="156" t="s">
        <v>86</v>
      </c>
      <c r="AV583" s="13" t="s">
        <v>86</v>
      </c>
      <c r="AW583" s="13" t="s">
        <v>32</v>
      </c>
      <c r="AX583" s="13" t="s">
        <v>84</v>
      </c>
      <c r="AY583" s="156" t="s">
        <v>223</v>
      </c>
    </row>
    <row r="584" spans="2:65" s="1" customFormat="1" ht="24.2" customHeight="1">
      <c r="B584" s="31"/>
      <c r="C584" s="133" t="s">
        <v>1235</v>
      </c>
      <c r="D584" s="133" t="s">
        <v>225</v>
      </c>
      <c r="E584" s="134" t="s">
        <v>3002</v>
      </c>
      <c r="F584" s="135" t="s">
        <v>3003</v>
      </c>
      <c r="G584" s="136" t="s">
        <v>196</v>
      </c>
      <c r="H584" s="137">
        <v>31</v>
      </c>
      <c r="I584" s="138"/>
      <c r="J584" s="139">
        <f>ROUND(I584*H584,2)</f>
        <v>0</v>
      </c>
      <c r="K584" s="140"/>
      <c r="L584" s="141"/>
      <c r="M584" s="142" t="s">
        <v>1</v>
      </c>
      <c r="N584" s="143" t="s">
        <v>41</v>
      </c>
      <c r="P584" s="144">
        <f>O584*H584</f>
        <v>0</v>
      </c>
      <c r="Q584" s="144">
        <v>0.125</v>
      </c>
      <c r="R584" s="144">
        <f>Q584*H584</f>
        <v>3.875</v>
      </c>
      <c r="S584" s="144">
        <v>0</v>
      </c>
      <c r="T584" s="145">
        <f>S584*H584</f>
        <v>0</v>
      </c>
      <c r="AR584" s="146" t="s">
        <v>228</v>
      </c>
      <c r="AT584" s="146" t="s">
        <v>225</v>
      </c>
      <c r="AU584" s="146" t="s">
        <v>86</v>
      </c>
      <c r="AY584" s="16" t="s">
        <v>223</v>
      </c>
      <c r="BE584" s="147">
        <f>IF(N584="základní",J584,0)</f>
        <v>0</v>
      </c>
      <c r="BF584" s="147">
        <f>IF(N584="snížená",J584,0)</f>
        <v>0</v>
      </c>
      <c r="BG584" s="147">
        <f>IF(N584="zákl. přenesená",J584,0)</f>
        <v>0</v>
      </c>
      <c r="BH584" s="147">
        <f>IF(N584="sníž. přenesená",J584,0)</f>
        <v>0</v>
      </c>
      <c r="BI584" s="147">
        <f>IF(N584="nulová",J584,0)</f>
        <v>0</v>
      </c>
      <c r="BJ584" s="16" t="s">
        <v>84</v>
      </c>
      <c r="BK584" s="147">
        <f>ROUND(I584*H584,2)</f>
        <v>0</v>
      </c>
      <c r="BL584" s="16" t="s">
        <v>229</v>
      </c>
      <c r="BM584" s="146" t="s">
        <v>6494</v>
      </c>
    </row>
    <row r="585" spans="2:65" s="13" customFormat="1" ht="11.25">
      <c r="B585" s="155"/>
      <c r="D585" s="149" t="s">
        <v>253</v>
      </c>
      <c r="E585" s="156" t="s">
        <v>1</v>
      </c>
      <c r="F585" s="157" t="s">
        <v>6495</v>
      </c>
      <c r="H585" s="158">
        <v>31</v>
      </c>
      <c r="I585" s="159"/>
      <c r="L585" s="155"/>
      <c r="M585" s="160"/>
      <c r="T585" s="161"/>
      <c r="AT585" s="156" t="s">
        <v>253</v>
      </c>
      <c r="AU585" s="156" t="s">
        <v>86</v>
      </c>
      <c r="AV585" s="13" t="s">
        <v>86</v>
      </c>
      <c r="AW585" s="13" t="s">
        <v>32</v>
      </c>
      <c r="AX585" s="13" t="s">
        <v>84</v>
      </c>
      <c r="AY585" s="156" t="s">
        <v>223</v>
      </c>
    </row>
    <row r="586" spans="2:65" s="1" customFormat="1" ht="24.2" customHeight="1">
      <c r="B586" s="31"/>
      <c r="C586" s="133" t="s">
        <v>1240</v>
      </c>
      <c r="D586" s="133" t="s">
        <v>225</v>
      </c>
      <c r="E586" s="134" t="s">
        <v>3748</v>
      </c>
      <c r="F586" s="135" t="s">
        <v>3749</v>
      </c>
      <c r="G586" s="136" t="s">
        <v>196</v>
      </c>
      <c r="H586" s="137">
        <v>20.7</v>
      </c>
      <c r="I586" s="138"/>
      <c r="J586" s="139">
        <f>ROUND(I586*H586,2)</f>
        <v>0</v>
      </c>
      <c r="K586" s="140"/>
      <c r="L586" s="141"/>
      <c r="M586" s="142" t="s">
        <v>1</v>
      </c>
      <c r="N586" s="143" t="s">
        <v>41</v>
      </c>
      <c r="P586" s="144">
        <f>O586*H586</f>
        <v>0</v>
      </c>
      <c r="Q586" s="144">
        <v>0.125</v>
      </c>
      <c r="R586" s="144">
        <f>Q586*H586</f>
        <v>2.5874999999999999</v>
      </c>
      <c r="S586" s="144">
        <v>0</v>
      </c>
      <c r="T586" s="145">
        <f>S586*H586</f>
        <v>0</v>
      </c>
      <c r="AR586" s="146" t="s">
        <v>228</v>
      </c>
      <c r="AT586" s="146" t="s">
        <v>225</v>
      </c>
      <c r="AU586" s="146" t="s">
        <v>86</v>
      </c>
      <c r="AY586" s="16" t="s">
        <v>223</v>
      </c>
      <c r="BE586" s="147">
        <f>IF(N586="základní",J586,0)</f>
        <v>0</v>
      </c>
      <c r="BF586" s="147">
        <f>IF(N586="snížená",J586,0)</f>
        <v>0</v>
      </c>
      <c r="BG586" s="147">
        <f>IF(N586="zákl. přenesená",J586,0)</f>
        <v>0</v>
      </c>
      <c r="BH586" s="147">
        <f>IF(N586="sníž. přenesená",J586,0)</f>
        <v>0</v>
      </c>
      <c r="BI586" s="147">
        <f>IF(N586="nulová",J586,0)</f>
        <v>0</v>
      </c>
      <c r="BJ586" s="16" t="s">
        <v>84</v>
      </c>
      <c r="BK586" s="147">
        <f>ROUND(I586*H586,2)</f>
        <v>0</v>
      </c>
      <c r="BL586" s="16" t="s">
        <v>229</v>
      </c>
      <c r="BM586" s="146" t="s">
        <v>6496</v>
      </c>
    </row>
    <row r="587" spans="2:65" s="13" customFormat="1" ht="11.25">
      <c r="B587" s="155"/>
      <c r="D587" s="149" t="s">
        <v>253</v>
      </c>
      <c r="E587" s="156" t="s">
        <v>1</v>
      </c>
      <c r="F587" s="157" t="s">
        <v>6497</v>
      </c>
      <c r="H587" s="158">
        <v>20.7</v>
      </c>
      <c r="I587" s="159"/>
      <c r="L587" s="155"/>
      <c r="M587" s="160"/>
      <c r="T587" s="161"/>
      <c r="AT587" s="156" t="s">
        <v>253</v>
      </c>
      <c r="AU587" s="156" t="s">
        <v>86</v>
      </c>
      <c r="AV587" s="13" t="s">
        <v>86</v>
      </c>
      <c r="AW587" s="13" t="s">
        <v>32</v>
      </c>
      <c r="AX587" s="13" t="s">
        <v>84</v>
      </c>
      <c r="AY587" s="156" t="s">
        <v>223</v>
      </c>
    </row>
    <row r="588" spans="2:65" s="1" customFormat="1" ht="24.2" customHeight="1">
      <c r="B588" s="31"/>
      <c r="C588" s="133" t="s">
        <v>1250</v>
      </c>
      <c r="D588" s="133" t="s">
        <v>225</v>
      </c>
      <c r="E588" s="134" t="s">
        <v>1251</v>
      </c>
      <c r="F588" s="135" t="s">
        <v>1252</v>
      </c>
      <c r="G588" s="136" t="s">
        <v>196</v>
      </c>
      <c r="H588" s="137">
        <v>64.7</v>
      </c>
      <c r="I588" s="138"/>
      <c r="J588" s="139">
        <f>ROUND(I588*H588,2)</f>
        <v>0</v>
      </c>
      <c r="K588" s="140"/>
      <c r="L588" s="141"/>
      <c r="M588" s="142" t="s">
        <v>1</v>
      </c>
      <c r="N588" s="143" t="s">
        <v>41</v>
      </c>
      <c r="P588" s="144">
        <f>O588*H588</f>
        <v>0</v>
      </c>
      <c r="Q588" s="144">
        <v>0.125</v>
      </c>
      <c r="R588" s="144">
        <f>Q588*H588</f>
        <v>8.0875000000000004</v>
      </c>
      <c r="S588" s="144">
        <v>0</v>
      </c>
      <c r="T588" s="145">
        <f>S588*H588</f>
        <v>0</v>
      </c>
      <c r="AR588" s="146" t="s">
        <v>228</v>
      </c>
      <c r="AT588" s="146" t="s">
        <v>225</v>
      </c>
      <c r="AU588" s="146" t="s">
        <v>86</v>
      </c>
      <c r="AY588" s="16" t="s">
        <v>223</v>
      </c>
      <c r="BE588" s="147">
        <f>IF(N588="základní",J588,0)</f>
        <v>0</v>
      </c>
      <c r="BF588" s="147">
        <f>IF(N588="snížená",J588,0)</f>
        <v>0</v>
      </c>
      <c r="BG588" s="147">
        <f>IF(N588="zákl. přenesená",J588,0)</f>
        <v>0</v>
      </c>
      <c r="BH588" s="147">
        <f>IF(N588="sníž. přenesená",J588,0)</f>
        <v>0</v>
      </c>
      <c r="BI588" s="147">
        <f>IF(N588="nulová",J588,0)</f>
        <v>0</v>
      </c>
      <c r="BJ588" s="16" t="s">
        <v>84</v>
      </c>
      <c r="BK588" s="147">
        <f>ROUND(I588*H588,2)</f>
        <v>0</v>
      </c>
      <c r="BL588" s="16" t="s">
        <v>229</v>
      </c>
      <c r="BM588" s="146" t="s">
        <v>6498</v>
      </c>
    </row>
    <row r="589" spans="2:65" s="13" customFormat="1" ht="11.25">
      <c r="B589" s="155"/>
      <c r="D589" s="149" t="s">
        <v>253</v>
      </c>
      <c r="E589" s="156" t="s">
        <v>1</v>
      </c>
      <c r="F589" s="157" t="s">
        <v>6499</v>
      </c>
      <c r="H589" s="158">
        <v>64.7</v>
      </c>
      <c r="I589" s="159"/>
      <c r="L589" s="155"/>
      <c r="M589" s="160"/>
      <c r="T589" s="161"/>
      <c r="AT589" s="156" t="s">
        <v>253</v>
      </c>
      <c r="AU589" s="156" t="s">
        <v>86</v>
      </c>
      <c r="AV589" s="13" t="s">
        <v>86</v>
      </c>
      <c r="AW589" s="13" t="s">
        <v>32</v>
      </c>
      <c r="AX589" s="13" t="s">
        <v>84</v>
      </c>
      <c r="AY589" s="156" t="s">
        <v>223</v>
      </c>
    </row>
    <row r="590" spans="2:65" s="1" customFormat="1" ht="24.2" customHeight="1">
      <c r="B590" s="31"/>
      <c r="C590" s="133" t="s">
        <v>1255</v>
      </c>
      <c r="D590" s="133" t="s">
        <v>225</v>
      </c>
      <c r="E590" s="134" t="s">
        <v>6500</v>
      </c>
      <c r="F590" s="135" t="s">
        <v>6501</v>
      </c>
      <c r="G590" s="136" t="s">
        <v>196</v>
      </c>
      <c r="H590" s="137">
        <v>15.6</v>
      </c>
      <c r="I590" s="138"/>
      <c r="J590" s="139">
        <f>ROUND(I590*H590,2)</f>
        <v>0</v>
      </c>
      <c r="K590" s="140"/>
      <c r="L590" s="141"/>
      <c r="M590" s="142" t="s">
        <v>1</v>
      </c>
      <c r="N590" s="143" t="s">
        <v>41</v>
      </c>
      <c r="P590" s="144">
        <f>O590*H590</f>
        <v>0</v>
      </c>
      <c r="Q590" s="144">
        <v>0.104</v>
      </c>
      <c r="R590" s="144">
        <f>Q590*H590</f>
        <v>1.6223999999999998</v>
      </c>
      <c r="S590" s="144">
        <v>0</v>
      </c>
      <c r="T590" s="145">
        <f>S590*H590</f>
        <v>0</v>
      </c>
      <c r="AR590" s="146" t="s">
        <v>228</v>
      </c>
      <c r="AT590" s="146" t="s">
        <v>225</v>
      </c>
      <c r="AU590" s="146" t="s">
        <v>86</v>
      </c>
      <c r="AY590" s="16" t="s">
        <v>223</v>
      </c>
      <c r="BE590" s="147">
        <f>IF(N590="základní",J590,0)</f>
        <v>0</v>
      </c>
      <c r="BF590" s="147">
        <f>IF(N590="snížená",J590,0)</f>
        <v>0</v>
      </c>
      <c r="BG590" s="147">
        <f>IF(N590="zákl. přenesená",J590,0)</f>
        <v>0</v>
      </c>
      <c r="BH590" s="147">
        <f>IF(N590="sníž. přenesená",J590,0)</f>
        <v>0</v>
      </c>
      <c r="BI590" s="147">
        <f>IF(N590="nulová",J590,0)</f>
        <v>0</v>
      </c>
      <c r="BJ590" s="16" t="s">
        <v>84</v>
      </c>
      <c r="BK590" s="147">
        <f>ROUND(I590*H590,2)</f>
        <v>0</v>
      </c>
      <c r="BL590" s="16" t="s">
        <v>229</v>
      </c>
      <c r="BM590" s="146" t="s">
        <v>6502</v>
      </c>
    </row>
    <row r="591" spans="2:65" s="13" customFormat="1" ht="11.25">
      <c r="B591" s="155"/>
      <c r="D591" s="149" t="s">
        <v>253</v>
      </c>
      <c r="E591" s="156" t="s">
        <v>1</v>
      </c>
      <c r="F591" s="157" t="s">
        <v>6185</v>
      </c>
      <c r="H591" s="158">
        <v>15.6</v>
      </c>
      <c r="I591" s="159"/>
      <c r="L591" s="155"/>
      <c r="M591" s="160"/>
      <c r="T591" s="161"/>
      <c r="AT591" s="156" t="s">
        <v>253</v>
      </c>
      <c r="AU591" s="156" t="s">
        <v>86</v>
      </c>
      <c r="AV591" s="13" t="s">
        <v>86</v>
      </c>
      <c r="AW591" s="13" t="s">
        <v>32</v>
      </c>
      <c r="AX591" s="13" t="s">
        <v>84</v>
      </c>
      <c r="AY591" s="156" t="s">
        <v>223</v>
      </c>
    </row>
    <row r="592" spans="2:65" s="1" customFormat="1" ht="24.2" customHeight="1">
      <c r="B592" s="31"/>
      <c r="C592" s="133" t="s">
        <v>1260</v>
      </c>
      <c r="D592" s="133" t="s">
        <v>225</v>
      </c>
      <c r="E592" s="134" t="s">
        <v>1268</v>
      </c>
      <c r="F592" s="135" t="s">
        <v>1269</v>
      </c>
      <c r="G592" s="136" t="s">
        <v>196</v>
      </c>
      <c r="H592" s="137">
        <v>22.155000000000001</v>
      </c>
      <c r="I592" s="138"/>
      <c r="J592" s="139">
        <f>ROUND(I592*H592,2)</f>
        <v>0</v>
      </c>
      <c r="K592" s="140"/>
      <c r="L592" s="141"/>
      <c r="M592" s="142" t="s">
        <v>1</v>
      </c>
      <c r="N592" s="143" t="s">
        <v>41</v>
      </c>
      <c r="P592" s="144">
        <f>O592*H592</f>
        <v>0</v>
      </c>
      <c r="Q592" s="144">
        <v>8.2000000000000003E-2</v>
      </c>
      <c r="R592" s="144">
        <f>Q592*H592</f>
        <v>1.8167100000000003</v>
      </c>
      <c r="S592" s="144">
        <v>0</v>
      </c>
      <c r="T592" s="145">
        <f>S592*H592</f>
        <v>0</v>
      </c>
      <c r="AR592" s="146" t="s">
        <v>228</v>
      </c>
      <c r="AT592" s="146" t="s">
        <v>225</v>
      </c>
      <c r="AU592" s="146" t="s">
        <v>86</v>
      </c>
      <c r="AY592" s="16" t="s">
        <v>223</v>
      </c>
      <c r="BE592" s="147">
        <f>IF(N592="základní",J592,0)</f>
        <v>0</v>
      </c>
      <c r="BF592" s="147">
        <f>IF(N592="snížená",J592,0)</f>
        <v>0</v>
      </c>
      <c r="BG592" s="147">
        <f>IF(N592="zákl. přenesená",J592,0)</f>
        <v>0</v>
      </c>
      <c r="BH592" s="147">
        <f>IF(N592="sníž. přenesená",J592,0)</f>
        <v>0</v>
      </c>
      <c r="BI592" s="147">
        <f>IF(N592="nulová",J592,0)</f>
        <v>0</v>
      </c>
      <c r="BJ592" s="16" t="s">
        <v>84</v>
      </c>
      <c r="BK592" s="147">
        <f>ROUND(I592*H592,2)</f>
        <v>0</v>
      </c>
      <c r="BL592" s="16" t="s">
        <v>229</v>
      </c>
      <c r="BM592" s="146" t="s">
        <v>6503</v>
      </c>
    </row>
    <row r="593" spans="2:65" s="13" customFormat="1" ht="11.25">
      <c r="B593" s="155"/>
      <c r="D593" s="149" t="s">
        <v>253</v>
      </c>
      <c r="E593" s="156" t="s">
        <v>1</v>
      </c>
      <c r="F593" s="157" t="s">
        <v>380</v>
      </c>
      <c r="H593" s="158">
        <v>21.1</v>
      </c>
      <c r="I593" s="159"/>
      <c r="L593" s="155"/>
      <c r="M593" s="160"/>
      <c r="T593" s="161"/>
      <c r="AT593" s="156" t="s">
        <v>253</v>
      </c>
      <c r="AU593" s="156" t="s">
        <v>86</v>
      </c>
      <c r="AV593" s="13" t="s">
        <v>86</v>
      </c>
      <c r="AW593" s="13" t="s">
        <v>32</v>
      </c>
      <c r="AX593" s="13" t="s">
        <v>84</v>
      </c>
      <c r="AY593" s="156" t="s">
        <v>223</v>
      </c>
    </row>
    <row r="594" spans="2:65" s="13" customFormat="1" ht="11.25">
      <c r="B594" s="155"/>
      <c r="D594" s="149" t="s">
        <v>253</v>
      </c>
      <c r="F594" s="157" t="s">
        <v>6504</v>
      </c>
      <c r="H594" s="158">
        <v>22.155000000000001</v>
      </c>
      <c r="I594" s="159"/>
      <c r="L594" s="155"/>
      <c r="M594" s="160"/>
      <c r="T594" s="161"/>
      <c r="AT594" s="156" t="s">
        <v>253</v>
      </c>
      <c r="AU594" s="156" t="s">
        <v>86</v>
      </c>
      <c r="AV594" s="13" t="s">
        <v>86</v>
      </c>
      <c r="AW594" s="13" t="s">
        <v>4</v>
      </c>
      <c r="AX594" s="13" t="s">
        <v>84</v>
      </c>
      <c r="AY594" s="156" t="s">
        <v>223</v>
      </c>
    </row>
    <row r="595" spans="2:65" s="1" customFormat="1" ht="24.2" customHeight="1">
      <c r="B595" s="31"/>
      <c r="C595" s="169" t="s">
        <v>1267</v>
      </c>
      <c r="D595" s="169" t="s">
        <v>294</v>
      </c>
      <c r="E595" s="170" t="s">
        <v>1274</v>
      </c>
      <c r="F595" s="171" t="s">
        <v>1275</v>
      </c>
      <c r="G595" s="172" t="s">
        <v>196</v>
      </c>
      <c r="H595" s="173">
        <v>77.08</v>
      </c>
      <c r="I595" s="174"/>
      <c r="J595" s="175">
        <f>ROUND(I595*H595,2)</f>
        <v>0</v>
      </c>
      <c r="K595" s="176"/>
      <c r="L595" s="31"/>
      <c r="M595" s="177" t="s">
        <v>1</v>
      </c>
      <c r="N595" s="178" t="s">
        <v>41</v>
      </c>
      <c r="P595" s="144">
        <f>O595*H595</f>
        <v>0</v>
      </c>
      <c r="Q595" s="144">
        <v>0</v>
      </c>
      <c r="R595" s="144">
        <f>Q595*H595</f>
        <v>0</v>
      </c>
      <c r="S595" s="144">
        <v>0</v>
      </c>
      <c r="T595" s="145">
        <f>S595*H595</f>
        <v>0</v>
      </c>
      <c r="AR595" s="146" t="s">
        <v>229</v>
      </c>
      <c r="AT595" s="146" t="s">
        <v>294</v>
      </c>
      <c r="AU595" s="146" t="s">
        <v>86</v>
      </c>
      <c r="AY595" s="16" t="s">
        <v>223</v>
      </c>
      <c r="BE595" s="147">
        <f>IF(N595="základní",J595,0)</f>
        <v>0</v>
      </c>
      <c r="BF595" s="147">
        <f>IF(N595="snížená",J595,0)</f>
        <v>0</v>
      </c>
      <c r="BG595" s="147">
        <f>IF(N595="zákl. přenesená",J595,0)</f>
        <v>0</v>
      </c>
      <c r="BH595" s="147">
        <f>IF(N595="sníž. přenesená",J595,0)</f>
        <v>0</v>
      </c>
      <c r="BI595" s="147">
        <f>IF(N595="nulová",J595,0)</f>
        <v>0</v>
      </c>
      <c r="BJ595" s="16" t="s">
        <v>84</v>
      </c>
      <c r="BK595" s="147">
        <f>ROUND(I595*H595,2)</f>
        <v>0</v>
      </c>
      <c r="BL595" s="16" t="s">
        <v>229</v>
      </c>
      <c r="BM595" s="146" t="s">
        <v>6505</v>
      </c>
    </row>
    <row r="596" spans="2:65" s="12" customFormat="1" ht="11.25">
      <c r="B596" s="148"/>
      <c r="D596" s="149" t="s">
        <v>253</v>
      </c>
      <c r="E596" s="150" t="s">
        <v>1</v>
      </c>
      <c r="F596" s="151" t="s">
        <v>473</v>
      </c>
      <c r="H596" s="150" t="s">
        <v>1</v>
      </c>
      <c r="I596" s="152"/>
      <c r="L596" s="148"/>
      <c r="M596" s="153"/>
      <c r="T596" s="154"/>
      <c r="AT596" s="150" t="s">
        <v>253</v>
      </c>
      <c r="AU596" s="150" t="s">
        <v>86</v>
      </c>
      <c r="AV596" s="12" t="s">
        <v>84</v>
      </c>
      <c r="AW596" s="12" t="s">
        <v>32</v>
      </c>
      <c r="AX596" s="12" t="s">
        <v>76</v>
      </c>
      <c r="AY596" s="150" t="s">
        <v>223</v>
      </c>
    </row>
    <row r="597" spans="2:65" s="13" customFormat="1" ht="11.25">
      <c r="B597" s="155"/>
      <c r="D597" s="149" t="s">
        <v>253</v>
      </c>
      <c r="E597" s="156" t="s">
        <v>1</v>
      </c>
      <c r="F597" s="157" t="s">
        <v>6473</v>
      </c>
      <c r="H597" s="158">
        <v>77.08</v>
      </c>
      <c r="I597" s="159"/>
      <c r="L597" s="155"/>
      <c r="M597" s="160"/>
      <c r="T597" s="161"/>
      <c r="AT597" s="156" t="s">
        <v>253</v>
      </c>
      <c r="AU597" s="156" t="s">
        <v>86</v>
      </c>
      <c r="AV597" s="13" t="s">
        <v>86</v>
      </c>
      <c r="AW597" s="13" t="s">
        <v>32</v>
      </c>
      <c r="AX597" s="13" t="s">
        <v>84</v>
      </c>
      <c r="AY597" s="156" t="s">
        <v>223</v>
      </c>
    </row>
    <row r="598" spans="2:65" s="1" customFormat="1" ht="24.2" customHeight="1">
      <c r="B598" s="31"/>
      <c r="C598" s="169" t="s">
        <v>1273</v>
      </c>
      <c r="D598" s="169" t="s">
        <v>294</v>
      </c>
      <c r="E598" s="170" t="s">
        <v>1279</v>
      </c>
      <c r="F598" s="171" t="s">
        <v>1280</v>
      </c>
      <c r="G598" s="172" t="s">
        <v>251</v>
      </c>
      <c r="H598" s="173">
        <v>4</v>
      </c>
      <c r="I598" s="174"/>
      <c r="J598" s="175">
        <f>ROUND(I598*H598,2)</f>
        <v>0</v>
      </c>
      <c r="K598" s="176"/>
      <c r="L598" s="31"/>
      <c r="M598" s="177" t="s">
        <v>1</v>
      </c>
      <c r="N598" s="178" t="s">
        <v>41</v>
      </c>
      <c r="P598" s="144">
        <f>O598*H598</f>
        <v>0</v>
      </c>
      <c r="Q598" s="144">
        <v>0</v>
      </c>
      <c r="R598" s="144">
        <f>Q598*H598</f>
        <v>0</v>
      </c>
      <c r="S598" s="144">
        <v>0</v>
      </c>
      <c r="T598" s="145">
        <f>S598*H598</f>
        <v>0</v>
      </c>
      <c r="AR598" s="146" t="s">
        <v>229</v>
      </c>
      <c r="AT598" s="146" t="s">
        <v>294</v>
      </c>
      <c r="AU598" s="146" t="s">
        <v>86</v>
      </c>
      <c r="AY598" s="16" t="s">
        <v>223</v>
      </c>
      <c r="BE598" s="147">
        <f>IF(N598="základní",J598,0)</f>
        <v>0</v>
      </c>
      <c r="BF598" s="147">
        <f>IF(N598="snížená",J598,0)</f>
        <v>0</v>
      </c>
      <c r="BG598" s="147">
        <f>IF(N598="zákl. přenesená",J598,0)</f>
        <v>0</v>
      </c>
      <c r="BH598" s="147">
        <f>IF(N598="sníž. přenesená",J598,0)</f>
        <v>0</v>
      </c>
      <c r="BI598" s="147">
        <f>IF(N598="nulová",J598,0)</f>
        <v>0</v>
      </c>
      <c r="BJ598" s="16" t="s">
        <v>84</v>
      </c>
      <c r="BK598" s="147">
        <f>ROUND(I598*H598,2)</f>
        <v>0</v>
      </c>
      <c r="BL598" s="16" t="s">
        <v>229</v>
      </c>
      <c r="BM598" s="146" t="s">
        <v>6506</v>
      </c>
    </row>
    <row r="599" spans="2:65" s="12" customFormat="1" ht="11.25">
      <c r="B599" s="148"/>
      <c r="D599" s="149" t="s">
        <v>253</v>
      </c>
      <c r="E599" s="150" t="s">
        <v>1</v>
      </c>
      <c r="F599" s="151" t="s">
        <v>1282</v>
      </c>
      <c r="H599" s="150" t="s">
        <v>1</v>
      </c>
      <c r="I599" s="152"/>
      <c r="L599" s="148"/>
      <c r="M599" s="153"/>
      <c r="T599" s="154"/>
      <c r="AT599" s="150" t="s">
        <v>253</v>
      </c>
      <c r="AU599" s="150" t="s">
        <v>86</v>
      </c>
      <c r="AV599" s="12" t="s">
        <v>84</v>
      </c>
      <c r="AW599" s="12" t="s">
        <v>32</v>
      </c>
      <c r="AX599" s="12" t="s">
        <v>76</v>
      </c>
      <c r="AY599" s="150" t="s">
        <v>223</v>
      </c>
    </row>
    <row r="600" spans="2:65" s="13" customFormat="1" ht="11.25">
      <c r="B600" s="155"/>
      <c r="D600" s="149" t="s">
        <v>253</v>
      </c>
      <c r="E600" s="156" t="s">
        <v>1</v>
      </c>
      <c r="F600" s="157" t="s">
        <v>229</v>
      </c>
      <c r="H600" s="158">
        <v>4</v>
      </c>
      <c r="I600" s="159"/>
      <c r="L600" s="155"/>
      <c r="M600" s="160"/>
      <c r="T600" s="161"/>
      <c r="AT600" s="156" t="s">
        <v>253</v>
      </c>
      <c r="AU600" s="156" t="s">
        <v>86</v>
      </c>
      <c r="AV600" s="13" t="s">
        <v>86</v>
      </c>
      <c r="AW600" s="13" t="s">
        <v>32</v>
      </c>
      <c r="AX600" s="13" t="s">
        <v>84</v>
      </c>
      <c r="AY600" s="156" t="s">
        <v>223</v>
      </c>
    </row>
    <row r="601" spans="2:65" s="1" customFormat="1" ht="16.5" customHeight="1">
      <c r="B601" s="31"/>
      <c r="C601" s="133" t="s">
        <v>1278</v>
      </c>
      <c r="D601" s="133" t="s">
        <v>225</v>
      </c>
      <c r="E601" s="134" t="s">
        <v>294</v>
      </c>
      <c r="F601" s="135" t="s">
        <v>1288</v>
      </c>
      <c r="G601" s="136" t="s">
        <v>251</v>
      </c>
      <c r="H601" s="137">
        <v>5</v>
      </c>
      <c r="I601" s="138"/>
      <c r="J601" s="139">
        <f t="shared" ref="J601:J606" si="20">ROUND(I601*H601,2)</f>
        <v>0</v>
      </c>
      <c r="K601" s="140"/>
      <c r="L601" s="141"/>
      <c r="M601" s="142" t="s">
        <v>1</v>
      </c>
      <c r="N601" s="143" t="s">
        <v>41</v>
      </c>
      <c r="P601" s="144">
        <f t="shared" ref="P601:P606" si="21">O601*H601</f>
        <v>0</v>
      </c>
      <c r="Q601" s="144">
        <v>0</v>
      </c>
      <c r="R601" s="144">
        <f t="shared" ref="R601:R606" si="22">Q601*H601</f>
        <v>0</v>
      </c>
      <c r="S601" s="144">
        <v>0</v>
      </c>
      <c r="T601" s="145">
        <f t="shared" ref="T601:T606" si="23">S601*H601</f>
        <v>0</v>
      </c>
      <c r="AR601" s="146" t="s">
        <v>228</v>
      </c>
      <c r="AT601" s="146" t="s">
        <v>225</v>
      </c>
      <c r="AU601" s="146" t="s">
        <v>86</v>
      </c>
      <c r="AY601" s="16" t="s">
        <v>223</v>
      </c>
      <c r="BE601" s="147">
        <f t="shared" ref="BE601:BE606" si="24">IF(N601="základní",J601,0)</f>
        <v>0</v>
      </c>
      <c r="BF601" s="147">
        <f t="shared" ref="BF601:BF606" si="25">IF(N601="snížená",J601,0)</f>
        <v>0</v>
      </c>
      <c r="BG601" s="147">
        <f t="shared" ref="BG601:BG606" si="26">IF(N601="zákl. přenesená",J601,0)</f>
        <v>0</v>
      </c>
      <c r="BH601" s="147">
        <f t="shared" ref="BH601:BH606" si="27">IF(N601="sníž. přenesená",J601,0)</f>
        <v>0</v>
      </c>
      <c r="BI601" s="147">
        <f t="shared" ref="BI601:BI606" si="28">IF(N601="nulová",J601,0)</f>
        <v>0</v>
      </c>
      <c r="BJ601" s="16" t="s">
        <v>84</v>
      </c>
      <c r="BK601" s="147">
        <f t="shared" ref="BK601:BK606" si="29">ROUND(I601*H601,2)</f>
        <v>0</v>
      </c>
      <c r="BL601" s="16" t="s">
        <v>229</v>
      </c>
      <c r="BM601" s="146" t="s">
        <v>6507</v>
      </c>
    </row>
    <row r="602" spans="2:65" s="1" customFormat="1" ht="21.75" customHeight="1">
      <c r="B602" s="31"/>
      <c r="C602" s="133" t="s">
        <v>1283</v>
      </c>
      <c r="D602" s="133" t="s">
        <v>225</v>
      </c>
      <c r="E602" s="134" t="s">
        <v>1291</v>
      </c>
      <c r="F602" s="135" t="s">
        <v>1292</v>
      </c>
      <c r="G602" s="136" t="s">
        <v>251</v>
      </c>
      <c r="H602" s="137">
        <v>4</v>
      </c>
      <c r="I602" s="138"/>
      <c r="J602" s="139">
        <f t="shared" si="20"/>
        <v>0</v>
      </c>
      <c r="K602" s="140"/>
      <c r="L602" s="141"/>
      <c r="M602" s="142" t="s">
        <v>1</v>
      </c>
      <c r="N602" s="143" t="s">
        <v>41</v>
      </c>
      <c r="P602" s="144">
        <f t="shared" si="21"/>
        <v>0</v>
      </c>
      <c r="Q602" s="144">
        <v>0</v>
      </c>
      <c r="R602" s="144">
        <f t="shared" si="22"/>
        <v>0</v>
      </c>
      <c r="S602" s="144">
        <v>0</v>
      </c>
      <c r="T602" s="145">
        <f t="shared" si="23"/>
        <v>0</v>
      </c>
      <c r="AR602" s="146" t="s">
        <v>228</v>
      </c>
      <c r="AT602" s="146" t="s">
        <v>225</v>
      </c>
      <c r="AU602" s="146" t="s">
        <v>86</v>
      </c>
      <c r="AY602" s="16" t="s">
        <v>223</v>
      </c>
      <c r="BE602" s="147">
        <f t="shared" si="24"/>
        <v>0</v>
      </c>
      <c r="BF602" s="147">
        <f t="shared" si="25"/>
        <v>0</v>
      </c>
      <c r="BG602" s="147">
        <f t="shared" si="26"/>
        <v>0</v>
      </c>
      <c r="BH602" s="147">
        <f t="shared" si="27"/>
        <v>0</v>
      </c>
      <c r="BI602" s="147">
        <f t="shared" si="28"/>
        <v>0</v>
      </c>
      <c r="BJ602" s="16" t="s">
        <v>84</v>
      </c>
      <c r="BK602" s="147">
        <f t="shared" si="29"/>
        <v>0</v>
      </c>
      <c r="BL602" s="16" t="s">
        <v>229</v>
      </c>
      <c r="BM602" s="146" t="s">
        <v>6508</v>
      </c>
    </row>
    <row r="603" spans="2:65" s="1" customFormat="1" ht="16.5" customHeight="1">
      <c r="B603" s="31"/>
      <c r="C603" s="133" t="s">
        <v>1287</v>
      </c>
      <c r="D603" s="133" t="s">
        <v>225</v>
      </c>
      <c r="E603" s="134" t="s">
        <v>1295</v>
      </c>
      <c r="F603" s="135" t="s">
        <v>1296</v>
      </c>
      <c r="G603" s="136" t="s">
        <v>251</v>
      </c>
      <c r="H603" s="137">
        <v>3</v>
      </c>
      <c r="I603" s="138"/>
      <c r="J603" s="139">
        <f t="shared" si="20"/>
        <v>0</v>
      </c>
      <c r="K603" s="140"/>
      <c r="L603" s="141"/>
      <c r="M603" s="142" t="s">
        <v>1</v>
      </c>
      <c r="N603" s="143" t="s">
        <v>41</v>
      </c>
      <c r="P603" s="144">
        <f t="shared" si="21"/>
        <v>0</v>
      </c>
      <c r="Q603" s="144">
        <v>0</v>
      </c>
      <c r="R603" s="144">
        <f t="shared" si="22"/>
        <v>0</v>
      </c>
      <c r="S603" s="144">
        <v>0</v>
      </c>
      <c r="T603" s="145">
        <f t="shared" si="23"/>
        <v>0</v>
      </c>
      <c r="AR603" s="146" t="s">
        <v>228</v>
      </c>
      <c r="AT603" s="146" t="s">
        <v>225</v>
      </c>
      <c r="AU603" s="146" t="s">
        <v>86</v>
      </c>
      <c r="AY603" s="16" t="s">
        <v>223</v>
      </c>
      <c r="BE603" s="147">
        <f t="shared" si="24"/>
        <v>0</v>
      </c>
      <c r="BF603" s="147">
        <f t="shared" si="25"/>
        <v>0</v>
      </c>
      <c r="BG603" s="147">
        <f t="shared" si="26"/>
        <v>0</v>
      </c>
      <c r="BH603" s="147">
        <f t="shared" si="27"/>
        <v>0</v>
      </c>
      <c r="BI603" s="147">
        <f t="shared" si="28"/>
        <v>0</v>
      </c>
      <c r="BJ603" s="16" t="s">
        <v>84</v>
      </c>
      <c r="BK603" s="147">
        <f t="shared" si="29"/>
        <v>0</v>
      </c>
      <c r="BL603" s="16" t="s">
        <v>229</v>
      </c>
      <c r="BM603" s="146" t="s">
        <v>6509</v>
      </c>
    </row>
    <row r="604" spans="2:65" s="1" customFormat="1" ht="24.2" customHeight="1">
      <c r="B604" s="31"/>
      <c r="C604" s="169" t="s">
        <v>1290</v>
      </c>
      <c r="D604" s="169" t="s">
        <v>294</v>
      </c>
      <c r="E604" s="170" t="s">
        <v>1299</v>
      </c>
      <c r="F604" s="171" t="s">
        <v>1300</v>
      </c>
      <c r="G604" s="172" t="s">
        <v>251</v>
      </c>
      <c r="H604" s="173">
        <v>5</v>
      </c>
      <c r="I604" s="174"/>
      <c r="J604" s="175">
        <f t="shared" si="20"/>
        <v>0</v>
      </c>
      <c r="K604" s="176"/>
      <c r="L604" s="31"/>
      <c r="M604" s="177" t="s">
        <v>1</v>
      </c>
      <c r="N604" s="178" t="s">
        <v>41</v>
      </c>
      <c r="P604" s="144">
        <f t="shared" si="21"/>
        <v>0</v>
      </c>
      <c r="Q604" s="144">
        <v>8.0000000000000004E-4</v>
      </c>
      <c r="R604" s="144">
        <f t="shared" si="22"/>
        <v>4.0000000000000001E-3</v>
      </c>
      <c r="S604" s="144">
        <v>0</v>
      </c>
      <c r="T604" s="145">
        <f t="shared" si="23"/>
        <v>0</v>
      </c>
      <c r="AR604" s="146" t="s">
        <v>229</v>
      </c>
      <c r="AT604" s="146" t="s">
        <v>294</v>
      </c>
      <c r="AU604" s="146" t="s">
        <v>86</v>
      </c>
      <c r="AY604" s="16" t="s">
        <v>223</v>
      </c>
      <c r="BE604" s="147">
        <f t="shared" si="24"/>
        <v>0</v>
      </c>
      <c r="BF604" s="147">
        <f t="shared" si="25"/>
        <v>0</v>
      </c>
      <c r="BG604" s="147">
        <f t="shared" si="26"/>
        <v>0</v>
      </c>
      <c r="BH604" s="147">
        <f t="shared" si="27"/>
        <v>0</v>
      </c>
      <c r="BI604" s="147">
        <f t="shared" si="28"/>
        <v>0</v>
      </c>
      <c r="BJ604" s="16" t="s">
        <v>84</v>
      </c>
      <c r="BK604" s="147">
        <f t="shared" si="29"/>
        <v>0</v>
      </c>
      <c r="BL604" s="16" t="s">
        <v>229</v>
      </c>
      <c r="BM604" s="146" t="s">
        <v>6510</v>
      </c>
    </row>
    <row r="605" spans="2:65" s="1" customFormat="1" ht="24.2" customHeight="1">
      <c r="B605" s="31"/>
      <c r="C605" s="169" t="s">
        <v>1294</v>
      </c>
      <c r="D605" s="169" t="s">
        <v>294</v>
      </c>
      <c r="E605" s="170" t="s">
        <v>1307</v>
      </c>
      <c r="F605" s="171" t="s">
        <v>1308</v>
      </c>
      <c r="G605" s="172" t="s">
        <v>251</v>
      </c>
      <c r="H605" s="173">
        <v>3</v>
      </c>
      <c r="I605" s="174"/>
      <c r="J605" s="175">
        <f t="shared" si="20"/>
        <v>0</v>
      </c>
      <c r="K605" s="176"/>
      <c r="L605" s="31"/>
      <c r="M605" s="177" t="s">
        <v>1</v>
      </c>
      <c r="N605" s="178" t="s">
        <v>41</v>
      </c>
      <c r="P605" s="144">
        <f t="shared" si="21"/>
        <v>0</v>
      </c>
      <c r="Q605" s="144">
        <v>5.1999999999999995E-4</v>
      </c>
      <c r="R605" s="144">
        <f t="shared" si="22"/>
        <v>1.5599999999999998E-3</v>
      </c>
      <c r="S605" s="144">
        <v>0</v>
      </c>
      <c r="T605" s="145">
        <f t="shared" si="23"/>
        <v>0</v>
      </c>
      <c r="AR605" s="146" t="s">
        <v>229</v>
      </c>
      <c r="AT605" s="146" t="s">
        <v>294</v>
      </c>
      <c r="AU605" s="146" t="s">
        <v>86</v>
      </c>
      <c r="AY605" s="16" t="s">
        <v>223</v>
      </c>
      <c r="BE605" s="147">
        <f t="shared" si="24"/>
        <v>0</v>
      </c>
      <c r="BF605" s="147">
        <f t="shared" si="25"/>
        <v>0</v>
      </c>
      <c r="BG605" s="147">
        <f t="shared" si="26"/>
        <v>0</v>
      </c>
      <c r="BH605" s="147">
        <f t="shared" si="27"/>
        <v>0</v>
      </c>
      <c r="BI605" s="147">
        <f t="shared" si="28"/>
        <v>0</v>
      </c>
      <c r="BJ605" s="16" t="s">
        <v>84</v>
      </c>
      <c r="BK605" s="147">
        <f t="shared" si="29"/>
        <v>0</v>
      </c>
      <c r="BL605" s="16" t="s">
        <v>229</v>
      </c>
      <c r="BM605" s="146" t="s">
        <v>6511</v>
      </c>
    </row>
    <row r="606" spans="2:65" s="1" customFormat="1" ht="16.5" customHeight="1">
      <c r="B606" s="31"/>
      <c r="C606" s="169" t="s">
        <v>1298</v>
      </c>
      <c r="D606" s="169" t="s">
        <v>294</v>
      </c>
      <c r="E606" s="170" t="s">
        <v>1311</v>
      </c>
      <c r="F606" s="171" t="s">
        <v>1312</v>
      </c>
      <c r="G606" s="172" t="s">
        <v>311</v>
      </c>
      <c r="H606" s="173">
        <v>4219.8</v>
      </c>
      <c r="I606" s="174"/>
      <c r="J606" s="175">
        <f t="shared" si="20"/>
        <v>0</v>
      </c>
      <c r="K606" s="176"/>
      <c r="L606" s="31"/>
      <c r="M606" s="177" t="s">
        <v>1</v>
      </c>
      <c r="N606" s="178" t="s">
        <v>41</v>
      </c>
      <c r="P606" s="144">
        <f t="shared" si="21"/>
        <v>0</v>
      </c>
      <c r="Q606" s="144">
        <v>0</v>
      </c>
      <c r="R606" s="144">
        <f t="shared" si="22"/>
        <v>0</v>
      </c>
      <c r="S606" s="144">
        <v>0.02</v>
      </c>
      <c r="T606" s="145">
        <f t="shared" si="23"/>
        <v>84.396000000000001</v>
      </c>
      <c r="AR606" s="146" t="s">
        <v>229</v>
      </c>
      <c r="AT606" s="146" t="s">
        <v>294</v>
      </c>
      <c r="AU606" s="146" t="s">
        <v>86</v>
      </c>
      <c r="AY606" s="16" t="s">
        <v>223</v>
      </c>
      <c r="BE606" s="147">
        <f t="shared" si="24"/>
        <v>0</v>
      </c>
      <c r="BF606" s="147">
        <f t="shared" si="25"/>
        <v>0</v>
      </c>
      <c r="BG606" s="147">
        <f t="shared" si="26"/>
        <v>0</v>
      </c>
      <c r="BH606" s="147">
        <f t="shared" si="27"/>
        <v>0</v>
      </c>
      <c r="BI606" s="147">
        <f t="shared" si="28"/>
        <v>0</v>
      </c>
      <c r="BJ606" s="16" t="s">
        <v>84</v>
      </c>
      <c r="BK606" s="147">
        <f t="shared" si="29"/>
        <v>0</v>
      </c>
      <c r="BL606" s="16" t="s">
        <v>229</v>
      </c>
      <c r="BM606" s="146" t="s">
        <v>6512</v>
      </c>
    </row>
    <row r="607" spans="2:65" s="13" customFormat="1" ht="11.25">
      <c r="B607" s="155"/>
      <c r="D607" s="149" t="s">
        <v>253</v>
      </c>
      <c r="E607" s="156" t="s">
        <v>1</v>
      </c>
      <c r="F607" s="157" t="s">
        <v>360</v>
      </c>
      <c r="H607" s="158">
        <v>4219.8</v>
      </c>
      <c r="I607" s="159"/>
      <c r="L607" s="155"/>
      <c r="M607" s="160"/>
      <c r="T607" s="161"/>
      <c r="AT607" s="156" t="s">
        <v>253</v>
      </c>
      <c r="AU607" s="156" t="s">
        <v>86</v>
      </c>
      <c r="AV607" s="13" t="s">
        <v>86</v>
      </c>
      <c r="AW607" s="13" t="s">
        <v>32</v>
      </c>
      <c r="AX607" s="13" t="s">
        <v>84</v>
      </c>
      <c r="AY607" s="156" t="s">
        <v>223</v>
      </c>
    </row>
    <row r="608" spans="2:65" s="1" customFormat="1" ht="24.2" customHeight="1">
      <c r="B608" s="31"/>
      <c r="C608" s="169" t="s">
        <v>1302</v>
      </c>
      <c r="D608" s="169" t="s">
        <v>294</v>
      </c>
      <c r="E608" s="170" t="s">
        <v>1315</v>
      </c>
      <c r="F608" s="171" t="s">
        <v>1316</v>
      </c>
      <c r="G608" s="172" t="s">
        <v>251</v>
      </c>
      <c r="H608" s="173">
        <v>65</v>
      </c>
      <c r="I608" s="174"/>
      <c r="J608" s="175">
        <f>ROUND(I608*H608,2)</f>
        <v>0</v>
      </c>
      <c r="K608" s="176"/>
      <c r="L608" s="31"/>
      <c r="M608" s="177" t="s">
        <v>1</v>
      </c>
      <c r="N608" s="178" t="s">
        <v>41</v>
      </c>
      <c r="P608" s="144">
        <f>O608*H608</f>
        <v>0</v>
      </c>
      <c r="Q608" s="144">
        <v>1.0000000000000001E-5</v>
      </c>
      <c r="R608" s="144">
        <f>Q608*H608</f>
        <v>6.5000000000000008E-4</v>
      </c>
      <c r="S608" s="144">
        <v>0</v>
      </c>
      <c r="T608" s="145">
        <f>S608*H608</f>
        <v>0</v>
      </c>
      <c r="AR608" s="146" t="s">
        <v>229</v>
      </c>
      <c r="AT608" s="146" t="s">
        <v>294</v>
      </c>
      <c r="AU608" s="146" t="s">
        <v>86</v>
      </c>
      <c r="AY608" s="16" t="s">
        <v>223</v>
      </c>
      <c r="BE608" s="147">
        <f>IF(N608="základní",J608,0)</f>
        <v>0</v>
      </c>
      <c r="BF608" s="147">
        <f>IF(N608="snížená",J608,0)</f>
        <v>0</v>
      </c>
      <c r="BG608" s="147">
        <f>IF(N608="zákl. přenesená",J608,0)</f>
        <v>0</v>
      </c>
      <c r="BH608" s="147">
        <f>IF(N608="sníž. přenesená",J608,0)</f>
        <v>0</v>
      </c>
      <c r="BI608" s="147">
        <f>IF(N608="nulová",J608,0)</f>
        <v>0</v>
      </c>
      <c r="BJ608" s="16" t="s">
        <v>84</v>
      </c>
      <c r="BK608" s="147">
        <f>ROUND(I608*H608,2)</f>
        <v>0</v>
      </c>
      <c r="BL608" s="16" t="s">
        <v>229</v>
      </c>
      <c r="BM608" s="146" t="s">
        <v>6513</v>
      </c>
    </row>
    <row r="609" spans="2:65" s="13" customFormat="1" ht="11.25">
      <c r="B609" s="155"/>
      <c r="D609" s="149" t="s">
        <v>253</v>
      </c>
      <c r="E609" s="156" t="s">
        <v>1</v>
      </c>
      <c r="F609" s="157" t="s">
        <v>6514</v>
      </c>
      <c r="H609" s="158">
        <v>65</v>
      </c>
      <c r="I609" s="159"/>
      <c r="L609" s="155"/>
      <c r="M609" s="160"/>
      <c r="T609" s="161"/>
      <c r="AT609" s="156" t="s">
        <v>253</v>
      </c>
      <c r="AU609" s="156" t="s">
        <v>86</v>
      </c>
      <c r="AV609" s="13" t="s">
        <v>86</v>
      </c>
      <c r="AW609" s="13" t="s">
        <v>32</v>
      </c>
      <c r="AX609" s="13" t="s">
        <v>84</v>
      </c>
      <c r="AY609" s="156" t="s">
        <v>223</v>
      </c>
    </row>
    <row r="610" spans="2:65" s="1" customFormat="1" ht="24.2" customHeight="1">
      <c r="B610" s="31"/>
      <c r="C610" s="169" t="s">
        <v>1306</v>
      </c>
      <c r="D610" s="169" t="s">
        <v>294</v>
      </c>
      <c r="E610" s="170" t="s">
        <v>1322</v>
      </c>
      <c r="F610" s="171" t="s">
        <v>1323</v>
      </c>
      <c r="G610" s="172" t="s">
        <v>251</v>
      </c>
      <c r="H610" s="173">
        <v>20</v>
      </c>
      <c r="I610" s="174"/>
      <c r="J610" s="175">
        <f>ROUND(I610*H610,2)</f>
        <v>0</v>
      </c>
      <c r="K610" s="176"/>
      <c r="L610" s="31"/>
      <c r="M610" s="177" t="s">
        <v>1</v>
      </c>
      <c r="N610" s="178" t="s">
        <v>41</v>
      </c>
      <c r="P610" s="144">
        <f>O610*H610</f>
        <v>0</v>
      </c>
      <c r="Q610" s="144">
        <v>1.0000000000000001E-5</v>
      </c>
      <c r="R610" s="144">
        <f>Q610*H610</f>
        <v>2.0000000000000001E-4</v>
      </c>
      <c r="S610" s="144">
        <v>0</v>
      </c>
      <c r="T610" s="145">
        <f>S610*H610</f>
        <v>0</v>
      </c>
      <c r="AR610" s="146" t="s">
        <v>229</v>
      </c>
      <c r="AT610" s="146" t="s">
        <v>294</v>
      </c>
      <c r="AU610" s="146" t="s">
        <v>86</v>
      </c>
      <c r="AY610" s="16" t="s">
        <v>223</v>
      </c>
      <c r="BE610" s="147">
        <f>IF(N610="základní",J610,0)</f>
        <v>0</v>
      </c>
      <c r="BF610" s="147">
        <f>IF(N610="snížená",J610,0)</f>
        <v>0</v>
      </c>
      <c r="BG610" s="147">
        <f>IF(N610="zákl. přenesená",J610,0)</f>
        <v>0</v>
      </c>
      <c r="BH610" s="147">
        <f>IF(N610="sníž. přenesená",J610,0)</f>
        <v>0</v>
      </c>
      <c r="BI610" s="147">
        <f>IF(N610="nulová",J610,0)</f>
        <v>0</v>
      </c>
      <c r="BJ610" s="16" t="s">
        <v>84</v>
      </c>
      <c r="BK610" s="147">
        <f>ROUND(I610*H610,2)</f>
        <v>0</v>
      </c>
      <c r="BL610" s="16" t="s">
        <v>229</v>
      </c>
      <c r="BM610" s="146" t="s">
        <v>6515</v>
      </c>
    </row>
    <row r="611" spans="2:65" s="13" customFormat="1" ht="11.25">
      <c r="B611" s="155"/>
      <c r="D611" s="149" t="s">
        <v>253</v>
      </c>
      <c r="E611" s="156" t="s">
        <v>1</v>
      </c>
      <c r="F611" s="157" t="s">
        <v>6516</v>
      </c>
      <c r="H611" s="158">
        <v>20</v>
      </c>
      <c r="I611" s="159"/>
      <c r="L611" s="155"/>
      <c r="M611" s="160"/>
      <c r="T611" s="161"/>
      <c r="AT611" s="156" t="s">
        <v>253</v>
      </c>
      <c r="AU611" s="156" t="s">
        <v>86</v>
      </c>
      <c r="AV611" s="13" t="s">
        <v>86</v>
      </c>
      <c r="AW611" s="13" t="s">
        <v>32</v>
      </c>
      <c r="AX611" s="13" t="s">
        <v>76</v>
      </c>
      <c r="AY611" s="156" t="s">
        <v>223</v>
      </c>
    </row>
    <row r="612" spans="2:65" s="14" customFormat="1" ht="11.25">
      <c r="B612" s="162"/>
      <c r="D612" s="149" t="s">
        <v>253</v>
      </c>
      <c r="E612" s="163" t="s">
        <v>1</v>
      </c>
      <c r="F612" s="164" t="s">
        <v>258</v>
      </c>
      <c r="H612" s="165">
        <v>20</v>
      </c>
      <c r="I612" s="166"/>
      <c r="L612" s="162"/>
      <c r="M612" s="167"/>
      <c r="T612" s="168"/>
      <c r="AT612" s="163" t="s">
        <v>253</v>
      </c>
      <c r="AU612" s="163" t="s">
        <v>86</v>
      </c>
      <c r="AV612" s="14" t="s">
        <v>229</v>
      </c>
      <c r="AW612" s="14" t="s">
        <v>32</v>
      </c>
      <c r="AX612" s="14" t="s">
        <v>84</v>
      </c>
      <c r="AY612" s="163" t="s">
        <v>223</v>
      </c>
    </row>
    <row r="613" spans="2:65" s="1" customFormat="1" ht="24.2" customHeight="1">
      <c r="B613" s="31"/>
      <c r="C613" s="169" t="s">
        <v>1310</v>
      </c>
      <c r="D613" s="169" t="s">
        <v>294</v>
      </c>
      <c r="E613" s="170" t="s">
        <v>1329</v>
      </c>
      <c r="F613" s="171" t="s">
        <v>1330</v>
      </c>
      <c r="G613" s="172" t="s">
        <v>196</v>
      </c>
      <c r="H613" s="173">
        <v>12</v>
      </c>
      <c r="I613" s="174"/>
      <c r="J613" s="175">
        <f>ROUND(I613*H613,2)</f>
        <v>0</v>
      </c>
      <c r="K613" s="176"/>
      <c r="L613" s="31"/>
      <c r="M613" s="177" t="s">
        <v>1</v>
      </c>
      <c r="N613" s="178" t="s">
        <v>41</v>
      </c>
      <c r="P613" s="144">
        <f>O613*H613</f>
        <v>0</v>
      </c>
      <c r="Q613" s="144">
        <v>0</v>
      </c>
      <c r="R613" s="144">
        <f>Q613*H613</f>
        <v>0</v>
      </c>
      <c r="S613" s="144">
        <v>3.5000000000000003E-2</v>
      </c>
      <c r="T613" s="145">
        <f>S613*H613</f>
        <v>0.42000000000000004</v>
      </c>
      <c r="AR613" s="146" t="s">
        <v>229</v>
      </c>
      <c r="AT613" s="146" t="s">
        <v>294</v>
      </c>
      <c r="AU613" s="146" t="s">
        <v>86</v>
      </c>
      <c r="AY613" s="16" t="s">
        <v>223</v>
      </c>
      <c r="BE613" s="147">
        <f>IF(N613="základní",J613,0)</f>
        <v>0</v>
      </c>
      <c r="BF613" s="147">
        <f>IF(N613="snížená",J613,0)</f>
        <v>0</v>
      </c>
      <c r="BG613" s="147">
        <f>IF(N613="zákl. přenesená",J613,0)</f>
        <v>0</v>
      </c>
      <c r="BH613" s="147">
        <f>IF(N613="sníž. přenesená",J613,0)</f>
        <v>0</v>
      </c>
      <c r="BI613" s="147">
        <f>IF(N613="nulová",J613,0)</f>
        <v>0</v>
      </c>
      <c r="BJ613" s="16" t="s">
        <v>84</v>
      </c>
      <c r="BK613" s="147">
        <f>ROUND(I613*H613,2)</f>
        <v>0</v>
      </c>
      <c r="BL613" s="16" t="s">
        <v>229</v>
      </c>
      <c r="BM613" s="146" t="s">
        <v>6517</v>
      </c>
    </row>
    <row r="614" spans="2:65" s="13" customFormat="1" ht="11.25">
      <c r="B614" s="155"/>
      <c r="D614" s="149" t="s">
        <v>253</v>
      </c>
      <c r="E614" s="156" t="s">
        <v>1</v>
      </c>
      <c r="F614" s="157" t="s">
        <v>8</v>
      </c>
      <c r="H614" s="158">
        <v>12</v>
      </c>
      <c r="I614" s="159"/>
      <c r="L614" s="155"/>
      <c r="M614" s="160"/>
      <c r="T614" s="161"/>
      <c r="AT614" s="156" t="s">
        <v>253</v>
      </c>
      <c r="AU614" s="156" t="s">
        <v>86</v>
      </c>
      <c r="AV614" s="13" t="s">
        <v>86</v>
      </c>
      <c r="AW614" s="13" t="s">
        <v>32</v>
      </c>
      <c r="AX614" s="13" t="s">
        <v>84</v>
      </c>
      <c r="AY614" s="156" t="s">
        <v>223</v>
      </c>
    </row>
    <row r="615" spans="2:65" s="1" customFormat="1" ht="24.2" customHeight="1">
      <c r="B615" s="31"/>
      <c r="C615" s="169" t="s">
        <v>1314</v>
      </c>
      <c r="D615" s="169" t="s">
        <v>294</v>
      </c>
      <c r="E615" s="170" t="s">
        <v>1335</v>
      </c>
      <c r="F615" s="171" t="s">
        <v>1336</v>
      </c>
      <c r="G615" s="172" t="s">
        <v>251</v>
      </c>
      <c r="H615" s="173">
        <v>12</v>
      </c>
      <c r="I615" s="174"/>
      <c r="J615" s="175">
        <f>ROUND(I615*H615,2)</f>
        <v>0</v>
      </c>
      <c r="K615" s="176"/>
      <c r="L615" s="31"/>
      <c r="M615" s="177" t="s">
        <v>1</v>
      </c>
      <c r="N615" s="178" t="s">
        <v>41</v>
      </c>
      <c r="P615" s="144">
        <f>O615*H615</f>
        <v>0</v>
      </c>
      <c r="Q615" s="144">
        <v>0</v>
      </c>
      <c r="R615" s="144">
        <f>Q615*H615</f>
        <v>0</v>
      </c>
      <c r="S615" s="144">
        <v>8.2000000000000003E-2</v>
      </c>
      <c r="T615" s="145">
        <f>S615*H615</f>
        <v>0.98399999999999999</v>
      </c>
      <c r="AR615" s="146" t="s">
        <v>229</v>
      </c>
      <c r="AT615" s="146" t="s">
        <v>294</v>
      </c>
      <c r="AU615" s="146" t="s">
        <v>86</v>
      </c>
      <c r="AY615" s="16" t="s">
        <v>223</v>
      </c>
      <c r="BE615" s="147">
        <f>IF(N615="základní",J615,0)</f>
        <v>0</v>
      </c>
      <c r="BF615" s="147">
        <f>IF(N615="snížená",J615,0)</f>
        <v>0</v>
      </c>
      <c r="BG615" s="147">
        <f>IF(N615="zákl. přenesená",J615,0)</f>
        <v>0</v>
      </c>
      <c r="BH615" s="147">
        <f>IF(N615="sníž. přenesená",J615,0)</f>
        <v>0</v>
      </c>
      <c r="BI615" s="147">
        <f>IF(N615="nulová",J615,0)</f>
        <v>0</v>
      </c>
      <c r="BJ615" s="16" t="s">
        <v>84</v>
      </c>
      <c r="BK615" s="147">
        <f>ROUND(I615*H615,2)</f>
        <v>0</v>
      </c>
      <c r="BL615" s="16" t="s">
        <v>229</v>
      </c>
      <c r="BM615" s="146" t="s">
        <v>6518</v>
      </c>
    </row>
    <row r="616" spans="2:65" s="1" customFormat="1" ht="37.9" customHeight="1">
      <c r="B616" s="31"/>
      <c r="C616" s="169" t="s">
        <v>1321</v>
      </c>
      <c r="D616" s="169" t="s">
        <v>294</v>
      </c>
      <c r="E616" s="170" t="s">
        <v>1345</v>
      </c>
      <c r="F616" s="171" t="s">
        <v>1346</v>
      </c>
      <c r="G616" s="172" t="s">
        <v>311</v>
      </c>
      <c r="H616" s="173">
        <v>165.92</v>
      </c>
      <c r="I616" s="174"/>
      <c r="J616" s="175">
        <f>ROUND(I616*H616,2)</f>
        <v>0</v>
      </c>
      <c r="K616" s="176"/>
      <c r="L616" s="31"/>
      <c r="M616" s="177" t="s">
        <v>1</v>
      </c>
      <c r="N616" s="178" t="s">
        <v>41</v>
      </c>
      <c r="P616" s="144">
        <f>O616*H616</f>
        <v>0</v>
      </c>
      <c r="Q616" s="144">
        <v>0</v>
      </c>
      <c r="R616" s="144">
        <f>Q616*H616</f>
        <v>0</v>
      </c>
      <c r="S616" s="144">
        <v>5.8999999999999997E-2</v>
      </c>
      <c r="T616" s="145">
        <f>S616*H616</f>
        <v>9.789279999999998</v>
      </c>
      <c r="AR616" s="146" t="s">
        <v>229</v>
      </c>
      <c r="AT616" s="146" t="s">
        <v>294</v>
      </c>
      <c r="AU616" s="146" t="s">
        <v>86</v>
      </c>
      <c r="AY616" s="16" t="s">
        <v>223</v>
      </c>
      <c r="BE616" s="147">
        <f>IF(N616="základní",J616,0)</f>
        <v>0</v>
      </c>
      <c r="BF616" s="147">
        <f>IF(N616="snížená",J616,0)</f>
        <v>0</v>
      </c>
      <c r="BG616" s="147">
        <f>IF(N616="zákl. přenesená",J616,0)</f>
        <v>0</v>
      </c>
      <c r="BH616" s="147">
        <f>IF(N616="sníž. přenesená",J616,0)</f>
        <v>0</v>
      </c>
      <c r="BI616" s="147">
        <f>IF(N616="nulová",J616,0)</f>
        <v>0</v>
      </c>
      <c r="BJ616" s="16" t="s">
        <v>84</v>
      </c>
      <c r="BK616" s="147">
        <f>ROUND(I616*H616,2)</f>
        <v>0</v>
      </c>
      <c r="BL616" s="16" t="s">
        <v>229</v>
      </c>
      <c r="BM616" s="146" t="s">
        <v>6519</v>
      </c>
    </row>
    <row r="617" spans="2:65" s="12" customFormat="1" ht="11.25">
      <c r="B617" s="148"/>
      <c r="D617" s="149" t="s">
        <v>253</v>
      </c>
      <c r="E617" s="150" t="s">
        <v>1</v>
      </c>
      <c r="F617" s="151" t="s">
        <v>500</v>
      </c>
      <c r="H617" s="150" t="s">
        <v>1</v>
      </c>
      <c r="I617" s="152"/>
      <c r="L617" s="148"/>
      <c r="M617" s="153"/>
      <c r="T617" s="154"/>
      <c r="AT617" s="150" t="s">
        <v>253</v>
      </c>
      <c r="AU617" s="150" t="s">
        <v>86</v>
      </c>
      <c r="AV617" s="12" t="s">
        <v>84</v>
      </c>
      <c r="AW617" s="12" t="s">
        <v>32</v>
      </c>
      <c r="AX617" s="12" t="s">
        <v>76</v>
      </c>
      <c r="AY617" s="150" t="s">
        <v>223</v>
      </c>
    </row>
    <row r="618" spans="2:65" s="12" customFormat="1" ht="11.25">
      <c r="B618" s="148"/>
      <c r="D618" s="149" t="s">
        <v>253</v>
      </c>
      <c r="E618" s="150" t="s">
        <v>1</v>
      </c>
      <c r="F618" s="151" t="s">
        <v>1348</v>
      </c>
      <c r="H618" s="150" t="s">
        <v>1</v>
      </c>
      <c r="I618" s="152"/>
      <c r="L618" s="148"/>
      <c r="M618" s="153"/>
      <c r="T618" s="154"/>
      <c r="AT618" s="150" t="s">
        <v>253</v>
      </c>
      <c r="AU618" s="150" t="s">
        <v>86</v>
      </c>
      <c r="AV618" s="12" t="s">
        <v>84</v>
      </c>
      <c r="AW618" s="12" t="s">
        <v>32</v>
      </c>
      <c r="AX618" s="12" t="s">
        <v>76</v>
      </c>
      <c r="AY618" s="150" t="s">
        <v>223</v>
      </c>
    </row>
    <row r="619" spans="2:65" s="13" customFormat="1" ht="11.25">
      <c r="B619" s="155"/>
      <c r="D619" s="149" t="s">
        <v>253</v>
      </c>
      <c r="E619" s="156" t="s">
        <v>1</v>
      </c>
      <c r="F619" s="157" t="s">
        <v>3777</v>
      </c>
      <c r="H619" s="158">
        <v>165.92</v>
      </c>
      <c r="I619" s="159"/>
      <c r="L619" s="155"/>
      <c r="M619" s="160"/>
      <c r="T619" s="161"/>
      <c r="AT619" s="156" t="s">
        <v>253</v>
      </c>
      <c r="AU619" s="156" t="s">
        <v>86</v>
      </c>
      <c r="AV619" s="13" t="s">
        <v>86</v>
      </c>
      <c r="AW619" s="13" t="s">
        <v>32</v>
      </c>
      <c r="AX619" s="13" t="s">
        <v>84</v>
      </c>
      <c r="AY619" s="156" t="s">
        <v>223</v>
      </c>
    </row>
    <row r="620" spans="2:65" s="1" customFormat="1" ht="21.75" customHeight="1">
      <c r="B620" s="31"/>
      <c r="C620" s="169" t="s">
        <v>1328</v>
      </c>
      <c r="D620" s="169" t="s">
        <v>294</v>
      </c>
      <c r="E620" s="170" t="s">
        <v>1352</v>
      </c>
      <c r="F620" s="171" t="s">
        <v>1353</v>
      </c>
      <c r="G620" s="172" t="s">
        <v>311</v>
      </c>
      <c r="H620" s="173">
        <v>165.92</v>
      </c>
      <c r="I620" s="174"/>
      <c r="J620" s="175">
        <f>ROUND(I620*H620,2)</f>
        <v>0</v>
      </c>
      <c r="K620" s="176"/>
      <c r="L620" s="31"/>
      <c r="M620" s="177" t="s">
        <v>1</v>
      </c>
      <c r="N620" s="178" t="s">
        <v>41</v>
      </c>
      <c r="P620" s="144">
        <f>O620*H620</f>
        <v>0</v>
      </c>
      <c r="Q620" s="144">
        <v>0</v>
      </c>
      <c r="R620" s="144">
        <f>Q620*H620</f>
        <v>0</v>
      </c>
      <c r="S620" s="144">
        <v>1.4E-2</v>
      </c>
      <c r="T620" s="145">
        <f>S620*H620</f>
        <v>2.3228800000000001</v>
      </c>
      <c r="AR620" s="146" t="s">
        <v>229</v>
      </c>
      <c r="AT620" s="146" t="s">
        <v>294</v>
      </c>
      <c r="AU620" s="146" t="s">
        <v>86</v>
      </c>
      <c r="AY620" s="16" t="s">
        <v>223</v>
      </c>
      <c r="BE620" s="147">
        <f>IF(N620="základní",J620,0)</f>
        <v>0</v>
      </c>
      <c r="BF620" s="147">
        <f>IF(N620="snížená",J620,0)</f>
        <v>0</v>
      </c>
      <c r="BG620" s="147">
        <f>IF(N620="zákl. přenesená",J620,0)</f>
        <v>0</v>
      </c>
      <c r="BH620" s="147">
        <f>IF(N620="sníž. přenesená",J620,0)</f>
        <v>0</v>
      </c>
      <c r="BI620" s="147">
        <f>IF(N620="nulová",J620,0)</f>
        <v>0</v>
      </c>
      <c r="BJ620" s="16" t="s">
        <v>84</v>
      </c>
      <c r="BK620" s="147">
        <f>ROUND(I620*H620,2)</f>
        <v>0</v>
      </c>
      <c r="BL620" s="16" t="s">
        <v>229</v>
      </c>
      <c r="BM620" s="146" t="s">
        <v>6520</v>
      </c>
    </row>
    <row r="621" spans="2:65" s="13" customFormat="1" ht="11.25">
      <c r="B621" s="155"/>
      <c r="D621" s="149" t="s">
        <v>253</v>
      </c>
      <c r="E621" s="156" t="s">
        <v>1</v>
      </c>
      <c r="F621" s="157" t="s">
        <v>4689</v>
      </c>
      <c r="H621" s="158">
        <v>165.92</v>
      </c>
      <c r="I621" s="159"/>
      <c r="L621" s="155"/>
      <c r="M621" s="160"/>
      <c r="T621" s="161"/>
      <c r="AT621" s="156" t="s">
        <v>253</v>
      </c>
      <c r="AU621" s="156" t="s">
        <v>86</v>
      </c>
      <c r="AV621" s="13" t="s">
        <v>86</v>
      </c>
      <c r="AW621" s="13" t="s">
        <v>32</v>
      </c>
      <c r="AX621" s="13" t="s">
        <v>84</v>
      </c>
      <c r="AY621" s="156" t="s">
        <v>223</v>
      </c>
    </row>
    <row r="622" spans="2:65" s="1" customFormat="1" ht="24.2" customHeight="1">
      <c r="B622" s="31"/>
      <c r="C622" s="169" t="s">
        <v>1334</v>
      </c>
      <c r="D622" s="169" t="s">
        <v>294</v>
      </c>
      <c r="E622" s="170" t="s">
        <v>1459</v>
      </c>
      <c r="F622" s="171" t="s">
        <v>1460</v>
      </c>
      <c r="G622" s="172" t="s">
        <v>251</v>
      </c>
      <c r="H622" s="173">
        <v>1</v>
      </c>
      <c r="I622" s="174"/>
      <c r="J622" s="175">
        <f>ROUND(I622*H622,2)</f>
        <v>0</v>
      </c>
      <c r="K622" s="176"/>
      <c r="L622" s="31"/>
      <c r="M622" s="177" t="s">
        <v>1</v>
      </c>
      <c r="N622" s="178" t="s">
        <v>41</v>
      </c>
      <c r="P622" s="144">
        <f>O622*H622</f>
        <v>0</v>
      </c>
      <c r="Q622" s="144">
        <v>0</v>
      </c>
      <c r="R622" s="144">
        <f>Q622*H622</f>
        <v>0</v>
      </c>
      <c r="S622" s="144">
        <v>0</v>
      </c>
      <c r="T622" s="145">
        <f>S622*H622</f>
        <v>0</v>
      </c>
      <c r="AR622" s="146" t="s">
        <v>229</v>
      </c>
      <c r="AT622" s="146" t="s">
        <v>294</v>
      </c>
      <c r="AU622" s="146" t="s">
        <v>86</v>
      </c>
      <c r="AY622" s="16" t="s">
        <v>223</v>
      </c>
      <c r="BE622" s="147">
        <f>IF(N622="základní",J622,0)</f>
        <v>0</v>
      </c>
      <c r="BF622" s="147">
        <f>IF(N622="snížená",J622,0)</f>
        <v>0</v>
      </c>
      <c r="BG622" s="147">
        <f>IF(N622="zákl. přenesená",J622,0)</f>
        <v>0</v>
      </c>
      <c r="BH622" s="147">
        <f>IF(N622="sníž. přenesená",J622,0)</f>
        <v>0</v>
      </c>
      <c r="BI622" s="147">
        <f>IF(N622="nulová",J622,0)</f>
        <v>0</v>
      </c>
      <c r="BJ622" s="16" t="s">
        <v>84</v>
      </c>
      <c r="BK622" s="147">
        <f>ROUND(I622*H622,2)</f>
        <v>0</v>
      </c>
      <c r="BL622" s="16" t="s">
        <v>229</v>
      </c>
      <c r="BM622" s="146" t="s">
        <v>6521</v>
      </c>
    </row>
    <row r="623" spans="2:65" s="12" customFormat="1" ht="11.25">
      <c r="B623" s="148"/>
      <c r="D623" s="149" t="s">
        <v>253</v>
      </c>
      <c r="E623" s="150" t="s">
        <v>1</v>
      </c>
      <c r="F623" s="151" t="s">
        <v>1462</v>
      </c>
      <c r="H623" s="150" t="s">
        <v>1</v>
      </c>
      <c r="I623" s="152"/>
      <c r="L623" s="148"/>
      <c r="M623" s="153"/>
      <c r="T623" s="154"/>
      <c r="AT623" s="150" t="s">
        <v>253</v>
      </c>
      <c r="AU623" s="150" t="s">
        <v>86</v>
      </c>
      <c r="AV623" s="12" t="s">
        <v>84</v>
      </c>
      <c r="AW623" s="12" t="s">
        <v>32</v>
      </c>
      <c r="AX623" s="12" t="s">
        <v>76</v>
      </c>
      <c r="AY623" s="150" t="s">
        <v>223</v>
      </c>
    </row>
    <row r="624" spans="2:65" s="13" customFormat="1" ht="11.25">
      <c r="B624" s="155"/>
      <c r="D624" s="149" t="s">
        <v>253</v>
      </c>
      <c r="E624" s="156" t="s">
        <v>1</v>
      </c>
      <c r="F624" s="157" t="s">
        <v>84</v>
      </c>
      <c r="H624" s="158">
        <v>1</v>
      </c>
      <c r="I624" s="159"/>
      <c r="L624" s="155"/>
      <c r="M624" s="160"/>
      <c r="T624" s="161"/>
      <c r="AT624" s="156" t="s">
        <v>253</v>
      </c>
      <c r="AU624" s="156" t="s">
        <v>86</v>
      </c>
      <c r="AV624" s="13" t="s">
        <v>86</v>
      </c>
      <c r="AW624" s="13" t="s">
        <v>32</v>
      </c>
      <c r="AX624" s="13" t="s">
        <v>84</v>
      </c>
      <c r="AY624" s="156" t="s">
        <v>223</v>
      </c>
    </row>
    <row r="625" spans="2:65" s="1" customFormat="1" ht="21.75" customHeight="1">
      <c r="B625" s="31"/>
      <c r="C625" s="169" t="s">
        <v>1338</v>
      </c>
      <c r="D625" s="169" t="s">
        <v>294</v>
      </c>
      <c r="E625" s="170" t="s">
        <v>1464</v>
      </c>
      <c r="F625" s="171" t="s">
        <v>1465</v>
      </c>
      <c r="G625" s="172" t="s">
        <v>251</v>
      </c>
      <c r="H625" s="173">
        <v>1</v>
      </c>
      <c r="I625" s="174"/>
      <c r="J625" s="175">
        <f>ROUND(I625*H625,2)</f>
        <v>0</v>
      </c>
      <c r="K625" s="176"/>
      <c r="L625" s="31"/>
      <c r="M625" s="177" t="s">
        <v>1</v>
      </c>
      <c r="N625" s="178" t="s">
        <v>41</v>
      </c>
      <c r="P625" s="144">
        <f>O625*H625</f>
        <v>0</v>
      </c>
      <c r="Q625" s="144">
        <v>0</v>
      </c>
      <c r="R625" s="144">
        <f>Q625*H625</f>
        <v>0</v>
      </c>
      <c r="S625" s="144">
        <v>0</v>
      </c>
      <c r="T625" s="145">
        <f>S625*H625</f>
        <v>0</v>
      </c>
      <c r="AR625" s="146" t="s">
        <v>229</v>
      </c>
      <c r="AT625" s="146" t="s">
        <v>294</v>
      </c>
      <c r="AU625" s="146" t="s">
        <v>86</v>
      </c>
      <c r="AY625" s="16" t="s">
        <v>223</v>
      </c>
      <c r="BE625" s="147">
        <f>IF(N625="základní",J625,0)</f>
        <v>0</v>
      </c>
      <c r="BF625" s="147">
        <f>IF(N625="snížená",J625,0)</f>
        <v>0</v>
      </c>
      <c r="BG625" s="147">
        <f>IF(N625="zákl. přenesená",J625,0)</f>
        <v>0</v>
      </c>
      <c r="BH625" s="147">
        <f>IF(N625="sníž. přenesená",J625,0)</f>
        <v>0</v>
      </c>
      <c r="BI625" s="147">
        <f>IF(N625="nulová",J625,0)</f>
        <v>0</v>
      </c>
      <c r="BJ625" s="16" t="s">
        <v>84</v>
      </c>
      <c r="BK625" s="147">
        <f>ROUND(I625*H625,2)</f>
        <v>0</v>
      </c>
      <c r="BL625" s="16" t="s">
        <v>229</v>
      </c>
      <c r="BM625" s="146" t="s">
        <v>6522</v>
      </c>
    </row>
    <row r="626" spans="2:65" s="1" customFormat="1" ht="24.2" customHeight="1">
      <c r="B626" s="31"/>
      <c r="C626" s="133" t="s">
        <v>1344</v>
      </c>
      <c r="D626" s="133" t="s">
        <v>225</v>
      </c>
      <c r="E626" s="134" t="s">
        <v>3012</v>
      </c>
      <c r="F626" s="135" t="s">
        <v>3013</v>
      </c>
      <c r="G626" s="136" t="s">
        <v>251</v>
      </c>
      <c r="H626" s="137">
        <v>6</v>
      </c>
      <c r="I626" s="138"/>
      <c r="J626" s="139">
        <f>ROUND(I626*H626,2)</f>
        <v>0</v>
      </c>
      <c r="K626" s="140"/>
      <c r="L626" s="141"/>
      <c r="M626" s="142" t="s">
        <v>1</v>
      </c>
      <c r="N626" s="143" t="s">
        <v>41</v>
      </c>
      <c r="P626" s="144">
        <f>O626*H626</f>
        <v>0</v>
      </c>
      <c r="Q626" s="144">
        <v>0</v>
      </c>
      <c r="R626" s="144">
        <f>Q626*H626</f>
        <v>0</v>
      </c>
      <c r="S626" s="144">
        <v>0</v>
      </c>
      <c r="T626" s="145">
        <f>S626*H626</f>
        <v>0</v>
      </c>
      <c r="AR626" s="146" t="s">
        <v>228</v>
      </c>
      <c r="AT626" s="146" t="s">
        <v>225</v>
      </c>
      <c r="AU626" s="146" t="s">
        <v>86</v>
      </c>
      <c r="AY626" s="16" t="s">
        <v>223</v>
      </c>
      <c r="BE626" s="147">
        <f>IF(N626="základní",J626,0)</f>
        <v>0</v>
      </c>
      <c r="BF626" s="147">
        <f>IF(N626="snížená",J626,0)</f>
        <v>0</v>
      </c>
      <c r="BG626" s="147">
        <f>IF(N626="zákl. přenesená",J626,0)</f>
        <v>0</v>
      </c>
      <c r="BH626" s="147">
        <f>IF(N626="sníž. přenesená",J626,0)</f>
        <v>0</v>
      </c>
      <c r="BI626" s="147">
        <f>IF(N626="nulová",J626,0)</f>
        <v>0</v>
      </c>
      <c r="BJ626" s="16" t="s">
        <v>84</v>
      </c>
      <c r="BK626" s="147">
        <f>ROUND(I626*H626,2)</f>
        <v>0</v>
      </c>
      <c r="BL626" s="16" t="s">
        <v>229</v>
      </c>
      <c r="BM626" s="146" t="s">
        <v>6523</v>
      </c>
    </row>
    <row r="627" spans="2:65" s="1" customFormat="1" ht="16.5" customHeight="1">
      <c r="B627" s="31"/>
      <c r="C627" s="133" t="s">
        <v>1351</v>
      </c>
      <c r="D627" s="133" t="s">
        <v>225</v>
      </c>
      <c r="E627" s="134" t="s">
        <v>3015</v>
      </c>
      <c r="F627" s="135" t="s">
        <v>3016</v>
      </c>
      <c r="G627" s="136" t="s">
        <v>251</v>
      </c>
      <c r="H627" s="137">
        <v>6</v>
      </c>
      <c r="I627" s="138"/>
      <c r="J627" s="139">
        <f>ROUND(I627*H627,2)</f>
        <v>0</v>
      </c>
      <c r="K627" s="140"/>
      <c r="L627" s="141"/>
      <c r="M627" s="142" t="s">
        <v>1</v>
      </c>
      <c r="N627" s="143" t="s">
        <v>41</v>
      </c>
      <c r="P627" s="144">
        <f>O627*H627</f>
        <v>0</v>
      </c>
      <c r="Q627" s="144">
        <v>0</v>
      </c>
      <c r="R627" s="144">
        <f>Q627*H627</f>
        <v>0</v>
      </c>
      <c r="S627" s="144">
        <v>0</v>
      </c>
      <c r="T627" s="145">
        <f>S627*H627</f>
        <v>0</v>
      </c>
      <c r="AR627" s="146" t="s">
        <v>228</v>
      </c>
      <c r="AT627" s="146" t="s">
        <v>225</v>
      </c>
      <c r="AU627" s="146" t="s">
        <v>86</v>
      </c>
      <c r="AY627" s="16" t="s">
        <v>223</v>
      </c>
      <c r="BE627" s="147">
        <f>IF(N627="základní",J627,0)</f>
        <v>0</v>
      </c>
      <c r="BF627" s="147">
        <f>IF(N627="snížená",J627,0)</f>
        <v>0</v>
      </c>
      <c r="BG627" s="147">
        <f>IF(N627="zákl. přenesená",J627,0)</f>
        <v>0</v>
      </c>
      <c r="BH627" s="147">
        <f>IF(N627="sníž. přenesená",J627,0)</f>
        <v>0</v>
      </c>
      <c r="BI627" s="147">
        <f>IF(N627="nulová",J627,0)</f>
        <v>0</v>
      </c>
      <c r="BJ627" s="16" t="s">
        <v>84</v>
      </c>
      <c r="BK627" s="147">
        <f>ROUND(I627*H627,2)</f>
        <v>0</v>
      </c>
      <c r="BL627" s="16" t="s">
        <v>229</v>
      </c>
      <c r="BM627" s="146" t="s">
        <v>6524</v>
      </c>
    </row>
    <row r="628" spans="2:65" s="11" customFormat="1" ht="22.9" customHeight="1">
      <c r="B628" s="121"/>
      <c r="D628" s="122" t="s">
        <v>75</v>
      </c>
      <c r="E628" s="131" t="s">
        <v>1480</v>
      </c>
      <c r="F628" s="131" t="s">
        <v>1481</v>
      </c>
      <c r="I628" s="124"/>
      <c r="J628" s="132">
        <f>BK628</f>
        <v>0</v>
      </c>
      <c r="L628" s="121"/>
      <c r="M628" s="126"/>
      <c r="P628" s="127">
        <f>SUM(P629:P643)</f>
        <v>0</v>
      </c>
      <c r="R628" s="127">
        <f>SUM(R629:R643)</f>
        <v>0</v>
      </c>
      <c r="T628" s="128">
        <f>SUM(T629:T643)</f>
        <v>0</v>
      </c>
      <c r="AR628" s="122" t="s">
        <v>84</v>
      </c>
      <c r="AT628" s="129" t="s">
        <v>75</v>
      </c>
      <c r="AU628" s="129" t="s">
        <v>84</v>
      </c>
      <c r="AY628" s="122" t="s">
        <v>223</v>
      </c>
      <c r="BK628" s="130">
        <f>SUM(BK629:BK643)</f>
        <v>0</v>
      </c>
    </row>
    <row r="629" spans="2:65" s="1" customFormat="1" ht="24.2" customHeight="1">
      <c r="B629" s="31"/>
      <c r="C629" s="169" t="s">
        <v>1356</v>
      </c>
      <c r="D629" s="169" t="s">
        <v>294</v>
      </c>
      <c r="E629" s="170" t="s">
        <v>1483</v>
      </c>
      <c r="F629" s="171" t="s">
        <v>1484</v>
      </c>
      <c r="G629" s="172" t="s">
        <v>390</v>
      </c>
      <c r="H629" s="173">
        <v>3178.51</v>
      </c>
      <c r="I629" s="174"/>
      <c r="J629" s="175">
        <f>ROUND(I629*H629,2)</f>
        <v>0</v>
      </c>
      <c r="K629" s="176"/>
      <c r="L629" s="31"/>
      <c r="M629" s="177" t="s">
        <v>1</v>
      </c>
      <c r="N629" s="178" t="s">
        <v>41</v>
      </c>
      <c r="P629" s="144">
        <f>O629*H629</f>
        <v>0</v>
      </c>
      <c r="Q629" s="144">
        <v>0</v>
      </c>
      <c r="R629" s="144">
        <f>Q629*H629</f>
        <v>0</v>
      </c>
      <c r="S629" s="144">
        <v>0</v>
      </c>
      <c r="T629" s="145">
        <f>S629*H629</f>
        <v>0</v>
      </c>
      <c r="AR629" s="146" t="s">
        <v>229</v>
      </c>
      <c r="AT629" s="146" t="s">
        <v>294</v>
      </c>
      <c r="AU629" s="146" t="s">
        <v>86</v>
      </c>
      <c r="AY629" s="16" t="s">
        <v>223</v>
      </c>
      <c r="BE629" s="147">
        <f>IF(N629="základní",J629,0)</f>
        <v>0</v>
      </c>
      <c r="BF629" s="147">
        <f>IF(N629="snížená",J629,0)</f>
        <v>0</v>
      </c>
      <c r="BG629" s="147">
        <f>IF(N629="zákl. přenesená",J629,0)</f>
        <v>0</v>
      </c>
      <c r="BH629" s="147">
        <f>IF(N629="sníž. přenesená",J629,0)</f>
        <v>0</v>
      </c>
      <c r="BI629" s="147">
        <f>IF(N629="nulová",J629,0)</f>
        <v>0</v>
      </c>
      <c r="BJ629" s="16" t="s">
        <v>84</v>
      </c>
      <c r="BK629" s="147">
        <f>ROUND(I629*H629,2)</f>
        <v>0</v>
      </c>
      <c r="BL629" s="16" t="s">
        <v>229</v>
      </c>
      <c r="BM629" s="146" t="s">
        <v>6525</v>
      </c>
    </row>
    <row r="630" spans="2:65" s="1" customFormat="1" ht="24.2" customHeight="1">
      <c r="B630" s="31"/>
      <c r="C630" s="169" t="s">
        <v>326</v>
      </c>
      <c r="D630" s="169" t="s">
        <v>294</v>
      </c>
      <c r="E630" s="170" t="s">
        <v>1487</v>
      </c>
      <c r="F630" s="171" t="s">
        <v>1488</v>
      </c>
      <c r="G630" s="172" t="s">
        <v>390</v>
      </c>
      <c r="H630" s="173">
        <v>73105.73</v>
      </c>
      <c r="I630" s="174"/>
      <c r="J630" s="175">
        <f>ROUND(I630*H630,2)</f>
        <v>0</v>
      </c>
      <c r="K630" s="176"/>
      <c r="L630" s="31"/>
      <c r="M630" s="177" t="s">
        <v>1</v>
      </c>
      <c r="N630" s="178" t="s">
        <v>41</v>
      </c>
      <c r="P630" s="144">
        <f>O630*H630</f>
        <v>0</v>
      </c>
      <c r="Q630" s="144">
        <v>0</v>
      </c>
      <c r="R630" s="144">
        <f>Q630*H630</f>
        <v>0</v>
      </c>
      <c r="S630" s="144">
        <v>0</v>
      </c>
      <c r="T630" s="145">
        <f>S630*H630</f>
        <v>0</v>
      </c>
      <c r="AR630" s="146" t="s">
        <v>229</v>
      </c>
      <c r="AT630" s="146" t="s">
        <v>294</v>
      </c>
      <c r="AU630" s="146" t="s">
        <v>86</v>
      </c>
      <c r="AY630" s="16" t="s">
        <v>223</v>
      </c>
      <c r="BE630" s="147">
        <f>IF(N630="základní",J630,0)</f>
        <v>0</v>
      </c>
      <c r="BF630" s="147">
        <f>IF(N630="snížená",J630,0)</f>
        <v>0</v>
      </c>
      <c r="BG630" s="147">
        <f>IF(N630="zákl. přenesená",J630,0)</f>
        <v>0</v>
      </c>
      <c r="BH630" s="147">
        <f>IF(N630="sníž. přenesená",J630,0)</f>
        <v>0</v>
      </c>
      <c r="BI630" s="147">
        <f>IF(N630="nulová",J630,0)</f>
        <v>0</v>
      </c>
      <c r="BJ630" s="16" t="s">
        <v>84</v>
      </c>
      <c r="BK630" s="147">
        <f>ROUND(I630*H630,2)</f>
        <v>0</v>
      </c>
      <c r="BL630" s="16" t="s">
        <v>229</v>
      </c>
      <c r="BM630" s="146" t="s">
        <v>6526</v>
      </c>
    </row>
    <row r="631" spans="2:65" s="13" customFormat="1" ht="11.25">
      <c r="B631" s="155"/>
      <c r="D631" s="149" t="s">
        <v>253</v>
      </c>
      <c r="F631" s="157" t="s">
        <v>6527</v>
      </c>
      <c r="H631" s="158">
        <v>73105.73</v>
      </c>
      <c r="I631" s="159"/>
      <c r="L631" s="155"/>
      <c r="M631" s="160"/>
      <c r="T631" s="161"/>
      <c r="AT631" s="156" t="s">
        <v>253</v>
      </c>
      <c r="AU631" s="156" t="s">
        <v>86</v>
      </c>
      <c r="AV631" s="13" t="s">
        <v>86</v>
      </c>
      <c r="AW631" s="13" t="s">
        <v>4</v>
      </c>
      <c r="AX631" s="13" t="s">
        <v>84</v>
      </c>
      <c r="AY631" s="156" t="s">
        <v>223</v>
      </c>
    </row>
    <row r="632" spans="2:65" s="1" customFormat="1" ht="33" customHeight="1">
      <c r="B632" s="31"/>
      <c r="C632" s="169" t="s">
        <v>1367</v>
      </c>
      <c r="D632" s="169" t="s">
        <v>294</v>
      </c>
      <c r="E632" s="170" t="s">
        <v>1492</v>
      </c>
      <c r="F632" s="171" t="s">
        <v>1493</v>
      </c>
      <c r="G632" s="172" t="s">
        <v>390</v>
      </c>
      <c r="H632" s="173">
        <v>2.5999999999999999E-2</v>
      </c>
      <c r="I632" s="174"/>
      <c r="J632" s="175">
        <f>ROUND(I632*H632,2)</f>
        <v>0</v>
      </c>
      <c r="K632" s="176"/>
      <c r="L632" s="31"/>
      <c r="M632" s="177" t="s">
        <v>1</v>
      </c>
      <c r="N632" s="178" t="s">
        <v>41</v>
      </c>
      <c r="P632" s="144">
        <f>O632*H632</f>
        <v>0</v>
      </c>
      <c r="Q632" s="144">
        <v>0</v>
      </c>
      <c r="R632" s="144">
        <f>Q632*H632</f>
        <v>0</v>
      </c>
      <c r="S632" s="144">
        <v>0</v>
      </c>
      <c r="T632" s="145">
        <f>S632*H632</f>
        <v>0</v>
      </c>
      <c r="AR632" s="146" t="s">
        <v>229</v>
      </c>
      <c r="AT632" s="146" t="s">
        <v>294</v>
      </c>
      <c r="AU632" s="146" t="s">
        <v>86</v>
      </c>
      <c r="AY632" s="16" t="s">
        <v>223</v>
      </c>
      <c r="BE632" s="147">
        <f>IF(N632="základní",J632,0)</f>
        <v>0</v>
      </c>
      <c r="BF632" s="147">
        <f>IF(N632="snížená",J632,0)</f>
        <v>0</v>
      </c>
      <c r="BG632" s="147">
        <f>IF(N632="zákl. přenesená",J632,0)</f>
        <v>0</v>
      </c>
      <c r="BH632" s="147">
        <f>IF(N632="sníž. přenesená",J632,0)</f>
        <v>0</v>
      </c>
      <c r="BI632" s="147">
        <f>IF(N632="nulová",J632,0)</f>
        <v>0</v>
      </c>
      <c r="BJ632" s="16" t="s">
        <v>84</v>
      </c>
      <c r="BK632" s="147">
        <f>ROUND(I632*H632,2)</f>
        <v>0</v>
      </c>
      <c r="BL632" s="16" t="s">
        <v>229</v>
      </c>
      <c r="BM632" s="146" t="s">
        <v>6528</v>
      </c>
    </row>
    <row r="633" spans="2:65" s="13" customFormat="1" ht="11.25">
      <c r="B633" s="155"/>
      <c r="D633" s="149" t="s">
        <v>253</v>
      </c>
      <c r="E633" s="156" t="s">
        <v>1</v>
      </c>
      <c r="F633" s="157" t="s">
        <v>6529</v>
      </c>
      <c r="H633" s="158">
        <v>2.5999999999999999E-2</v>
      </c>
      <c r="I633" s="159"/>
      <c r="L633" s="155"/>
      <c r="M633" s="160"/>
      <c r="T633" s="161"/>
      <c r="AT633" s="156" t="s">
        <v>253</v>
      </c>
      <c r="AU633" s="156" t="s">
        <v>86</v>
      </c>
      <c r="AV633" s="13" t="s">
        <v>86</v>
      </c>
      <c r="AW633" s="13" t="s">
        <v>32</v>
      </c>
      <c r="AX633" s="13" t="s">
        <v>84</v>
      </c>
      <c r="AY633" s="156" t="s">
        <v>223</v>
      </c>
    </row>
    <row r="634" spans="2:65" s="1" customFormat="1" ht="37.9" customHeight="1">
      <c r="B634" s="31"/>
      <c r="C634" s="169" t="s">
        <v>1373</v>
      </c>
      <c r="D634" s="169" t="s">
        <v>294</v>
      </c>
      <c r="E634" s="170" t="s">
        <v>1497</v>
      </c>
      <c r="F634" s="171" t="s">
        <v>1498</v>
      </c>
      <c r="G634" s="172" t="s">
        <v>390</v>
      </c>
      <c r="H634" s="173">
        <v>317.64499999999998</v>
      </c>
      <c r="I634" s="174"/>
      <c r="J634" s="175">
        <f>ROUND(I634*H634,2)</f>
        <v>0</v>
      </c>
      <c r="K634" s="176"/>
      <c r="L634" s="31"/>
      <c r="M634" s="177" t="s">
        <v>1</v>
      </c>
      <c r="N634" s="178" t="s">
        <v>41</v>
      </c>
      <c r="P634" s="144">
        <f>O634*H634</f>
        <v>0</v>
      </c>
      <c r="Q634" s="144">
        <v>0</v>
      </c>
      <c r="R634" s="144">
        <f>Q634*H634</f>
        <v>0</v>
      </c>
      <c r="S634" s="144">
        <v>0</v>
      </c>
      <c r="T634" s="145">
        <f>S634*H634</f>
        <v>0</v>
      </c>
      <c r="AR634" s="146" t="s">
        <v>229</v>
      </c>
      <c r="AT634" s="146" t="s">
        <v>294</v>
      </c>
      <c r="AU634" s="146" t="s">
        <v>86</v>
      </c>
      <c r="AY634" s="16" t="s">
        <v>223</v>
      </c>
      <c r="BE634" s="147">
        <f>IF(N634="základní",J634,0)</f>
        <v>0</v>
      </c>
      <c r="BF634" s="147">
        <f>IF(N634="snížená",J634,0)</f>
        <v>0</v>
      </c>
      <c r="BG634" s="147">
        <f>IF(N634="zákl. přenesená",J634,0)</f>
        <v>0</v>
      </c>
      <c r="BH634" s="147">
        <f>IF(N634="sníž. přenesená",J634,0)</f>
        <v>0</v>
      </c>
      <c r="BI634" s="147">
        <f>IF(N634="nulová",J634,0)</f>
        <v>0</v>
      </c>
      <c r="BJ634" s="16" t="s">
        <v>84</v>
      </c>
      <c r="BK634" s="147">
        <f>ROUND(I634*H634,2)</f>
        <v>0</v>
      </c>
      <c r="BL634" s="16" t="s">
        <v>229</v>
      </c>
      <c r="BM634" s="146" t="s">
        <v>6530</v>
      </c>
    </row>
    <row r="635" spans="2:65" s="13" customFormat="1" ht="11.25">
      <c r="B635" s="155"/>
      <c r="D635" s="149" t="s">
        <v>253</v>
      </c>
      <c r="E635" s="156" t="s">
        <v>1</v>
      </c>
      <c r="F635" s="157" t="s">
        <v>6531</v>
      </c>
      <c r="H635" s="158">
        <v>317.64499999999998</v>
      </c>
      <c r="I635" s="159"/>
      <c r="L635" s="155"/>
      <c r="M635" s="160"/>
      <c r="T635" s="161"/>
      <c r="AT635" s="156" t="s">
        <v>253</v>
      </c>
      <c r="AU635" s="156" t="s">
        <v>86</v>
      </c>
      <c r="AV635" s="13" t="s">
        <v>86</v>
      </c>
      <c r="AW635" s="13" t="s">
        <v>32</v>
      </c>
      <c r="AX635" s="13" t="s">
        <v>84</v>
      </c>
      <c r="AY635" s="156" t="s">
        <v>223</v>
      </c>
    </row>
    <row r="636" spans="2:65" s="1" customFormat="1" ht="44.25" customHeight="1">
      <c r="B636" s="31"/>
      <c r="C636" s="169" t="s">
        <v>1380</v>
      </c>
      <c r="D636" s="169" t="s">
        <v>294</v>
      </c>
      <c r="E636" s="170" t="s">
        <v>1507</v>
      </c>
      <c r="F636" s="171" t="s">
        <v>1508</v>
      </c>
      <c r="G636" s="172" t="s">
        <v>390</v>
      </c>
      <c r="H636" s="173">
        <v>2001.627</v>
      </c>
      <c r="I636" s="174"/>
      <c r="J636" s="175">
        <f>ROUND(I636*H636,2)</f>
        <v>0</v>
      </c>
      <c r="K636" s="176"/>
      <c r="L636" s="31"/>
      <c r="M636" s="177" t="s">
        <v>1</v>
      </c>
      <c r="N636" s="178" t="s">
        <v>41</v>
      </c>
      <c r="P636" s="144">
        <f>O636*H636</f>
        <v>0</v>
      </c>
      <c r="Q636" s="144">
        <v>0</v>
      </c>
      <c r="R636" s="144">
        <f>Q636*H636</f>
        <v>0</v>
      </c>
      <c r="S636" s="144">
        <v>0</v>
      </c>
      <c r="T636" s="145">
        <f>S636*H636</f>
        <v>0</v>
      </c>
      <c r="AR636" s="146" t="s">
        <v>229</v>
      </c>
      <c r="AT636" s="146" t="s">
        <v>294</v>
      </c>
      <c r="AU636" s="146" t="s">
        <v>86</v>
      </c>
      <c r="AY636" s="16" t="s">
        <v>223</v>
      </c>
      <c r="BE636" s="147">
        <f>IF(N636="základní",J636,0)</f>
        <v>0</v>
      </c>
      <c r="BF636" s="147">
        <f>IF(N636="snížená",J636,0)</f>
        <v>0</v>
      </c>
      <c r="BG636" s="147">
        <f>IF(N636="zákl. přenesená",J636,0)</f>
        <v>0</v>
      </c>
      <c r="BH636" s="147">
        <f>IF(N636="sníž. přenesená",J636,0)</f>
        <v>0</v>
      </c>
      <c r="BI636" s="147">
        <f>IF(N636="nulová",J636,0)</f>
        <v>0</v>
      </c>
      <c r="BJ636" s="16" t="s">
        <v>84</v>
      </c>
      <c r="BK636" s="147">
        <f>ROUND(I636*H636,2)</f>
        <v>0</v>
      </c>
      <c r="BL636" s="16" t="s">
        <v>229</v>
      </c>
      <c r="BM636" s="146" t="s">
        <v>6532</v>
      </c>
    </row>
    <row r="637" spans="2:65" s="13" customFormat="1" ht="11.25">
      <c r="B637" s="155"/>
      <c r="D637" s="149" t="s">
        <v>253</v>
      </c>
      <c r="E637" s="156" t="s">
        <v>1</v>
      </c>
      <c r="F637" s="157" t="s">
        <v>6533</v>
      </c>
      <c r="H637" s="158">
        <v>2001.627</v>
      </c>
      <c r="I637" s="159"/>
      <c r="L637" s="155"/>
      <c r="M637" s="160"/>
      <c r="T637" s="161"/>
      <c r="AT637" s="156" t="s">
        <v>253</v>
      </c>
      <c r="AU637" s="156" t="s">
        <v>86</v>
      </c>
      <c r="AV637" s="13" t="s">
        <v>86</v>
      </c>
      <c r="AW637" s="13" t="s">
        <v>32</v>
      </c>
      <c r="AX637" s="13" t="s">
        <v>84</v>
      </c>
      <c r="AY637" s="156" t="s">
        <v>223</v>
      </c>
    </row>
    <row r="638" spans="2:65" s="1" customFormat="1" ht="16.5" customHeight="1">
      <c r="B638" s="31"/>
      <c r="C638" s="133" t="s">
        <v>1387</v>
      </c>
      <c r="D638" s="133" t="s">
        <v>225</v>
      </c>
      <c r="E638" s="134" t="s">
        <v>1516</v>
      </c>
      <c r="F638" s="135" t="s">
        <v>1517</v>
      </c>
      <c r="G638" s="136" t="s">
        <v>390</v>
      </c>
      <c r="H638" s="137">
        <v>14.387</v>
      </c>
      <c r="I638" s="138"/>
      <c r="J638" s="139">
        <f>ROUND(I638*H638,2)</f>
        <v>0</v>
      </c>
      <c r="K638" s="140"/>
      <c r="L638" s="141"/>
      <c r="M638" s="142" t="s">
        <v>1</v>
      </c>
      <c r="N638" s="143" t="s">
        <v>41</v>
      </c>
      <c r="P638" s="144">
        <f>O638*H638</f>
        <v>0</v>
      </c>
      <c r="Q638" s="144">
        <v>0</v>
      </c>
      <c r="R638" s="144">
        <f>Q638*H638</f>
        <v>0</v>
      </c>
      <c r="S638" s="144">
        <v>0</v>
      </c>
      <c r="T638" s="145">
        <f>S638*H638</f>
        <v>0</v>
      </c>
      <c r="AR638" s="146" t="s">
        <v>228</v>
      </c>
      <c r="AT638" s="146" t="s">
        <v>225</v>
      </c>
      <c r="AU638" s="146" t="s">
        <v>86</v>
      </c>
      <c r="AY638" s="16" t="s">
        <v>223</v>
      </c>
      <c r="BE638" s="147">
        <f>IF(N638="základní",J638,0)</f>
        <v>0</v>
      </c>
      <c r="BF638" s="147">
        <f>IF(N638="snížená",J638,0)</f>
        <v>0</v>
      </c>
      <c r="BG638" s="147">
        <f>IF(N638="zákl. přenesená",J638,0)</f>
        <v>0</v>
      </c>
      <c r="BH638" s="147">
        <f>IF(N638="sníž. přenesená",J638,0)</f>
        <v>0</v>
      </c>
      <c r="BI638" s="147">
        <f>IF(N638="nulová",J638,0)</f>
        <v>0</v>
      </c>
      <c r="BJ638" s="16" t="s">
        <v>84</v>
      </c>
      <c r="BK638" s="147">
        <f>ROUND(I638*H638,2)</f>
        <v>0</v>
      </c>
      <c r="BL638" s="16" t="s">
        <v>229</v>
      </c>
      <c r="BM638" s="146" t="s">
        <v>6534</v>
      </c>
    </row>
    <row r="639" spans="2:65" s="12" customFormat="1" ht="11.25">
      <c r="B639" s="148"/>
      <c r="D639" s="149" t="s">
        <v>253</v>
      </c>
      <c r="E639" s="150" t="s">
        <v>1</v>
      </c>
      <c r="F639" s="151" t="s">
        <v>1519</v>
      </c>
      <c r="H639" s="150" t="s">
        <v>1</v>
      </c>
      <c r="I639" s="152"/>
      <c r="L639" s="148"/>
      <c r="M639" s="153"/>
      <c r="T639" s="154"/>
      <c r="AT639" s="150" t="s">
        <v>253</v>
      </c>
      <c r="AU639" s="150" t="s">
        <v>86</v>
      </c>
      <c r="AV639" s="12" t="s">
        <v>84</v>
      </c>
      <c r="AW639" s="12" t="s">
        <v>32</v>
      </c>
      <c r="AX639" s="12" t="s">
        <v>76</v>
      </c>
      <c r="AY639" s="150" t="s">
        <v>223</v>
      </c>
    </row>
    <row r="640" spans="2:65" s="13" customFormat="1" ht="11.25">
      <c r="B640" s="155"/>
      <c r="D640" s="149" t="s">
        <v>253</v>
      </c>
      <c r="E640" s="156" t="s">
        <v>1</v>
      </c>
      <c r="F640" s="157" t="s">
        <v>6535</v>
      </c>
      <c r="H640" s="158">
        <v>12.112</v>
      </c>
      <c r="I640" s="159"/>
      <c r="L640" s="155"/>
      <c r="M640" s="160"/>
      <c r="T640" s="161"/>
      <c r="AT640" s="156" t="s">
        <v>253</v>
      </c>
      <c r="AU640" s="156" t="s">
        <v>86</v>
      </c>
      <c r="AV640" s="13" t="s">
        <v>86</v>
      </c>
      <c r="AW640" s="13" t="s">
        <v>32</v>
      </c>
      <c r="AX640" s="13" t="s">
        <v>76</v>
      </c>
      <c r="AY640" s="156" t="s">
        <v>223</v>
      </c>
    </row>
    <row r="641" spans="2:65" s="12" customFormat="1" ht="11.25">
      <c r="B641" s="148"/>
      <c r="D641" s="149" t="s">
        <v>253</v>
      </c>
      <c r="E641" s="150" t="s">
        <v>1</v>
      </c>
      <c r="F641" s="151" t="s">
        <v>1521</v>
      </c>
      <c r="H641" s="150" t="s">
        <v>1</v>
      </c>
      <c r="I641" s="152"/>
      <c r="L641" s="148"/>
      <c r="M641" s="153"/>
      <c r="T641" s="154"/>
      <c r="AT641" s="150" t="s">
        <v>253</v>
      </c>
      <c r="AU641" s="150" t="s">
        <v>86</v>
      </c>
      <c r="AV641" s="12" t="s">
        <v>84</v>
      </c>
      <c r="AW641" s="12" t="s">
        <v>32</v>
      </c>
      <c r="AX641" s="12" t="s">
        <v>76</v>
      </c>
      <c r="AY641" s="150" t="s">
        <v>223</v>
      </c>
    </row>
    <row r="642" spans="2:65" s="13" customFormat="1" ht="11.25">
      <c r="B642" s="155"/>
      <c r="D642" s="149" t="s">
        <v>253</v>
      </c>
      <c r="E642" s="156" t="s">
        <v>1</v>
      </c>
      <c r="F642" s="157" t="s">
        <v>6536</v>
      </c>
      <c r="H642" s="158">
        <v>2.2749999999999999</v>
      </c>
      <c r="I642" s="159"/>
      <c r="L642" s="155"/>
      <c r="M642" s="160"/>
      <c r="T642" s="161"/>
      <c r="AT642" s="156" t="s">
        <v>253</v>
      </c>
      <c r="AU642" s="156" t="s">
        <v>86</v>
      </c>
      <c r="AV642" s="13" t="s">
        <v>86</v>
      </c>
      <c r="AW642" s="13" t="s">
        <v>32</v>
      </c>
      <c r="AX642" s="13" t="s">
        <v>76</v>
      </c>
      <c r="AY642" s="156" t="s">
        <v>223</v>
      </c>
    </row>
    <row r="643" spans="2:65" s="14" customFormat="1" ht="11.25">
      <c r="B643" s="162"/>
      <c r="D643" s="149" t="s">
        <v>253</v>
      </c>
      <c r="E643" s="163" t="s">
        <v>1</v>
      </c>
      <c r="F643" s="164" t="s">
        <v>258</v>
      </c>
      <c r="H643" s="165">
        <v>14.387</v>
      </c>
      <c r="I643" s="166"/>
      <c r="L643" s="162"/>
      <c r="M643" s="167"/>
      <c r="T643" s="168"/>
      <c r="AT643" s="163" t="s">
        <v>253</v>
      </c>
      <c r="AU643" s="163" t="s">
        <v>86</v>
      </c>
      <c r="AV643" s="14" t="s">
        <v>229</v>
      </c>
      <c r="AW643" s="14" t="s">
        <v>32</v>
      </c>
      <c r="AX643" s="14" t="s">
        <v>84</v>
      </c>
      <c r="AY643" s="163" t="s">
        <v>223</v>
      </c>
    </row>
    <row r="644" spans="2:65" s="11" customFormat="1" ht="22.9" customHeight="1">
      <c r="B644" s="121"/>
      <c r="D644" s="122" t="s">
        <v>75</v>
      </c>
      <c r="E644" s="131" t="s">
        <v>1523</v>
      </c>
      <c r="F644" s="131" t="s">
        <v>1524</v>
      </c>
      <c r="I644" s="124"/>
      <c r="J644" s="132">
        <f>BK644</f>
        <v>0</v>
      </c>
      <c r="L644" s="121"/>
      <c r="M644" s="126"/>
      <c r="P644" s="127">
        <f>P645</f>
        <v>0</v>
      </c>
      <c r="R644" s="127">
        <f>R645</f>
        <v>0</v>
      </c>
      <c r="T644" s="128">
        <f>T645</f>
        <v>0</v>
      </c>
      <c r="AR644" s="122" t="s">
        <v>84</v>
      </c>
      <c r="AT644" s="129" t="s">
        <v>75</v>
      </c>
      <c r="AU644" s="129" t="s">
        <v>84</v>
      </c>
      <c r="AY644" s="122" t="s">
        <v>223</v>
      </c>
      <c r="BK644" s="130">
        <f>BK645</f>
        <v>0</v>
      </c>
    </row>
    <row r="645" spans="2:65" s="1" customFormat="1" ht="33" customHeight="1">
      <c r="B645" s="31"/>
      <c r="C645" s="169" t="s">
        <v>1392</v>
      </c>
      <c r="D645" s="169" t="s">
        <v>294</v>
      </c>
      <c r="E645" s="170" t="s">
        <v>1526</v>
      </c>
      <c r="F645" s="171" t="s">
        <v>1527</v>
      </c>
      <c r="G645" s="172" t="s">
        <v>390</v>
      </c>
      <c r="H645" s="173">
        <v>7792.17</v>
      </c>
      <c r="I645" s="174"/>
      <c r="J645" s="175">
        <f>ROUND(I645*H645,2)</f>
        <v>0</v>
      </c>
      <c r="K645" s="176"/>
      <c r="L645" s="31"/>
      <c r="M645" s="177" t="s">
        <v>1</v>
      </c>
      <c r="N645" s="178" t="s">
        <v>41</v>
      </c>
      <c r="P645" s="144">
        <f>O645*H645</f>
        <v>0</v>
      </c>
      <c r="Q645" s="144">
        <v>0</v>
      </c>
      <c r="R645" s="144">
        <f>Q645*H645</f>
        <v>0</v>
      </c>
      <c r="S645" s="144">
        <v>0</v>
      </c>
      <c r="T645" s="145">
        <f>S645*H645</f>
        <v>0</v>
      </c>
      <c r="AR645" s="146" t="s">
        <v>229</v>
      </c>
      <c r="AT645" s="146" t="s">
        <v>294</v>
      </c>
      <c r="AU645" s="146" t="s">
        <v>86</v>
      </c>
      <c r="AY645" s="16" t="s">
        <v>223</v>
      </c>
      <c r="BE645" s="147">
        <f>IF(N645="základní",J645,0)</f>
        <v>0</v>
      </c>
      <c r="BF645" s="147">
        <f>IF(N645="snížená",J645,0)</f>
        <v>0</v>
      </c>
      <c r="BG645" s="147">
        <f>IF(N645="zákl. přenesená",J645,0)</f>
        <v>0</v>
      </c>
      <c r="BH645" s="147">
        <f>IF(N645="sníž. přenesená",J645,0)</f>
        <v>0</v>
      </c>
      <c r="BI645" s="147">
        <f>IF(N645="nulová",J645,0)</f>
        <v>0</v>
      </c>
      <c r="BJ645" s="16" t="s">
        <v>84</v>
      </c>
      <c r="BK645" s="147">
        <f>ROUND(I645*H645,2)</f>
        <v>0</v>
      </c>
      <c r="BL645" s="16" t="s">
        <v>229</v>
      </c>
      <c r="BM645" s="146" t="s">
        <v>6537</v>
      </c>
    </row>
    <row r="646" spans="2:65" s="11" customFormat="1" ht="25.9" customHeight="1">
      <c r="B646" s="121"/>
      <c r="D646" s="122" t="s">
        <v>75</v>
      </c>
      <c r="E646" s="123" t="s">
        <v>1529</v>
      </c>
      <c r="F646" s="123" t="s">
        <v>1530</v>
      </c>
      <c r="I646" s="124"/>
      <c r="J646" s="125">
        <f>BK646</f>
        <v>0</v>
      </c>
      <c r="L646" s="121"/>
      <c r="M646" s="126"/>
      <c r="P646" s="127">
        <f>P647+P673+P692</f>
        <v>0</v>
      </c>
      <c r="R646" s="127">
        <f>R647+R673+R692</f>
        <v>0.68279973999999988</v>
      </c>
      <c r="T646" s="128">
        <f>T647+T673+T692</f>
        <v>0.81196500000000005</v>
      </c>
      <c r="AR646" s="122" t="s">
        <v>86</v>
      </c>
      <c r="AT646" s="129" t="s">
        <v>75</v>
      </c>
      <c r="AU646" s="129" t="s">
        <v>76</v>
      </c>
      <c r="AY646" s="122" t="s">
        <v>223</v>
      </c>
      <c r="BK646" s="130">
        <f>BK647+BK673+BK692</f>
        <v>0</v>
      </c>
    </row>
    <row r="647" spans="2:65" s="11" customFormat="1" ht="22.9" customHeight="1">
      <c r="B647" s="121"/>
      <c r="D647" s="122" t="s">
        <v>75</v>
      </c>
      <c r="E647" s="131" t="s">
        <v>1531</v>
      </c>
      <c r="F647" s="131" t="s">
        <v>1532</v>
      </c>
      <c r="I647" s="124"/>
      <c r="J647" s="132">
        <f>BK647</f>
        <v>0</v>
      </c>
      <c r="L647" s="121"/>
      <c r="M647" s="126"/>
      <c r="P647" s="127">
        <f>SUM(P648:P672)</f>
        <v>0</v>
      </c>
      <c r="R647" s="127">
        <f>SUM(R648:R672)</f>
        <v>0.48050859999999984</v>
      </c>
      <c r="T647" s="128">
        <f>SUM(T648:T672)</f>
        <v>0</v>
      </c>
      <c r="AR647" s="122" t="s">
        <v>86</v>
      </c>
      <c r="AT647" s="129" t="s">
        <v>75</v>
      </c>
      <c r="AU647" s="129" t="s">
        <v>84</v>
      </c>
      <c r="AY647" s="122" t="s">
        <v>223</v>
      </c>
      <c r="BK647" s="130">
        <f>SUM(BK648:BK672)</f>
        <v>0</v>
      </c>
    </row>
    <row r="648" spans="2:65" s="1" customFormat="1" ht="24.2" customHeight="1">
      <c r="B648" s="31"/>
      <c r="C648" s="169" t="s">
        <v>1400</v>
      </c>
      <c r="D648" s="169" t="s">
        <v>294</v>
      </c>
      <c r="E648" s="170" t="s">
        <v>2041</v>
      </c>
      <c r="F648" s="171" t="s">
        <v>2042</v>
      </c>
      <c r="G648" s="172" t="s">
        <v>311</v>
      </c>
      <c r="H648" s="173">
        <v>45.4</v>
      </c>
      <c r="I648" s="174"/>
      <c r="J648" s="175">
        <f>ROUND(I648*H648,2)</f>
        <v>0</v>
      </c>
      <c r="K648" s="176"/>
      <c r="L648" s="31"/>
      <c r="M648" s="177" t="s">
        <v>1</v>
      </c>
      <c r="N648" s="178" t="s">
        <v>41</v>
      </c>
      <c r="P648" s="144">
        <f>O648*H648</f>
        <v>0</v>
      </c>
      <c r="Q648" s="144">
        <v>0</v>
      </c>
      <c r="R648" s="144">
        <f>Q648*H648</f>
        <v>0</v>
      </c>
      <c r="S648" s="144">
        <v>0</v>
      </c>
      <c r="T648" s="145">
        <f>S648*H648</f>
        <v>0</v>
      </c>
      <c r="AR648" s="146" t="s">
        <v>276</v>
      </c>
      <c r="AT648" s="146" t="s">
        <v>294</v>
      </c>
      <c r="AU648" s="146" t="s">
        <v>86</v>
      </c>
      <c r="AY648" s="16" t="s">
        <v>223</v>
      </c>
      <c r="BE648" s="147">
        <f>IF(N648="základní",J648,0)</f>
        <v>0</v>
      </c>
      <c r="BF648" s="147">
        <f>IF(N648="snížená",J648,0)</f>
        <v>0</v>
      </c>
      <c r="BG648" s="147">
        <f>IF(N648="zákl. přenesená",J648,0)</f>
        <v>0</v>
      </c>
      <c r="BH648" s="147">
        <f>IF(N648="sníž. přenesená",J648,0)</f>
        <v>0</v>
      </c>
      <c r="BI648" s="147">
        <f>IF(N648="nulová",J648,0)</f>
        <v>0</v>
      </c>
      <c r="BJ648" s="16" t="s">
        <v>84</v>
      </c>
      <c r="BK648" s="147">
        <f>ROUND(I648*H648,2)</f>
        <v>0</v>
      </c>
      <c r="BL648" s="16" t="s">
        <v>276</v>
      </c>
      <c r="BM648" s="146" t="s">
        <v>6538</v>
      </c>
    </row>
    <row r="649" spans="2:65" s="13" customFormat="1" ht="11.25">
      <c r="B649" s="155"/>
      <c r="D649" s="149" t="s">
        <v>253</v>
      </c>
      <c r="E649" s="156" t="s">
        <v>3502</v>
      </c>
      <c r="F649" s="157" t="s">
        <v>6539</v>
      </c>
      <c r="H649" s="158">
        <v>45.4</v>
      </c>
      <c r="I649" s="159"/>
      <c r="L649" s="155"/>
      <c r="M649" s="160"/>
      <c r="T649" s="161"/>
      <c r="AT649" s="156" t="s">
        <v>253</v>
      </c>
      <c r="AU649" s="156" t="s">
        <v>86</v>
      </c>
      <c r="AV649" s="13" t="s">
        <v>86</v>
      </c>
      <c r="AW649" s="13" t="s">
        <v>32</v>
      </c>
      <c r="AX649" s="13" t="s">
        <v>84</v>
      </c>
      <c r="AY649" s="156" t="s">
        <v>223</v>
      </c>
    </row>
    <row r="650" spans="2:65" s="1" customFormat="1" ht="16.5" customHeight="1">
      <c r="B650" s="31"/>
      <c r="C650" s="133" t="s">
        <v>1407</v>
      </c>
      <c r="D650" s="133" t="s">
        <v>225</v>
      </c>
      <c r="E650" s="134" t="s">
        <v>2045</v>
      </c>
      <c r="F650" s="135" t="s">
        <v>2046</v>
      </c>
      <c r="G650" s="136" t="s">
        <v>390</v>
      </c>
      <c r="H650" s="137">
        <v>1.4999999999999999E-2</v>
      </c>
      <c r="I650" s="138"/>
      <c r="J650" s="139">
        <f>ROUND(I650*H650,2)</f>
        <v>0</v>
      </c>
      <c r="K650" s="140"/>
      <c r="L650" s="141"/>
      <c r="M650" s="142" t="s">
        <v>1</v>
      </c>
      <c r="N650" s="143" t="s">
        <v>41</v>
      </c>
      <c r="P650" s="144">
        <f>O650*H650</f>
        <v>0</v>
      </c>
      <c r="Q650" s="144">
        <v>1</v>
      </c>
      <c r="R650" s="144">
        <f>Q650*H650</f>
        <v>1.4999999999999999E-2</v>
      </c>
      <c r="S650" s="144">
        <v>0</v>
      </c>
      <c r="T650" s="145">
        <f>S650*H650</f>
        <v>0</v>
      </c>
      <c r="AR650" s="146" t="s">
        <v>566</v>
      </c>
      <c r="AT650" s="146" t="s">
        <v>225</v>
      </c>
      <c r="AU650" s="146" t="s">
        <v>86</v>
      </c>
      <c r="AY650" s="16" t="s">
        <v>223</v>
      </c>
      <c r="BE650" s="147">
        <f>IF(N650="základní",J650,0)</f>
        <v>0</v>
      </c>
      <c r="BF650" s="147">
        <f>IF(N650="snížená",J650,0)</f>
        <v>0</v>
      </c>
      <c r="BG650" s="147">
        <f>IF(N650="zákl. přenesená",J650,0)</f>
        <v>0</v>
      </c>
      <c r="BH650" s="147">
        <f>IF(N650="sníž. přenesená",J650,0)</f>
        <v>0</v>
      </c>
      <c r="BI650" s="147">
        <f>IF(N650="nulová",J650,0)</f>
        <v>0</v>
      </c>
      <c r="BJ650" s="16" t="s">
        <v>84</v>
      </c>
      <c r="BK650" s="147">
        <f>ROUND(I650*H650,2)</f>
        <v>0</v>
      </c>
      <c r="BL650" s="16" t="s">
        <v>276</v>
      </c>
      <c r="BM650" s="146" t="s">
        <v>6540</v>
      </c>
    </row>
    <row r="651" spans="2:65" s="13" customFormat="1" ht="11.25">
      <c r="B651" s="155"/>
      <c r="D651" s="149" t="s">
        <v>253</v>
      </c>
      <c r="E651" s="156" t="s">
        <v>1</v>
      </c>
      <c r="F651" s="157" t="s">
        <v>3827</v>
      </c>
      <c r="H651" s="158">
        <v>1.4999999999999999E-2</v>
      </c>
      <c r="I651" s="159"/>
      <c r="L651" s="155"/>
      <c r="M651" s="160"/>
      <c r="T651" s="161"/>
      <c r="AT651" s="156" t="s">
        <v>253</v>
      </c>
      <c r="AU651" s="156" t="s">
        <v>86</v>
      </c>
      <c r="AV651" s="13" t="s">
        <v>86</v>
      </c>
      <c r="AW651" s="13" t="s">
        <v>32</v>
      </c>
      <c r="AX651" s="13" t="s">
        <v>84</v>
      </c>
      <c r="AY651" s="156" t="s">
        <v>223</v>
      </c>
    </row>
    <row r="652" spans="2:65" s="1" customFormat="1" ht="24.2" customHeight="1">
      <c r="B652" s="31"/>
      <c r="C652" s="169" t="s">
        <v>1413</v>
      </c>
      <c r="D652" s="169" t="s">
        <v>294</v>
      </c>
      <c r="E652" s="170" t="s">
        <v>2049</v>
      </c>
      <c r="F652" s="171" t="s">
        <v>2050</v>
      </c>
      <c r="G652" s="172" t="s">
        <v>311</v>
      </c>
      <c r="H652" s="173">
        <v>45.4</v>
      </c>
      <c r="I652" s="174"/>
      <c r="J652" s="175">
        <f>ROUND(I652*H652,2)</f>
        <v>0</v>
      </c>
      <c r="K652" s="176"/>
      <c r="L652" s="31"/>
      <c r="M652" s="177" t="s">
        <v>1</v>
      </c>
      <c r="N652" s="178" t="s">
        <v>41</v>
      </c>
      <c r="P652" s="144">
        <f>O652*H652</f>
        <v>0</v>
      </c>
      <c r="Q652" s="144">
        <v>4.0000000000000002E-4</v>
      </c>
      <c r="R652" s="144">
        <f>Q652*H652</f>
        <v>1.8159999999999999E-2</v>
      </c>
      <c r="S652" s="144">
        <v>0</v>
      </c>
      <c r="T652" s="145">
        <f>S652*H652</f>
        <v>0</v>
      </c>
      <c r="AR652" s="146" t="s">
        <v>276</v>
      </c>
      <c r="AT652" s="146" t="s">
        <v>294</v>
      </c>
      <c r="AU652" s="146" t="s">
        <v>86</v>
      </c>
      <c r="AY652" s="16" t="s">
        <v>223</v>
      </c>
      <c r="BE652" s="147">
        <f>IF(N652="základní",J652,0)</f>
        <v>0</v>
      </c>
      <c r="BF652" s="147">
        <f>IF(N652="snížená",J652,0)</f>
        <v>0</v>
      </c>
      <c r="BG652" s="147">
        <f>IF(N652="zákl. přenesená",J652,0)</f>
        <v>0</v>
      </c>
      <c r="BH652" s="147">
        <f>IF(N652="sníž. přenesená",J652,0)</f>
        <v>0</v>
      </c>
      <c r="BI652" s="147">
        <f>IF(N652="nulová",J652,0)</f>
        <v>0</v>
      </c>
      <c r="BJ652" s="16" t="s">
        <v>84</v>
      </c>
      <c r="BK652" s="147">
        <f>ROUND(I652*H652,2)</f>
        <v>0</v>
      </c>
      <c r="BL652" s="16" t="s">
        <v>276</v>
      </c>
      <c r="BM652" s="146" t="s">
        <v>6541</v>
      </c>
    </row>
    <row r="653" spans="2:65" s="13" customFormat="1" ht="11.25">
      <c r="B653" s="155"/>
      <c r="D653" s="149" t="s">
        <v>253</v>
      </c>
      <c r="E653" s="156" t="s">
        <v>1</v>
      </c>
      <c r="F653" s="157" t="s">
        <v>3502</v>
      </c>
      <c r="H653" s="158">
        <v>45.4</v>
      </c>
      <c r="I653" s="159"/>
      <c r="L653" s="155"/>
      <c r="M653" s="160"/>
      <c r="T653" s="161"/>
      <c r="AT653" s="156" t="s">
        <v>253</v>
      </c>
      <c r="AU653" s="156" t="s">
        <v>86</v>
      </c>
      <c r="AV653" s="13" t="s">
        <v>86</v>
      </c>
      <c r="AW653" s="13" t="s">
        <v>32</v>
      </c>
      <c r="AX653" s="13" t="s">
        <v>84</v>
      </c>
      <c r="AY653" s="156" t="s">
        <v>223</v>
      </c>
    </row>
    <row r="654" spans="2:65" s="1" customFormat="1" ht="37.9" customHeight="1">
      <c r="B654" s="31"/>
      <c r="C654" s="133" t="s">
        <v>1417</v>
      </c>
      <c r="D654" s="133" t="s">
        <v>225</v>
      </c>
      <c r="E654" s="134" t="s">
        <v>3829</v>
      </c>
      <c r="F654" s="135" t="s">
        <v>3830</v>
      </c>
      <c r="G654" s="136" t="s">
        <v>311</v>
      </c>
      <c r="H654" s="137">
        <v>54.48</v>
      </c>
      <c r="I654" s="138"/>
      <c r="J654" s="139">
        <f>ROUND(I654*H654,2)</f>
        <v>0</v>
      </c>
      <c r="K654" s="140"/>
      <c r="L654" s="141"/>
      <c r="M654" s="142" t="s">
        <v>1</v>
      </c>
      <c r="N654" s="143" t="s">
        <v>41</v>
      </c>
      <c r="P654" s="144">
        <f>O654*H654</f>
        <v>0</v>
      </c>
      <c r="Q654" s="144">
        <v>4.7999999999999996E-3</v>
      </c>
      <c r="R654" s="144">
        <f>Q654*H654</f>
        <v>0.26150399999999996</v>
      </c>
      <c r="S654" s="144">
        <v>0</v>
      </c>
      <c r="T654" s="145">
        <f>S654*H654</f>
        <v>0</v>
      </c>
      <c r="AR654" s="146" t="s">
        <v>566</v>
      </c>
      <c r="AT654" s="146" t="s">
        <v>225</v>
      </c>
      <c r="AU654" s="146" t="s">
        <v>86</v>
      </c>
      <c r="AY654" s="16" t="s">
        <v>223</v>
      </c>
      <c r="BE654" s="147">
        <f>IF(N654="základní",J654,0)</f>
        <v>0</v>
      </c>
      <c r="BF654" s="147">
        <f>IF(N654="snížená",J654,0)</f>
        <v>0</v>
      </c>
      <c r="BG654" s="147">
        <f>IF(N654="zákl. přenesená",J654,0)</f>
        <v>0</v>
      </c>
      <c r="BH654" s="147">
        <f>IF(N654="sníž. přenesená",J654,0)</f>
        <v>0</v>
      </c>
      <c r="BI654" s="147">
        <f>IF(N654="nulová",J654,0)</f>
        <v>0</v>
      </c>
      <c r="BJ654" s="16" t="s">
        <v>84</v>
      </c>
      <c r="BK654" s="147">
        <f>ROUND(I654*H654,2)</f>
        <v>0</v>
      </c>
      <c r="BL654" s="16" t="s">
        <v>276</v>
      </c>
      <c r="BM654" s="146" t="s">
        <v>6542</v>
      </c>
    </row>
    <row r="655" spans="2:65" s="13" customFormat="1" ht="11.25">
      <c r="B655" s="155"/>
      <c r="D655" s="149" t="s">
        <v>253</v>
      </c>
      <c r="E655" s="156" t="s">
        <v>1</v>
      </c>
      <c r="F655" s="157" t="s">
        <v>3502</v>
      </c>
      <c r="H655" s="158">
        <v>45.4</v>
      </c>
      <c r="I655" s="159"/>
      <c r="L655" s="155"/>
      <c r="M655" s="160"/>
      <c r="T655" s="161"/>
      <c r="AT655" s="156" t="s">
        <v>253</v>
      </c>
      <c r="AU655" s="156" t="s">
        <v>86</v>
      </c>
      <c r="AV655" s="13" t="s">
        <v>86</v>
      </c>
      <c r="AW655" s="13" t="s">
        <v>32</v>
      </c>
      <c r="AX655" s="13" t="s">
        <v>84</v>
      </c>
      <c r="AY655" s="156" t="s">
        <v>223</v>
      </c>
    </row>
    <row r="656" spans="2:65" s="13" customFormat="1" ht="11.25">
      <c r="B656" s="155"/>
      <c r="D656" s="149" t="s">
        <v>253</v>
      </c>
      <c r="F656" s="157" t="s">
        <v>6543</v>
      </c>
      <c r="H656" s="158">
        <v>54.48</v>
      </c>
      <c r="I656" s="159"/>
      <c r="L656" s="155"/>
      <c r="M656" s="160"/>
      <c r="T656" s="161"/>
      <c r="AT656" s="156" t="s">
        <v>253</v>
      </c>
      <c r="AU656" s="156" t="s">
        <v>86</v>
      </c>
      <c r="AV656" s="13" t="s">
        <v>86</v>
      </c>
      <c r="AW656" s="13" t="s">
        <v>4</v>
      </c>
      <c r="AX656" s="13" t="s">
        <v>84</v>
      </c>
      <c r="AY656" s="156" t="s">
        <v>223</v>
      </c>
    </row>
    <row r="657" spans="2:65" s="1" customFormat="1" ht="24.2" customHeight="1">
      <c r="B657" s="31"/>
      <c r="C657" s="169" t="s">
        <v>1424</v>
      </c>
      <c r="D657" s="169" t="s">
        <v>294</v>
      </c>
      <c r="E657" s="170" t="s">
        <v>1534</v>
      </c>
      <c r="F657" s="171" t="s">
        <v>1535</v>
      </c>
      <c r="G657" s="172" t="s">
        <v>311</v>
      </c>
      <c r="H657" s="173">
        <v>120.52</v>
      </c>
      <c r="I657" s="174"/>
      <c r="J657" s="175">
        <f>ROUND(I657*H657,2)</f>
        <v>0</v>
      </c>
      <c r="K657" s="176"/>
      <c r="L657" s="31"/>
      <c r="M657" s="177" t="s">
        <v>1</v>
      </c>
      <c r="N657" s="178" t="s">
        <v>41</v>
      </c>
      <c r="P657" s="144">
        <f>O657*H657</f>
        <v>0</v>
      </c>
      <c r="Q657" s="144">
        <v>1.4999999999999999E-4</v>
      </c>
      <c r="R657" s="144">
        <f>Q657*H657</f>
        <v>1.8077999999999997E-2</v>
      </c>
      <c r="S657" s="144">
        <v>0</v>
      </c>
      <c r="T657" s="145">
        <f>S657*H657</f>
        <v>0</v>
      </c>
      <c r="AR657" s="146" t="s">
        <v>276</v>
      </c>
      <c r="AT657" s="146" t="s">
        <v>294</v>
      </c>
      <c r="AU657" s="146" t="s">
        <v>86</v>
      </c>
      <c r="AY657" s="16" t="s">
        <v>223</v>
      </c>
      <c r="BE657" s="147">
        <f>IF(N657="základní",J657,0)</f>
        <v>0</v>
      </c>
      <c r="BF657" s="147">
        <f>IF(N657="snížená",J657,0)</f>
        <v>0</v>
      </c>
      <c r="BG657" s="147">
        <f>IF(N657="zákl. přenesená",J657,0)</f>
        <v>0</v>
      </c>
      <c r="BH657" s="147">
        <f>IF(N657="sníž. přenesená",J657,0)</f>
        <v>0</v>
      </c>
      <c r="BI657" s="147">
        <f>IF(N657="nulová",J657,0)</f>
        <v>0</v>
      </c>
      <c r="BJ657" s="16" t="s">
        <v>84</v>
      </c>
      <c r="BK657" s="147">
        <f>ROUND(I657*H657,2)</f>
        <v>0</v>
      </c>
      <c r="BL657" s="16" t="s">
        <v>276</v>
      </c>
      <c r="BM657" s="146" t="s">
        <v>6544</v>
      </c>
    </row>
    <row r="658" spans="2:65" s="12" customFormat="1" ht="11.25">
      <c r="B658" s="148"/>
      <c r="D658" s="149" t="s">
        <v>253</v>
      </c>
      <c r="E658" s="150" t="s">
        <v>1</v>
      </c>
      <c r="F658" s="151" t="s">
        <v>500</v>
      </c>
      <c r="H658" s="150" t="s">
        <v>1</v>
      </c>
      <c r="I658" s="152"/>
      <c r="L658" s="148"/>
      <c r="M658" s="153"/>
      <c r="T658" s="154"/>
      <c r="AT658" s="150" t="s">
        <v>253</v>
      </c>
      <c r="AU658" s="150" t="s">
        <v>86</v>
      </c>
      <c r="AV658" s="12" t="s">
        <v>84</v>
      </c>
      <c r="AW658" s="12" t="s">
        <v>32</v>
      </c>
      <c r="AX658" s="12" t="s">
        <v>76</v>
      </c>
      <c r="AY658" s="150" t="s">
        <v>223</v>
      </c>
    </row>
    <row r="659" spans="2:65" s="13" customFormat="1" ht="11.25">
      <c r="B659" s="155"/>
      <c r="D659" s="149" t="s">
        <v>253</v>
      </c>
      <c r="E659" s="156" t="s">
        <v>384</v>
      </c>
      <c r="F659" s="157" t="s">
        <v>6545</v>
      </c>
      <c r="H659" s="158">
        <v>120.52</v>
      </c>
      <c r="I659" s="159"/>
      <c r="L659" s="155"/>
      <c r="M659" s="160"/>
      <c r="T659" s="161"/>
      <c r="AT659" s="156" t="s">
        <v>253</v>
      </c>
      <c r="AU659" s="156" t="s">
        <v>86</v>
      </c>
      <c r="AV659" s="13" t="s">
        <v>86</v>
      </c>
      <c r="AW659" s="13" t="s">
        <v>32</v>
      </c>
      <c r="AX659" s="13" t="s">
        <v>84</v>
      </c>
      <c r="AY659" s="156" t="s">
        <v>223</v>
      </c>
    </row>
    <row r="660" spans="2:65" s="1" customFormat="1" ht="16.5" customHeight="1">
      <c r="B660" s="31"/>
      <c r="C660" s="133" t="s">
        <v>1429</v>
      </c>
      <c r="D660" s="133" t="s">
        <v>225</v>
      </c>
      <c r="E660" s="134" t="s">
        <v>1538</v>
      </c>
      <c r="F660" s="135" t="s">
        <v>1539</v>
      </c>
      <c r="G660" s="136" t="s">
        <v>311</v>
      </c>
      <c r="H660" s="137">
        <v>147.155</v>
      </c>
      <c r="I660" s="138"/>
      <c r="J660" s="139">
        <f>ROUND(I660*H660,2)</f>
        <v>0</v>
      </c>
      <c r="K660" s="140"/>
      <c r="L660" s="141"/>
      <c r="M660" s="142" t="s">
        <v>1</v>
      </c>
      <c r="N660" s="143" t="s">
        <v>41</v>
      </c>
      <c r="P660" s="144">
        <f>O660*H660</f>
        <v>0</v>
      </c>
      <c r="Q660" s="144">
        <v>1E-3</v>
      </c>
      <c r="R660" s="144">
        <f>Q660*H660</f>
        <v>0.14715500000000001</v>
      </c>
      <c r="S660" s="144">
        <v>0</v>
      </c>
      <c r="T660" s="145">
        <f>S660*H660</f>
        <v>0</v>
      </c>
      <c r="AR660" s="146" t="s">
        <v>566</v>
      </c>
      <c r="AT660" s="146" t="s">
        <v>225</v>
      </c>
      <c r="AU660" s="146" t="s">
        <v>86</v>
      </c>
      <c r="AY660" s="16" t="s">
        <v>223</v>
      </c>
      <c r="BE660" s="147">
        <f>IF(N660="základní",J660,0)</f>
        <v>0</v>
      </c>
      <c r="BF660" s="147">
        <f>IF(N660="snížená",J660,0)</f>
        <v>0</v>
      </c>
      <c r="BG660" s="147">
        <f>IF(N660="zákl. přenesená",J660,0)</f>
        <v>0</v>
      </c>
      <c r="BH660" s="147">
        <f>IF(N660="sníž. přenesená",J660,0)</f>
        <v>0</v>
      </c>
      <c r="BI660" s="147">
        <f>IF(N660="nulová",J660,0)</f>
        <v>0</v>
      </c>
      <c r="BJ660" s="16" t="s">
        <v>84</v>
      </c>
      <c r="BK660" s="147">
        <f>ROUND(I660*H660,2)</f>
        <v>0</v>
      </c>
      <c r="BL660" s="16" t="s">
        <v>276</v>
      </c>
      <c r="BM660" s="146" t="s">
        <v>6546</v>
      </c>
    </row>
    <row r="661" spans="2:65" s="13" customFormat="1" ht="11.25">
      <c r="B661" s="155"/>
      <c r="D661" s="149" t="s">
        <v>253</v>
      </c>
      <c r="E661" s="156" t="s">
        <v>1</v>
      </c>
      <c r="F661" s="157" t="s">
        <v>1541</v>
      </c>
      <c r="H661" s="158">
        <v>147.155</v>
      </c>
      <c r="I661" s="159"/>
      <c r="L661" s="155"/>
      <c r="M661" s="160"/>
      <c r="T661" s="161"/>
      <c r="AT661" s="156" t="s">
        <v>253</v>
      </c>
      <c r="AU661" s="156" t="s">
        <v>86</v>
      </c>
      <c r="AV661" s="13" t="s">
        <v>86</v>
      </c>
      <c r="AW661" s="13" t="s">
        <v>32</v>
      </c>
      <c r="AX661" s="13" t="s">
        <v>84</v>
      </c>
      <c r="AY661" s="156" t="s">
        <v>223</v>
      </c>
    </row>
    <row r="662" spans="2:65" s="1" customFormat="1" ht="24.2" customHeight="1">
      <c r="B662" s="31"/>
      <c r="C662" s="169" t="s">
        <v>1433</v>
      </c>
      <c r="D662" s="169" t="s">
        <v>294</v>
      </c>
      <c r="E662" s="170" t="s">
        <v>3836</v>
      </c>
      <c r="F662" s="171" t="s">
        <v>3837</v>
      </c>
      <c r="G662" s="172" t="s">
        <v>311</v>
      </c>
      <c r="H662" s="173">
        <v>45.4</v>
      </c>
      <c r="I662" s="174"/>
      <c r="J662" s="175">
        <f>ROUND(I662*H662,2)</f>
        <v>0</v>
      </c>
      <c r="K662" s="176"/>
      <c r="L662" s="31"/>
      <c r="M662" s="177" t="s">
        <v>1</v>
      </c>
      <c r="N662" s="178" t="s">
        <v>41</v>
      </c>
      <c r="P662" s="144">
        <f>O662*H662</f>
        <v>0</v>
      </c>
      <c r="Q662" s="144">
        <v>4.0000000000000003E-5</v>
      </c>
      <c r="R662" s="144">
        <f>Q662*H662</f>
        <v>1.8160000000000001E-3</v>
      </c>
      <c r="S662" s="144">
        <v>0</v>
      </c>
      <c r="T662" s="145">
        <f>S662*H662</f>
        <v>0</v>
      </c>
      <c r="AR662" s="146" t="s">
        <v>276</v>
      </c>
      <c r="AT662" s="146" t="s">
        <v>294</v>
      </c>
      <c r="AU662" s="146" t="s">
        <v>86</v>
      </c>
      <c r="AY662" s="16" t="s">
        <v>223</v>
      </c>
      <c r="BE662" s="147">
        <f>IF(N662="základní",J662,0)</f>
        <v>0</v>
      </c>
      <c r="BF662" s="147">
        <f>IF(N662="snížená",J662,0)</f>
        <v>0</v>
      </c>
      <c r="BG662" s="147">
        <f>IF(N662="zákl. přenesená",J662,0)</f>
        <v>0</v>
      </c>
      <c r="BH662" s="147">
        <f>IF(N662="sníž. přenesená",J662,0)</f>
        <v>0</v>
      </c>
      <c r="BI662" s="147">
        <f>IF(N662="nulová",J662,0)</f>
        <v>0</v>
      </c>
      <c r="BJ662" s="16" t="s">
        <v>84</v>
      </c>
      <c r="BK662" s="147">
        <f>ROUND(I662*H662,2)</f>
        <v>0</v>
      </c>
      <c r="BL662" s="16" t="s">
        <v>276</v>
      </c>
      <c r="BM662" s="146" t="s">
        <v>6547</v>
      </c>
    </row>
    <row r="663" spans="2:65" s="13" customFormat="1" ht="11.25">
      <c r="B663" s="155"/>
      <c r="D663" s="149" t="s">
        <v>253</v>
      </c>
      <c r="E663" s="156" t="s">
        <v>1</v>
      </c>
      <c r="F663" s="157" t="s">
        <v>3502</v>
      </c>
      <c r="H663" s="158">
        <v>45.4</v>
      </c>
      <c r="I663" s="159"/>
      <c r="L663" s="155"/>
      <c r="M663" s="160"/>
      <c r="T663" s="161"/>
      <c r="AT663" s="156" t="s">
        <v>253</v>
      </c>
      <c r="AU663" s="156" t="s">
        <v>86</v>
      </c>
      <c r="AV663" s="13" t="s">
        <v>86</v>
      </c>
      <c r="AW663" s="13" t="s">
        <v>32</v>
      </c>
      <c r="AX663" s="13" t="s">
        <v>84</v>
      </c>
      <c r="AY663" s="156" t="s">
        <v>223</v>
      </c>
    </row>
    <row r="664" spans="2:65" s="1" customFormat="1" ht="24.2" customHeight="1">
      <c r="B664" s="31"/>
      <c r="C664" s="133" t="s">
        <v>1437</v>
      </c>
      <c r="D664" s="133" t="s">
        <v>225</v>
      </c>
      <c r="E664" s="134" t="s">
        <v>3839</v>
      </c>
      <c r="F664" s="135" t="s">
        <v>3840</v>
      </c>
      <c r="G664" s="136" t="s">
        <v>311</v>
      </c>
      <c r="H664" s="137">
        <v>49.94</v>
      </c>
      <c r="I664" s="138"/>
      <c r="J664" s="139">
        <f>ROUND(I664*H664,2)</f>
        <v>0</v>
      </c>
      <c r="K664" s="140"/>
      <c r="L664" s="141"/>
      <c r="M664" s="142" t="s">
        <v>1</v>
      </c>
      <c r="N664" s="143" t="s">
        <v>41</v>
      </c>
      <c r="P664" s="144">
        <f>O664*H664</f>
        <v>0</v>
      </c>
      <c r="Q664" s="144">
        <v>2.9999999999999997E-4</v>
      </c>
      <c r="R664" s="144">
        <f>Q664*H664</f>
        <v>1.4981999999999999E-2</v>
      </c>
      <c r="S664" s="144">
        <v>0</v>
      </c>
      <c r="T664" s="145">
        <f>S664*H664</f>
        <v>0</v>
      </c>
      <c r="AR664" s="146" t="s">
        <v>566</v>
      </c>
      <c r="AT664" s="146" t="s">
        <v>225</v>
      </c>
      <c r="AU664" s="146" t="s">
        <v>86</v>
      </c>
      <c r="AY664" s="16" t="s">
        <v>223</v>
      </c>
      <c r="BE664" s="147">
        <f>IF(N664="základní",J664,0)</f>
        <v>0</v>
      </c>
      <c r="BF664" s="147">
        <f>IF(N664="snížená",J664,0)</f>
        <v>0</v>
      </c>
      <c r="BG664" s="147">
        <f>IF(N664="zákl. přenesená",J664,0)</f>
        <v>0</v>
      </c>
      <c r="BH664" s="147">
        <f>IF(N664="sníž. přenesená",J664,0)</f>
        <v>0</v>
      </c>
      <c r="BI664" s="147">
        <f>IF(N664="nulová",J664,0)</f>
        <v>0</v>
      </c>
      <c r="BJ664" s="16" t="s">
        <v>84</v>
      </c>
      <c r="BK664" s="147">
        <f>ROUND(I664*H664,2)</f>
        <v>0</v>
      </c>
      <c r="BL664" s="16" t="s">
        <v>276</v>
      </c>
      <c r="BM664" s="146" t="s">
        <v>6548</v>
      </c>
    </row>
    <row r="665" spans="2:65" s="13" customFormat="1" ht="11.25">
      <c r="B665" s="155"/>
      <c r="D665" s="149" t="s">
        <v>253</v>
      </c>
      <c r="E665" s="156" t="s">
        <v>1</v>
      </c>
      <c r="F665" s="157" t="s">
        <v>3502</v>
      </c>
      <c r="H665" s="158">
        <v>45.4</v>
      </c>
      <c r="I665" s="159"/>
      <c r="L665" s="155"/>
      <c r="M665" s="160"/>
      <c r="T665" s="161"/>
      <c r="AT665" s="156" t="s">
        <v>253</v>
      </c>
      <c r="AU665" s="156" t="s">
        <v>86</v>
      </c>
      <c r="AV665" s="13" t="s">
        <v>86</v>
      </c>
      <c r="AW665" s="13" t="s">
        <v>32</v>
      </c>
      <c r="AX665" s="13" t="s">
        <v>84</v>
      </c>
      <c r="AY665" s="156" t="s">
        <v>223</v>
      </c>
    </row>
    <row r="666" spans="2:65" s="13" customFormat="1" ht="11.25">
      <c r="B666" s="155"/>
      <c r="D666" s="149" t="s">
        <v>253</v>
      </c>
      <c r="F666" s="157" t="s">
        <v>6549</v>
      </c>
      <c r="H666" s="158">
        <v>49.94</v>
      </c>
      <c r="I666" s="159"/>
      <c r="L666" s="155"/>
      <c r="M666" s="160"/>
      <c r="T666" s="161"/>
      <c r="AT666" s="156" t="s">
        <v>253</v>
      </c>
      <c r="AU666" s="156" t="s">
        <v>86</v>
      </c>
      <c r="AV666" s="13" t="s">
        <v>86</v>
      </c>
      <c r="AW666" s="13" t="s">
        <v>4</v>
      </c>
      <c r="AX666" s="13" t="s">
        <v>84</v>
      </c>
      <c r="AY666" s="156" t="s">
        <v>223</v>
      </c>
    </row>
    <row r="667" spans="2:65" s="1" customFormat="1" ht="21.75" customHeight="1">
      <c r="B667" s="31"/>
      <c r="C667" s="169" t="s">
        <v>1441</v>
      </c>
      <c r="D667" s="169" t="s">
        <v>294</v>
      </c>
      <c r="E667" s="170" t="s">
        <v>3843</v>
      </c>
      <c r="F667" s="171" t="s">
        <v>3844</v>
      </c>
      <c r="G667" s="172" t="s">
        <v>196</v>
      </c>
      <c r="H667" s="173">
        <v>95.34</v>
      </c>
      <c r="I667" s="174"/>
      <c r="J667" s="175">
        <f>ROUND(I667*H667,2)</f>
        <v>0</v>
      </c>
      <c r="K667" s="176"/>
      <c r="L667" s="31"/>
      <c r="M667" s="177" t="s">
        <v>1</v>
      </c>
      <c r="N667" s="178" t="s">
        <v>41</v>
      </c>
      <c r="P667" s="144">
        <f>O667*H667</f>
        <v>0</v>
      </c>
      <c r="Q667" s="144">
        <v>4.0000000000000003E-5</v>
      </c>
      <c r="R667" s="144">
        <f>Q667*H667</f>
        <v>3.8136000000000003E-3</v>
      </c>
      <c r="S667" s="144">
        <v>0</v>
      </c>
      <c r="T667" s="145">
        <f>S667*H667</f>
        <v>0</v>
      </c>
      <c r="AR667" s="146" t="s">
        <v>276</v>
      </c>
      <c r="AT667" s="146" t="s">
        <v>294</v>
      </c>
      <c r="AU667" s="146" t="s">
        <v>86</v>
      </c>
      <c r="AY667" s="16" t="s">
        <v>223</v>
      </c>
      <c r="BE667" s="147">
        <f>IF(N667="základní",J667,0)</f>
        <v>0</v>
      </c>
      <c r="BF667" s="147">
        <f>IF(N667="snížená",J667,0)</f>
        <v>0</v>
      </c>
      <c r="BG667" s="147">
        <f>IF(N667="zákl. přenesená",J667,0)</f>
        <v>0</v>
      </c>
      <c r="BH667" s="147">
        <f>IF(N667="sníž. přenesená",J667,0)</f>
        <v>0</v>
      </c>
      <c r="BI667" s="147">
        <f>IF(N667="nulová",J667,0)</f>
        <v>0</v>
      </c>
      <c r="BJ667" s="16" t="s">
        <v>84</v>
      </c>
      <c r="BK667" s="147">
        <f>ROUND(I667*H667,2)</f>
        <v>0</v>
      </c>
      <c r="BL667" s="16" t="s">
        <v>276</v>
      </c>
      <c r="BM667" s="146" t="s">
        <v>6550</v>
      </c>
    </row>
    <row r="668" spans="2:65" s="13" customFormat="1" ht="11.25">
      <c r="B668" s="155"/>
      <c r="D668" s="149" t="s">
        <v>253</v>
      </c>
      <c r="E668" s="156" t="s">
        <v>1</v>
      </c>
      <c r="F668" s="157" t="s">
        <v>4737</v>
      </c>
      <c r="H668" s="158">
        <v>90.8</v>
      </c>
      <c r="I668" s="159"/>
      <c r="L668" s="155"/>
      <c r="M668" s="160"/>
      <c r="T668" s="161"/>
      <c r="AT668" s="156" t="s">
        <v>253</v>
      </c>
      <c r="AU668" s="156" t="s">
        <v>86</v>
      </c>
      <c r="AV668" s="13" t="s">
        <v>86</v>
      </c>
      <c r="AW668" s="13" t="s">
        <v>32</v>
      </c>
      <c r="AX668" s="13" t="s">
        <v>84</v>
      </c>
      <c r="AY668" s="156" t="s">
        <v>223</v>
      </c>
    </row>
    <row r="669" spans="2:65" s="13" customFormat="1" ht="11.25">
      <c r="B669" s="155"/>
      <c r="D669" s="149" t="s">
        <v>253</v>
      </c>
      <c r="F669" s="157" t="s">
        <v>4738</v>
      </c>
      <c r="H669" s="158">
        <v>95.34</v>
      </c>
      <c r="I669" s="159"/>
      <c r="L669" s="155"/>
      <c r="M669" s="160"/>
      <c r="T669" s="161"/>
      <c r="AT669" s="156" t="s">
        <v>253</v>
      </c>
      <c r="AU669" s="156" t="s">
        <v>86</v>
      </c>
      <c r="AV669" s="13" t="s">
        <v>86</v>
      </c>
      <c r="AW669" s="13" t="s">
        <v>4</v>
      </c>
      <c r="AX669" s="13" t="s">
        <v>84</v>
      </c>
      <c r="AY669" s="156" t="s">
        <v>223</v>
      </c>
    </row>
    <row r="670" spans="2:65" s="1" customFormat="1" ht="24.2" customHeight="1">
      <c r="B670" s="31"/>
      <c r="C670" s="133" t="s">
        <v>1445</v>
      </c>
      <c r="D670" s="133" t="s">
        <v>225</v>
      </c>
      <c r="E670" s="134" t="s">
        <v>3847</v>
      </c>
      <c r="F670" s="135" t="s">
        <v>3848</v>
      </c>
      <c r="G670" s="136" t="s">
        <v>196</v>
      </c>
      <c r="H670" s="137">
        <v>90.8</v>
      </c>
      <c r="I670" s="138"/>
      <c r="J670" s="139">
        <f>ROUND(I670*H670,2)</f>
        <v>0</v>
      </c>
      <c r="K670" s="140"/>
      <c r="L670" s="141"/>
      <c r="M670" s="142" t="s">
        <v>1</v>
      </c>
      <c r="N670" s="143" t="s">
        <v>41</v>
      </c>
      <c r="P670" s="144">
        <f>O670*H670</f>
        <v>0</v>
      </c>
      <c r="Q670" s="144">
        <v>0</v>
      </c>
      <c r="R670" s="144">
        <f>Q670*H670</f>
        <v>0</v>
      </c>
      <c r="S670" s="144">
        <v>0</v>
      </c>
      <c r="T670" s="145">
        <f>S670*H670</f>
        <v>0</v>
      </c>
      <c r="AR670" s="146" t="s">
        <v>566</v>
      </c>
      <c r="AT670" s="146" t="s">
        <v>225</v>
      </c>
      <c r="AU670" s="146" t="s">
        <v>86</v>
      </c>
      <c r="AY670" s="16" t="s">
        <v>223</v>
      </c>
      <c r="BE670" s="147">
        <f>IF(N670="základní",J670,0)</f>
        <v>0</v>
      </c>
      <c r="BF670" s="147">
        <f>IF(N670="snížená",J670,0)</f>
        <v>0</v>
      </c>
      <c r="BG670" s="147">
        <f>IF(N670="zákl. přenesená",J670,0)</f>
        <v>0</v>
      </c>
      <c r="BH670" s="147">
        <f>IF(N670="sníž. přenesená",J670,0)</f>
        <v>0</v>
      </c>
      <c r="BI670" s="147">
        <f>IF(N670="nulová",J670,0)</f>
        <v>0</v>
      </c>
      <c r="BJ670" s="16" t="s">
        <v>84</v>
      </c>
      <c r="BK670" s="147">
        <f>ROUND(I670*H670,2)</f>
        <v>0</v>
      </c>
      <c r="BL670" s="16" t="s">
        <v>276</v>
      </c>
      <c r="BM670" s="146" t="s">
        <v>6551</v>
      </c>
    </row>
    <row r="671" spans="2:65" s="13" customFormat="1" ht="11.25">
      <c r="B671" s="155"/>
      <c r="D671" s="149" t="s">
        <v>253</v>
      </c>
      <c r="E671" s="156" t="s">
        <v>1</v>
      </c>
      <c r="F671" s="157" t="s">
        <v>4737</v>
      </c>
      <c r="H671" s="158">
        <v>90.8</v>
      </c>
      <c r="I671" s="159"/>
      <c r="L671" s="155"/>
      <c r="M671" s="160"/>
      <c r="T671" s="161"/>
      <c r="AT671" s="156" t="s">
        <v>253</v>
      </c>
      <c r="AU671" s="156" t="s">
        <v>86</v>
      </c>
      <c r="AV671" s="13" t="s">
        <v>86</v>
      </c>
      <c r="AW671" s="13" t="s">
        <v>32</v>
      </c>
      <c r="AX671" s="13" t="s">
        <v>84</v>
      </c>
      <c r="AY671" s="156" t="s">
        <v>223</v>
      </c>
    </row>
    <row r="672" spans="2:65" s="1" customFormat="1" ht="24.2" customHeight="1">
      <c r="B672" s="31"/>
      <c r="C672" s="169" t="s">
        <v>1449</v>
      </c>
      <c r="D672" s="169" t="s">
        <v>294</v>
      </c>
      <c r="E672" s="170" t="s">
        <v>1543</v>
      </c>
      <c r="F672" s="171" t="s">
        <v>1544</v>
      </c>
      <c r="G672" s="172" t="s">
        <v>390</v>
      </c>
      <c r="H672" s="173">
        <v>0.48099999999999998</v>
      </c>
      <c r="I672" s="174"/>
      <c r="J672" s="175">
        <f>ROUND(I672*H672,2)</f>
        <v>0</v>
      </c>
      <c r="K672" s="176"/>
      <c r="L672" s="31"/>
      <c r="M672" s="177" t="s">
        <v>1</v>
      </c>
      <c r="N672" s="178" t="s">
        <v>41</v>
      </c>
      <c r="P672" s="144">
        <f>O672*H672</f>
        <v>0</v>
      </c>
      <c r="Q672" s="144">
        <v>0</v>
      </c>
      <c r="R672" s="144">
        <f>Q672*H672</f>
        <v>0</v>
      </c>
      <c r="S672" s="144">
        <v>0</v>
      </c>
      <c r="T672" s="145">
        <f>S672*H672</f>
        <v>0</v>
      </c>
      <c r="AR672" s="146" t="s">
        <v>276</v>
      </c>
      <c r="AT672" s="146" t="s">
        <v>294</v>
      </c>
      <c r="AU672" s="146" t="s">
        <v>86</v>
      </c>
      <c r="AY672" s="16" t="s">
        <v>223</v>
      </c>
      <c r="BE672" s="147">
        <f>IF(N672="základní",J672,0)</f>
        <v>0</v>
      </c>
      <c r="BF672" s="147">
        <f>IF(N672="snížená",J672,0)</f>
        <v>0</v>
      </c>
      <c r="BG672" s="147">
        <f>IF(N672="zákl. přenesená",J672,0)</f>
        <v>0</v>
      </c>
      <c r="BH672" s="147">
        <f>IF(N672="sníž. přenesená",J672,0)</f>
        <v>0</v>
      </c>
      <c r="BI672" s="147">
        <f>IF(N672="nulová",J672,0)</f>
        <v>0</v>
      </c>
      <c r="BJ672" s="16" t="s">
        <v>84</v>
      </c>
      <c r="BK672" s="147">
        <f>ROUND(I672*H672,2)</f>
        <v>0</v>
      </c>
      <c r="BL672" s="16" t="s">
        <v>276</v>
      </c>
      <c r="BM672" s="146" t="s">
        <v>6552</v>
      </c>
    </row>
    <row r="673" spans="2:65" s="11" customFormat="1" ht="22.9" customHeight="1">
      <c r="B673" s="121"/>
      <c r="D673" s="122" t="s">
        <v>75</v>
      </c>
      <c r="E673" s="131" t="s">
        <v>1564</v>
      </c>
      <c r="F673" s="131" t="s">
        <v>1565</v>
      </c>
      <c r="I673" s="124"/>
      <c r="J673" s="132">
        <f>BK673</f>
        <v>0</v>
      </c>
      <c r="L673" s="121"/>
      <c r="M673" s="126"/>
      <c r="P673" s="127">
        <f>SUM(P674:P691)</f>
        <v>0</v>
      </c>
      <c r="R673" s="127">
        <f>SUM(R674:R691)</f>
        <v>0.18381113999999998</v>
      </c>
      <c r="T673" s="128">
        <f>SUM(T674:T691)</f>
        <v>0.81196500000000005</v>
      </c>
      <c r="AR673" s="122" t="s">
        <v>86</v>
      </c>
      <c r="AT673" s="129" t="s">
        <v>75</v>
      </c>
      <c r="AU673" s="129" t="s">
        <v>84</v>
      </c>
      <c r="AY673" s="122" t="s">
        <v>223</v>
      </c>
      <c r="BK673" s="130">
        <f>SUM(BK674:BK691)</f>
        <v>0</v>
      </c>
    </row>
    <row r="674" spans="2:65" s="1" customFormat="1" ht="21.75" customHeight="1">
      <c r="B674" s="31"/>
      <c r="C674" s="169" t="s">
        <v>1453</v>
      </c>
      <c r="D674" s="169" t="s">
        <v>294</v>
      </c>
      <c r="E674" s="170" t="s">
        <v>1573</v>
      </c>
      <c r="F674" s="171" t="s">
        <v>1574</v>
      </c>
      <c r="G674" s="172" t="s">
        <v>395</v>
      </c>
      <c r="H674" s="173">
        <v>24.963000000000001</v>
      </c>
      <c r="I674" s="174"/>
      <c r="J674" s="175">
        <f>ROUND(I674*H674,2)</f>
        <v>0</v>
      </c>
      <c r="K674" s="176"/>
      <c r="L674" s="31"/>
      <c r="M674" s="177" t="s">
        <v>1</v>
      </c>
      <c r="N674" s="178" t="s">
        <v>41</v>
      </c>
      <c r="P674" s="144">
        <f>O674*H674</f>
        <v>0</v>
      </c>
      <c r="Q674" s="144">
        <v>6.9999999999999994E-5</v>
      </c>
      <c r="R674" s="144">
        <f>Q674*H674</f>
        <v>1.74741E-3</v>
      </c>
      <c r="S674" s="144">
        <v>0</v>
      </c>
      <c r="T674" s="145">
        <f>S674*H674</f>
        <v>0</v>
      </c>
      <c r="AR674" s="146" t="s">
        <v>276</v>
      </c>
      <c r="AT674" s="146" t="s">
        <v>294</v>
      </c>
      <c r="AU674" s="146" t="s">
        <v>86</v>
      </c>
      <c r="AY674" s="16" t="s">
        <v>223</v>
      </c>
      <c r="BE674" s="147">
        <f>IF(N674="základní",J674,0)</f>
        <v>0</v>
      </c>
      <c r="BF674" s="147">
        <f>IF(N674="snížená",J674,0)</f>
        <v>0</v>
      </c>
      <c r="BG674" s="147">
        <f>IF(N674="zákl. přenesená",J674,0)</f>
        <v>0</v>
      </c>
      <c r="BH674" s="147">
        <f>IF(N674="sníž. přenesená",J674,0)</f>
        <v>0</v>
      </c>
      <c r="BI674" s="147">
        <f>IF(N674="nulová",J674,0)</f>
        <v>0</v>
      </c>
      <c r="BJ674" s="16" t="s">
        <v>84</v>
      </c>
      <c r="BK674" s="147">
        <f>ROUND(I674*H674,2)</f>
        <v>0</v>
      </c>
      <c r="BL674" s="16" t="s">
        <v>276</v>
      </c>
      <c r="BM674" s="146" t="s">
        <v>6553</v>
      </c>
    </row>
    <row r="675" spans="2:65" s="13" customFormat="1" ht="11.25">
      <c r="B675" s="155"/>
      <c r="D675" s="149" t="s">
        <v>253</v>
      </c>
      <c r="E675" s="156" t="s">
        <v>1</v>
      </c>
      <c r="F675" s="157" t="s">
        <v>6554</v>
      </c>
      <c r="H675" s="158">
        <v>24.963000000000001</v>
      </c>
      <c r="I675" s="159"/>
      <c r="L675" s="155"/>
      <c r="M675" s="160"/>
      <c r="T675" s="161"/>
      <c r="AT675" s="156" t="s">
        <v>253</v>
      </c>
      <c r="AU675" s="156" t="s">
        <v>86</v>
      </c>
      <c r="AV675" s="13" t="s">
        <v>86</v>
      </c>
      <c r="AW675" s="13" t="s">
        <v>32</v>
      </c>
      <c r="AX675" s="13" t="s">
        <v>84</v>
      </c>
      <c r="AY675" s="156" t="s">
        <v>223</v>
      </c>
    </row>
    <row r="676" spans="2:65" s="1" customFormat="1" ht="24.2" customHeight="1">
      <c r="B676" s="31"/>
      <c r="C676" s="169" t="s">
        <v>1458</v>
      </c>
      <c r="D676" s="169" t="s">
        <v>294</v>
      </c>
      <c r="E676" s="170" t="s">
        <v>1578</v>
      </c>
      <c r="F676" s="171" t="s">
        <v>1579</v>
      </c>
      <c r="G676" s="172" t="s">
        <v>395</v>
      </c>
      <c r="H676" s="173">
        <v>133.458</v>
      </c>
      <c r="I676" s="174"/>
      <c r="J676" s="175">
        <f>ROUND(I676*H676,2)</f>
        <v>0</v>
      </c>
      <c r="K676" s="176"/>
      <c r="L676" s="31"/>
      <c r="M676" s="177" t="s">
        <v>1</v>
      </c>
      <c r="N676" s="178" t="s">
        <v>41</v>
      </c>
      <c r="P676" s="144">
        <f>O676*H676</f>
        <v>0</v>
      </c>
      <c r="Q676" s="144">
        <v>6.0000000000000002E-5</v>
      </c>
      <c r="R676" s="144">
        <f>Q676*H676</f>
        <v>8.0074800000000008E-3</v>
      </c>
      <c r="S676" s="144">
        <v>0</v>
      </c>
      <c r="T676" s="145">
        <f>S676*H676</f>
        <v>0</v>
      </c>
      <c r="AR676" s="146" t="s">
        <v>276</v>
      </c>
      <c r="AT676" s="146" t="s">
        <v>294</v>
      </c>
      <c r="AU676" s="146" t="s">
        <v>86</v>
      </c>
      <c r="AY676" s="16" t="s">
        <v>223</v>
      </c>
      <c r="BE676" s="147">
        <f>IF(N676="základní",J676,0)</f>
        <v>0</v>
      </c>
      <c r="BF676" s="147">
        <f>IF(N676="snížená",J676,0)</f>
        <v>0</v>
      </c>
      <c r="BG676" s="147">
        <f>IF(N676="zákl. přenesená",J676,0)</f>
        <v>0</v>
      </c>
      <c r="BH676" s="147">
        <f>IF(N676="sníž. přenesená",J676,0)</f>
        <v>0</v>
      </c>
      <c r="BI676" s="147">
        <f>IF(N676="nulová",J676,0)</f>
        <v>0</v>
      </c>
      <c r="BJ676" s="16" t="s">
        <v>84</v>
      </c>
      <c r="BK676" s="147">
        <f>ROUND(I676*H676,2)</f>
        <v>0</v>
      </c>
      <c r="BL676" s="16" t="s">
        <v>276</v>
      </c>
      <c r="BM676" s="146" t="s">
        <v>6555</v>
      </c>
    </row>
    <row r="677" spans="2:65" s="13" customFormat="1" ht="11.25">
      <c r="B677" s="155"/>
      <c r="D677" s="149" t="s">
        <v>253</v>
      </c>
      <c r="E677" s="156" t="s">
        <v>1</v>
      </c>
      <c r="F677" s="157" t="s">
        <v>397</v>
      </c>
      <c r="H677" s="158">
        <v>133.458</v>
      </c>
      <c r="I677" s="159"/>
      <c r="L677" s="155"/>
      <c r="M677" s="160"/>
      <c r="T677" s="161"/>
      <c r="AT677" s="156" t="s">
        <v>253</v>
      </c>
      <c r="AU677" s="156" t="s">
        <v>86</v>
      </c>
      <c r="AV677" s="13" t="s">
        <v>86</v>
      </c>
      <c r="AW677" s="13" t="s">
        <v>32</v>
      </c>
      <c r="AX677" s="13" t="s">
        <v>84</v>
      </c>
      <c r="AY677" s="156" t="s">
        <v>223</v>
      </c>
    </row>
    <row r="678" spans="2:65" s="1" customFormat="1" ht="16.5" customHeight="1">
      <c r="B678" s="31"/>
      <c r="C678" s="133" t="s">
        <v>1463</v>
      </c>
      <c r="D678" s="133" t="s">
        <v>225</v>
      </c>
      <c r="E678" s="134" t="s">
        <v>1612</v>
      </c>
      <c r="F678" s="135" t="s">
        <v>1613</v>
      </c>
      <c r="G678" s="136" t="s">
        <v>395</v>
      </c>
      <c r="H678" s="137">
        <v>133.458</v>
      </c>
      <c r="I678" s="138"/>
      <c r="J678" s="139">
        <f>ROUND(I678*H678,2)</f>
        <v>0</v>
      </c>
      <c r="K678" s="140"/>
      <c r="L678" s="141"/>
      <c r="M678" s="142" t="s">
        <v>1</v>
      </c>
      <c r="N678" s="143" t="s">
        <v>41</v>
      </c>
      <c r="P678" s="144">
        <f>O678*H678</f>
        <v>0</v>
      </c>
      <c r="Q678" s="144">
        <v>1E-3</v>
      </c>
      <c r="R678" s="144">
        <f>Q678*H678</f>
        <v>0.13345799999999999</v>
      </c>
      <c r="S678" s="144">
        <v>0</v>
      </c>
      <c r="T678" s="145">
        <f>S678*H678</f>
        <v>0</v>
      </c>
      <c r="AR678" s="146" t="s">
        <v>228</v>
      </c>
      <c r="AT678" s="146" t="s">
        <v>225</v>
      </c>
      <c r="AU678" s="146" t="s">
        <v>86</v>
      </c>
      <c r="AY678" s="16" t="s">
        <v>223</v>
      </c>
      <c r="BE678" s="147">
        <f>IF(N678="základní",J678,0)</f>
        <v>0</v>
      </c>
      <c r="BF678" s="147">
        <f>IF(N678="snížená",J678,0)</f>
        <v>0</v>
      </c>
      <c r="BG678" s="147">
        <f>IF(N678="zákl. přenesená",J678,0)</f>
        <v>0</v>
      </c>
      <c r="BH678" s="147">
        <f>IF(N678="sníž. přenesená",J678,0)</f>
        <v>0</v>
      </c>
      <c r="BI678" s="147">
        <f>IF(N678="nulová",J678,0)</f>
        <v>0</v>
      </c>
      <c r="BJ678" s="16" t="s">
        <v>84</v>
      </c>
      <c r="BK678" s="147">
        <f>ROUND(I678*H678,2)</f>
        <v>0</v>
      </c>
      <c r="BL678" s="16" t="s">
        <v>229</v>
      </c>
      <c r="BM678" s="146" t="s">
        <v>6556</v>
      </c>
    </row>
    <row r="679" spans="2:65" s="12" customFormat="1" ht="11.25">
      <c r="B679" s="148"/>
      <c r="D679" s="149" t="s">
        <v>253</v>
      </c>
      <c r="E679" s="150" t="s">
        <v>1</v>
      </c>
      <c r="F679" s="151" t="s">
        <v>939</v>
      </c>
      <c r="H679" s="150" t="s">
        <v>1</v>
      </c>
      <c r="I679" s="152"/>
      <c r="L679" s="148"/>
      <c r="M679" s="153"/>
      <c r="T679" s="154"/>
      <c r="AT679" s="150" t="s">
        <v>253</v>
      </c>
      <c r="AU679" s="150" t="s">
        <v>86</v>
      </c>
      <c r="AV679" s="12" t="s">
        <v>84</v>
      </c>
      <c r="AW679" s="12" t="s">
        <v>32</v>
      </c>
      <c r="AX679" s="12" t="s">
        <v>76</v>
      </c>
      <c r="AY679" s="150" t="s">
        <v>223</v>
      </c>
    </row>
    <row r="680" spans="2:65" s="12" customFormat="1" ht="11.25">
      <c r="B680" s="148"/>
      <c r="D680" s="149" t="s">
        <v>253</v>
      </c>
      <c r="E680" s="150" t="s">
        <v>1</v>
      </c>
      <c r="F680" s="151" t="s">
        <v>1615</v>
      </c>
      <c r="H680" s="150" t="s">
        <v>1</v>
      </c>
      <c r="I680" s="152"/>
      <c r="L680" s="148"/>
      <c r="M680" s="153"/>
      <c r="T680" s="154"/>
      <c r="AT680" s="150" t="s">
        <v>253</v>
      </c>
      <c r="AU680" s="150" t="s">
        <v>86</v>
      </c>
      <c r="AV680" s="12" t="s">
        <v>84</v>
      </c>
      <c r="AW680" s="12" t="s">
        <v>32</v>
      </c>
      <c r="AX680" s="12" t="s">
        <v>76</v>
      </c>
      <c r="AY680" s="150" t="s">
        <v>223</v>
      </c>
    </row>
    <row r="681" spans="2:65" s="13" customFormat="1" ht="11.25">
      <c r="B681" s="155"/>
      <c r="D681" s="149" t="s">
        <v>253</v>
      </c>
      <c r="E681" s="156" t="s">
        <v>397</v>
      </c>
      <c r="F681" s="157" t="s">
        <v>6557</v>
      </c>
      <c r="H681" s="158">
        <v>133.458</v>
      </c>
      <c r="I681" s="159"/>
      <c r="L681" s="155"/>
      <c r="M681" s="160"/>
      <c r="T681" s="161"/>
      <c r="AT681" s="156" t="s">
        <v>253</v>
      </c>
      <c r="AU681" s="156" t="s">
        <v>86</v>
      </c>
      <c r="AV681" s="13" t="s">
        <v>86</v>
      </c>
      <c r="AW681" s="13" t="s">
        <v>32</v>
      </c>
      <c r="AX681" s="13" t="s">
        <v>76</v>
      </c>
      <c r="AY681" s="156" t="s">
        <v>223</v>
      </c>
    </row>
    <row r="682" spans="2:65" s="14" customFormat="1" ht="11.25">
      <c r="B682" s="162"/>
      <c r="D682" s="149" t="s">
        <v>253</v>
      </c>
      <c r="E682" s="163" t="s">
        <v>1</v>
      </c>
      <c r="F682" s="164" t="s">
        <v>258</v>
      </c>
      <c r="H682" s="165">
        <v>133.458</v>
      </c>
      <c r="I682" s="166"/>
      <c r="L682" s="162"/>
      <c r="M682" s="167"/>
      <c r="T682" s="168"/>
      <c r="AT682" s="163" t="s">
        <v>253</v>
      </c>
      <c r="AU682" s="163" t="s">
        <v>86</v>
      </c>
      <c r="AV682" s="14" t="s">
        <v>229</v>
      </c>
      <c r="AW682" s="14" t="s">
        <v>32</v>
      </c>
      <c r="AX682" s="14" t="s">
        <v>84</v>
      </c>
      <c r="AY682" s="163" t="s">
        <v>223</v>
      </c>
    </row>
    <row r="683" spans="2:65" s="1" customFormat="1" ht="24.2" customHeight="1">
      <c r="B683" s="31"/>
      <c r="C683" s="169" t="s">
        <v>1467</v>
      </c>
      <c r="D683" s="169" t="s">
        <v>294</v>
      </c>
      <c r="E683" s="170" t="s">
        <v>6558</v>
      </c>
      <c r="F683" s="171" t="s">
        <v>6559</v>
      </c>
      <c r="G683" s="172" t="s">
        <v>395</v>
      </c>
      <c r="H683" s="173">
        <v>811.96500000000003</v>
      </c>
      <c r="I683" s="174"/>
      <c r="J683" s="175">
        <f>ROUND(I683*H683,2)</f>
        <v>0</v>
      </c>
      <c r="K683" s="176"/>
      <c r="L683" s="31"/>
      <c r="M683" s="177" t="s">
        <v>1</v>
      </c>
      <c r="N683" s="178" t="s">
        <v>41</v>
      </c>
      <c r="P683" s="144">
        <f>O683*H683</f>
        <v>0</v>
      </c>
      <c r="Q683" s="144">
        <v>5.0000000000000002E-5</v>
      </c>
      <c r="R683" s="144">
        <f>Q683*H683</f>
        <v>4.0598250000000002E-2</v>
      </c>
      <c r="S683" s="144">
        <v>0</v>
      </c>
      <c r="T683" s="145">
        <f>S683*H683</f>
        <v>0</v>
      </c>
      <c r="AR683" s="146" t="s">
        <v>276</v>
      </c>
      <c r="AT683" s="146" t="s">
        <v>294</v>
      </c>
      <c r="AU683" s="146" t="s">
        <v>86</v>
      </c>
      <c r="AY683" s="16" t="s">
        <v>223</v>
      </c>
      <c r="BE683" s="147">
        <f>IF(N683="základní",J683,0)</f>
        <v>0</v>
      </c>
      <c r="BF683" s="147">
        <f>IF(N683="snížená",J683,0)</f>
        <v>0</v>
      </c>
      <c r="BG683" s="147">
        <f>IF(N683="zákl. přenesená",J683,0)</f>
        <v>0</v>
      </c>
      <c r="BH683" s="147">
        <f>IF(N683="sníž. přenesená",J683,0)</f>
        <v>0</v>
      </c>
      <c r="BI683" s="147">
        <f>IF(N683="nulová",J683,0)</f>
        <v>0</v>
      </c>
      <c r="BJ683" s="16" t="s">
        <v>84</v>
      </c>
      <c r="BK683" s="147">
        <f>ROUND(I683*H683,2)</f>
        <v>0</v>
      </c>
      <c r="BL683" s="16" t="s">
        <v>276</v>
      </c>
      <c r="BM683" s="146" t="s">
        <v>6560</v>
      </c>
    </row>
    <row r="684" spans="2:65" s="12" customFormat="1" ht="11.25">
      <c r="B684" s="148"/>
      <c r="D684" s="149" t="s">
        <v>253</v>
      </c>
      <c r="E684" s="150" t="s">
        <v>1</v>
      </c>
      <c r="F684" s="151" t="s">
        <v>254</v>
      </c>
      <c r="H684" s="150" t="s">
        <v>1</v>
      </c>
      <c r="I684" s="152"/>
      <c r="L684" s="148"/>
      <c r="M684" s="153"/>
      <c r="T684" s="154"/>
      <c r="AT684" s="150" t="s">
        <v>253</v>
      </c>
      <c r="AU684" s="150" t="s">
        <v>86</v>
      </c>
      <c r="AV684" s="12" t="s">
        <v>84</v>
      </c>
      <c r="AW684" s="12" t="s">
        <v>32</v>
      </c>
      <c r="AX684" s="12" t="s">
        <v>76</v>
      </c>
      <c r="AY684" s="150" t="s">
        <v>223</v>
      </c>
    </row>
    <row r="685" spans="2:65" s="12" customFormat="1" ht="11.25">
      <c r="B685" s="148"/>
      <c r="D685" s="149" t="s">
        <v>253</v>
      </c>
      <c r="E685" s="150" t="s">
        <v>1</v>
      </c>
      <c r="F685" s="151" t="s">
        <v>6561</v>
      </c>
      <c r="H685" s="150" t="s">
        <v>1</v>
      </c>
      <c r="I685" s="152"/>
      <c r="L685" s="148"/>
      <c r="M685" s="153"/>
      <c r="T685" s="154"/>
      <c r="AT685" s="150" t="s">
        <v>253</v>
      </c>
      <c r="AU685" s="150" t="s">
        <v>86</v>
      </c>
      <c r="AV685" s="12" t="s">
        <v>84</v>
      </c>
      <c r="AW685" s="12" t="s">
        <v>32</v>
      </c>
      <c r="AX685" s="12" t="s">
        <v>76</v>
      </c>
      <c r="AY685" s="150" t="s">
        <v>223</v>
      </c>
    </row>
    <row r="686" spans="2:65" s="13" customFormat="1" ht="11.25">
      <c r="B686" s="155"/>
      <c r="D686" s="149" t="s">
        <v>253</v>
      </c>
      <c r="E686" s="156" t="s">
        <v>1</v>
      </c>
      <c r="F686" s="157" t="s">
        <v>6562</v>
      </c>
      <c r="H686" s="158">
        <v>811.96500000000003</v>
      </c>
      <c r="I686" s="159"/>
      <c r="L686" s="155"/>
      <c r="M686" s="160"/>
      <c r="T686" s="161"/>
      <c r="AT686" s="156" t="s">
        <v>253</v>
      </c>
      <c r="AU686" s="156" t="s">
        <v>86</v>
      </c>
      <c r="AV686" s="13" t="s">
        <v>86</v>
      </c>
      <c r="AW686" s="13" t="s">
        <v>32</v>
      </c>
      <c r="AX686" s="13" t="s">
        <v>84</v>
      </c>
      <c r="AY686" s="156" t="s">
        <v>223</v>
      </c>
    </row>
    <row r="687" spans="2:65" s="1" customFormat="1" ht="24.2" customHeight="1">
      <c r="B687" s="31"/>
      <c r="C687" s="169" t="s">
        <v>1471</v>
      </c>
      <c r="D687" s="169" t="s">
        <v>294</v>
      </c>
      <c r="E687" s="170" t="s">
        <v>6563</v>
      </c>
      <c r="F687" s="171" t="s">
        <v>6564</v>
      </c>
      <c r="G687" s="172" t="s">
        <v>395</v>
      </c>
      <c r="H687" s="173">
        <v>811.96500000000003</v>
      </c>
      <c r="I687" s="174"/>
      <c r="J687" s="175">
        <f>ROUND(I687*H687,2)</f>
        <v>0</v>
      </c>
      <c r="K687" s="176"/>
      <c r="L687" s="31"/>
      <c r="M687" s="177" t="s">
        <v>1</v>
      </c>
      <c r="N687" s="178" t="s">
        <v>41</v>
      </c>
      <c r="P687" s="144">
        <f>O687*H687</f>
        <v>0</v>
      </c>
      <c r="Q687" s="144">
        <v>0</v>
      </c>
      <c r="R687" s="144">
        <f>Q687*H687</f>
        <v>0</v>
      </c>
      <c r="S687" s="144">
        <v>1E-3</v>
      </c>
      <c r="T687" s="145">
        <f>S687*H687</f>
        <v>0.81196500000000005</v>
      </c>
      <c r="AR687" s="146" t="s">
        <v>276</v>
      </c>
      <c r="AT687" s="146" t="s">
        <v>294</v>
      </c>
      <c r="AU687" s="146" t="s">
        <v>86</v>
      </c>
      <c r="AY687" s="16" t="s">
        <v>223</v>
      </c>
      <c r="BE687" s="147">
        <f>IF(N687="základní",J687,0)</f>
        <v>0</v>
      </c>
      <c r="BF687" s="147">
        <f>IF(N687="snížená",J687,0)</f>
        <v>0</v>
      </c>
      <c r="BG687" s="147">
        <f>IF(N687="zákl. přenesená",J687,0)</f>
        <v>0</v>
      </c>
      <c r="BH687" s="147">
        <f>IF(N687="sníž. přenesená",J687,0)</f>
        <v>0</v>
      </c>
      <c r="BI687" s="147">
        <f>IF(N687="nulová",J687,0)</f>
        <v>0</v>
      </c>
      <c r="BJ687" s="16" t="s">
        <v>84</v>
      </c>
      <c r="BK687" s="147">
        <f>ROUND(I687*H687,2)</f>
        <v>0</v>
      </c>
      <c r="BL687" s="16" t="s">
        <v>276</v>
      </c>
      <c r="BM687" s="146" t="s">
        <v>6565</v>
      </c>
    </row>
    <row r="688" spans="2:65" s="12" customFormat="1" ht="11.25">
      <c r="B688" s="148"/>
      <c r="D688" s="149" t="s">
        <v>253</v>
      </c>
      <c r="E688" s="150" t="s">
        <v>1</v>
      </c>
      <c r="F688" s="151" t="s">
        <v>254</v>
      </c>
      <c r="H688" s="150" t="s">
        <v>1</v>
      </c>
      <c r="I688" s="152"/>
      <c r="L688" s="148"/>
      <c r="M688" s="153"/>
      <c r="T688" s="154"/>
      <c r="AT688" s="150" t="s">
        <v>253</v>
      </c>
      <c r="AU688" s="150" t="s">
        <v>86</v>
      </c>
      <c r="AV688" s="12" t="s">
        <v>84</v>
      </c>
      <c r="AW688" s="12" t="s">
        <v>32</v>
      </c>
      <c r="AX688" s="12" t="s">
        <v>76</v>
      </c>
      <c r="AY688" s="150" t="s">
        <v>223</v>
      </c>
    </row>
    <row r="689" spans="2:65" s="12" customFormat="1" ht="11.25">
      <c r="B689" s="148"/>
      <c r="D689" s="149" t="s">
        <v>253</v>
      </c>
      <c r="E689" s="150" t="s">
        <v>1</v>
      </c>
      <c r="F689" s="151" t="s">
        <v>6566</v>
      </c>
      <c r="H689" s="150" t="s">
        <v>1</v>
      </c>
      <c r="I689" s="152"/>
      <c r="L689" s="148"/>
      <c r="M689" s="153"/>
      <c r="T689" s="154"/>
      <c r="AT689" s="150" t="s">
        <v>253</v>
      </c>
      <c r="AU689" s="150" t="s">
        <v>86</v>
      </c>
      <c r="AV689" s="12" t="s">
        <v>84</v>
      </c>
      <c r="AW689" s="12" t="s">
        <v>32</v>
      </c>
      <c r="AX689" s="12" t="s">
        <v>76</v>
      </c>
      <c r="AY689" s="150" t="s">
        <v>223</v>
      </c>
    </row>
    <row r="690" spans="2:65" s="13" customFormat="1" ht="11.25">
      <c r="B690" s="155"/>
      <c r="D690" s="149" t="s">
        <v>253</v>
      </c>
      <c r="E690" s="156" t="s">
        <v>1</v>
      </c>
      <c r="F690" s="157" t="s">
        <v>6562</v>
      </c>
      <c r="H690" s="158">
        <v>811.96500000000003</v>
      </c>
      <c r="I690" s="159"/>
      <c r="L690" s="155"/>
      <c r="M690" s="160"/>
      <c r="T690" s="161"/>
      <c r="AT690" s="156" t="s">
        <v>253</v>
      </c>
      <c r="AU690" s="156" t="s">
        <v>86</v>
      </c>
      <c r="AV690" s="13" t="s">
        <v>86</v>
      </c>
      <c r="AW690" s="13" t="s">
        <v>32</v>
      </c>
      <c r="AX690" s="13" t="s">
        <v>76</v>
      </c>
      <c r="AY690" s="156" t="s">
        <v>223</v>
      </c>
    </row>
    <row r="691" spans="2:65" s="14" customFormat="1" ht="11.25">
      <c r="B691" s="162"/>
      <c r="D691" s="149" t="s">
        <v>253</v>
      </c>
      <c r="E691" s="163" t="s">
        <v>1</v>
      </c>
      <c r="F691" s="164" t="s">
        <v>258</v>
      </c>
      <c r="H691" s="165">
        <v>811.96500000000003</v>
      </c>
      <c r="I691" s="166"/>
      <c r="L691" s="162"/>
      <c r="M691" s="167"/>
      <c r="T691" s="168"/>
      <c r="AT691" s="163" t="s">
        <v>253</v>
      </c>
      <c r="AU691" s="163" t="s">
        <v>86</v>
      </c>
      <c r="AV691" s="14" t="s">
        <v>229</v>
      </c>
      <c r="AW691" s="14" t="s">
        <v>32</v>
      </c>
      <c r="AX691" s="14" t="s">
        <v>84</v>
      </c>
      <c r="AY691" s="163" t="s">
        <v>223</v>
      </c>
    </row>
    <row r="692" spans="2:65" s="11" customFormat="1" ht="22.9" customHeight="1">
      <c r="B692" s="121"/>
      <c r="D692" s="122" t="s">
        <v>75</v>
      </c>
      <c r="E692" s="131" t="s">
        <v>1635</v>
      </c>
      <c r="F692" s="131" t="s">
        <v>1636</v>
      </c>
      <c r="I692" s="124"/>
      <c r="J692" s="132">
        <f>BK692</f>
        <v>0</v>
      </c>
      <c r="L692" s="121"/>
      <c r="M692" s="126"/>
      <c r="P692" s="127">
        <f>SUM(P693:P708)</f>
        <v>0</v>
      </c>
      <c r="R692" s="127">
        <f>SUM(R693:R708)</f>
        <v>1.8480000000000003E-2</v>
      </c>
      <c r="T692" s="128">
        <f>SUM(T693:T708)</f>
        <v>0</v>
      </c>
      <c r="AR692" s="122" t="s">
        <v>86</v>
      </c>
      <c r="AT692" s="129" t="s">
        <v>75</v>
      </c>
      <c r="AU692" s="129" t="s">
        <v>84</v>
      </c>
      <c r="AY692" s="122" t="s">
        <v>223</v>
      </c>
      <c r="BK692" s="130">
        <f>SUM(BK693:BK708)</f>
        <v>0</v>
      </c>
    </row>
    <row r="693" spans="2:65" s="1" customFormat="1" ht="16.5" customHeight="1">
      <c r="B693" s="31"/>
      <c r="C693" s="169" t="s">
        <v>1476</v>
      </c>
      <c r="D693" s="169" t="s">
        <v>294</v>
      </c>
      <c r="E693" s="170" t="s">
        <v>1659</v>
      </c>
      <c r="F693" s="171" t="s">
        <v>1660</v>
      </c>
      <c r="G693" s="172" t="s">
        <v>311</v>
      </c>
      <c r="H693" s="173">
        <v>46.2</v>
      </c>
      <c r="I693" s="174"/>
      <c r="J693" s="175">
        <f>ROUND(I693*H693,2)</f>
        <v>0</v>
      </c>
      <c r="K693" s="176"/>
      <c r="L693" s="31"/>
      <c r="M693" s="177" t="s">
        <v>1</v>
      </c>
      <c r="N693" s="178" t="s">
        <v>41</v>
      </c>
      <c r="P693" s="144">
        <f>O693*H693</f>
        <v>0</v>
      </c>
      <c r="Q693" s="144">
        <v>6.9999999999999994E-5</v>
      </c>
      <c r="R693" s="144">
        <f>Q693*H693</f>
        <v>3.2339999999999999E-3</v>
      </c>
      <c r="S693" s="144">
        <v>0</v>
      </c>
      <c r="T693" s="145">
        <f>S693*H693</f>
        <v>0</v>
      </c>
      <c r="AR693" s="146" t="s">
        <v>276</v>
      </c>
      <c r="AT693" s="146" t="s">
        <v>294</v>
      </c>
      <c r="AU693" s="146" t="s">
        <v>86</v>
      </c>
      <c r="AY693" s="16" t="s">
        <v>223</v>
      </c>
      <c r="BE693" s="147">
        <f>IF(N693="základní",J693,0)</f>
        <v>0</v>
      </c>
      <c r="BF693" s="147">
        <f>IF(N693="snížená",J693,0)</f>
        <v>0</v>
      </c>
      <c r="BG693" s="147">
        <f>IF(N693="zákl. přenesená",J693,0)</f>
        <v>0</v>
      </c>
      <c r="BH693" s="147">
        <f>IF(N693="sníž. přenesená",J693,0)</f>
        <v>0</v>
      </c>
      <c r="BI693" s="147">
        <f>IF(N693="nulová",J693,0)</f>
        <v>0</v>
      </c>
      <c r="BJ693" s="16" t="s">
        <v>84</v>
      </c>
      <c r="BK693" s="147">
        <f>ROUND(I693*H693,2)</f>
        <v>0</v>
      </c>
      <c r="BL693" s="16" t="s">
        <v>276</v>
      </c>
      <c r="BM693" s="146" t="s">
        <v>6567</v>
      </c>
    </row>
    <row r="694" spans="2:65" s="12" customFormat="1" ht="11.25">
      <c r="B694" s="148"/>
      <c r="D694" s="149" t="s">
        <v>253</v>
      </c>
      <c r="E694" s="150" t="s">
        <v>1</v>
      </c>
      <c r="F694" s="151" t="s">
        <v>6568</v>
      </c>
      <c r="H694" s="150" t="s">
        <v>1</v>
      </c>
      <c r="I694" s="152"/>
      <c r="L694" s="148"/>
      <c r="M694" s="153"/>
      <c r="T694" s="154"/>
      <c r="AT694" s="150" t="s">
        <v>253</v>
      </c>
      <c r="AU694" s="150" t="s">
        <v>86</v>
      </c>
      <c r="AV694" s="12" t="s">
        <v>84</v>
      </c>
      <c r="AW694" s="12" t="s">
        <v>32</v>
      </c>
      <c r="AX694" s="12" t="s">
        <v>76</v>
      </c>
      <c r="AY694" s="150" t="s">
        <v>223</v>
      </c>
    </row>
    <row r="695" spans="2:65" s="13" customFormat="1" ht="11.25">
      <c r="B695" s="155"/>
      <c r="D695" s="149" t="s">
        <v>253</v>
      </c>
      <c r="E695" s="156" t="s">
        <v>1</v>
      </c>
      <c r="F695" s="157" t="s">
        <v>6569</v>
      </c>
      <c r="H695" s="158">
        <v>46.2</v>
      </c>
      <c r="I695" s="159"/>
      <c r="L695" s="155"/>
      <c r="M695" s="160"/>
      <c r="T695" s="161"/>
      <c r="AT695" s="156" t="s">
        <v>253</v>
      </c>
      <c r="AU695" s="156" t="s">
        <v>86</v>
      </c>
      <c r="AV695" s="13" t="s">
        <v>86</v>
      </c>
      <c r="AW695" s="13" t="s">
        <v>32</v>
      </c>
      <c r="AX695" s="13" t="s">
        <v>76</v>
      </c>
      <c r="AY695" s="156" t="s">
        <v>223</v>
      </c>
    </row>
    <row r="696" spans="2:65" s="14" customFormat="1" ht="11.25">
      <c r="B696" s="162"/>
      <c r="D696" s="149" t="s">
        <v>253</v>
      </c>
      <c r="E696" s="163" t="s">
        <v>405</v>
      </c>
      <c r="F696" s="164" t="s">
        <v>258</v>
      </c>
      <c r="H696" s="165">
        <v>46.2</v>
      </c>
      <c r="I696" s="166"/>
      <c r="L696" s="162"/>
      <c r="M696" s="167"/>
      <c r="T696" s="168"/>
      <c r="AT696" s="163" t="s">
        <v>253</v>
      </c>
      <c r="AU696" s="163" t="s">
        <v>86</v>
      </c>
      <c r="AV696" s="14" t="s">
        <v>229</v>
      </c>
      <c r="AW696" s="14" t="s">
        <v>32</v>
      </c>
      <c r="AX696" s="14" t="s">
        <v>84</v>
      </c>
      <c r="AY696" s="163" t="s">
        <v>223</v>
      </c>
    </row>
    <row r="697" spans="2:65" s="1" customFormat="1" ht="24.2" customHeight="1">
      <c r="B697" s="31"/>
      <c r="C697" s="169" t="s">
        <v>1482</v>
      </c>
      <c r="D697" s="169" t="s">
        <v>294</v>
      </c>
      <c r="E697" s="170" t="s">
        <v>1668</v>
      </c>
      <c r="F697" s="171" t="s">
        <v>1669</v>
      </c>
      <c r="G697" s="172" t="s">
        <v>311</v>
      </c>
      <c r="H697" s="173">
        <v>46.2</v>
      </c>
      <c r="I697" s="174"/>
      <c r="J697" s="175">
        <f>ROUND(I697*H697,2)</f>
        <v>0</v>
      </c>
      <c r="K697" s="176"/>
      <c r="L697" s="31"/>
      <c r="M697" s="177" t="s">
        <v>1</v>
      </c>
      <c r="N697" s="178" t="s">
        <v>41</v>
      </c>
      <c r="P697" s="144">
        <f>O697*H697</f>
        <v>0</v>
      </c>
      <c r="Q697" s="144">
        <v>8.0000000000000007E-5</v>
      </c>
      <c r="R697" s="144">
        <f>Q697*H697</f>
        <v>3.6960000000000005E-3</v>
      </c>
      <c r="S697" s="144">
        <v>0</v>
      </c>
      <c r="T697" s="145">
        <f>S697*H697</f>
        <v>0</v>
      </c>
      <c r="AR697" s="146" t="s">
        <v>276</v>
      </c>
      <c r="AT697" s="146" t="s">
        <v>294</v>
      </c>
      <c r="AU697" s="146" t="s">
        <v>86</v>
      </c>
      <c r="AY697" s="16" t="s">
        <v>223</v>
      </c>
      <c r="BE697" s="147">
        <f>IF(N697="základní",J697,0)</f>
        <v>0</v>
      </c>
      <c r="BF697" s="147">
        <f>IF(N697="snížená",J697,0)</f>
        <v>0</v>
      </c>
      <c r="BG697" s="147">
        <f>IF(N697="zákl. přenesená",J697,0)</f>
        <v>0</v>
      </c>
      <c r="BH697" s="147">
        <f>IF(N697="sníž. přenesená",J697,0)</f>
        <v>0</v>
      </c>
      <c r="BI697" s="147">
        <f>IF(N697="nulová",J697,0)</f>
        <v>0</v>
      </c>
      <c r="BJ697" s="16" t="s">
        <v>84</v>
      </c>
      <c r="BK697" s="147">
        <f>ROUND(I697*H697,2)</f>
        <v>0</v>
      </c>
      <c r="BL697" s="16" t="s">
        <v>276</v>
      </c>
      <c r="BM697" s="146" t="s">
        <v>6570</v>
      </c>
    </row>
    <row r="698" spans="2:65" s="13" customFormat="1" ht="11.25">
      <c r="B698" s="155"/>
      <c r="D698" s="149" t="s">
        <v>253</v>
      </c>
      <c r="E698" s="156" t="s">
        <v>1</v>
      </c>
      <c r="F698" s="157" t="s">
        <v>405</v>
      </c>
      <c r="H698" s="158">
        <v>46.2</v>
      </c>
      <c r="I698" s="159"/>
      <c r="L698" s="155"/>
      <c r="M698" s="160"/>
      <c r="T698" s="161"/>
      <c r="AT698" s="156" t="s">
        <v>253</v>
      </c>
      <c r="AU698" s="156" t="s">
        <v>86</v>
      </c>
      <c r="AV698" s="13" t="s">
        <v>86</v>
      </c>
      <c r="AW698" s="13" t="s">
        <v>32</v>
      </c>
      <c r="AX698" s="13" t="s">
        <v>76</v>
      </c>
      <c r="AY698" s="156" t="s">
        <v>223</v>
      </c>
    </row>
    <row r="699" spans="2:65" s="14" customFormat="1" ht="11.25">
      <c r="B699" s="162"/>
      <c r="D699" s="149" t="s">
        <v>253</v>
      </c>
      <c r="E699" s="163" t="s">
        <v>1</v>
      </c>
      <c r="F699" s="164" t="s">
        <v>258</v>
      </c>
      <c r="H699" s="165">
        <v>46.2</v>
      </c>
      <c r="I699" s="166"/>
      <c r="L699" s="162"/>
      <c r="M699" s="167"/>
      <c r="T699" s="168"/>
      <c r="AT699" s="163" t="s">
        <v>253</v>
      </c>
      <c r="AU699" s="163" t="s">
        <v>86</v>
      </c>
      <c r="AV699" s="14" t="s">
        <v>229</v>
      </c>
      <c r="AW699" s="14" t="s">
        <v>32</v>
      </c>
      <c r="AX699" s="14" t="s">
        <v>84</v>
      </c>
      <c r="AY699" s="163" t="s">
        <v>223</v>
      </c>
    </row>
    <row r="700" spans="2:65" s="1" customFormat="1" ht="16.5" customHeight="1">
      <c r="B700" s="31"/>
      <c r="C700" s="169" t="s">
        <v>1486</v>
      </c>
      <c r="D700" s="169" t="s">
        <v>294</v>
      </c>
      <c r="E700" s="170" t="s">
        <v>1672</v>
      </c>
      <c r="F700" s="171" t="s">
        <v>1673</v>
      </c>
      <c r="G700" s="172" t="s">
        <v>311</v>
      </c>
      <c r="H700" s="173">
        <v>46.2</v>
      </c>
      <c r="I700" s="174"/>
      <c r="J700" s="175">
        <f>ROUND(I700*H700,2)</f>
        <v>0</v>
      </c>
      <c r="K700" s="176"/>
      <c r="L700" s="31"/>
      <c r="M700" s="177" t="s">
        <v>1</v>
      </c>
      <c r="N700" s="178" t="s">
        <v>41</v>
      </c>
      <c r="P700" s="144">
        <f>O700*H700</f>
        <v>0</v>
      </c>
      <c r="Q700" s="144">
        <v>0</v>
      </c>
      <c r="R700" s="144">
        <f>Q700*H700</f>
        <v>0</v>
      </c>
      <c r="S700" s="144">
        <v>0</v>
      </c>
      <c r="T700" s="145">
        <f>S700*H700</f>
        <v>0</v>
      </c>
      <c r="AR700" s="146" t="s">
        <v>276</v>
      </c>
      <c r="AT700" s="146" t="s">
        <v>294</v>
      </c>
      <c r="AU700" s="146" t="s">
        <v>86</v>
      </c>
      <c r="AY700" s="16" t="s">
        <v>223</v>
      </c>
      <c r="BE700" s="147">
        <f>IF(N700="základní",J700,0)</f>
        <v>0</v>
      </c>
      <c r="BF700" s="147">
        <f>IF(N700="snížená",J700,0)</f>
        <v>0</v>
      </c>
      <c r="BG700" s="147">
        <f>IF(N700="zákl. přenesená",J700,0)</f>
        <v>0</v>
      </c>
      <c r="BH700" s="147">
        <f>IF(N700="sníž. přenesená",J700,0)</f>
        <v>0</v>
      </c>
      <c r="BI700" s="147">
        <f>IF(N700="nulová",J700,0)</f>
        <v>0</v>
      </c>
      <c r="BJ700" s="16" t="s">
        <v>84</v>
      </c>
      <c r="BK700" s="147">
        <f>ROUND(I700*H700,2)</f>
        <v>0</v>
      </c>
      <c r="BL700" s="16" t="s">
        <v>276</v>
      </c>
      <c r="BM700" s="146" t="s">
        <v>6571</v>
      </c>
    </row>
    <row r="701" spans="2:65" s="13" customFormat="1" ht="11.25">
      <c r="B701" s="155"/>
      <c r="D701" s="149" t="s">
        <v>253</v>
      </c>
      <c r="E701" s="156" t="s">
        <v>1</v>
      </c>
      <c r="F701" s="157" t="s">
        <v>405</v>
      </c>
      <c r="H701" s="158">
        <v>46.2</v>
      </c>
      <c r="I701" s="159"/>
      <c r="L701" s="155"/>
      <c r="M701" s="160"/>
      <c r="T701" s="161"/>
      <c r="AT701" s="156" t="s">
        <v>253</v>
      </c>
      <c r="AU701" s="156" t="s">
        <v>86</v>
      </c>
      <c r="AV701" s="13" t="s">
        <v>86</v>
      </c>
      <c r="AW701" s="13" t="s">
        <v>32</v>
      </c>
      <c r="AX701" s="13" t="s">
        <v>84</v>
      </c>
      <c r="AY701" s="156" t="s">
        <v>223</v>
      </c>
    </row>
    <row r="702" spans="2:65" s="1" customFormat="1" ht="24.2" customHeight="1">
      <c r="B702" s="31"/>
      <c r="C702" s="169" t="s">
        <v>1491</v>
      </c>
      <c r="D702" s="169" t="s">
        <v>294</v>
      </c>
      <c r="E702" s="170" t="s">
        <v>1675</v>
      </c>
      <c r="F702" s="171" t="s">
        <v>1676</v>
      </c>
      <c r="G702" s="172" t="s">
        <v>311</v>
      </c>
      <c r="H702" s="173">
        <v>46.2</v>
      </c>
      <c r="I702" s="174"/>
      <c r="J702" s="175">
        <f>ROUND(I702*H702,2)</f>
        <v>0</v>
      </c>
      <c r="K702" s="176"/>
      <c r="L702" s="31"/>
      <c r="M702" s="177" t="s">
        <v>1</v>
      </c>
      <c r="N702" s="178" t="s">
        <v>41</v>
      </c>
      <c r="P702" s="144">
        <f>O702*H702</f>
        <v>0</v>
      </c>
      <c r="Q702" s="144">
        <v>3.0000000000000001E-5</v>
      </c>
      <c r="R702" s="144">
        <f>Q702*H702</f>
        <v>1.3860000000000001E-3</v>
      </c>
      <c r="S702" s="144">
        <v>0</v>
      </c>
      <c r="T702" s="145">
        <f>S702*H702</f>
        <v>0</v>
      </c>
      <c r="AR702" s="146" t="s">
        <v>276</v>
      </c>
      <c r="AT702" s="146" t="s">
        <v>294</v>
      </c>
      <c r="AU702" s="146" t="s">
        <v>86</v>
      </c>
      <c r="AY702" s="16" t="s">
        <v>223</v>
      </c>
      <c r="BE702" s="147">
        <f>IF(N702="základní",J702,0)</f>
        <v>0</v>
      </c>
      <c r="BF702" s="147">
        <f>IF(N702="snížená",J702,0)</f>
        <v>0</v>
      </c>
      <c r="BG702" s="147">
        <f>IF(N702="zákl. přenesená",J702,0)</f>
        <v>0</v>
      </c>
      <c r="BH702" s="147">
        <f>IF(N702="sníž. přenesená",J702,0)</f>
        <v>0</v>
      </c>
      <c r="BI702" s="147">
        <f>IF(N702="nulová",J702,0)</f>
        <v>0</v>
      </c>
      <c r="BJ702" s="16" t="s">
        <v>84</v>
      </c>
      <c r="BK702" s="147">
        <f>ROUND(I702*H702,2)</f>
        <v>0</v>
      </c>
      <c r="BL702" s="16" t="s">
        <v>276</v>
      </c>
      <c r="BM702" s="146" t="s">
        <v>6572</v>
      </c>
    </row>
    <row r="703" spans="2:65" s="13" customFormat="1" ht="11.25">
      <c r="B703" s="155"/>
      <c r="D703" s="149" t="s">
        <v>253</v>
      </c>
      <c r="E703" s="156" t="s">
        <v>1</v>
      </c>
      <c r="F703" s="157" t="s">
        <v>405</v>
      </c>
      <c r="H703" s="158">
        <v>46.2</v>
      </c>
      <c r="I703" s="159"/>
      <c r="L703" s="155"/>
      <c r="M703" s="160"/>
      <c r="T703" s="161"/>
      <c r="AT703" s="156" t="s">
        <v>253</v>
      </c>
      <c r="AU703" s="156" t="s">
        <v>86</v>
      </c>
      <c r="AV703" s="13" t="s">
        <v>86</v>
      </c>
      <c r="AW703" s="13" t="s">
        <v>32</v>
      </c>
      <c r="AX703" s="13" t="s">
        <v>84</v>
      </c>
      <c r="AY703" s="156" t="s">
        <v>223</v>
      </c>
    </row>
    <row r="704" spans="2:65" s="1" customFormat="1" ht="24.2" customHeight="1">
      <c r="B704" s="31"/>
      <c r="C704" s="169" t="s">
        <v>1496</v>
      </c>
      <c r="D704" s="169" t="s">
        <v>294</v>
      </c>
      <c r="E704" s="170" t="s">
        <v>1679</v>
      </c>
      <c r="F704" s="171" t="s">
        <v>1680</v>
      </c>
      <c r="G704" s="172" t="s">
        <v>311</v>
      </c>
      <c r="H704" s="173">
        <v>46.2</v>
      </c>
      <c r="I704" s="174"/>
      <c r="J704" s="175">
        <f>ROUND(I704*H704,2)</f>
        <v>0</v>
      </c>
      <c r="K704" s="176"/>
      <c r="L704" s="31"/>
      <c r="M704" s="177" t="s">
        <v>1</v>
      </c>
      <c r="N704" s="178" t="s">
        <v>41</v>
      </c>
      <c r="P704" s="144">
        <f>O704*H704</f>
        <v>0</v>
      </c>
      <c r="Q704" s="144">
        <v>1.2999999999999999E-4</v>
      </c>
      <c r="R704" s="144">
        <f>Q704*H704</f>
        <v>6.0060000000000001E-3</v>
      </c>
      <c r="S704" s="144">
        <v>0</v>
      </c>
      <c r="T704" s="145">
        <f>S704*H704</f>
        <v>0</v>
      </c>
      <c r="AR704" s="146" t="s">
        <v>276</v>
      </c>
      <c r="AT704" s="146" t="s">
        <v>294</v>
      </c>
      <c r="AU704" s="146" t="s">
        <v>86</v>
      </c>
      <c r="AY704" s="16" t="s">
        <v>223</v>
      </c>
      <c r="BE704" s="147">
        <f>IF(N704="základní",J704,0)</f>
        <v>0</v>
      </c>
      <c r="BF704" s="147">
        <f>IF(N704="snížená",J704,0)</f>
        <v>0</v>
      </c>
      <c r="BG704" s="147">
        <f>IF(N704="zákl. přenesená",J704,0)</f>
        <v>0</v>
      </c>
      <c r="BH704" s="147">
        <f>IF(N704="sníž. přenesená",J704,0)</f>
        <v>0</v>
      </c>
      <c r="BI704" s="147">
        <f>IF(N704="nulová",J704,0)</f>
        <v>0</v>
      </c>
      <c r="BJ704" s="16" t="s">
        <v>84</v>
      </c>
      <c r="BK704" s="147">
        <f>ROUND(I704*H704,2)</f>
        <v>0</v>
      </c>
      <c r="BL704" s="16" t="s">
        <v>276</v>
      </c>
      <c r="BM704" s="146" t="s">
        <v>6573</v>
      </c>
    </row>
    <row r="705" spans="2:65" s="13" customFormat="1" ht="11.25">
      <c r="B705" s="155"/>
      <c r="D705" s="149" t="s">
        <v>253</v>
      </c>
      <c r="E705" s="156" t="s">
        <v>1</v>
      </c>
      <c r="F705" s="157" t="s">
        <v>405</v>
      </c>
      <c r="H705" s="158">
        <v>46.2</v>
      </c>
      <c r="I705" s="159"/>
      <c r="L705" s="155"/>
      <c r="M705" s="160"/>
      <c r="T705" s="161"/>
      <c r="AT705" s="156" t="s">
        <v>253</v>
      </c>
      <c r="AU705" s="156" t="s">
        <v>86</v>
      </c>
      <c r="AV705" s="13" t="s">
        <v>86</v>
      </c>
      <c r="AW705" s="13" t="s">
        <v>32</v>
      </c>
      <c r="AX705" s="13" t="s">
        <v>84</v>
      </c>
      <c r="AY705" s="156" t="s">
        <v>223</v>
      </c>
    </row>
    <row r="706" spans="2:65" s="1" customFormat="1" ht="24.2" customHeight="1">
      <c r="B706" s="31"/>
      <c r="C706" s="169" t="s">
        <v>1501</v>
      </c>
      <c r="D706" s="169" t="s">
        <v>294</v>
      </c>
      <c r="E706" s="170" t="s">
        <v>1683</v>
      </c>
      <c r="F706" s="171" t="s">
        <v>1684</v>
      </c>
      <c r="G706" s="172" t="s">
        <v>311</v>
      </c>
      <c r="H706" s="173">
        <v>46.2</v>
      </c>
      <c r="I706" s="174"/>
      <c r="J706" s="175">
        <f>ROUND(I706*H706,2)</f>
        <v>0</v>
      </c>
      <c r="K706" s="176"/>
      <c r="L706" s="31"/>
      <c r="M706" s="177" t="s">
        <v>1</v>
      </c>
      <c r="N706" s="178" t="s">
        <v>41</v>
      </c>
      <c r="P706" s="144">
        <f>O706*H706</f>
        <v>0</v>
      </c>
      <c r="Q706" s="144">
        <v>9.0000000000000006E-5</v>
      </c>
      <c r="R706" s="144">
        <f>Q706*H706</f>
        <v>4.1580000000000002E-3</v>
      </c>
      <c r="S706" s="144">
        <v>0</v>
      </c>
      <c r="T706" s="145">
        <f>S706*H706</f>
        <v>0</v>
      </c>
      <c r="AR706" s="146" t="s">
        <v>276</v>
      </c>
      <c r="AT706" s="146" t="s">
        <v>294</v>
      </c>
      <c r="AU706" s="146" t="s">
        <v>86</v>
      </c>
      <c r="AY706" s="16" t="s">
        <v>223</v>
      </c>
      <c r="BE706" s="147">
        <f>IF(N706="základní",J706,0)</f>
        <v>0</v>
      </c>
      <c r="BF706" s="147">
        <f>IF(N706="snížená",J706,0)</f>
        <v>0</v>
      </c>
      <c r="BG706" s="147">
        <f>IF(N706="zákl. přenesená",J706,0)</f>
        <v>0</v>
      </c>
      <c r="BH706" s="147">
        <f>IF(N706="sníž. přenesená",J706,0)</f>
        <v>0</v>
      </c>
      <c r="BI706" s="147">
        <f>IF(N706="nulová",J706,0)</f>
        <v>0</v>
      </c>
      <c r="BJ706" s="16" t="s">
        <v>84</v>
      </c>
      <c r="BK706" s="147">
        <f>ROUND(I706*H706,2)</f>
        <v>0</v>
      </c>
      <c r="BL706" s="16" t="s">
        <v>276</v>
      </c>
      <c r="BM706" s="146" t="s">
        <v>6574</v>
      </c>
    </row>
    <row r="707" spans="2:65" s="12" customFormat="1" ht="11.25">
      <c r="B707" s="148"/>
      <c r="D707" s="149" t="s">
        <v>253</v>
      </c>
      <c r="E707" s="150" t="s">
        <v>1</v>
      </c>
      <c r="F707" s="151" t="s">
        <v>1686</v>
      </c>
      <c r="H707" s="150" t="s">
        <v>1</v>
      </c>
      <c r="I707" s="152"/>
      <c r="L707" s="148"/>
      <c r="M707" s="153"/>
      <c r="T707" s="154"/>
      <c r="AT707" s="150" t="s">
        <v>253</v>
      </c>
      <c r="AU707" s="150" t="s">
        <v>86</v>
      </c>
      <c r="AV707" s="12" t="s">
        <v>84</v>
      </c>
      <c r="AW707" s="12" t="s">
        <v>32</v>
      </c>
      <c r="AX707" s="12" t="s">
        <v>76</v>
      </c>
      <c r="AY707" s="150" t="s">
        <v>223</v>
      </c>
    </row>
    <row r="708" spans="2:65" s="13" customFormat="1" ht="11.25">
      <c r="B708" s="155"/>
      <c r="D708" s="149" t="s">
        <v>253</v>
      </c>
      <c r="E708" s="156" t="s">
        <v>1</v>
      </c>
      <c r="F708" s="157" t="s">
        <v>405</v>
      </c>
      <c r="H708" s="158">
        <v>46.2</v>
      </c>
      <c r="I708" s="159"/>
      <c r="L708" s="155"/>
      <c r="M708" s="160"/>
      <c r="T708" s="161"/>
      <c r="AT708" s="156" t="s">
        <v>253</v>
      </c>
      <c r="AU708" s="156" t="s">
        <v>86</v>
      </c>
      <c r="AV708" s="13" t="s">
        <v>86</v>
      </c>
      <c r="AW708" s="13" t="s">
        <v>32</v>
      </c>
      <c r="AX708" s="13" t="s">
        <v>84</v>
      </c>
      <c r="AY708" s="156" t="s">
        <v>223</v>
      </c>
    </row>
    <row r="709" spans="2:65" s="11" customFormat="1" ht="25.9" customHeight="1">
      <c r="B709" s="121"/>
      <c r="D709" s="122" t="s">
        <v>75</v>
      </c>
      <c r="E709" s="123" t="s">
        <v>225</v>
      </c>
      <c r="F709" s="123" t="s">
        <v>1743</v>
      </c>
      <c r="I709" s="124"/>
      <c r="J709" s="125">
        <f>BK709</f>
        <v>0</v>
      </c>
      <c r="L709" s="121"/>
      <c r="M709" s="126"/>
      <c r="P709" s="127">
        <f>P710</f>
        <v>0</v>
      </c>
      <c r="R709" s="127">
        <f>R710</f>
        <v>0.47722500000000001</v>
      </c>
      <c r="T709" s="128">
        <f>T710</f>
        <v>0</v>
      </c>
      <c r="AR709" s="122" t="s">
        <v>233</v>
      </c>
      <c r="AT709" s="129" t="s">
        <v>75</v>
      </c>
      <c r="AU709" s="129" t="s">
        <v>76</v>
      </c>
      <c r="AY709" s="122" t="s">
        <v>223</v>
      </c>
      <c r="BK709" s="130">
        <f>BK710</f>
        <v>0</v>
      </c>
    </row>
    <row r="710" spans="2:65" s="11" customFormat="1" ht="22.9" customHeight="1">
      <c r="B710" s="121"/>
      <c r="D710" s="122" t="s">
        <v>75</v>
      </c>
      <c r="E710" s="131" t="s">
        <v>1744</v>
      </c>
      <c r="F710" s="131" t="s">
        <v>1745</v>
      </c>
      <c r="I710" s="124"/>
      <c r="J710" s="132">
        <f>BK710</f>
        <v>0</v>
      </c>
      <c r="L710" s="121"/>
      <c r="M710" s="126"/>
      <c r="P710" s="127">
        <f>SUM(P711:P726)</f>
        <v>0</v>
      </c>
      <c r="R710" s="127">
        <f>SUM(R711:R726)</f>
        <v>0.47722500000000001</v>
      </c>
      <c r="T710" s="128">
        <f>SUM(T711:T726)</f>
        <v>0</v>
      </c>
      <c r="AR710" s="122" t="s">
        <v>233</v>
      </c>
      <c r="AT710" s="129" t="s">
        <v>75</v>
      </c>
      <c r="AU710" s="129" t="s">
        <v>84</v>
      </c>
      <c r="AY710" s="122" t="s">
        <v>223</v>
      </c>
      <c r="BK710" s="130">
        <f>SUM(BK711:BK726)</f>
        <v>0</v>
      </c>
    </row>
    <row r="711" spans="2:65" s="1" customFormat="1" ht="24.2" customHeight="1">
      <c r="B711" s="31"/>
      <c r="C711" s="169" t="s">
        <v>1506</v>
      </c>
      <c r="D711" s="169" t="s">
        <v>294</v>
      </c>
      <c r="E711" s="170" t="s">
        <v>1747</v>
      </c>
      <c r="F711" s="171" t="s">
        <v>1748</v>
      </c>
      <c r="G711" s="172" t="s">
        <v>325</v>
      </c>
      <c r="H711" s="173">
        <v>45</v>
      </c>
      <c r="I711" s="174"/>
      <c r="J711" s="175">
        <f>ROUND(I711*H711,2)</f>
        <v>0</v>
      </c>
      <c r="K711" s="176"/>
      <c r="L711" s="31"/>
      <c r="M711" s="177" t="s">
        <v>1</v>
      </c>
      <c r="N711" s="178" t="s">
        <v>41</v>
      </c>
      <c r="P711" s="144">
        <f>O711*H711</f>
        <v>0</v>
      </c>
      <c r="Q711" s="144">
        <v>0</v>
      </c>
      <c r="R711" s="144">
        <f>Q711*H711</f>
        <v>0</v>
      </c>
      <c r="S711" s="144">
        <v>0</v>
      </c>
      <c r="T711" s="145">
        <f>S711*H711</f>
        <v>0</v>
      </c>
      <c r="AR711" s="146" t="s">
        <v>720</v>
      </c>
      <c r="AT711" s="146" t="s">
        <v>294</v>
      </c>
      <c r="AU711" s="146" t="s">
        <v>86</v>
      </c>
      <c r="AY711" s="16" t="s">
        <v>223</v>
      </c>
      <c r="BE711" s="147">
        <f>IF(N711="základní",J711,0)</f>
        <v>0</v>
      </c>
      <c r="BF711" s="147">
        <f>IF(N711="snížená",J711,0)</f>
        <v>0</v>
      </c>
      <c r="BG711" s="147">
        <f>IF(N711="zákl. přenesená",J711,0)</f>
        <v>0</v>
      </c>
      <c r="BH711" s="147">
        <f>IF(N711="sníž. přenesená",J711,0)</f>
        <v>0</v>
      </c>
      <c r="BI711" s="147">
        <f>IF(N711="nulová",J711,0)</f>
        <v>0</v>
      </c>
      <c r="BJ711" s="16" t="s">
        <v>84</v>
      </c>
      <c r="BK711" s="147">
        <f>ROUND(I711*H711,2)</f>
        <v>0</v>
      </c>
      <c r="BL711" s="16" t="s">
        <v>720</v>
      </c>
      <c r="BM711" s="146" t="s">
        <v>6575</v>
      </c>
    </row>
    <row r="712" spans="2:65" s="12" customFormat="1" ht="11.25">
      <c r="B712" s="148"/>
      <c r="D712" s="149" t="s">
        <v>253</v>
      </c>
      <c r="E712" s="150" t="s">
        <v>1</v>
      </c>
      <c r="F712" s="151" t="s">
        <v>1750</v>
      </c>
      <c r="H712" s="150" t="s">
        <v>1</v>
      </c>
      <c r="I712" s="152"/>
      <c r="L712" s="148"/>
      <c r="M712" s="153"/>
      <c r="T712" s="154"/>
      <c r="AT712" s="150" t="s">
        <v>253</v>
      </c>
      <c r="AU712" s="150" t="s">
        <v>86</v>
      </c>
      <c r="AV712" s="12" t="s">
        <v>84</v>
      </c>
      <c r="AW712" s="12" t="s">
        <v>32</v>
      </c>
      <c r="AX712" s="12" t="s">
        <v>76</v>
      </c>
      <c r="AY712" s="150" t="s">
        <v>223</v>
      </c>
    </row>
    <row r="713" spans="2:65" s="13" customFormat="1" ht="11.25">
      <c r="B713" s="155"/>
      <c r="D713" s="149" t="s">
        <v>253</v>
      </c>
      <c r="E713" s="156" t="s">
        <v>1</v>
      </c>
      <c r="F713" s="157" t="s">
        <v>1751</v>
      </c>
      <c r="H713" s="158">
        <v>45</v>
      </c>
      <c r="I713" s="159"/>
      <c r="L713" s="155"/>
      <c r="M713" s="160"/>
      <c r="T713" s="161"/>
      <c r="AT713" s="156" t="s">
        <v>253</v>
      </c>
      <c r="AU713" s="156" t="s">
        <v>86</v>
      </c>
      <c r="AV713" s="13" t="s">
        <v>86</v>
      </c>
      <c r="AW713" s="13" t="s">
        <v>32</v>
      </c>
      <c r="AX713" s="13" t="s">
        <v>84</v>
      </c>
      <c r="AY713" s="156" t="s">
        <v>223</v>
      </c>
    </row>
    <row r="714" spans="2:65" s="1" customFormat="1" ht="24.2" customHeight="1">
      <c r="B714" s="31"/>
      <c r="C714" s="169" t="s">
        <v>1511</v>
      </c>
      <c r="D714" s="169" t="s">
        <v>294</v>
      </c>
      <c r="E714" s="170" t="s">
        <v>1753</v>
      </c>
      <c r="F714" s="171" t="s">
        <v>1754</v>
      </c>
      <c r="G714" s="172" t="s">
        <v>196</v>
      </c>
      <c r="H714" s="173">
        <v>202</v>
      </c>
      <c r="I714" s="174"/>
      <c r="J714" s="175">
        <f>ROUND(I714*H714,2)</f>
        <v>0</v>
      </c>
      <c r="K714" s="176"/>
      <c r="L714" s="31"/>
      <c r="M714" s="177" t="s">
        <v>1</v>
      </c>
      <c r="N714" s="178" t="s">
        <v>41</v>
      </c>
      <c r="P714" s="144">
        <f>O714*H714</f>
        <v>0</v>
      </c>
      <c r="Q714" s="144">
        <v>0</v>
      </c>
      <c r="R714" s="144">
        <f>Q714*H714</f>
        <v>0</v>
      </c>
      <c r="S714" s="144">
        <v>0</v>
      </c>
      <c r="T714" s="145">
        <f>S714*H714</f>
        <v>0</v>
      </c>
      <c r="AR714" s="146" t="s">
        <v>720</v>
      </c>
      <c r="AT714" s="146" t="s">
        <v>294</v>
      </c>
      <c r="AU714" s="146" t="s">
        <v>86</v>
      </c>
      <c r="AY714" s="16" t="s">
        <v>223</v>
      </c>
      <c r="BE714" s="147">
        <f>IF(N714="základní",J714,0)</f>
        <v>0</v>
      </c>
      <c r="BF714" s="147">
        <f>IF(N714="snížená",J714,0)</f>
        <v>0</v>
      </c>
      <c r="BG714" s="147">
        <f>IF(N714="zákl. přenesená",J714,0)</f>
        <v>0</v>
      </c>
      <c r="BH714" s="147">
        <f>IF(N714="sníž. přenesená",J714,0)</f>
        <v>0</v>
      </c>
      <c r="BI714" s="147">
        <f>IF(N714="nulová",J714,0)</f>
        <v>0</v>
      </c>
      <c r="BJ714" s="16" t="s">
        <v>84</v>
      </c>
      <c r="BK714" s="147">
        <f>ROUND(I714*H714,2)</f>
        <v>0</v>
      </c>
      <c r="BL714" s="16" t="s">
        <v>720</v>
      </c>
      <c r="BM714" s="146" t="s">
        <v>6576</v>
      </c>
    </row>
    <row r="715" spans="2:65" s="12" customFormat="1" ht="11.25">
      <c r="B715" s="148"/>
      <c r="D715" s="149" t="s">
        <v>253</v>
      </c>
      <c r="E715" s="150" t="s">
        <v>1</v>
      </c>
      <c r="F715" s="151" t="s">
        <v>1756</v>
      </c>
      <c r="H715" s="150" t="s">
        <v>1</v>
      </c>
      <c r="I715" s="152"/>
      <c r="L715" s="148"/>
      <c r="M715" s="153"/>
      <c r="T715" s="154"/>
      <c r="AT715" s="150" t="s">
        <v>253</v>
      </c>
      <c r="AU715" s="150" t="s">
        <v>86</v>
      </c>
      <c r="AV715" s="12" t="s">
        <v>84</v>
      </c>
      <c r="AW715" s="12" t="s">
        <v>32</v>
      </c>
      <c r="AX715" s="12" t="s">
        <v>76</v>
      </c>
      <c r="AY715" s="150" t="s">
        <v>223</v>
      </c>
    </row>
    <row r="716" spans="2:65" s="13" customFormat="1" ht="11.25">
      <c r="B716" s="155"/>
      <c r="D716" s="149" t="s">
        <v>253</v>
      </c>
      <c r="E716" s="156" t="s">
        <v>1</v>
      </c>
      <c r="F716" s="157" t="s">
        <v>6577</v>
      </c>
      <c r="H716" s="158">
        <v>202</v>
      </c>
      <c r="I716" s="159"/>
      <c r="L716" s="155"/>
      <c r="M716" s="160"/>
      <c r="T716" s="161"/>
      <c r="AT716" s="156" t="s">
        <v>253</v>
      </c>
      <c r="AU716" s="156" t="s">
        <v>86</v>
      </c>
      <c r="AV716" s="13" t="s">
        <v>86</v>
      </c>
      <c r="AW716" s="13" t="s">
        <v>32</v>
      </c>
      <c r="AX716" s="13" t="s">
        <v>84</v>
      </c>
      <c r="AY716" s="156" t="s">
        <v>223</v>
      </c>
    </row>
    <row r="717" spans="2:65" s="1" customFormat="1" ht="33" customHeight="1">
      <c r="B717" s="31"/>
      <c r="C717" s="169" t="s">
        <v>1515</v>
      </c>
      <c r="D717" s="169" t="s">
        <v>294</v>
      </c>
      <c r="E717" s="170" t="s">
        <v>1759</v>
      </c>
      <c r="F717" s="171" t="s">
        <v>1760</v>
      </c>
      <c r="G717" s="172" t="s">
        <v>196</v>
      </c>
      <c r="H717" s="173">
        <v>404</v>
      </c>
      <c r="I717" s="174"/>
      <c r="J717" s="175">
        <f>ROUND(I717*H717,2)</f>
        <v>0</v>
      </c>
      <c r="K717" s="176"/>
      <c r="L717" s="31"/>
      <c r="M717" s="177" t="s">
        <v>1</v>
      </c>
      <c r="N717" s="178" t="s">
        <v>41</v>
      </c>
      <c r="P717" s="144">
        <f>O717*H717</f>
        <v>0</v>
      </c>
      <c r="Q717" s="144">
        <v>0</v>
      </c>
      <c r="R717" s="144">
        <f>Q717*H717</f>
        <v>0</v>
      </c>
      <c r="S717" s="144">
        <v>0</v>
      </c>
      <c r="T717" s="145">
        <f>S717*H717</f>
        <v>0</v>
      </c>
      <c r="AR717" s="146" t="s">
        <v>720</v>
      </c>
      <c r="AT717" s="146" t="s">
        <v>294</v>
      </c>
      <c r="AU717" s="146" t="s">
        <v>86</v>
      </c>
      <c r="AY717" s="16" t="s">
        <v>223</v>
      </c>
      <c r="BE717" s="147">
        <f>IF(N717="základní",J717,0)</f>
        <v>0</v>
      </c>
      <c r="BF717" s="147">
        <f>IF(N717="snížená",J717,0)</f>
        <v>0</v>
      </c>
      <c r="BG717" s="147">
        <f>IF(N717="zákl. přenesená",J717,0)</f>
        <v>0</v>
      </c>
      <c r="BH717" s="147">
        <f>IF(N717="sníž. přenesená",J717,0)</f>
        <v>0</v>
      </c>
      <c r="BI717" s="147">
        <f>IF(N717="nulová",J717,0)</f>
        <v>0</v>
      </c>
      <c r="BJ717" s="16" t="s">
        <v>84</v>
      </c>
      <c r="BK717" s="147">
        <f>ROUND(I717*H717,2)</f>
        <v>0</v>
      </c>
      <c r="BL717" s="16" t="s">
        <v>720</v>
      </c>
      <c r="BM717" s="146" t="s">
        <v>6578</v>
      </c>
    </row>
    <row r="718" spans="2:65" s="12" customFormat="1" ht="11.25">
      <c r="B718" s="148"/>
      <c r="D718" s="149" t="s">
        <v>253</v>
      </c>
      <c r="E718" s="150" t="s">
        <v>1</v>
      </c>
      <c r="F718" s="151" t="s">
        <v>1762</v>
      </c>
      <c r="H718" s="150" t="s">
        <v>1</v>
      </c>
      <c r="I718" s="152"/>
      <c r="L718" s="148"/>
      <c r="M718" s="153"/>
      <c r="T718" s="154"/>
      <c r="AT718" s="150" t="s">
        <v>253</v>
      </c>
      <c r="AU718" s="150" t="s">
        <v>86</v>
      </c>
      <c r="AV718" s="12" t="s">
        <v>84</v>
      </c>
      <c r="AW718" s="12" t="s">
        <v>32</v>
      </c>
      <c r="AX718" s="12" t="s">
        <v>76</v>
      </c>
      <c r="AY718" s="150" t="s">
        <v>223</v>
      </c>
    </row>
    <row r="719" spans="2:65" s="12" customFormat="1" ht="11.25">
      <c r="B719" s="148"/>
      <c r="D719" s="149" t="s">
        <v>253</v>
      </c>
      <c r="E719" s="150" t="s">
        <v>1</v>
      </c>
      <c r="F719" s="151" t="s">
        <v>1763</v>
      </c>
      <c r="H719" s="150" t="s">
        <v>1</v>
      </c>
      <c r="I719" s="152"/>
      <c r="L719" s="148"/>
      <c r="M719" s="153"/>
      <c r="T719" s="154"/>
      <c r="AT719" s="150" t="s">
        <v>253</v>
      </c>
      <c r="AU719" s="150" t="s">
        <v>86</v>
      </c>
      <c r="AV719" s="12" t="s">
        <v>84</v>
      </c>
      <c r="AW719" s="12" t="s">
        <v>32</v>
      </c>
      <c r="AX719" s="12" t="s">
        <v>76</v>
      </c>
      <c r="AY719" s="150" t="s">
        <v>223</v>
      </c>
    </row>
    <row r="720" spans="2:65" s="13" customFormat="1" ht="11.25">
      <c r="B720" s="155"/>
      <c r="D720" s="149" t="s">
        <v>253</v>
      </c>
      <c r="E720" s="156" t="s">
        <v>321</v>
      </c>
      <c r="F720" s="157" t="s">
        <v>6579</v>
      </c>
      <c r="H720" s="158">
        <v>404</v>
      </c>
      <c r="I720" s="159"/>
      <c r="L720" s="155"/>
      <c r="M720" s="160"/>
      <c r="T720" s="161"/>
      <c r="AT720" s="156" t="s">
        <v>253</v>
      </c>
      <c r="AU720" s="156" t="s">
        <v>86</v>
      </c>
      <c r="AV720" s="13" t="s">
        <v>86</v>
      </c>
      <c r="AW720" s="13" t="s">
        <v>32</v>
      </c>
      <c r="AX720" s="13" t="s">
        <v>84</v>
      </c>
      <c r="AY720" s="156" t="s">
        <v>223</v>
      </c>
    </row>
    <row r="721" spans="2:65" s="1" customFormat="1" ht="33" customHeight="1">
      <c r="B721" s="31"/>
      <c r="C721" s="133" t="s">
        <v>1525</v>
      </c>
      <c r="D721" s="133" t="s">
        <v>225</v>
      </c>
      <c r="E721" s="134" t="s">
        <v>1766</v>
      </c>
      <c r="F721" s="135" t="s">
        <v>1767</v>
      </c>
      <c r="G721" s="136" t="s">
        <v>196</v>
      </c>
      <c r="H721" s="137">
        <v>212.1</v>
      </c>
      <c r="I721" s="138"/>
      <c r="J721" s="139">
        <f>ROUND(I721*H721,2)</f>
        <v>0</v>
      </c>
      <c r="K721" s="140"/>
      <c r="L721" s="141"/>
      <c r="M721" s="142" t="s">
        <v>1</v>
      </c>
      <c r="N721" s="143" t="s">
        <v>41</v>
      </c>
      <c r="P721" s="144">
        <f>O721*H721</f>
        <v>0</v>
      </c>
      <c r="Q721" s="144">
        <v>6.8999999999999997E-4</v>
      </c>
      <c r="R721" s="144">
        <f>Q721*H721</f>
        <v>0.14634899999999998</v>
      </c>
      <c r="S721" s="144">
        <v>0</v>
      </c>
      <c r="T721" s="145">
        <f>S721*H721</f>
        <v>0</v>
      </c>
      <c r="AR721" s="146" t="s">
        <v>1063</v>
      </c>
      <c r="AT721" s="146" t="s">
        <v>225</v>
      </c>
      <c r="AU721" s="146" t="s">
        <v>86</v>
      </c>
      <c r="AY721" s="16" t="s">
        <v>223</v>
      </c>
      <c r="BE721" s="147">
        <f>IF(N721="základní",J721,0)</f>
        <v>0</v>
      </c>
      <c r="BF721" s="147">
        <f>IF(N721="snížená",J721,0)</f>
        <v>0</v>
      </c>
      <c r="BG721" s="147">
        <f>IF(N721="zákl. přenesená",J721,0)</f>
        <v>0</v>
      </c>
      <c r="BH721" s="147">
        <f>IF(N721="sníž. přenesená",J721,0)</f>
        <v>0</v>
      </c>
      <c r="BI721" s="147">
        <f>IF(N721="nulová",J721,0)</f>
        <v>0</v>
      </c>
      <c r="BJ721" s="16" t="s">
        <v>84</v>
      </c>
      <c r="BK721" s="147">
        <f>ROUND(I721*H721,2)</f>
        <v>0</v>
      </c>
      <c r="BL721" s="16" t="s">
        <v>1063</v>
      </c>
      <c r="BM721" s="146" t="s">
        <v>6580</v>
      </c>
    </row>
    <row r="722" spans="2:65" s="13" customFormat="1" ht="11.25">
      <c r="B722" s="155"/>
      <c r="D722" s="149" t="s">
        <v>253</v>
      </c>
      <c r="E722" s="156" t="s">
        <v>1</v>
      </c>
      <c r="F722" s="157" t="s">
        <v>6577</v>
      </c>
      <c r="H722" s="158">
        <v>202</v>
      </c>
      <c r="I722" s="159"/>
      <c r="L722" s="155"/>
      <c r="M722" s="160"/>
      <c r="T722" s="161"/>
      <c r="AT722" s="156" t="s">
        <v>253</v>
      </c>
      <c r="AU722" s="156" t="s">
        <v>86</v>
      </c>
      <c r="AV722" s="13" t="s">
        <v>86</v>
      </c>
      <c r="AW722" s="13" t="s">
        <v>32</v>
      </c>
      <c r="AX722" s="13" t="s">
        <v>84</v>
      </c>
      <c r="AY722" s="156" t="s">
        <v>223</v>
      </c>
    </row>
    <row r="723" spans="2:65" s="13" customFormat="1" ht="11.25">
      <c r="B723" s="155"/>
      <c r="D723" s="149" t="s">
        <v>253</v>
      </c>
      <c r="F723" s="157" t="s">
        <v>6581</v>
      </c>
      <c r="H723" s="158">
        <v>212.1</v>
      </c>
      <c r="I723" s="159"/>
      <c r="L723" s="155"/>
      <c r="M723" s="160"/>
      <c r="T723" s="161"/>
      <c r="AT723" s="156" t="s">
        <v>253</v>
      </c>
      <c r="AU723" s="156" t="s">
        <v>86</v>
      </c>
      <c r="AV723" s="13" t="s">
        <v>86</v>
      </c>
      <c r="AW723" s="13" t="s">
        <v>4</v>
      </c>
      <c r="AX723" s="13" t="s">
        <v>84</v>
      </c>
      <c r="AY723" s="156" t="s">
        <v>223</v>
      </c>
    </row>
    <row r="724" spans="2:65" s="1" customFormat="1" ht="24.2" customHeight="1">
      <c r="B724" s="31"/>
      <c r="C724" s="133" t="s">
        <v>1533</v>
      </c>
      <c r="D724" s="133" t="s">
        <v>225</v>
      </c>
      <c r="E724" s="134" t="s">
        <v>1771</v>
      </c>
      <c r="F724" s="135" t="s">
        <v>1772</v>
      </c>
      <c r="G724" s="136" t="s">
        <v>196</v>
      </c>
      <c r="H724" s="137">
        <v>424.2</v>
      </c>
      <c r="I724" s="138"/>
      <c r="J724" s="139">
        <f>ROUND(I724*H724,2)</f>
        <v>0</v>
      </c>
      <c r="K724" s="140"/>
      <c r="L724" s="141"/>
      <c r="M724" s="142" t="s">
        <v>1</v>
      </c>
      <c r="N724" s="143" t="s">
        <v>41</v>
      </c>
      <c r="P724" s="144">
        <f>O724*H724</f>
        <v>0</v>
      </c>
      <c r="Q724" s="144">
        <v>7.7999999999999999E-4</v>
      </c>
      <c r="R724" s="144">
        <f>Q724*H724</f>
        <v>0.330876</v>
      </c>
      <c r="S724" s="144">
        <v>0</v>
      </c>
      <c r="T724" s="145">
        <f>S724*H724</f>
        <v>0</v>
      </c>
      <c r="AR724" s="146" t="s">
        <v>1063</v>
      </c>
      <c r="AT724" s="146" t="s">
        <v>225</v>
      </c>
      <c r="AU724" s="146" t="s">
        <v>86</v>
      </c>
      <c r="AY724" s="16" t="s">
        <v>223</v>
      </c>
      <c r="BE724" s="147">
        <f>IF(N724="základní",J724,0)</f>
        <v>0</v>
      </c>
      <c r="BF724" s="147">
        <f>IF(N724="snížená",J724,0)</f>
        <v>0</v>
      </c>
      <c r="BG724" s="147">
        <f>IF(N724="zákl. přenesená",J724,0)</f>
        <v>0</v>
      </c>
      <c r="BH724" s="147">
        <f>IF(N724="sníž. přenesená",J724,0)</f>
        <v>0</v>
      </c>
      <c r="BI724" s="147">
        <f>IF(N724="nulová",J724,0)</f>
        <v>0</v>
      </c>
      <c r="BJ724" s="16" t="s">
        <v>84</v>
      </c>
      <c r="BK724" s="147">
        <f>ROUND(I724*H724,2)</f>
        <v>0</v>
      </c>
      <c r="BL724" s="16" t="s">
        <v>1063</v>
      </c>
      <c r="BM724" s="146" t="s">
        <v>6582</v>
      </c>
    </row>
    <row r="725" spans="2:65" s="13" customFormat="1" ht="11.25">
      <c r="B725" s="155"/>
      <c r="D725" s="149" t="s">
        <v>253</v>
      </c>
      <c r="E725" s="156" t="s">
        <v>1</v>
      </c>
      <c r="F725" s="157" t="s">
        <v>321</v>
      </c>
      <c r="H725" s="158">
        <v>404</v>
      </c>
      <c r="I725" s="159"/>
      <c r="L725" s="155"/>
      <c r="M725" s="160"/>
      <c r="T725" s="161"/>
      <c r="AT725" s="156" t="s">
        <v>253</v>
      </c>
      <c r="AU725" s="156" t="s">
        <v>86</v>
      </c>
      <c r="AV725" s="13" t="s">
        <v>86</v>
      </c>
      <c r="AW725" s="13" t="s">
        <v>32</v>
      </c>
      <c r="AX725" s="13" t="s">
        <v>84</v>
      </c>
      <c r="AY725" s="156" t="s">
        <v>223</v>
      </c>
    </row>
    <row r="726" spans="2:65" s="13" customFormat="1" ht="11.25">
      <c r="B726" s="155"/>
      <c r="D726" s="149" t="s">
        <v>253</v>
      </c>
      <c r="F726" s="157" t="s">
        <v>6583</v>
      </c>
      <c r="H726" s="158">
        <v>424.2</v>
      </c>
      <c r="I726" s="159"/>
      <c r="L726" s="155"/>
      <c r="M726" s="186"/>
      <c r="N726" s="187"/>
      <c r="O726" s="187"/>
      <c r="P726" s="187"/>
      <c r="Q726" s="187"/>
      <c r="R726" s="187"/>
      <c r="S726" s="187"/>
      <c r="T726" s="188"/>
      <c r="AT726" s="156" t="s">
        <v>253</v>
      </c>
      <c r="AU726" s="156" t="s">
        <v>86</v>
      </c>
      <c r="AV726" s="13" t="s">
        <v>86</v>
      </c>
      <c r="AW726" s="13" t="s">
        <v>4</v>
      </c>
      <c r="AX726" s="13" t="s">
        <v>84</v>
      </c>
      <c r="AY726" s="156" t="s">
        <v>223</v>
      </c>
    </row>
    <row r="727" spans="2:65" s="1" customFormat="1" ht="6.95" customHeight="1">
      <c r="B727" s="43"/>
      <c r="C727" s="44"/>
      <c r="D727" s="44"/>
      <c r="E727" s="44"/>
      <c r="F727" s="44"/>
      <c r="G727" s="44"/>
      <c r="H727" s="44"/>
      <c r="I727" s="44"/>
      <c r="J727" s="44"/>
      <c r="K727" s="44"/>
      <c r="L727" s="31"/>
    </row>
  </sheetData>
  <sheetProtection algorithmName="SHA-512" hashValue="RCRL3qRttNsHtMBE8ML4WNHM2xXDa36trktgmGlshAAuMzheF+QszUWg9qIZ9BMkczAUQOjAP1FGsRTziBhy8A==" saltValue="zqycHJQ7QKJxbWdmFVAporYx45TyZ174cW1OPReCHJTyMAG1MEQNTor7Tb7ZqFFacvLe1++L1xOgJp+aZc5rmw==" spinCount="100000" sheet="1" objects="1" scenarios="1" formatColumns="0" formatRows="0" autoFilter="0"/>
  <autoFilter ref="C132:K726" xr:uid="{00000000-0009-0000-0000-00001B000000}"/>
  <mergeCells count="9">
    <mergeCell ref="E87:H87"/>
    <mergeCell ref="E123:H123"/>
    <mergeCell ref="E125:H12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B2:BM27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167</v>
      </c>
      <c r="AZ2" s="87" t="s">
        <v>1775</v>
      </c>
      <c r="BA2" s="87" t="s">
        <v>1775</v>
      </c>
      <c r="BB2" s="87" t="s">
        <v>325</v>
      </c>
      <c r="BC2" s="87" t="s">
        <v>6584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4792</v>
      </c>
      <c r="BA3" s="87" t="s">
        <v>4792</v>
      </c>
      <c r="BB3" s="87" t="s">
        <v>196</v>
      </c>
      <c r="BC3" s="87" t="s">
        <v>6585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1780</v>
      </c>
      <c r="BA4" s="87" t="s">
        <v>1780</v>
      </c>
      <c r="BB4" s="87" t="s">
        <v>196</v>
      </c>
      <c r="BC4" s="87" t="s">
        <v>6586</v>
      </c>
      <c r="BD4" s="87" t="s">
        <v>86</v>
      </c>
    </row>
    <row r="5" spans="2:56" ht="6.95" customHeight="1">
      <c r="B5" s="19"/>
      <c r="L5" s="19"/>
      <c r="AZ5" s="87" t="s">
        <v>1778</v>
      </c>
      <c r="BA5" s="87" t="s">
        <v>1778</v>
      </c>
      <c r="BB5" s="87" t="s">
        <v>196</v>
      </c>
      <c r="BC5" s="87" t="s">
        <v>6587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3868</v>
      </c>
      <c r="BA6" s="87" t="s">
        <v>3868</v>
      </c>
      <c r="BB6" s="87" t="s">
        <v>196</v>
      </c>
      <c r="BC6" s="87" t="s">
        <v>8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1777</v>
      </c>
      <c r="BA7" s="87" t="s">
        <v>1777</v>
      </c>
      <c r="BB7" s="87" t="s">
        <v>196</v>
      </c>
      <c r="BC7" s="87" t="s">
        <v>6588</v>
      </c>
      <c r="BD7" s="87" t="s">
        <v>86</v>
      </c>
    </row>
    <row r="8" spans="2:56" s="1" customFormat="1" ht="12" customHeight="1">
      <c r="B8" s="31"/>
      <c r="D8" s="26" t="s">
        <v>199</v>
      </c>
      <c r="L8" s="31"/>
      <c r="AZ8" s="87" t="s">
        <v>2068</v>
      </c>
      <c r="BA8" s="87" t="s">
        <v>2068</v>
      </c>
      <c r="BB8" s="87" t="s">
        <v>325</v>
      </c>
      <c r="BC8" s="87" t="s">
        <v>6589</v>
      </c>
      <c r="BD8" s="87" t="s">
        <v>86</v>
      </c>
    </row>
    <row r="9" spans="2:56" s="1" customFormat="1" ht="16.5" customHeight="1">
      <c r="B9" s="31"/>
      <c r="E9" s="233" t="s">
        <v>6590</v>
      </c>
      <c r="F9" s="239"/>
      <c r="G9" s="239"/>
      <c r="H9" s="239"/>
      <c r="L9" s="31"/>
      <c r="AZ9" s="87" t="s">
        <v>337</v>
      </c>
      <c r="BA9" s="87" t="s">
        <v>337</v>
      </c>
      <c r="BB9" s="87" t="s">
        <v>325</v>
      </c>
      <c r="BC9" s="87" t="s">
        <v>6591</v>
      </c>
      <c r="BD9" s="87" t="s">
        <v>86</v>
      </c>
    </row>
    <row r="10" spans="2:56" s="1" customFormat="1" ht="11.25">
      <c r="B10" s="31"/>
      <c r="L10" s="31"/>
      <c r="AZ10" s="87" t="s">
        <v>1791</v>
      </c>
      <c r="BA10" s="87" t="s">
        <v>1791</v>
      </c>
      <c r="BB10" s="87" t="s">
        <v>325</v>
      </c>
      <c r="BC10" s="87" t="s">
        <v>6592</v>
      </c>
      <c r="BD10" s="87" t="s">
        <v>86</v>
      </c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  <c r="AZ11" s="87" t="s">
        <v>343</v>
      </c>
      <c r="BA11" s="87" t="s">
        <v>343</v>
      </c>
      <c r="BB11" s="87" t="s">
        <v>325</v>
      </c>
      <c r="BC11" s="87" t="s">
        <v>6593</v>
      </c>
      <c r="BD11" s="87" t="s">
        <v>86</v>
      </c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  <c r="AZ12" s="87" t="s">
        <v>1800</v>
      </c>
      <c r="BA12" s="87" t="s">
        <v>1800</v>
      </c>
      <c r="BB12" s="87" t="s">
        <v>325</v>
      </c>
      <c r="BC12" s="87" t="s">
        <v>6594</v>
      </c>
      <c r="BD12" s="87" t="s">
        <v>86</v>
      </c>
    </row>
    <row r="13" spans="2:56" s="1" customFormat="1" ht="10.9" customHeight="1">
      <c r="B13" s="31"/>
      <c r="L13" s="31"/>
      <c r="AZ13" s="87" t="s">
        <v>1806</v>
      </c>
      <c r="BA13" s="87" t="s">
        <v>1806</v>
      </c>
      <c r="BB13" s="87" t="s">
        <v>325</v>
      </c>
      <c r="BC13" s="87" t="s">
        <v>6595</v>
      </c>
      <c r="BD13" s="87" t="s">
        <v>86</v>
      </c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  <c r="AZ14" s="87" t="s">
        <v>1798</v>
      </c>
      <c r="BA14" s="87" t="s">
        <v>1798</v>
      </c>
      <c r="BB14" s="87" t="s">
        <v>325</v>
      </c>
      <c r="BC14" s="87" t="s">
        <v>6596</v>
      </c>
      <c r="BD14" s="87" t="s">
        <v>86</v>
      </c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  <c r="AZ15" s="87" t="s">
        <v>339</v>
      </c>
      <c r="BA15" s="87" t="s">
        <v>339</v>
      </c>
      <c r="BB15" s="87" t="s">
        <v>325</v>
      </c>
      <c r="BC15" s="87" t="s">
        <v>6597</v>
      </c>
      <c r="BD15" s="87" t="s">
        <v>86</v>
      </c>
    </row>
    <row r="16" spans="2:56" s="1" customFormat="1" ht="6.95" customHeight="1">
      <c r="B16" s="31"/>
      <c r="L16" s="31"/>
      <c r="AZ16" s="87" t="s">
        <v>1802</v>
      </c>
      <c r="BA16" s="87" t="s">
        <v>1802</v>
      </c>
      <c r="BB16" s="87" t="s">
        <v>311</v>
      </c>
      <c r="BC16" s="87" t="s">
        <v>6598</v>
      </c>
      <c r="BD16" s="87" t="s">
        <v>86</v>
      </c>
    </row>
    <row r="17" spans="2:56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  <c r="AZ17" s="87" t="s">
        <v>6599</v>
      </c>
      <c r="BA17" s="87" t="s">
        <v>6599</v>
      </c>
      <c r="BB17" s="87" t="s">
        <v>311</v>
      </c>
      <c r="BC17" s="87" t="s">
        <v>6600</v>
      </c>
      <c r="BD17" s="87" t="s">
        <v>86</v>
      </c>
    </row>
    <row r="18" spans="2:56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  <c r="AZ18" s="87" t="s">
        <v>6601</v>
      </c>
      <c r="BA18" s="87" t="s">
        <v>6601</v>
      </c>
      <c r="BB18" s="87" t="s">
        <v>311</v>
      </c>
      <c r="BC18" s="87" t="s">
        <v>6602</v>
      </c>
      <c r="BD18" s="87" t="s">
        <v>86</v>
      </c>
    </row>
    <row r="19" spans="2:56" s="1" customFormat="1" ht="6.95" customHeight="1">
      <c r="B19" s="31"/>
      <c r="L19" s="31"/>
    </row>
    <row r="20" spans="2:56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56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56" s="1" customFormat="1" ht="6.95" customHeight="1">
      <c r="B22" s="31"/>
      <c r="L22" s="31"/>
    </row>
    <row r="23" spans="2:56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56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56" s="1" customFormat="1" ht="6.95" customHeight="1">
      <c r="B25" s="31"/>
      <c r="L25" s="31"/>
    </row>
    <row r="26" spans="2:56" s="1" customFormat="1" ht="12" customHeight="1">
      <c r="B26" s="31"/>
      <c r="D26" s="26" t="s">
        <v>35</v>
      </c>
      <c r="L26" s="31"/>
    </row>
    <row r="27" spans="2:56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56" s="1" customFormat="1" ht="6.95" customHeight="1">
      <c r="B28" s="31"/>
      <c r="L28" s="31"/>
    </row>
    <row r="29" spans="2:56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56" s="1" customFormat="1" ht="25.35" customHeight="1">
      <c r="B30" s="31"/>
      <c r="D30" s="90" t="s">
        <v>36</v>
      </c>
      <c r="J30" s="65">
        <f>ROUND(J127, 2)</f>
        <v>0</v>
      </c>
      <c r="L30" s="31"/>
    </row>
    <row r="31" spans="2:56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56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ROUND((SUM(BE127:BE272)),  2)</f>
        <v>0</v>
      </c>
      <c r="I33" s="92">
        <v>0.21</v>
      </c>
      <c r="J33" s="91">
        <f>ROUND(((SUM(BE127:BE272))*I33),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ROUND((SUM(BF127:BF272)),  2)</f>
        <v>0</v>
      </c>
      <c r="I34" s="92">
        <v>0.12</v>
      </c>
      <c r="J34" s="91">
        <f>ROUND(((SUM(BF127:BF272))*I34),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ROUND((SUM(BG127:BG272)),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ROUND((SUM(BH127:BH272)),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ROUND((SUM(BI127:BI272)),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028 - SO 301 ODVODNĚNÍ KOMUNIKACE - 5.etapa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J127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J128</f>
        <v>0</v>
      </c>
      <c r="L97" s="104"/>
    </row>
    <row r="98" spans="2:12" s="9" customFormat="1" ht="19.899999999999999" customHeight="1">
      <c r="B98" s="108"/>
      <c r="D98" s="109" t="s">
        <v>407</v>
      </c>
      <c r="E98" s="110"/>
      <c r="F98" s="110"/>
      <c r="G98" s="110"/>
      <c r="H98" s="110"/>
      <c r="I98" s="110"/>
      <c r="J98" s="111">
        <f>J129</f>
        <v>0</v>
      </c>
      <c r="L98" s="108"/>
    </row>
    <row r="99" spans="2:12" s="9" customFormat="1" ht="19.899999999999999" customHeight="1">
      <c r="B99" s="108"/>
      <c r="D99" s="109" t="s">
        <v>408</v>
      </c>
      <c r="E99" s="110"/>
      <c r="F99" s="110"/>
      <c r="G99" s="110"/>
      <c r="H99" s="110"/>
      <c r="I99" s="110"/>
      <c r="J99" s="111">
        <f>J161</f>
        <v>0</v>
      </c>
      <c r="L99" s="108"/>
    </row>
    <row r="100" spans="2:12" s="9" customFormat="1" ht="19.899999999999999" customHeight="1">
      <c r="B100" s="108"/>
      <c r="D100" s="109" t="s">
        <v>409</v>
      </c>
      <c r="E100" s="110"/>
      <c r="F100" s="110"/>
      <c r="G100" s="110"/>
      <c r="H100" s="110"/>
      <c r="I100" s="110"/>
      <c r="J100" s="111">
        <f>J178</f>
        <v>0</v>
      </c>
      <c r="L100" s="108"/>
    </row>
    <row r="101" spans="2:12" s="9" customFormat="1" ht="19.899999999999999" customHeight="1">
      <c r="B101" s="108"/>
      <c r="D101" s="109" t="s">
        <v>410</v>
      </c>
      <c r="E101" s="110"/>
      <c r="F101" s="110"/>
      <c r="G101" s="110"/>
      <c r="H101" s="110"/>
      <c r="I101" s="110"/>
      <c r="J101" s="111">
        <f>J185</f>
        <v>0</v>
      </c>
      <c r="L101" s="108"/>
    </row>
    <row r="102" spans="2:12" s="9" customFormat="1" ht="19.899999999999999" customHeight="1">
      <c r="B102" s="108"/>
      <c r="D102" s="109" t="s">
        <v>413</v>
      </c>
      <c r="E102" s="110"/>
      <c r="F102" s="110"/>
      <c r="G102" s="110"/>
      <c r="H102" s="110"/>
      <c r="I102" s="110"/>
      <c r="J102" s="111">
        <f>J207</f>
        <v>0</v>
      </c>
      <c r="L102" s="108"/>
    </row>
    <row r="103" spans="2:12" s="9" customFormat="1" ht="19.899999999999999" customHeight="1">
      <c r="B103" s="108"/>
      <c r="D103" s="109" t="s">
        <v>414</v>
      </c>
      <c r="E103" s="110"/>
      <c r="F103" s="110"/>
      <c r="G103" s="110"/>
      <c r="H103" s="110"/>
      <c r="I103" s="110"/>
      <c r="J103" s="111">
        <f>J252</f>
        <v>0</v>
      </c>
      <c r="L103" s="108"/>
    </row>
    <row r="104" spans="2:12" s="9" customFormat="1" ht="19.899999999999999" customHeight="1">
      <c r="B104" s="108"/>
      <c r="D104" s="109" t="s">
        <v>416</v>
      </c>
      <c r="E104" s="110"/>
      <c r="F104" s="110"/>
      <c r="G104" s="110"/>
      <c r="H104" s="110"/>
      <c r="I104" s="110"/>
      <c r="J104" s="111">
        <f>J257</f>
        <v>0</v>
      </c>
      <c r="L104" s="108"/>
    </row>
    <row r="105" spans="2:12" s="8" customFormat="1" ht="24.95" customHeight="1">
      <c r="B105" s="104"/>
      <c r="D105" s="105" t="s">
        <v>417</v>
      </c>
      <c r="E105" s="106"/>
      <c r="F105" s="106"/>
      <c r="G105" s="106"/>
      <c r="H105" s="106"/>
      <c r="I105" s="106"/>
      <c r="J105" s="107">
        <f>J259</f>
        <v>0</v>
      </c>
      <c r="L105" s="104"/>
    </row>
    <row r="106" spans="2:12" s="9" customFormat="1" ht="19.899999999999999" customHeight="1">
      <c r="B106" s="108"/>
      <c r="D106" s="109" t="s">
        <v>418</v>
      </c>
      <c r="E106" s="110"/>
      <c r="F106" s="110"/>
      <c r="G106" s="110"/>
      <c r="H106" s="110"/>
      <c r="I106" s="110"/>
      <c r="J106" s="111">
        <f>J260</f>
        <v>0</v>
      </c>
      <c r="L106" s="108"/>
    </row>
    <row r="107" spans="2:12" s="9" customFormat="1" ht="19.899999999999999" customHeight="1">
      <c r="B107" s="108"/>
      <c r="D107" s="109" t="s">
        <v>1808</v>
      </c>
      <c r="E107" s="110"/>
      <c r="F107" s="110"/>
      <c r="G107" s="110"/>
      <c r="H107" s="110"/>
      <c r="I107" s="110"/>
      <c r="J107" s="111">
        <f>J271</f>
        <v>0</v>
      </c>
      <c r="L107" s="108"/>
    </row>
    <row r="108" spans="2:12" s="1" customFormat="1" ht="21.75" customHeight="1">
      <c r="B108" s="31"/>
      <c r="L108" s="31"/>
    </row>
    <row r="109" spans="2:12" s="1" customFormat="1" ht="6.95" customHeight="1"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1"/>
    </row>
    <row r="113" spans="2:63" s="1" customFormat="1" ht="6.95" customHeight="1">
      <c r="B113" s="45"/>
      <c r="C113" s="46"/>
      <c r="D113" s="46"/>
      <c r="E113" s="46"/>
      <c r="F113" s="46"/>
      <c r="G113" s="46"/>
      <c r="H113" s="46"/>
      <c r="I113" s="46"/>
      <c r="J113" s="46"/>
      <c r="K113" s="46"/>
      <c r="L113" s="31"/>
    </row>
    <row r="114" spans="2:63" s="1" customFormat="1" ht="24.95" customHeight="1">
      <c r="B114" s="31"/>
      <c r="C114" s="20" t="s">
        <v>208</v>
      </c>
      <c r="L114" s="31"/>
    </row>
    <row r="115" spans="2:63" s="1" customFormat="1" ht="6.95" customHeight="1">
      <c r="B115" s="31"/>
      <c r="L115" s="31"/>
    </row>
    <row r="116" spans="2:63" s="1" customFormat="1" ht="12" customHeight="1">
      <c r="B116" s="31"/>
      <c r="C116" s="26" t="s">
        <v>16</v>
      </c>
      <c r="L116" s="31"/>
    </row>
    <row r="117" spans="2:63" s="1" customFormat="1" ht="16.5" customHeight="1">
      <c r="B117" s="31"/>
      <c r="E117" s="237" t="str">
        <f>E7</f>
        <v>Rekonstrukce Náměstí a přilehlých ulic</v>
      </c>
      <c r="F117" s="238"/>
      <c r="G117" s="238"/>
      <c r="H117" s="238"/>
      <c r="L117" s="31"/>
    </row>
    <row r="118" spans="2:63" s="1" customFormat="1" ht="12" customHeight="1">
      <c r="B118" s="31"/>
      <c r="C118" s="26" t="s">
        <v>199</v>
      </c>
      <c r="L118" s="31"/>
    </row>
    <row r="119" spans="2:63" s="1" customFormat="1" ht="16.5" customHeight="1">
      <c r="B119" s="31"/>
      <c r="E119" s="233" t="str">
        <f>E9</f>
        <v>028 - SO 301 ODVODNĚNÍ KOMUNIKACE - 5.etapa</v>
      </c>
      <c r="F119" s="239"/>
      <c r="G119" s="239"/>
      <c r="H119" s="239"/>
      <c r="L119" s="31"/>
    </row>
    <row r="120" spans="2:63" s="1" customFormat="1" ht="6.95" customHeight="1">
      <c r="B120" s="31"/>
      <c r="L120" s="31"/>
    </row>
    <row r="121" spans="2:63" s="1" customFormat="1" ht="12" customHeight="1">
      <c r="B121" s="31"/>
      <c r="C121" s="26" t="s">
        <v>20</v>
      </c>
      <c r="F121" s="24" t="str">
        <f>F12</f>
        <v>historické centrum</v>
      </c>
      <c r="I121" s="26" t="s">
        <v>22</v>
      </c>
      <c r="J121" s="51" t="str">
        <f>IF(J12="","",J12)</f>
        <v>12. 11. 2024</v>
      </c>
      <c r="L121" s="31"/>
    </row>
    <row r="122" spans="2:63" s="1" customFormat="1" ht="6.95" customHeight="1">
      <c r="B122" s="31"/>
      <c r="L122" s="31"/>
    </row>
    <row r="123" spans="2:63" s="1" customFormat="1" ht="25.7" customHeight="1">
      <c r="B123" s="31"/>
      <c r="C123" s="26" t="s">
        <v>24</v>
      </c>
      <c r="F123" s="24" t="str">
        <f>E15</f>
        <v>Město Velké Meziříčí</v>
      </c>
      <c r="I123" s="26" t="s">
        <v>30</v>
      </c>
      <c r="J123" s="29" t="str">
        <f>E21</f>
        <v>FILDMAN PROJEKT s.r.o.</v>
      </c>
      <c r="L123" s="31"/>
    </row>
    <row r="124" spans="2:63" s="1" customFormat="1" ht="25.7" customHeight="1">
      <c r="B124" s="31"/>
      <c r="C124" s="26" t="s">
        <v>28</v>
      </c>
      <c r="F124" s="24" t="str">
        <f>IF(E18="","",E18)</f>
        <v>Vyplň údaj</v>
      </c>
      <c r="I124" s="26" t="s">
        <v>33</v>
      </c>
      <c r="J124" s="29" t="str">
        <f>E24</f>
        <v>Ing. Bc. Roman Fildán</v>
      </c>
      <c r="L124" s="31"/>
    </row>
    <row r="125" spans="2:63" s="1" customFormat="1" ht="10.35" customHeight="1">
      <c r="B125" s="31"/>
      <c r="L125" s="31"/>
    </row>
    <row r="126" spans="2:63" s="10" customFormat="1" ht="29.25" customHeight="1">
      <c r="B126" s="112"/>
      <c r="C126" s="113" t="s">
        <v>209</v>
      </c>
      <c r="D126" s="114" t="s">
        <v>61</v>
      </c>
      <c r="E126" s="114" t="s">
        <v>57</v>
      </c>
      <c r="F126" s="114" t="s">
        <v>58</v>
      </c>
      <c r="G126" s="114" t="s">
        <v>210</v>
      </c>
      <c r="H126" s="114" t="s">
        <v>211</v>
      </c>
      <c r="I126" s="114" t="s">
        <v>212</v>
      </c>
      <c r="J126" s="115" t="s">
        <v>203</v>
      </c>
      <c r="K126" s="116" t="s">
        <v>213</v>
      </c>
      <c r="L126" s="112"/>
      <c r="M126" s="58" t="s">
        <v>1</v>
      </c>
      <c r="N126" s="59" t="s">
        <v>40</v>
      </c>
      <c r="O126" s="59" t="s">
        <v>214</v>
      </c>
      <c r="P126" s="59" t="s">
        <v>215</v>
      </c>
      <c r="Q126" s="59" t="s">
        <v>216</v>
      </c>
      <c r="R126" s="59" t="s">
        <v>217</v>
      </c>
      <c r="S126" s="59" t="s">
        <v>218</v>
      </c>
      <c r="T126" s="60" t="s">
        <v>219</v>
      </c>
    </row>
    <row r="127" spans="2:63" s="1" customFormat="1" ht="22.9" customHeight="1">
      <c r="B127" s="31"/>
      <c r="C127" s="63" t="s">
        <v>220</v>
      </c>
      <c r="J127" s="117">
        <f>BK127</f>
        <v>0</v>
      </c>
      <c r="L127" s="31"/>
      <c r="M127" s="61"/>
      <c r="N127" s="52"/>
      <c r="O127" s="52"/>
      <c r="P127" s="118">
        <f>P128+P259</f>
        <v>0</v>
      </c>
      <c r="Q127" s="52"/>
      <c r="R127" s="118">
        <f>R128+R259</f>
        <v>1852.3223307899998</v>
      </c>
      <c r="S127" s="52"/>
      <c r="T127" s="119">
        <f>T128+T259</f>
        <v>6.8700000000000011E-2</v>
      </c>
      <c r="AT127" s="16" t="s">
        <v>75</v>
      </c>
      <c r="AU127" s="16" t="s">
        <v>205</v>
      </c>
      <c r="BK127" s="120">
        <f>BK128+BK259</f>
        <v>0</v>
      </c>
    </row>
    <row r="128" spans="2:63" s="11" customFormat="1" ht="25.9" customHeight="1">
      <c r="B128" s="121"/>
      <c r="D128" s="122" t="s">
        <v>75</v>
      </c>
      <c r="E128" s="123" t="s">
        <v>221</v>
      </c>
      <c r="F128" s="123" t="s">
        <v>222</v>
      </c>
      <c r="I128" s="124"/>
      <c r="J128" s="125">
        <f>BK128</f>
        <v>0</v>
      </c>
      <c r="L128" s="121"/>
      <c r="M128" s="126"/>
      <c r="P128" s="127">
        <f>P129+P161+P178+P185+P207+P252+P257</f>
        <v>0</v>
      </c>
      <c r="R128" s="127">
        <f>R129+R161+R178+R185+R207+R252+R257</f>
        <v>1851.4192967899999</v>
      </c>
      <c r="T128" s="128">
        <f>T129+T161+T178+T185+T207+T252+T257</f>
        <v>6.8700000000000011E-2</v>
      </c>
      <c r="AR128" s="122" t="s">
        <v>84</v>
      </c>
      <c r="AT128" s="129" t="s">
        <v>75</v>
      </c>
      <c r="AU128" s="129" t="s">
        <v>76</v>
      </c>
      <c r="AY128" s="122" t="s">
        <v>223</v>
      </c>
      <c r="BK128" s="130">
        <f>BK129+BK161+BK178+BK185+BK207+BK252+BK257</f>
        <v>0</v>
      </c>
    </row>
    <row r="129" spans="2:65" s="11" customFormat="1" ht="22.9" customHeight="1">
      <c r="B129" s="121"/>
      <c r="D129" s="122" t="s">
        <v>75</v>
      </c>
      <c r="E129" s="131" t="s">
        <v>84</v>
      </c>
      <c r="F129" s="131" t="s">
        <v>424</v>
      </c>
      <c r="I129" s="124"/>
      <c r="J129" s="132">
        <f>BK129</f>
        <v>0</v>
      </c>
      <c r="L129" s="121"/>
      <c r="M129" s="126"/>
      <c r="P129" s="127">
        <f>SUM(P130:P160)</f>
        <v>0</v>
      </c>
      <c r="R129" s="127">
        <f>SUM(R130:R160)</f>
        <v>1754.0012199999999</v>
      </c>
      <c r="T129" s="128">
        <f>SUM(T130:T160)</f>
        <v>0</v>
      </c>
      <c r="AR129" s="122" t="s">
        <v>84</v>
      </c>
      <c r="AT129" s="129" t="s">
        <v>75</v>
      </c>
      <c r="AU129" s="129" t="s">
        <v>84</v>
      </c>
      <c r="AY129" s="122" t="s">
        <v>223</v>
      </c>
      <c r="BK129" s="130">
        <f>SUM(BK130:BK160)</f>
        <v>0</v>
      </c>
    </row>
    <row r="130" spans="2:65" s="1" customFormat="1" ht="16.5" customHeight="1">
      <c r="B130" s="31"/>
      <c r="C130" s="169" t="s">
        <v>84</v>
      </c>
      <c r="D130" s="169" t="s">
        <v>294</v>
      </c>
      <c r="E130" s="170" t="s">
        <v>1809</v>
      </c>
      <c r="F130" s="171" t="s">
        <v>1810</v>
      </c>
      <c r="G130" s="172" t="s">
        <v>196</v>
      </c>
      <c r="H130" s="173">
        <v>6</v>
      </c>
      <c r="I130" s="174"/>
      <c r="J130" s="175">
        <f>ROUND(I130*H130,2)</f>
        <v>0</v>
      </c>
      <c r="K130" s="176"/>
      <c r="L130" s="31"/>
      <c r="M130" s="177" t="s">
        <v>1</v>
      </c>
      <c r="N130" s="178" t="s">
        <v>41</v>
      </c>
      <c r="P130" s="144">
        <f>O130*H130</f>
        <v>0</v>
      </c>
      <c r="Q130" s="144">
        <v>7.8700000000000003E-3</v>
      </c>
      <c r="R130" s="144">
        <f>Q130*H130</f>
        <v>4.7219999999999998E-2</v>
      </c>
      <c r="S130" s="144">
        <v>0</v>
      </c>
      <c r="T130" s="145">
        <f>S130*H130</f>
        <v>0</v>
      </c>
      <c r="AR130" s="146" t="s">
        <v>229</v>
      </c>
      <c r="AT130" s="146" t="s">
        <v>294</v>
      </c>
      <c r="AU130" s="146" t="s">
        <v>86</v>
      </c>
      <c r="AY130" s="16" t="s">
        <v>223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6" t="s">
        <v>84</v>
      </c>
      <c r="BK130" s="147">
        <f>ROUND(I130*H130,2)</f>
        <v>0</v>
      </c>
      <c r="BL130" s="16" t="s">
        <v>229</v>
      </c>
      <c r="BM130" s="146" t="s">
        <v>6603</v>
      </c>
    </row>
    <row r="131" spans="2:65" s="1" customFormat="1" ht="24.2" customHeight="1">
      <c r="B131" s="31"/>
      <c r="C131" s="169" t="s">
        <v>86</v>
      </c>
      <c r="D131" s="169" t="s">
        <v>294</v>
      </c>
      <c r="E131" s="170" t="s">
        <v>1813</v>
      </c>
      <c r="F131" s="171" t="s">
        <v>1814</v>
      </c>
      <c r="G131" s="172" t="s">
        <v>1815</v>
      </c>
      <c r="H131" s="173">
        <v>175</v>
      </c>
      <c r="I131" s="174"/>
      <c r="J131" s="175">
        <f>ROUND(I131*H131,2)</f>
        <v>0</v>
      </c>
      <c r="K131" s="176"/>
      <c r="L131" s="31"/>
      <c r="M131" s="177" t="s">
        <v>1</v>
      </c>
      <c r="N131" s="178" t="s">
        <v>41</v>
      </c>
      <c r="P131" s="144">
        <f>O131*H131</f>
        <v>0</v>
      </c>
      <c r="Q131" s="144">
        <v>4.0000000000000003E-5</v>
      </c>
      <c r="R131" s="144">
        <f>Q131*H131</f>
        <v>7.0000000000000001E-3</v>
      </c>
      <c r="S131" s="144">
        <v>0</v>
      </c>
      <c r="T131" s="145">
        <f>S131*H131</f>
        <v>0</v>
      </c>
      <c r="AR131" s="146" t="s">
        <v>229</v>
      </c>
      <c r="AT131" s="146" t="s">
        <v>294</v>
      </c>
      <c r="AU131" s="146" t="s">
        <v>86</v>
      </c>
      <c r="AY131" s="16" t="s">
        <v>223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6" t="s">
        <v>84</v>
      </c>
      <c r="BK131" s="147">
        <f>ROUND(I131*H131,2)</f>
        <v>0</v>
      </c>
      <c r="BL131" s="16" t="s">
        <v>229</v>
      </c>
      <c r="BM131" s="146" t="s">
        <v>6604</v>
      </c>
    </row>
    <row r="132" spans="2:65" s="13" customFormat="1" ht="11.25">
      <c r="B132" s="155"/>
      <c r="D132" s="149" t="s">
        <v>253</v>
      </c>
      <c r="E132" s="156" t="s">
        <v>1</v>
      </c>
      <c r="F132" s="157" t="s">
        <v>6605</v>
      </c>
      <c r="H132" s="158">
        <v>175</v>
      </c>
      <c r="I132" s="159"/>
      <c r="L132" s="155"/>
      <c r="M132" s="160"/>
      <c r="T132" s="161"/>
      <c r="AT132" s="156" t="s">
        <v>253</v>
      </c>
      <c r="AU132" s="156" t="s">
        <v>86</v>
      </c>
      <c r="AV132" s="13" t="s">
        <v>86</v>
      </c>
      <c r="AW132" s="13" t="s">
        <v>32</v>
      </c>
      <c r="AX132" s="13" t="s">
        <v>84</v>
      </c>
      <c r="AY132" s="156" t="s">
        <v>223</v>
      </c>
    </row>
    <row r="133" spans="2:65" s="1" customFormat="1" ht="33" customHeight="1">
      <c r="B133" s="31"/>
      <c r="C133" s="169" t="s">
        <v>233</v>
      </c>
      <c r="D133" s="169" t="s">
        <v>294</v>
      </c>
      <c r="E133" s="170" t="s">
        <v>6606</v>
      </c>
      <c r="F133" s="171" t="s">
        <v>6607</v>
      </c>
      <c r="G133" s="172" t="s">
        <v>325</v>
      </c>
      <c r="H133" s="173">
        <v>593.20000000000005</v>
      </c>
      <c r="I133" s="174"/>
      <c r="J133" s="175">
        <f>ROUND(I133*H133,2)</f>
        <v>0</v>
      </c>
      <c r="K133" s="176"/>
      <c r="L133" s="31"/>
      <c r="M133" s="177" t="s">
        <v>1</v>
      </c>
      <c r="N133" s="178" t="s">
        <v>41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229</v>
      </c>
      <c r="AT133" s="146" t="s">
        <v>294</v>
      </c>
      <c r="AU133" s="146" t="s">
        <v>86</v>
      </c>
      <c r="AY133" s="16" t="s">
        <v>223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6" t="s">
        <v>84</v>
      </c>
      <c r="BK133" s="147">
        <f>ROUND(I133*H133,2)</f>
        <v>0</v>
      </c>
      <c r="BL133" s="16" t="s">
        <v>229</v>
      </c>
      <c r="BM133" s="146" t="s">
        <v>6608</v>
      </c>
    </row>
    <row r="134" spans="2:65" s="13" customFormat="1" ht="11.25">
      <c r="B134" s="155"/>
      <c r="D134" s="149" t="s">
        <v>253</v>
      </c>
      <c r="E134" s="156" t="s">
        <v>1775</v>
      </c>
      <c r="F134" s="157" t="s">
        <v>6609</v>
      </c>
      <c r="H134" s="158">
        <v>593.20000000000005</v>
      </c>
      <c r="I134" s="159"/>
      <c r="L134" s="155"/>
      <c r="M134" s="160"/>
      <c r="T134" s="161"/>
      <c r="AT134" s="156" t="s">
        <v>253</v>
      </c>
      <c r="AU134" s="156" t="s">
        <v>86</v>
      </c>
      <c r="AV134" s="13" t="s">
        <v>86</v>
      </c>
      <c r="AW134" s="13" t="s">
        <v>32</v>
      </c>
      <c r="AX134" s="13" t="s">
        <v>84</v>
      </c>
      <c r="AY134" s="156" t="s">
        <v>223</v>
      </c>
    </row>
    <row r="135" spans="2:65" s="1" customFormat="1" ht="33" customHeight="1">
      <c r="B135" s="31"/>
      <c r="C135" s="169" t="s">
        <v>229</v>
      </c>
      <c r="D135" s="169" t="s">
        <v>294</v>
      </c>
      <c r="E135" s="170" t="s">
        <v>1823</v>
      </c>
      <c r="F135" s="171" t="s">
        <v>1824</v>
      </c>
      <c r="G135" s="172" t="s">
        <v>325</v>
      </c>
      <c r="H135" s="173">
        <v>172.2</v>
      </c>
      <c r="I135" s="174"/>
      <c r="J135" s="175">
        <f>ROUND(I135*H135,2)</f>
        <v>0</v>
      </c>
      <c r="K135" s="176"/>
      <c r="L135" s="31"/>
      <c r="M135" s="177" t="s">
        <v>1</v>
      </c>
      <c r="N135" s="178" t="s">
        <v>41</v>
      </c>
      <c r="P135" s="144">
        <f>O135*H135</f>
        <v>0</v>
      </c>
      <c r="Q135" s="144">
        <v>0</v>
      </c>
      <c r="R135" s="144">
        <f>Q135*H135</f>
        <v>0</v>
      </c>
      <c r="S135" s="144">
        <v>0</v>
      </c>
      <c r="T135" s="145">
        <f>S135*H135</f>
        <v>0</v>
      </c>
      <c r="AR135" s="146" t="s">
        <v>229</v>
      </c>
      <c r="AT135" s="146" t="s">
        <v>294</v>
      </c>
      <c r="AU135" s="146" t="s">
        <v>86</v>
      </c>
      <c r="AY135" s="16" t="s">
        <v>223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6" t="s">
        <v>84</v>
      </c>
      <c r="BK135" s="147">
        <f>ROUND(I135*H135,2)</f>
        <v>0</v>
      </c>
      <c r="BL135" s="16" t="s">
        <v>229</v>
      </c>
      <c r="BM135" s="146" t="s">
        <v>6610</v>
      </c>
    </row>
    <row r="136" spans="2:65" s="13" customFormat="1" ht="22.5">
      <c r="B136" s="155"/>
      <c r="D136" s="149" t="s">
        <v>253</v>
      </c>
      <c r="E136" s="156" t="s">
        <v>2068</v>
      </c>
      <c r="F136" s="157" t="s">
        <v>6611</v>
      </c>
      <c r="H136" s="158">
        <v>172.2</v>
      </c>
      <c r="I136" s="159"/>
      <c r="L136" s="155"/>
      <c r="M136" s="160"/>
      <c r="T136" s="161"/>
      <c r="AT136" s="156" t="s">
        <v>253</v>
      </c>
      <c r="AU136" s="156" t="s">
        <v>86</v>
      </c>
      <c r="AV136" s="13" t="s">
        <v>86</v>
      </c>
      <c r="AW136" s="13" t="s">
        <v>32</v>
      </c>
      <c r="AX136" s="13" t="s">
        <v>84</v>
      </c>
      <c r="AY136" s="156" t="s">
        <v>223</v>
      </c>
    </row>
    <row r="137" spans="2:65" s="1" customFormat="1" ht="24.2" customHeight="1">
      <c r="B137" s="31"/>
      <c r="C137" s="169" t="s">
        <v>238</v>
      </c>
      <c r="D137" s="169" t="s">
        <v>294</v>
      </c>
      <c r="E137" s="170" t="s">
        <v>1855</v>
      </c>
      <c r="F137" s="171" t="s">
        <v>1856</v>
      </c>
      <c r="G137" s="172" t="s">
        <v>325</v>
      </c>
      <c r="H137" s="173">
        <v>765.4</v>
      </c>
      <c r="I137" s="174"/>
      <c r="J137" s="175">
        <f>ROUND(I137*H137,2)</f>
        <v>0</v>
      </c>
      <c r="K137" s="176"/>
      <c r="L137" s="31"/>
      <c r="M137" s="177" t="s">
        <v>1</v>
      </c>
      <c r="N137" s="178" t="s">
        <v>41</v>
      </c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5">
        <f>S137*H137</f>
        <v>0</v>
      </c>
      <c r="AR137" s="146" t="s">
        <v>229</v>
      </c>
      <c r="AT137" s="146" t="s">
        <v>294</v>
      </c>
      <c r="AU137" s="146" t="s">
        <v>86</v>
      </c>
      <c r="AY137" s="16" t="s">
        <v>223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6" t="s">
        <v>84</v>
      </c>
      <c r="BK137" s="147">
        <f>ROUND(I137*H137,2)</f>
        <v>0</v>
      </c>
      <c r="BL137" s="16" t="s">
        <v>229</v>
      </c>
      <c r="BM137" s="146" t="s">
        <v>6612</v>
      </c>
    </row>
    <row r="138" spans="2:65" s="13" customFormat="1" ht="11.25">
      <c r="B138" s="155"/>
      <c r="D138" s="149" t="s">
        <v>253</v>
      </c>
      <c r="E138" s="156" t="s">
        <v>337</v>
      </c>
      <c r="F138" s="157" t="s">
        <v>5140</v>
      </c>
      <c r="H138" s="158">
        <v>765.4</v>
      </c>
      <c r="I138" s="159"/>
      <c r="L138" s="155"/>
      <c r="M138" s="160"/>
      <c r="T138" s="161"/>
      <c r="AT138" s="156" t="s">
        <v>253</v>
      </c>
      <c r="AU138" s="156" t="s">
        <v>86</v>
      </c>
      <c r="AV138" s="13" t="s">
        <v>86</v>
      </c>
      <c r="AW138" s="13" t="s">
        <v>32</v>
      </c>
      <c r="AX138" s="13" t="s">
        <v>84</v>
      </c>
      <c r="AY138" s="156" t="s">
        <v>223</v>
      </c>
    </row>
    <row r="139" spans="2:65" s="1" customFormat="1" ht="33" customHeight="1">
      <c r="B139" s="31"/>
      <c r="C139" s="169" t="s">
        <v>241</v>
      </c>
      <c r="D139" s="169" t="s">
        <v>294</v>
      </c>
      <c r="E139" s="170" t="s">
        <v>1859</v>
      </c>
      <c r="F139" s="171" t="s">
        <v>1860</v>
      </c>
      <c r="G139" s="172" t="s">
        <v>325</v>
      </c>
      <c r="H139" s="173">
        <v>10715.6</v>
      </c>
      <c r="I139" s="174"/>
      <c r="J139" s="175">
        <f>ROUND(I139*H139,2)</f>
        <v>0</v>
      </c>
      <c r="K139" s="176"/>
      <c r="L139" s="31"/>
      <c r="M139" s="177" t="s">
        <v>1</v>
      </c>
      <c r="N139" s="178" t="s">
        <v>41</v>
      </c>
      <c r="P139" s="144">
        <f>O139*H139</f>
        <v>0</v>
      </c>
      <c r="Q139" s="144">
        <v>0</v>
      </c>
      <c r="R139" s="144">
        <f>Q139*H139</f>
        <v>0</v>
      </c>
      <c r="S139" s="144">
        <v>0</v>
      </c>
      <c r="T139" s="145">
        <f>S139*H139</f>
        <v>0</v>
      </c>
      <c r="AR139" s="146" t="s">
        <v>229</v>
      </c>
      <c r="AT139" s="146" t="s">
        <v>294</v>
      </c>
      <c r="AU139" s="146" t="s">
        <v>86</v>
      </c>
      <c r="AY139" s="16" t="s">
        <v>223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6" t="s">
        <v>84</v>
      </c>
      <c r="BK139" s="147">
        <f>ROUND(I139*H139,2)</f>
        <v>0</v>
      </c>
      <c r="BL139" s="16" t="s">
        <v>229</v>
      </c>
      <c r="BM139" s="146" t="s">
        <v>6613</v>
      </c>
    </row>
    <row r="140" spans="2:65" s="13" customFormat="1" ht="11.25">
      <c r="B140" s="155"/>
      <c r="D140" s="149" t="s">
        <v>253</v>
      </c>
      <c r="E140" s="156" t="s">
        <v>1</v>
      </c>
      <c r="F140" s="157" t="s">
        <v>561</v>
      </c>
      <c r="H140" s="158">
        <v>10715.6</v>
      </c>
      <c r="I140" s="159"/>
      <c r="L140" s="155"/>
      <c r="M140" s="160"/>
      <c r="T140" s="161"/>
      <c r="AT140" s="156" t="s">
        <v>253</v>
      </c>
      <c r="AU140" s="156" t="s">
        <v>86</v>
      </c>
      <c r="AV140" s="13" t="s">
        <v>86</v>
      </c>
      <c r="AW140" s="13" t="s">
        <v>32</v>
      </c>
      <c r="AX140" s="13" t="s">
        <v>84</v>
      </c>
      <c r="AY140" s="156" t="s">
        <v>223</v>
      </c>
    </row>
    <row r="141" spans="2:65" s="1" customFormat="1" ht="21.75" customHeight="1">
      <c r="B141" s="31"/>
      <c r="C141" s="169" t="s">
        <v>244</v>
      </c>
      <c r="D141" s="169" t="s">
        <v>294</v>
      </c>
      <c r="E141" s="170" t="s">
        <v>1863</v>
      </c>
      <c r="F141" s="171" t="s">
        <v>1864</v>
      </c>
      <c r="G141" s="172" t="s">
        <v>325</v>
      </c>
      <c r="H141" s="173">
        <v>765.4</v>
      </c>
      <c r="I141" s="174"/>
      <c r="J141" s="175">
        <f>ROUND(I141*H141,2)</f>
        <v>0</v>
      </c>
      <c r="K141" s="176"/>
      <c r="L141" s="31"/>
      <c r="M141" s="177" t="s">
        <v>1</v>
      </c>
      <c r="N141" s="178" t="s">
        <v>41</v>
      </c>
      <c r="P141" s="144">
        <f>O141*H141</f>
        <v>0</v>
      </c>
      <c r="Q141" s="144">
        <v>0</v>
      </c>
      <c r="R141" s="144">
        <f>Q141*H141</f>
        <v>0</v>
      </c>
      <c r="S141" s="144">
        <v>0</v>
      </c>
      <c r="T141" s="145">
        <f>S141*H141</f>
        <v>0</v>
      </c>
      <c r="AR141" s="146" t="s">
        <v>229</v>
      </c>
      <c r="AT141" s="146" t="s">
        <v>294</v>
      </c>
      <c r="AU141" s="146" t="s">
        <v>86</v>
      </c>
      <c r="AY141" s="16" t="s">
        <v>223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6" t="s">
        <v>84</v>
      </c>
      <c r="BK141" s="147">
        <f>ROUND(I141*H141,2)</f>
        <v>0</v>
      </c>
      <c r="BL141" s="16" t="s">
        <v>229</v>
      </c>
      <c r="BM141" s="146" t="s">
        <v>6614</v>
      </c>
    </row>
    <row r="142" spans="2:65" s="13" customFormat="1" ht="11.25">
      <c r="B142" s="155"/>
      <c r="D142" s="149" t="s">
        <v>253</v>
      </c>
      <c r="E142" s="156" t="s">
        <v>1</v>
      </c>
      <c r="F142" s="157" t="s">
        <v>337</v>
      </c>
      <c r="H142" s="158">
        <v>765.4</v>
      </c>
      <c r="I142" s="159"/>
      <c r="L142" s="155"/>
      <c r="M142" s="160"/>
      <c r="T142" s="161"/>
      <c r="AT142" s="156" t="s">
        <v>253</v>
      </c>
      <c r="AU142" s="156" t="s">
        <v>86</v>
      </c>
      <c r="AV142" s="13" t="s">
        <v>86</v>
      </c>
      <c r="AW142" s="13" t="s">
        <v>32</v>
      </c>
      <c r="AX142" s="13" t="s">
        <v>84</v>
      </c>
      <c r="AY142" s="156" t="s">
        <v>223</v>
      </c>
    </row>
    <row r="143" spans="2:65" s="1" customFormat="1" ht="16.5" customHeight="1">
      <c r="B143" s="31"/>
      <c r="C143" s="169" t="s">
        <v>228</v>
      </c>
      <c r="D143" s="169" t="s">
        <v>294</v>
      </c>
      <c r="E143" s="170" t="s">
        <v>567</v>
      </c>
      <c r="F143" s="171" t="s">
        <v>568</v>
      </c>
      <c r="G143" s="172" t="s">
        <v>325</v>
      </c>
      <c r="H143" s="173">
        <v>765.4</v>
      </c>
      <c r="I143" s="174"/>
      <c r="J143" s="175">
        <f>ROUND(I143*H143,2)</f>
        <v>0</v>
      </c>
      <c r="K143" s="176"/>
      <c r="L143" s="31"/>
      <c r="M143" s="177" t="s">
        <v>1</v>
      </c>
      <c r="N143" s="178" t="s">
        <v>41</v>
      </c>
      <c r="P143" s="144">
        <f>O143*H143</f>
        <v>0</v>
      </c>
      <c r="Q143" s="144">
        <v>0</v>
      </c>
      <c r="R143" s="144">
        <f>Q143*H143</f>
        <v>0</v>
      </c>
      <c r="S143" s="144">
        <v>0</v>
      </c>
      <c r="T143" s="145">
        <f>S143*H143</f>
        <v>0</v>
      </c>
      <c r="AR143" s="146" t="s">
        <v>229</v>
      </c>
      <c r="AT143" s="146" t="s">
        <v>294</v>
      </c>
      <c r="AU143" s="146" t="s">
        <v>86</v>
      </c>
      <c r="AY143" s="16" t="s">
        <v>223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6" t="s">
        <v>84</v>
      </c>
      <c r="BK143" s="147">
        <f>ROUND(I143*H143,2)</f>
        <v>0</v>
      </c>
      <c r="BL143" s="16" t="s">
        <v>229</v>
      </c>
      <c r="BM143" s="146" t="s">
        <v>6615</v>
      </c>
    </row>
    <row r="144" spans="2:65" s="13" customFormat="1" ht="11.25">
      <c r="B144" s="155"/>
      <c r="D144" s="149" t="s">
        <v>253</v>
      </c>
      <c r="E144" s="156" t="s">
        <v>1</v>
      </c>
      <c r="F144" s="157" t="s">
        <v>337</v>
      </c>
      <c r="H144" s="158">
        <v>765.4</v>
      </c>
      <c r="I144" s="159"/>
      <c r="L144" s="155"/>
      <c r="M144" s="160"/>
      <c r="T144" s="161"/>
      <c r="AT144" s="156" t="s">
        <v>253</v>
      </c>
      <c r="AU144" s="156" t="s">
        <v>86</v>
      </c>
      <c r="AV144" s="13" t="s">
        <v>86</v>
      </c>
      <c r="AW144" s="13" t="s">
        <v>32</v>
      </c>
      <c r="AX144" s="13" t="s">
        <v>84</v>
      </c>
      <c r="AY144" s="156" t="s">
        <v>223</v>
      </c>
    </row>
    <row r="145" spans="2:65" s="1" customFormat="1" ht="24.2" customHeight="1">
      <c r="B145" s="31"/>
      <c r="C145" s="169" t="s">
        <v>249</v>
      </c>
      <c r="D145" s="169" t="s">
        <v>294</v>
      </c>
      <c r="E145" s="170" t="s">
        <v>1869</v>
      </c>
      <c r="F145" s="171" t="s">
        <v>1870</v>
      </c>
      <c r="G145" s="172" t="s">
        <v>390</v>
      </c>
      <c r="H145" s="173">
        <v>1301.18</v>
      </c>
      <c r="I145" s="174"/>
      <c r="J145" s="175">
        <f>ROUND(I145*H145,2)</f>
        <v>0</v>
      </c>
      <c r="K145" s="176"/>
      <c r="L145" s="31"/>
      <c r="M145" s="177" t="s">
        <v>1</v>
      </c>
      <c r="N145" s="178" t="s">
        <v>41</v>
      </c>
      <c r="P145" s="144">
        <f>O145*H145</f>
        <v>0</v>
      </c>
      <c r="Q145" s="144">
        <v>0</v>
      </c>
      <c r="R145" s="144">
        <f>Q145*H145</f>
        <v>0</v>
      </c>
      <c r="S145" s="144">
        <v>0</v>
      </c>
      <c r="T145" s="145">
        <f>S145*H145</f>
        <v>0</v>
      </c>
      <c r="AR145" s="146" t="s">
        <v>229</v>
      </c>
      <c r="AT145" s="146" t="s">
        <v>294</v>
      </c>
      <c r="AU145" s="146" t="s">
        <v>86</v>
      </c>
      <c r="AY145" s="16" t="s">
        <v>223</v>
      </c>
      <c r="BE145" s="147">
        <f>IF(N145="základní",J145,0)</f>
        <v>0</v>
      </c>
      <c r="BF145" s="147">
        <f>IF(N145="snížená",J145,0)</f>
        <v>0</v>
      </c>
      <c r="BG145" s="147">
        <f>IF(N145="zákl. přenesená",J145,0)</f>
        <v>0</v>
      </c>
      <c r="BH145" s="147">
        <f>IF(N145="sníž. přenesená",J145,0)</f>
        <v>0</v>
      </c>
      <c r="BI145" s="147">
        <f>IF(N145="nulová",J145,0)</f>
        <v>0</v>
      </c>
      <c r="BJ145" s="16" t="s">
        <v>84</v>
      </c>
      <c r="BK145" s="147">
        <f>ROUND(I145*H145,2)</f>
        <v>0</v>
      </c>
      <c r="BL145" s="16" t="s">
        <v>229</v>
      </c>
      <c r="BM145" s="146" t="s">
        <v>6616</v>
      </c>
    </row>
    <row r="146" spans="2:65" s="13" customFormat="1" ht="11.25">
      <c r="B146" s="155"/>
      <c r="D146" s="149" t="s">
        <v>253</v>
      </c>
      <c r="E146" s="156" t="s">
        <v>1</v>
      </c>
      <c r="F146" s="157" t="s">
        <v>2441</v>
      </c>
      <c r="H146" s="158">
        <v>1301.18</v>
      </c>
      <c r="I146" s="159"/>
      <c r="L146" s="155"/>
      <c r="M146" s="160"/>
      <c r="T146" s="161"/>
      <c r="AT146" s="156" t="s">
        <v>253</v>
      </c>
      <c r="AU146" s="156" t="s">
        <v>86</v>
      </c>
      <c r="AV146" s="13" t="s">
        <v>86</v>
      </c>
      <c r="AW146" s="13" t="s">
        <v>32</v>
      </c>
      <c r="AX146" s="13" t="s">
        <v>84</v>
      </c>
      <c r="AY146" s="156" t="s">
        <v>223</v>
      </c>
    </row>
    <row r="147" spans="2:65" s="1" customFormat="1" ht="24.2" customHeight="1">
      <c r="B147" s="31"/>
      <c r="C147" s="169" t="s">
        <v>259</v>
      </c>
      <c r="D147" s="169" t="s">
        <v>294</v>
      </c>
      <c r="E147" s="170" t="s">
        <v>1872</v>
      </c>
      <c r="F147" s="171" t="s">
        <v>578</v>
      </c>
      <c r="G147" s="172" t="s">
        <v>325</v>
      </c>
      <c r="H147" s="173">
        <v>499.60500000000002</v>
      </c>
      <c r="I147" s="174"/>
      <c r="J147" s="175">
        <f>ROUND(I147*H147,2)</f>
        <v>0</v>
      </c>
      <c r="K147" s="176"/>
      <c r="L147" s="31"/>
      <c r="M147" s="177" t="s">
        <v>1</v>
      </c>
      <c r="N147" s="178" t="s">
        <v>41</v>
      </c>
      <c r="P147" s="144">
        <f>O147*H147</f>
        <v>0</v>
      </c>
      <c r="Q147" s="144">
        <v>0</v>
      </c>
      <c r="R147" s="144">
        <f>Q147*H147</f>
        <v>0</v>
      </c>
      <c r="S147" s="144">
        <v>0</v>
      </c>
      <c r="T147" s="145">
        <f>S147*H147</f>
        <v>0</v>
      </c>
      <c r="AR147" s="146" t="s">
        <v>229</v>
      </c>
      <c r="AT147" s="146" t="s">
        <v>294</v>
      </c>
      <c r="AU147" s="146" t="s">
        <v>86</v>
      </c>
      <c r="AY147" s="16" t="s">
        <v>223</v>
      </c>
      <c r="BE147" s="147">
        <f>IF(N147="základní",J147,0)</f>
        <v>0</v>
      </c>
      <c r="BF147" s="147">
        <f>IF(N147="snížená",J147,0)</f>
        <v>0</v>
      </c>
      <c r="BG147" s="147">
        <f>IF(N147="zákl. přenesená",J147,0)</f>
        <v>0</v>
      </c>
      <c r="BH147" s="147">
        <f>IF(N147="sníž. přenesená",J147,0)</f>
        <v>0</v>
      </c>
      <c r="BI147" s="147">
        <f>IF(N147="nulová",J147,0)</f>
        <v>0</v>
      </c>
      <c r="BJ147" s="16" t="s">
        <v>84</v>
      </c>
      <c r="BK147" s="147">
        <f>ROUND(I147*H147,2)</f>
        <v>0</v>
      </c>
      <c r="BL147" s="16" t="s">
        <v>229</v>
      </c>
      <c r="BM147" s="146" t="s">
        <v>6617</v>
      </c>
    </row>
    <row r="148" spans="2:65" s="13" customFormat="1" ht="11.25">
      <c r="B148" s="155"/>
      <c r="D148" s="149" t="s">
        <v>253</v>
      </c>
      <c r="E148" s="156" t="s">
        <v>339</v>
      </c>
      <c r="F148" s="157" t="s">
        <v>6618</v>
      </c>
      <c r="H148" s="158">
        <v>499.60500000000002</v>
      </c>
      <c r="I148" s="159"/>
      <c r="L148" s="155"/>
      <c r="M148" s="160"/>
      <c r="T148" s="161"/>
      <c r="AT148" s="156" t="s">
        <v>253</v>
      </c>
      <c r="AU148" s="156" t="s">
        <v>86</v>
      </c>
      <c r="AV148" s="13" t="s">
        <v>86</v>
      </c>
      <c r="AW148" s="13" t="s">
        <v>32</v>
      </c>
      <c r="AX148" s="13" t="s">
        <v>84</v>
      </c>
      <c r="AY148" s="156" t="s">
        <v>223</v>
      </c>
    </row>
    <row r="149" spans="2:65" s="1" customFormat="1" ht="24.2" customHeight="1">
      <c r="B149" s="31"/>
      <c r="C149" s="169" t="s">
        <v>263</v>
      </c>
      <c r="D149" s="169" t="s">
        <v>294</v>
      </c>
      <c r="E149" s="170" t="s">
        <v>585</v>
      </c>
      <c r="F149" s="171" t="s">
        <v>586</v>
      </c>
      <c r="G149" s="172" t="s">
        <v>325</v>
      </c>
      <c r="H149" s="173">
        <v>159.49600000000001</v>
      </c>
      <c r="I149" s="174"/>
      <c r="J149" s="175">
        <f>ROUND(I149*H149,2)</f>
        <v>0</v>
      </c>
      <c r="K149" s="176"/>
      <c r="L149" s="31"/>
      <c r="M149" s="177" t="s">
        <v>1</v>
      </c>
      <c r="N149" s="178" t="s">
        <v>41</v>
      </c>
      <c r="P149" s="144">
        <f>O149*H149</f>
        <v>0</v>
      </c>
      <c r="Q149" s="144">
        <v>0</v>
      </c>
      <c r="R149" s="144">
        <f>Q149*H149</f>
        <v>0</v>
      </c>
      <c r="S149" s="144">
        <v>0</v>
      </c>
      <c r="T149" s="145">
        <f>S149*H149</f>
        <v>0</v>
      </c>
      <c r="AR149" s="146" t="s">
        <v>229</v>
      </c>
      <c r="AT149" s="146" t="s">
        <v>294</v>
      </c>
      <c r="AU149" s="146" t="s">
        <v>86</v>
      </c>
      <c r="AY149" s="16" t="s">
        <v>223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6" t="s">
        <v>84</v>
      </c>
      <c r="BK149" s="147">
        <f>ROUND(I149*H149,2)</f>
        <v>0</v>
      </c>
      <c r="BL149" s="16" t="s">
        <v>229</v>
      </c>
      <c r="BM149" s="146" t="s">
        <v>6619</v>
      </c>
    </row>
    <row r="150" spans="2:65" s="13" customFormat="1" ht="11.25">
      <c r="B150" s="155"/>
      <c r="D150" s="149" t="s">
        <v>253</v>
      </c>
      <c r="E150" s="156" t="s">
        <v>1</v>
      </c>
      <c r="F150" s="157" t="s">
        <v>6620</v>
      </c>
      <c r="H150" s="158">
        <v>76.308999999999997</v>
      </c>
      <c r="I150" s="159"/>
      <c r="L150" s="155"/>
      <c r="M150" s="160"/>
      <c r="T150" s="161"/>
      <c r="AT150" s="156" t="s">
        <v>253</v>
      </c>
      <c r="AU150" s="156" t="s">
        <v>86</v>
      </c>
      <c r="AV150" s="13" t="s">
        <v>86</v>
      </c>
      <c r="AW150" s="13" t="s">
        <v>32</v>
      </c>
      <c r="AX150" s="13" t="s">
        <v>76</v>
      </c>
      <c r="AY150" s="156" t="s">
        <v>223</v>
      </c>
    </row>
    <row r="151" spans="2:65" s="13" customFormat="1" ht="11.25">
      <c r="B151" s="155"/>
      <c r="D151" s="149" t="s">
        <v>253</v>
      </c>
      <c r="E151" s="156" t="s">
        <v>1</v>
      </c>
      <c r="F151" s="157" t="s">
        <v>6621</v>
      </c>
      <c r="H151" s="158">
        <v>6.6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32</v>
      </c>
      <c r="AX151" s="13" t="s">
        <v>76</v>
      </c>
      <c r="AY151" s="156" t="s">
        <v>223</v>
      </c>
    </row>
    <row r="152" spans="2:65" s="13" customFormat="1" ht="11.25">
      <c r="B152" s="155"/>
      <c r="D152" s="149" t="s">
        <v>253</v>
      </c>
      <c r="E152" s="156" t="s">
        <v>1</v>
      </c>
      <c r="F152" s="157" t="s">
        <v>6622</v>
      </c>
      <c r="H152" s="158">
        <v>22.478999999999999</v>
      </c>
      <c r="I152" s="159"/>
      <c r="L152" s="155"/>
      <c r="M152" s="160"/>
      <c r="T152" s="161"/>
      <c r="AT152" s="156" t="s">
        <v>253</v>
      </c>
      <c r="AU152" s="156" t="s">
        <v>86</v>
      </c>
      <c r="AV152" s="13" t="s">
        <v>86</v>
      </c>
      <c r="AW152" s="13" t="s">
        <v>32</v>
      </c>
      <c r="AX152" s="13" t="s">
        <v>76</v>
      </c>
      <c r="AY152" s="156" t="s">
        <v>223</v>
      </c>
    </row>
    <row r="153" spans="2:65" s="13" customFormat="1" ht="11.25">
      <c r="B153" s="155"/>
      <c r="D153" s="149" t="s">
        <v>253</v>
      </c>
      <c r="E153" s="156" t="s">
        <v>1</v>
      </c>
      <c r="F153" s="157" t="s">
        <v>6623</v>
      </c>
      <c r="H153" s="158">
        <v>54.107999999999997</v>
      </c>
      <c r="I153" s="159"/>
      <c r="L153" s="155"/>
      <c r="M153" s="160"/>
      <c r="T153" s="161"/>
      <c r="AT153" s="156" t="s">
        <v>253</v>
      </c>
      <c r="AU153" s="156" t="s">
        <v>86</v>
      </c>
      <c r="AV153" s="13" t="s">
        <v>86</v>
      </c>
      <c r="AW153" s="13" t="s">
        <v>32</v>
      </c>
      <c r="AX153" s="13" t="s">
        <v>76</v>
      </c>
      <c r="AY153" s="156" t="s">
        <v>223</v>
      </c>
    </row>
    <row r="154" spans="2:65" s="14" customFormat="1" ht="11.25">
      <c r="B154" s="162"/>
      <c r="D154" s="149" t="s">
        <v>253</v>
      </c>
      <c r="E154" s="163" t="s">
        <v>343</v>
      </c>
      <c r="F154" s="164" t="s">
        <v>258</v>
      </c>
      <c r="H154" s="165">
        <v>159.49600000000001</v>
      </c>
      <c r="I154" s="166"/>
      <c r="L154" s="162"/>
      <c r="M154" s="167"/>
      <c r="T154" s="168"/>
      <c r="AT154" s="163" t="s">
        <v>253</v>
      </c>
      <c r="AU154" s="163" t="s">
        <v>86</v>
      </c>
      <c r="AV154" s="14" t="s">
        <v>229</v>
      </c>
      <c r="AW154" s="14" t="s">
        <v>32</v>
      </c>
      <c r="AX154" s="14" t="s">
        <v>84</v>
      </c>
      <c r="AY154" s="163" t="s">
        <v>223</v>
      </c>
    </row>
    <row r="155" spans="2:65" s="1" customFormat="1" ht="16.5" customHeight="1">
      <c r="B155" s="31"/>
      <c r="C155" s="133" t="s">
        <v>8</v>
      </c>
      <c r="D155" s="133" t="s">
        <v>225</v>
      </c>
      <c r="E155" s="134" t="s">
        <v>1883</v>
      </c>
      <c r="F155" s="135" t="s">
        <v>1884</v>
      </c>
      <c r="G155" s="136" t="s">
        <v>390</v>
      </c>
      <c r="H155" s="137">
        <v>551.61599999999999</v>
      </c>
      <c r="I155" s="138"/>
      <c r="J155" s="139">
        <f>ROUND(I155*H155,2)</f>
        <v>0</v>
      </c>
      <c r="K155" s="140"/>
      <c r="L155" s="141"/>
      <c r="M155" s="142" t="s">
        <v>1</v>
      </c>
      <c r="N155" s="143" t="s">
        <v>41</v>
      </c>
      <c r="P155" s="144">
        <f>O155*H155</f>
        <v>0</v>
      </c>
      <c r="Q155" s="144">
        <v>1</v>
      </c>
      <c r="R155" s="144">
        <f>Q155*H155</f>
        <v>551.61599999999999</v>
      </c>
      <c r="S155" s="144">
        <v>0</v>
      </c>
      <c r="T155" s="145">
        <f>S155*H155</f>
        <v>0</v>
      </c>
      <c r="AR155" s="146" t="s">
        <v>228</v>
      </c>
      <c r="AT155" s="146" t="s">
        <v>225</v>
      </c>
      <c r="AU155" s="146" t="s">
        <v>86</v>
      </c>
      <c r="AY155" s="16" t="s">
        <v>223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6" t="s">
        <v>84</v>
      </c>
      <c r="BK155" s="147">
        <f>ROUND(I155*H155,2)</f>
        <v>0</v>
      </c>
      <c r="BL155" s="16" t="s">
        <v>229</v>
      </c>
      <c r="BM155" s="146" t="s">
        <v>6624</v>
      </c>
    </row>
    <row r="156" spans="2:65" s="13" customFormat="1" ht="11.25">
      <c r="B156" s="155"/>
      <c r="D156" s="149" t="s">
        <v>253</v>
      </c>
      <c r="E156" s="156" t="s">
        <v>1794</v>
      </c>
      <c r="F156" s="157" t="s">
        <v>6625</v>
      </c>
      <c r="H156" s="158">
        <v>551.61599999999999</v>
      </c>
      <c r="I156" s="159"/>
      <c r="L156" s="155"/>
      <c r="M156" s="160"/>
      <c r="T156" s="161"/>
      <c r="AT156" s="156" t="s">
        <v>253</v>
      </c>
      <c r="AU156" s="156" t="s">
        <v>86</v>
      </c>
      <c r="AV156" s="13" t="s">
        <v>86</v>
      </c>
      <c r="AW156" s="13" t="s">
        <v>32</v>
      </c>
      <c r="AX156" s="13" t="s">
        <v>84</v>
      </c>
      <c r="AY156" s="156" t="s">
        <v>223</v>
      </c>
    </row>
    <row r="157" spans="2:65" s="1" customFormat="1" ht="16.5" customHeight="1">
      <c r="B157" s="31"/>
      <c r="C157" s="133" t="s">
        <v>268</v>
      </c>
      <c r="D157" s="133" t="s">
        <v>225</v>
      </c>
      <c r="E157" s="134" t="s">
        <v>1887</v>
      </c>
      <c r="F157" s="135" t="s">
        <v>1888</v>
      </c>
      <c r="G157" s="136" t="s">
        <v>390</v>
      </c>
      <c r="H157" s="137">
        <v>303.04199999999997</v>
      </c>
      <c r="I157" s="138"/>
      <c r="J157" s="139">
        <f>ROUND(I157*H157,2)</f>
        <v>0</v>
      </c>
      <c r="K157" s="140"/>
      <c r="L157" s="141"/>
      <c r="M157" s="142" t="s">
        <v>1</v>
      </c>
      <c r="N157" s="143" t="s">
        <v>41</v>
      </c>
      <c r="P157" s="144">
        <f>O157*H157</f>
        <v>0</v>
      </c>
      <c r="Q157" s="144">
        <v>1</v>
      </c>
      <c r="R157" s="144">
        <f>Q157*H157</f>
        <v>303.04199999999997</v>
      </c>
      <c r="S157" s="144">
        <v>0</v>
      </c>
      <c r="T157" s="145">
        <f>S157*H157</f>
        <v>0</v>
      </c>
      <c r="AR157" s="146" t="s">
        <v>228</v>
      </c>
      <c r="AT157" s="146" t="s">
        <v>225</v>
      </c>
      <c r="AU157" s="146" t="s">
        <v>86</v>
      </c>
      <c r="AY157" s="16" t="s">
        <v>223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6" t="s">
        <v>84</v>
      </c>
      <c r="BK157" s="147">
        <f>ROUND(I157*H157,2)</f>
        <v>0</v>
      </c>
      <c r="BL157" s="16" t="s">
        <v>229</v>
      </c>
      <c r="BM157" s="146" t="s">
        <v>6626</v>
      </c>
    </row>
    <row r="158" spans="2:65" s="13" customFormat="1" ht="11.25">
      <c r="B158" s="155"/>
      <c r="D158" s="149" t="s">
        <v>253</v>
      </c>
      <c r="E158" s="156" t="s">
        <v>1</v>
      </c>
      <c r="F158" s="157" t="s">
        <v>604</v>
      </c>
      <c r="H158" s="158">
        <v>303.04199999999997</v>
      </c>
      <c r="I158" s="159"/>
      <c r="L158" s="155"/>
      <c r="M158" s="160"/>
      <c r="T158" s="161"/>
      <c r="AT158" s="156" t="s">
        <v>253</v>
      </c>
      <c r="AU158" s="156" t="s">
        <v>86</v>
      </c>
      <c r="AV158" s="13" t="s">
        <v>86</v>
      </c>
      <c r="AW158" s="13" t="s">
        <v>32</v>
      </c>
      <c r="AX158" s="13" t="s">
        <v>84</v>
      </c>
      <c r="AY158" s="156" t="s">
        <v>223</v>
      </c>
    </row>
    <row r="159" spans="2:65" s="1" customFormat="1" ht="16.5" customHeight="1">
      <c r="B159" s="31"/>
      <c r="C159" s="133" t="s">
        <v>256</v>
      </c>
      <c r="D159" s="133" t="s">
        <v>225</v>
      </c>
      <c r="E159" s="134" t="s">
        <v>596</v>
      </c>
      <c r="F159" s="135" t="s">
        <v>597</v>
      </c>
      <c r="G159" s="136" t="s">
        <v>390</v>
      </c>
      <c r="H159" s="137">
        <v>899.28899999999999</v>
      </c>
      <c r="I159" s="138"/>
      <c r="J159" s="139">
        <f>ROUND(I159*H159,2)</f>
        <v>0</v>
      </c>
      <c r="K159" s="140"/>
      <c r="L159" s="141"/>
      <c r="M159" s="142" t="s">
        <v>1</v>
      </c>
      <c r="N159" s="143" t="s">
        <v>41</v>
      </c>
      <c r="P159" s="144">
        <f>O159*H159</f>
        <v>0</v>
      </c>
      <c r="Q159" s="144">
        <v>1</v>
      </c>
      <c r="R159" s="144">
        <f>Q159*H159</f>
        <v>899.28899999999999</v>
      </c>
      <c r="S159" s="144">
        <v>0</v>
      </c>
      <c r="T159" s="145">
        <f>S159*H159</f>
        <v>0</v>
      </c>
      <c r="AR159" s="146" t="s">
        <v>228</v>
      </c>
      <c r="AT159" s="146" t="s">
        <v>225</v>
      </c>
      <c r="AU159" s="146" t="s">
        <v>86</v>
      </c>
      <c r="AY159" s="16" t="s">
        <v>223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6" t="s">
        <v>84</v>
      </c>
      <c r="BK159" s="147">
        <f>ROUND(I159*H159,2)</f>
        <v>0</v>
      </c>
      <c r="BL159" s="16" t="s">
        <v>229</v>
      </c>
      <c r="BM159" s="146" t="s">
        <v>6627</v>
      </c>
    </row>
    <row r="160" spans="2:65" s="13" customFormat="1" ht="11.25">
      <c r="B160" s="155"/>
      <c r="D160" s="149" t="s">
        <v>253</v>
      </c>
      <c r="E160" s="156" t="s">
        <v>1</v>
      </c>
      <c r="F160" s="157" t="s">
        <v>6628</v>
      </c>
      <c r="H160" s="158">
        <v>899.28899999999999</v>
      </c>
      <c r="I160" s="159"/>
      <c r="L160" s="155"/>
      <c r="M160" s="160"/>
      <c r="T160" s="161"/>
      <c r="AT160" s="156" t="s">
        <v>253</v>
      </c>
      <c r="AU160" s="156" t="s">
        <v>86</v>
      </c>
      <c r="AV160" s="13" t="s">
        <v>86</v>
      </c>
      <c r="AW160" s="13" t="s">
        <v>32</v>
      </c>
      <c r="AX160" s="13" t="s">
        <v>84</v>
      </c>
      <c r="AY160" s="156" t="s">
        <v>223</v>
      </c>
    </row>
    <row r="161" spans="2:65" s="11" customFormat="1" ht="22.9" customHeight="1">
      <c r="B161" s="121"/>
      <c r="D161" s="122" t="s">
        <v>75</v>
      </c>
      <c r="E161" s="131" t="s">
        <v>86</v>
      </c>
      <c r="F161" s="131" t="s">
        <v>780</v>
      </c>
      <c r="I161" s="124"/>
      <c r="J161" s="132">
        <f>BK161</f>
        <v>0</v>
      </c>
      <c r="L161" s="121"/>
      <c r="M161" s="126"/>
      <c r="P161" s="127">
        <f>SUM(P162:P177)</f>
        <v>0</v>
      </c>
      <c r="R161" s="127">
        <f>SUM(R162:R177)</f>
        <v>33.171906899999996</v>
      </c>
      <c r="T161" s="128">
        <f>SUM(T162:T177)</f>
        <v>0</v>
      </c>
      <c r="AR161" s="122" t="s">
        <v>84</v>
      </c>
      <c r="AT161" s="129" t="s">
        <v>75</v>
      </c>
      <c r="AU161" s="129" t="s">
        <v>84</v>
      </c>
      <c r="AY161" s="122" t="s">
        <v>223</v>
      </c>
      <c r="BK161" s="130">
        <f>SUM(BK162:BK177)</f>
        <v>0</v>
      </c>
    </row>
    <row r="162" spans="2:65" s="1" customFormat="1" ht="24.2" customHeight="1">
      <c r="B162" s="31"/>
      <c r="C162" s="169" t="s">
        <v>273</v>
      </c>
      <c r="D162" s="169" t="s">
        <v>294</v>
      </c>
      <c r="E162" s="170" t="s">
        <v>1893</v>
      </c>
      <c r="F162" s="171" t="s">
        <v>1894</v>
      </c>
      <c r="G162" s="172" t="s">
        <v>196</v>
      </c>
      <c r="H162" s="173">
        <v>160.9</v>
      </c>
      <c r="I162" s="174"/>
      <c r="J162" s="175">
        <f>ROUND(I162*H162,2)</f>
        <v>0</v>
      </c>
      <c r="K162" s="176"/>
      <c r="L162" s="31"/>
      <c r="M162" s="177" t="s">
        <v>1</v>
      </c>
      <c r="N162" s="178" t="s">
        <v>41</v>
      </c>
      <c r="P162" s="144">
        <f>O162*H162</f>
        <v>0</v>
      </c>
      <c r="Q162" s="144">
        <v>1.16E-3</v>
      </c>
      <c r="R162" s="144">
        <f>Q162*H162</f>
        <v>0.186644</v>
      </c>
      <c r="S162" s="144">
        <v>0</v>
      </c>
      <c r="T162" s="145">
        <f>S162*H162</f>
        <v>0</v>
      </c>
      <c r="AR162" s="146" t="s">
        <v>229</v>
      </c>
      <c r="AT162" s="146" t="s">
        <v>294</v>
      </c>
      <c r="AU162" s="146" t="s">
        <v>86</v>
      </c>
      <c r="AY162" s="16" t="s">
        <v>223</v>
      </c>
      <c r="BE162" s="147">
        <f>IF(N162="základní",J162,0)</f>
        <v>0</v>
      </c>
      <c r="BF162" s="147">
        <f>IF(N162="snížená",J162,0)</f>
        <v>0</v>
      </c>
      <c r="BG162" s="147">
        <f>IF(N162="zákl. přenesená",J162,0)</f>
        <v>0</v>
      </c>
      <c r="BH162" s="147">
        <f>IF(N162="sníž. přenesená",J162,0)</f>
        <v>0</v>
      </c>
      <c r="BI162" s="147">
        <f>IF(N162="nulová",J162,0)</f>
        <v>0</v>
      </c>
      <c r="BJ162" s="16" t="s">
        <v>84</v>
      </c>
      <c r="BK162" s="147">
        <f>ROUND(I162*H162,2)</f>
        <v>0</v>
      </c>
      <c r="BL162" s="16" t="s">
        <v>229</v>
      </c>
      <c r="BM162" s="146" t="s">
        <v>6629</v>
      </c>
    </row>
    <row r="163" spans="2:65" s="13" customFormat="1" ht="11.25">
      <c r="B163" s="155"/>
      <c r="D163" s="149" t="s">
        <v>253</v>
      </c>
      <c r="E163" s="156" t="s">
        <v>1</v>
      </c>
      <c r="F163" s="157" t="s">
        <v>6630</v>
      </c>
      <c r="H163" s="158">
        <v>160.9</v>
      </c>
      <c r="I163" s="159"/>
      <c r="L163" s="155"/>
      <c r="M163" s="160"/>
      <c r="T163" s="161"/>
      <c r="AT163" s="156" t="s">
        <v>253</v>
      </c>
      <c r="AU163" s="156" t="s">
        <v>86</v>
      </c>
      <c r="AV163" s="13" t="s">
        <v>86</v>
      </c>
      <c r="AW163" s="13" t="s">
        <v>32</v>
      </c>
      <c r="AX163" s="13" t="s">
        <v>84</v>
      </c>
      <c r="AY163" s="156" t="s">
        <v>223</v>
      </c>
    </row>
    <row r="164" spans="2:65" s="1" customFormat="1" ht="24.2" customHeight="1">
      <c r="B164" s="31"/>
      <c r="C164" s="169" t="s">
        <v>276</v>
      </c>
      <c r="D164" s="169" t="s">
        <v>294</v>
      </c>
      <c r="E164" s="170" t="s">
        <v>1897</v>
      </c>
      <c r="F164" s="171" t="s">
        <v>1898</v>
      </c>
      <c r="G164" s="172" t="s">
        <v>196</v>
      </c>
      <c r="H164" s="173">
        <v>116.6</v>
      </c>
      <c r="I164" s="174"/>
      <c r="J164" s="175">
        <f>ROUND(I164*H164,2)</f>
        <v>0</v>
      </c>
      <c r="K164" s="176"/>
      <c r="L164" s="31"/>
      <c r="M164" s="177" t="s">
        <v>1</v>
      </c>
      <c r="N164" s="178" t="s">
        <v>41</v>
      </c>
      <c r="P164" s="144">
        <f>O164*H164</f>
        <v>0</v>
      </c>
      <c r="Q164" s="144">
        <v>1.33E-3</v>
      </c>
      <c r="R164" s="144">
        <f>Q164*H164</f>
        <v>0.15507799999999999</v>
      </c>
      <c r="S164" s="144">
        <v>0</v>
      </c>
      <c r="T164" s="145">
        <f>S164*H164</f>
        <v>0</v>
      </c>
      <c r="AR164" s="146" t="s">
        <v>229</v>
      </c>
      <c r="AT164" s="146" t="s">
        <v>294</v>
      </c>
      <c r="AU164" s="146" t="s">
        <v>86</v>
      </c>
      <c r="AY164" s="16" t="s">
        <v>223</v>
      </c>
      <c r="BE164" s="147">
        <f>IF(N164="základní",J164,0)</f>
        <v>0</v>
      </c>
      <c r="BF164" s="147">
        <f>IF(N164="snížená",J164,0)</f>
        <v>0</v>
      </c>
      <c r="BG164" s="147">
        <f>IF(N164="zákl. přenesená",J164,0)</f>
        <v>0</v>
      </c>
      <c r="BH164" s="147">
        <f>IF(N164="sníž. přenesená",J164,0)</f>
        <v>0</v>
      </c>
      <c r="BI164" s="147">
        <f>IF(N164="nulová",J164,0)</f>
        <v>0</v>
      </c>
      <c r="BJ164" s="16" t="s">
        <v>84</v>
      </c>
      <c r="BK164" s="147">
        <f>ROUND(I164*H164,2)</f>
        <v>0</v>
      </c>
      <c r="BL164" s="16" t="s">
        <v>229</v>
      </c>
      <c r="BM164" s="146" t="s">
        <v>6631</v>
      </c>
    </row>
    <row r="165" spans="2:65" s="13" customFormat="1" ht="11.25">
      <c r="B165" s="155"/>
      <c r="D165" s="149" t="s">
        <v>253</v>
      </c>
      <c r="E165" s="156" t="s">
        <v>1</v>
      </c>
      <c r="F165" s="157" t="s">
        <v>6632</v>
      </c>
      <c r="H165" s="158">
        <v>116.6</v>
      </c>
      <c r="I165" s="159"/>
      <c r="L165" s="155"/>
      <c r="M165" s="160"/>
      <c r="T165" s="161"/>
      <c r="AT165" s="156" t="s">
        <v>253</v>
      </c>
      <c r="AU165" s="156" t="s">
        <v>86</v>
      </c>
      <c r="AV165" s="13" t="s">
        <v>86</v>
      </c>
      <c r="AW165" s="13" t="s">
        <v>32</v>
      </c>
      <c r="AX165" s="13" t="s">
        <v>84</v>
      </c>
      <c r="AY165" s="156" t="s">
        <v>223</v>
      </c>
    </row>
    <row r="166" spans="2:65" s="1" customFormat="1" ht="21.75" customHeight="1">
      <c r="B166" s="31"/>
      <c r="C166" s="169" t="s">
        <v>279</v>
      </c>
      <c r="D166" s="169" t="s">
        <v>294</v>
      </c>
      <c r="E166" s="170" t="s">
        <v>1900</v>
      </c>
      <c r="F166" s="171" t="s">
        <v>1901</v>
      </c>
      <c r="G166" s="172" t="s">
        <v>311</v>
      </c>
      <c r="H166" s="173">
        <v>1285.05</v>
      </c>
      <c r="I166" s="174"/>
      <c r="J166" s="175">
        <f>ROUND(I166*H166,2)</f>
        <v>0</v>
      </c>
      <c r="K166" s="176"/>
      <c r="L166" s="31"/>
      <c r="M166" s="177" t="s">
        <v>1</v>
      </c>
      <c r="N166" s="178" t="s">
        <v>41</v>
      </c>
      <c r="P166" s="144">
        <f>O166*H166</f>
        <v>0</v>
      </c>
      <c r="Q166" s="144">
        <v>1.3999999999999999E-4</v>
      </c>
      <c r="R166" s="144">
        <f>Q166*H166</f>
        <v>0.17990699999999998</v>
      </c>
      <c r="S166" s="144">
        <v>0</v>
      </c>
      <c r="T166" s="145">
        <f>S166*H166</f>
        <v>0</v>
      </c>
      <c r="AR166" s="146" t="s">
        <v>229</v>
      </c>
      <c r="AT166" s="146" t="s">
        <v>294</v>
      </c>
      <c r="AU166" s="146" t="s">
        <v>86</v>
      </c>
      <c r="AY166" s="16" t="s">
        <v>223</v>
      </c>
      <c r="BE166" s="147">
        <f>IF(N166="základní",J166,0)</f>
        <v>0</v>
      </c>
      <c r="BF166" s="147">
        <f>IF(N166="snížená",J166,0)</f>
        <v>0</v>
      </c>
      <c r="BG166" s="147">
        <f>IF(N166="zákl. přenesená",J166,0)</f>
        <v>0</v>
      </c>
      <c r="BH166" s="147">
        <f>IF(N166="sníž. přenesená",J166,0)</f>
        <v>0</v>
      </c>
      <c r="BI166" s="147">
        <f>IF(N166="nulová",J166,0)</f>
        <v>0</v>
      </c>
      <c r="BJ166" s="16" t="s">
        <v>84</v>
      </c>
      <c r="BK166" s="147">
        <f>ROUND(I166*H166,2)</f>
        <v>0</v>
      </c>
      <c r="BL166" s="16" t="s">
        <v>229</v>
      </c>
      <c r="BM166" s="146" t="s">
        <v>6633</v>
      </c>
    </row>
    <row r="167" spans="2:65" s="13" customFormat="1" ht="11.25">
      <c r="B167" s="155"/>
      <c r="D167" s="149" t="s">
        <v>253</v>
      </c>
      <c r="E167" s="156" t="s">
        <v>6599</v>
      </c>
      <c r="F167" s="157" t="s">
        <v>6634</v>
      </c>
      <c r="H167" s="158">
        <v>1285.05</v>
      </c>
      <c r="I167" s="159"/>
      <c r="L167" s="155"/>
      <c r="M167" s="160"/>
      <c r="T167" s="161"/>
      <c r="AT167" s="156" t="s">
        <v>253</v>
      </c>
      <c r="AU167" s="156" t="s">
        <v>86</v>
      </c>
      <c r="AV167" s="13" t="s">
        <v>86</v>
      </c>
      <c r="AW167" s="13" t="s">
        <v>32</v>
      </c>
      <c r="AX167" s="13" t="s">
        <v>84</v>
      </c>
      <c r="AY167" s="156" t="s">
        <v>223</v>
      </c>
    </row>
    <row r="168" spans="2:65" s="1" customFormat="1" ht="24.2" customHeight="1">
      <c r="B168" s="31"/>
      <c r="C168" s="133" t="s">
        <v>282</v>
      </c>
      <c r="D168" s="133" t="s">
        <v>225</v>
      </c>
      <c r="E168" s="134" t="s">
        <v>802</v>
      </c>
      <c r="F168" s="135" t="s">
        <v>803</v>
      </c>
      <c r="G168" s="136" t="s">
        <v>311</v>
      </c>
      <c r="H168" s="137">
        <v>1413.5550000000001</v>
      </c>
      <c r="I168" s="138"/>
      <c r="J168" s="139">
        <f>ROUND(I168*H168,2)</f>
        <v>0</v>
      </c>
      <c r="K168" s="140"/>
      <c r="L168" s="141"/>
      <c r="M168" s="142" t="s">
        <v>1</v>
      </c>
      <c r="N168" s="143" t="s">
        <v>41</v>
      </c>
      <c r="P168" s="144">
        <f>O168*H168</f>
        <v>0</v>
      </c>
      <c r="Q168" s="144">
        <v>2.9999999999999997E-4</v>
      </c>
      <c r="R168" s="144">
        <f>Q168*H168</f>
        <v>0.42406649999999996</v>
      </c>
      <c r="S168" s="144">
        <v>0</v>
      </c>
      <c r="T168" s="145">
        <f>S168*H168</f>
        <v>0</v>
      </c>
      <c r="AR168" s="146" t="s">
        <v>228</v>
      </c>
      <c r="AT168" s="146" t="s">
        <v>225</v>
      </c>
      <c r="AU168" s="146" t="s">
        <v>86</v>
      </c>
      <c r="AY168" s="16" t="s">
        <v>223</v>
      </c>
      <c r="BE168" s="147">
        <f>IF(N168="základní",J168,0)</f>
        <v>0</v>
      </c>
      <c r="BF168" s="147">
        <f>IF(N168="snížená",J168,0)</f>
        <v>0</v>
      </c>
      <c r="BG168" s="147">
        <f>IF(N168="zákl. přenesená",J168,0)</f>
        <v>0</v>
      </c>
      <c r="BH168" s="147">
        <f>IF(N168="sníž. přenesená",J168,0)</f>
        <v>0</v>
      </c>
      <c r="BI168" s="147">
        <f>IF(N168="nulová",J168,0)</f>
        <v>0</v>
      </c>
      <c r="BJ168" s="16" t="s">
        <v>84</v>
      </c>
      <c r="BK168" s="147">
        <f>ROUND(I168*H168,2)</f>
        <v>0</v>
      </c>
      <c r="BL168" s="16" t="s">
        <v>229</v>
      </c>
      <c r="BM168" s="146" t="s">
        <v>6635</v>
      </c>
    </row>
    <row r="169" spans="2:65" s="13" customFormat="1" ht="11.25">
      <c r="B169" s="155"/>
      <c r="D169" s="149" t="s">
        <v>253</v>
      </c>
      <c r="E169" s="156" t="s">
        <v>1</v>
      </c>
      <c r="F169" s="157" t="s">
        <v>6599</v>
      </c>
      <c r="H169" s="158">
        <v>1285.05</v>
      </c>
      <c r="I169" s="159"/>
      <c r="L169" s="155"/>
      <c r="M169" s="160"/>
      <c r="T169" s="161"/>
      <c r="AT169" s="156" t="s">
        <v>253</v>
      </c>
      <c r="AU169" s="156" t="s">
        <v>86</v>
      </c>
      <c r="AV169" s="13" t="s">
        <v>86</v>
      </c>
      <c r="AW169" s="13" t="s">
        <v>32</v>
      </c>
      <c r="AX169" s="13" t="s">
        <v>84</v>
      </c>
      <c r="AY169" s="156" t="s">
        <v>223</v>
      </c>
    </row>
    <row r="170" spans="2:65" s="13" customFormat="1" ht="11.25">
      <c r="B170" s="155"/>
      <c r="D170" s="149" t="s">
        <v>253</v>
      </c>
      <c r="F170" s="157" t="s">
        <v>6636</v>
      </c>
      <c r="H170" s="158">
        <v>1413.5550000000001</v>
      </c>
      <c r="I170" s="159"/>
      <c r="L170" s="155"/>
      <c r="M170" s="160"/>
      <c r="T170" s="161"/>
      <c r="AT170" s="156" t="s">
        <v>253</v>
      </c>
      <c r="AU170" s="156" t="s">
        <v>86</v>
      </c>
      <c r="AV170" s="13" t="s">
        <v>86</v>
      </c>
      <c r="AW170" s="13" t="s">
        <v>4</v>
      </c>
      <c r="AX170" s="13" t="s">
        <v>84</v>
      </c>
      <c r="AY170" s="156" t="s">
        <v>223</v>
      </c>
    </row>
    <row r="171" spans="2:65" s="1" customFormat="1" ht="16.5" customHeight="1">
      <c r="B171" s="31"/>
      <c r="C171" s="169" t="s">
        <v>285</v>
      </c>
      <c r="D171" s="169" t="s">
        <v>294</v>
      </c>
      <c r="E171" s="170" t="s">
        <v>1909</v>
      </c>
      <c r="F171" s="171" t="s">
        <v>1910</v>
      </c>
      <c r="G171" s="172" t="s">
        <v>325</v>
      </c>
      <c r="H171" s="173">
        <v>1.865</v>
      </c>
      <c r="I171" s="174"/>
      <c r="J171" s="175">
        <f>ROUND(I171*H171,2)</f>
        <v>0</v>
      </c>
      <c r="K171" s="176"/>
      <c r="L171" s="31"/>
      <c r="M171" s="177" t="s">
        <v>1</v>
      </c>
      <c r="N171" s="178" t="s">
        <v>41</v>
      </c>
      <c r="P171" s="144">
        <f>O171*H171</f>
        <v>0</v>
      </c>
      <c r="Q171" s="144">
        <v>2.3010199999999998</v>
      </c>
      <c r="R171" s="144">
        <f>Q171*H171</f>
        <v>4.2914022999999997</v>
      </c>
      <c r="S171" s="144">
        <v>0</v>
      </c>
      <c r="T171" s="145">
        <f>S171*H171</f>
        <v>0</v>
      </c>
      <c r="AR171" s="146" t="s">
        <v>229</v>
      </c>
      <c r="AT171" s="146" t="s">
        <v>294</v>
      </c>
      <c r="AU171" s="146" t="s">
        <v>86</v>
      </c>
      <c r="AY171" s="16" t="s">
        <v>223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6" t="s">
        <v>84</v>
      </c>
      <c r="BK171" s="147">
        <f>ROUND(I171*H171,2)</f>
        <v>0</v>
      </c>
      <c r="BL171" s="16" t="s">
        <v>229</v>
      </c>
      <c r="BM171" s="146" t="s">
        <v>6637</v>
      </c>
    </row>
    <row r="172" spans="2:65" s="13" customFormat="1" ht="11.25">
      <c r="B172" s="155"/>
      <c r="D172" s="149" t="s">
        <v>253</v>
      </c>
      <c r="E172" s="156" t="s">
        <v>1</v>
      </c>
      <c r="F172" s="157" t="s">
        <v>6638</v>
      </c>
      <c r="H172" s="158">
        <v>1.865</v>
      </c>
      <c r="I172" s="159"/>
      <c r="L172" s="155"/>
      <c r="M172" s="160"/>
      <c r="T172" s="161"/>
      <c r="AT172" s="156" t="s">
        <v>253</v>
      </c>
      <c r="AU172" s="156" t="s">
        <v>86</v>
      </c>
      <c r="AV172" s="13" t="s">
        <v>86</v>
      </c>
      <c r="AW172" s="13" t="s">
        <v>32</v>
      </c>
      <c r="AX172" s="13" t="s">
        <v>84</v>
      </c>
      <c r="AY172" s="156" t="s">
        <v>223</v>
      </c>
    </row>
    <row r="173" spans="2:65" s="1" customFormat="1" ht="16.5" customHeight="1">
      <c r="B173" s="31"/>
      <c r="C173" s="169" t="s">
        <v>288</v>
      </c>
      <c r="D173" s="169" t="s">
        <v>294</v>
      </c>
      <c r="E173" s="170" t="s">
        <v>1913</v>
      </c>
      <c r="F173" s="171" t="s">
        <v>1914</v>
      </c>
      <c r="G173" s="172" t="s">
        <v>311</v>
      </c>
      <c r="H173" s="173">
        <v>12.43</v>
      </c>
      <c r="I173" s="174"/>
      <c r="J173" s="175">
        <f>ROUND(I173*H173,2)</f>
        <v>0</v>
      </c>
      <c r="K173" s="176"/>
      <c r="L173" s="31"/>
      <c r="M173" s="177" t="s">
        <v>1</v>
      </c>
      <c r="N173" s="178" t="s">
        <v>41</v>
      </c>
      <c r="P173" s="144">
        <f>O173*H173</f>
        <v>0</v>
      </c>
      <c r="Q173" s="144">
        <v>2.47E-3</v>
      </c>
      <c r="R173" s="144">
        <f>Q173*H173</f>
        <v>3.07021E-2</v>
      </c>
      <c r="S173" s="144">
        <v>0</v>
      </c>
      <c r="T173" s="145">
        <f>S173*H173</f>
        <v>0</v>
      </c>
      <c r="AR173" s="146" t="s">
        <v>229</v>
      </c>
      <c r="AT173" s="146" t="s">
        <v>294</v>
      </c>
      <c r="AU173" s="146" t="s">
        <v>86</v>
      </c>
      <c r="AY173" s="16" t="s">
        <v>223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6" t="s">
        <v>84</v>
      </c>
      <c r="BK173" s="147">
        <f>ROUND(I173*H173,2)</f>
        <v>0</v>
      </c>
      <c r="BL173" s="16" t="s">
        <v>229</v>
      </c>
      <c r="BM173" s="146" t="s">
        <v>6639</v>
      </c>
    </row>
    <row r="174" spans="2:65" s="13" customFormat="1" ht="11.25">
      <c r="B174" s="155"/>
      <c r="D174" s="149" t="s">
        <v>253</v>
      </c>
      <c r="E174" s="156" t="s">
        <v>1</v>
      </c>
      <c r="F174" s="157" t="s">
        <v>6640</v>
      </c>
      <c r="H174" s="158">
        <v>12.43</v>
      </c>
      <c r="I174" s="159"/>
      <c r="L174" s="155"/>
      <c r="M174" s="160"/>
      <c r="T174" s="161"/>
      <c r="AT174" s="156" t="s">
        <v>253</v>
      </c>
      <c r="AU174" s="156" t="s">
        <v>86</v>
      </c>
      <c r="AV174" s="13" t="s">
        <v>86</v>
      </c>
      <c r="AW174" s="13" t="s">
        <v>32</v>
      </c>
      <c r="AX174" s="13" t="s">
        <v>84</v>
      </c>
      <c r="AY174" s="156" t="s">
        <v>223</v>
      </c>
    </row>
    <row r="175" spans="2:65" s="1" customFormat="1" ht="16.5" customHeight="1">
      <c r="B175" s="31"/>
      <c r="C175" s="169" t="s">
        <v>7</v>
      </c>
      <c r="D175" s="169" t="s">
        <v>294</v>
      </c>
      <c r="E175" s="170" t="s">
        <v>1917</v>
      </c>
      <c r="F175" s="171" t="s">
        <v>1918</v>
      </c>
      <c r="G175" s="172" t="s">
        <v>311</v>
      </c>
      <c r="H175" s="173">
        <v>12.43</v>
      </c>
      <c r="I175" s="174"/>
      <c r="J175" s="175">
        <f>ROUND(I175*H175,2)</f>
        <v>0</v>
      </c>
      <c r="K175" s="176"/>
      <c r="L175" s="31"/>
      <c r="M175" s="177" t="s">
        <v>1</v>
      </c>
      <c r="N175" s="178" t="s">
        <v>41</v>
      </c>
      <c r="P175" s="144">
        <f>O175*H175</f>
        <v>0</v>
      </c>
      <c r="Q175" s="144">
        <v>0</v>
      </c>
      <c r="R175" s="144">
        <f>Q175*H175</f>
        <v>0</v>
      </c>
      <c r="S175" s="144">
        <v>0</v>
      </c>
      <c r="T175" s="145">
        <f>S175*H175</f>
        <v>0</v>
      </c>
      <c r="AR175" s="146" t="s">
        <v>229</v>
      </c>
      <c r="AT175" s="146" t="s">
        <v>294</v>
      </c>
      <c r="AU175" s="146" t="s">
        <v>86</v>
      </c>
      <c r="AY175" s="16" t="s">
        <v>223</v>
      </c>
      <c r="BE175" s="147">
        <f>IF(N175="základní",J175,0)</f>
        <v>0</v>
      </c>
      <c r="BF175" s="147">
        <f>IF(N175="snížená",J175,0)</f>
        <v>0</v>
      </c>
      <c r="BG175" s="147">
        <f>IF(N175="zákl. přenesená",J175,0)</f>
        <v>0</v>
      </c>
      <c r="BH175" s="147">
        <f>IF(N175="sníž. přenesená",J175,0)</f>
        <v>0</v>
      </c>
      <c r="BI175" s="147">
        <f>IF(N175="nulová",J175,0)</f>
        <v>0</v>
      </c>
      <c r="BJ175" s="16" t="s">
        <v>84</v>
      </c>
      <c r="BK175" s="147">
        <f>ROUND(I175*H175,2)</f>
        <v>0</v>
      </c>
      <c r="BL175" s="16" t="s">
        <v>229</v>
      </c>
      <c r="BM175" s="146" t="s">
        <v>6641</v>
      </c>
    </row>
    <row r="176" spans="2:65" s="1" customFormat="1" ht="33" customHeight="1">
      <c r="B176" s="31"/>
      <c r="C176" s="169" t="s">
        <v>293</v>
      </c>
      <c r="D176" s="169" t="s">
        <v>294</v>
      </c>
      <c r="E176" s="170" t="s">
        <v>6642</v>
      </c>
      <c r="F176" s="171" t="s">
        <v>6643</v>
      </c>
      <c r="G176" s="172" t="s">
        <v>311</v>
      </c>
      <c r="H176" s="173">
        <v>124.3</v>
      </c>
      <c r="I176" s="174"/>
      <c r="J176" s="175">
        <f>ROUND(I176*H176,2)</f>
        <v>0</v>
      </c>
      <c r="K176" s="176"/>
      <c r="L176" s="31"/>
      <c r="M176" s="177" t="s">
        <v>1</v>
      </c>
      <c r="N176" s="178" t="s">
        <v>41</v>
      </c>
      <c r="P176" s="144">
        <f>O176*H176</f>
        <v>0</v>
      </c>
      <c r="Q176" s="144">
        <v>0.22449</v>
      </c>
      <c r="R176" s="144">
        <f>Q176*H176</f>
        <v>27.904107</v>
      </c>
      <c r="S176" s="144">
        <v>0</v>
      </c>
      <c r="T176" s="145">
        <f>S176*H176</f>
        <v>0</v>
      </c>
      <c r="AR176" s="146" t="s">
        <v>229</v>
      </c>
      <c r="AT176" s="146" t="s">
        <v>294</v>
      </c>
      <c r="AU176" s="146" t="s">
        <v>86</v>
      </c>
      <c r="AY176" s="16" t="s">
        <v>223</v>
      </c>
      <c r="BE176" s="147">
        <f>IF(N176="základní",J176,0)</f>
        <v>0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6" t="s">
        <v>84</v>
      </c>
      <c r="BK176" s="147">
        <f>ROUND(I176*H176,2)</f>
        <v>0</v>
      </c>
      <c r="BL176" s="16" t="s">
        <v>229</v>
      </c>
      <c r="BM176" s="146" t="s">
        <v>6644</v>
      </c>
    </row>
    <row r="177" spans="2:65" s="13" customFormat="1" ht="11.25">
      <c r="B177" s="155"/>
      <c r="D177" s="149" t="s">
        <v>253</v>
      </c>
      <c r="E177" s="156" t="s">
        <v>6601</v>
      </c>
      <c r="F177" s="157" t="s">
        <v>6645</v>
      </c>
      <c r="H177" s="158">
        <v>124.3</v>
      </c>
      <c r="I177" s="159"/>
      <c r="L177" s="155"/>
      <c r="M177" s="160"/>
      <c r="T177" s="161"/>
      <c r="AT177" s="156" t="s">
        <v>253</v>
      </c>
      <c r="AU177" s="156" t="s">
        <v>86</v>
      </c>
      <c r="AV177" s="13" t="s">
        <v>86</v>
      </c>
      <c r="AW177" s="13" t="s">
        <v>32</v>
      </c>
      <c r="AX177" s="13" t="s">
        <v>84</v>
      </c>
      <c r="AY177" s="156" t="s">
        <v>223</v>
      </c>
    </row>
    <row r="178" spans="2:65" s="11" customFormat="1" ht="22.9" customHeight="1">
      <c r="B178" s="121"/>
      <c r="D178" s="122" t="s">
        <v>75</v>
      </c>
      <c r="E178" s="131" t="s">
        <v>233</v>
      </c>
      <c r="F178" s="131" t="s">
        <v>833</v>
      </c>
      <c r="I178" s="124"/>
      <c r="J178" s="132">
        <f>BK178</f>
        <v>0</v>
      </c>
      <c r="L178" s="121"/>
      <c r="M178" s="126"/>
      <c r="P178" s="127">
        <f>SUM(P179:P184)</f>
        <v>0</v>
      </c>
      <c r="R178" s="127">
        <f>SUM(R179:R184)</f>
        <v>0.16053065999999999</v>
      </c>
      <c r="T178" s="128">
        <f>SUM(T179:T184)</f>
        <v>0</v>
      </c>
      <c r="AR178" s="122" t="s">
        <v>84</v>
      </c>
      <c r="AT178" s="129" t="s">
        <v>75</v>
      </c>
      <c r="AU178" s="129" t="s">
        <v>84</v>
      </c>
      <c r="AY178" s="122" t="s">
        <v>223</v>
      </c>
      <c r="BK178" s="130">
        <f>SUM(BK179:BK184)</f>
        <v>0</v>
      </c>
    </row>
    <row r="179" spans="2:65" s="1" customFormat="1" ht="16.5" customHeight="1">
      <c r="B179" s="31"/>
      <c r="C179" s="169" t="s">
        <v>299</v>
      </c>
      <c r="D179" s="169" t="s">
        <v>294</v>
      </c>
      <c r="E179" s="170" t="s">
        <v>827</v>
      </c>
      <c r="F179" s="171" t="s">
        <v>828</v>
      </c>
      <c r="G179" s="172" t="s">
        <v>390</v>
      </c>
      <c r="H179" s="173">
        <v>0.153</v>
      </c>
      <c r="I179" s="174"/>
      <c r="J179" s="175">
        <f>ROUND(I179*H179,2)</f>
        <v>0</v>
      </c>
      <c r="K179" s="176"/>
      <c r="L179" s="31"/>
      <c r="M179" s="177" t="s">
        <v>1</v>
      </c>
      <c r="N179" s="178" t="s">
        <v>41</v>
      </c>
      <c r="P179" s="144">
        <f>O179*H179</f>
        <v>0</v>
      </c>
      <c r="Q179" s="144">
        <v>1.04922</v>
      </c>
      <c r="R179" s="144">
        <f>Q179*H179</f>
        <v>0.16053065999999999</v>
      </c>
      <c r="S179" s="144">
        <v>0</v>
      </c>
      <c r="T179" s="145">
        <f>S179*H179</f>
        <v>0</v>
      </c>
      <c r="AR179" s="146" t="s">
        <v>229</v>
      </c>
      <c r="AT179" s="146" t="s">
        <v>294</v>
      </c>
      <c r="AU179" s="146" t="s">
        <v>86</v>
      </c>
      <c r="AY179" s="16" t="s">
        <v>223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6" t="s">
        <v>84</v>
      </c>
      <c r="BK179" s="147">
        <f>ROUND(I179*H179,2)</f>
        <v>0</v>
      </c>
      <c r="BL179" s="16" t="s">
        <v>229</v>
      </c>
      <c r="BM179" s="146" t="s">
        <v>6646</v>
      </c>
    </row>
    <row r="180" spans="2:65" s="13" customFormat="1" ht="11.25">
      <c r="B180" s="155"/>
      <c r="D180" s="149" t="s">
        <v>253</v>
      </c>
      <c r="E180" s="156" t="s">
        <v>1</v>
      </c>
      <c r="F180" s="157" t="s">
        <v>6647</v>
      </c>
      <c r="H180" s="158">
        <v>0.153</v>
      </c>
      <c r="I180" s="159"/>
      <c r="L180" s="155"/>
      <c r="M180" s="160"/>
      <c r="T180" s="161"/>
      <c r="AT180" s="156" t="s">
        <v>253</v>
      </c>
      <c r="AU180" s="156" t="s">
        <v>86</v>
      </c>
      <c r="AV180" s="13" t="s">
        <v>86</v>
      </c>
      <c r="AW180" s="13" t="s">
        <v>32</v>
      </c>
      <c r="AX180" s="13" t="s">
        <v>84</v>
      </c>
      <c r="AY180" s="156" t="s">
        <v>223</v>
      </c>
    </row>
    <row r="181" spans="2:65" s="1" customFormat="1" ht="16.5" customHeight="1">
      <c r="B181" s="31"/>
      <c r="C181" s="169" t="s">
        <v>303</v>
      </c>
      <c r="D181" s="169" t="s">
        <v>294</v>
      </c>
      <c r="E181" s="170" t="s">
        <v>1926</v>
      </c>
      <c r="F181" s="171" t="s">
        <v>1927</v>
      </c>
      <c r="G181" s="172" t="s">
        <v>196</v>
      </c>
      <c r="H181" s="173">
        <v>356.38</v>
      </c>
      <c r="I181" s="174"/>
      <c r="J181" s="175">
        <f>ROUND(I181*H181,2)</f>
        <v>0</v>
      </c>
      <c r="K181" s="176"/>
      <c r="L181" s="31"/>
      <c r="M181" s="177" t="s">
        <v>1</v>
      </c>
      <c r="N181" s="178" t="s">
        <v>41</v>
      </c>
      <c r="P181" s="144">
        <f>O181*H181</f>
        <v>0</v>
      </c>
      <c r="Q181" s="144">
        <v>0</v>
      </c>
      <c r="R181" s="144">
        <f>Q181*H181</f>
        <v>0</v>
      </c>
      <c r="S181" s="144">
        <v>0</v>
      </c>
      <c r="T181" s="145">
        <f>S181*H181</f>
        <v>0</v>
      </c>
      <c r="AR181" s="146" t="s">
        <v>229</v>
      </c>
      <c r="AT181" s="146" t="s">
        <v>294</v>
      </c>
      <c r="AU181" s="146" t="s">
        <v>86</v>
      </c>
      <c r="AY181" s="16" t="s">
        <v>223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6" t="s">
        <v>84</v>
      </c>
      <c r="BK181" s="147">
        <f>ROUND(I181*H181,2)</f>
        <v>0</v>
      </c>
      <c r="BL181" s="16" t="s">
        <v>229</v>
      </c>
      <c r="BM181" s="146" t="s">
        <v>6648</v>
      </c>
    </row>
    <row r="182" spans="2:65" s="13" customFormat="1" ht="11.25">
      <c r="B182" s="155"/>
      <c r="D182" s="149" t="s">
        <v>253</v>
      </c>
      <c r="E182" s="156" t="s">
        <v>1</v>
      </c>
      <c r="F182" s="157" t="s">
        <v>6649</v>
      </c>
      <c r="H182" s="158">
        <v>356.38</v>
      </c>
      <c r="I182" s="159"/>
      <c r="L182" s="155"/>
      <c r="M182" s="160"/>
      <c r="T182" s="161"/>
      <c r="AT182" s="156" t="s">
        <v>253</v>
      </c>
      <c r="AU182" s="156" t="s">
        <v>86</v>
      </c>
      <c r="AV182" s="13" t="s">
        <v>86</v>
      </c>
      <c r="AW182" s="13" t="s">
        <v>32</v>
      </c>
      <c r="AX182" s="13" t="s">
        <v>84</v>
      </c>
      <c r="AY182" s="156" t="s">
        <v>223</v>
      </c>
    </row>
    <row r="183" spans="2:65" s="1" customFormat="1" ht="21.75" customHeight="1">
      <c r="B183" s="31"/>
      <c r="C183" s="169" t="s">
        <v>531</v>
      </c>
      <c r="D183" s="169" t="s">
        <v>294</v>
      </c>
      <c r="E183" s="170" t="s">
        <v>1930</v>
      </c>
      <c r="F183" s="171" t="s">
        <v>1931</v>
      </c>
      <c r="G183" s="172" t="s">
        <v>196</v>
      </c>
      <c r="H183" s="173">
        <v>356.38</v>
      </c>
      <c r="I183" s="174"/>
      <c r="J183" s="175">
        <f>ROUND(I183*H183,2)</f>
        <v>0</v>
      </c>
      <c r="K183" s="176"/>
      <c r="L183" s="31"/>
      <c r="M183" s="177" t="s">
        <v>1</v>
      </c>
      <c r="N183" s="178" t="s">
        <v>41</v>
      </c>
      <c r="P183" s="144">
        <f>O183*H183</f>
        <v>0</v>
      </c>
      <c r="Q183" s="144">
        <v>0</v>
      </c>
      <c r="R183" s="144">
        <f>Q183*H183</f>
        <v>0</v>
      </c>
      <c r="S183" s="144">
        <v>0</v>
      </c>
      <c r="T183" s="145">
        <f>S183*H183</f>
        <v>0</v>
      </c>
      <c r="AR183" s="146" t="s">
        <v>229</v>
      </c>
      <c r="AT183" s="146" t="s">
        <v>294</v>
      </c>
      <c r="AU183" s="146" t="s">
        <v>86</v>
      </c>
      <c r="AY183" s="16" t="s">
        <v>223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6" t="s">
        <v>84</v>
      </c>
      <c r="BK183" s="147">
        <f>ROUND(I183*H183,2)</f>
        <v>0</v>
      </c>
      <c r="BL183" s="16" t="s">
        <v>229</v>
      </c>
      <c r="BM183" s="146" t="s">
        <v>6650</v>
      </c>
    </row>
    <row r="184" spans="2:65" s="13" customFormat="1" ht="11.25">
      <c r="B184" s="155"/>
      <c r="D184" s="149" t="s">
        <v>253</v>
      </c>
      <c r="E184" s="156" t="s">
        <v>1</v>
      </c>
      <c r="F184" s="157" t="s">
        <v>6649</v>
      </c>
      <c r="H184" s="158">
        <v>356.38</v>
      </c>
      <c r="I184" s="159"/>
      <c r="L184" s="155"/>
      <c r="M184" s="160"/>
      <c r="T184" s="161"/>
      <c r="AT184" s="156" t="s">
        <v>253</v>
      </c>
      <c r="AU184" s="156" t="s">
        <v>86</v>
      </c>
      <c r="AV184" s="13" t="s">
        <v>86</v>
      </c>
      <c r="AW184" s="13" t="s">
        <v>32</v>
      </c>
      <c r="AX184" s="13" t="s">
        <v>84</v>
      </c>
      <c r="AY184" s="156" t="s">
        <v>223</v>
      </c>
    </row>
    <row r="185" spans="2:65" s="11" customFormat="1" ht="22.9" customHeight="1">
      <c r="B185" s="121"/>
      <c r="D185" s="122" t="s">
        <v>75</v>
      </c>
      <c r="E185" s="131" t="s">
        <v>229</v>
      </c>
      <c r="F185" s="131" t="s">
        <v>916</v>
      </c>
      <c r="I185" s="124"/>
      <c r="J185" s="132">
        <f>BK185</f>
        <v>0</v>
      </c>
      <c r="L185" s="121"/>
      <c r="M185" s="126"/>
      <c r="P185" s="127">
        <f>SUM(P186:P206)</f>
        <v>0</v>
      </c>
      <c r="R185" s="127">
        <f>SUM(R186:R206)</f>
        <v>59.394920629999994</v>
      </c>
      <c r="T185" s="128">
        <f>SUM(T186:T206)</f>
        <v>0</v>
      </c>
      <c r="AR185" s="122" t="s">
        <v>84</v>
      </c>
      <c r="AT185" s="129" t="s">
        <v>75</v>
      </c>
      <c r="AU185" s="129" t="s">
        <v>84</v>
      </c>
      <c r="AY185" s="122" t="s">
        <v>223</v>
      </c>
      <c r="BK185" s="130">
        <f>SUM(BK186:BK206)</f>
        <v>0</v>
      </c>
    </row>
    <row r="186" spans="2:65" s="1" customFormat="1" ht="16.5" customHeight="1">
      <c r="B186" s="31"/>
      <c r="C186" s="169" t="s">
        <v>535</v>
      </c>
      <c r="D186" s="169" t="s">
        <v>294</v>
      </c>
      <c r="E186" s="170" t="s">
        <v>918</v>
      </c>
      <c r="F186" s="171" t="s">
        <v>919</v>
      </c>
      <c r="G186" s="172" t="s">
        <v>325</v>
      </c>
      <c r="H186" s="173">
        <v>31.382999999999999</v>
      </c>
      <c r="I186" s="174"/>
      <c r="J186" s="175">
        <f>ROUND(I186*H186,2)</f>
        <v>0</v>
      </c>
      <c r="K186" s="176"/>
      <c r="L186" s="31"/>
      <c r="M186" s="177" t="s">
        <v>1</v>
      </c>
      <c r="N186" s="178" t="s">
        <v>41</v>
      </c>
      <c r="P186" s="144">
        <f>O186*H186</f>
        <v>0</v>
      </c>
      <c r="Q186" s="144">
        <v>1.8907700000000001</v>
      </c>
      <c r="R186" s="144">
        <f>Q186*H186</f>
        <v>59.338034909999998</v>
      </c>
      <c r="S186" s="144">
        <v>0</v>
      </c>
      <c r="T186" s="145">
        <f>S186*H186</f>
        <v>0</v>
      </c>
      <c r="AR186" s="146" t="s">
        <v>229</v>
      </c>
      <c r="AT186" s="146" t="s">
        <v>294</v>
      </c>
      <c r="AU186" s="146" t="s">
        <v>86</v>
      </c>
      <c r="AY186" s="16" t="s">
        <v>223</v>
      </c>
      <c r="BE186" s="147">
        <f>IF(N186="základní",J186,0)</f>
        <v>0</v>
      </c>
      <c r="BF186" s="147">
        <f>IF(N186="snížená",J186,0)</f>
        <v>0</v>
      </c>
      <c r="BG186" s="147">
        <f>IF(N186="zákl. přenesená",J186,0)</f>
        <v>0</v>
      </c>
      <c r="BH186" s="147">
        <f>IF(N186="sníž. přenesená",J186,0)</f>
        <v>0</v>
      </c>
      <c r="BI186" s="147">
        <f>IF(N186="nulová",J186,0)</f>
        <v>0</v>
      </c>
      <c r="BJ186" s="16" t="s">
        <v>84</v>
      </c>
      <c r="BK186" s="147">
        <f>ROUND(I186*H186,2)</f>
        <v>0</v>
      </c>
      <c r="BL186" s="16" t="s">
        <v>229</v>
      </c>
      <c r="BM186" s="146" t="s">
        <v>6651</v>
      </c>
    </row>
    <row r="187" spans="2:65" s="13" customFormat="1" ht="11.25">
      <c r="B187" s="155"/>
      <c r="D187" s="149" t="s">
        <v>253</v>
      </c>
      <c r="E187" s="156" t="s">
        <v>1</v>
      </c>
      <c r="F187" s="157" t="s">
        <v>6652</v>
      </c>
      <c r="H187" s="158">
        <v>16.957999999999998</v>
      </c>
      <c r="I187" s="159"/>
      <c r="L187" s="155"/>
      <c r="M187" s="160"/>
      <c r="T187" s="161"/>
      <c r="AT187" s="156" t="s">
        <v>253</v>
      </c>
      <c r="AU187" s="156" t="s">
        <v>86</v>
      </c>
      <c r="AV187" s="13" t="s">
        <v>86</v>
      </c>
      <c r="AW187" s="13" t="s">
        <v>32</v>
      </c>
      <c r="AX187" s="13" t="s">
        <v>76</v>
      </c>
      <c r="AY187" s="156" t="s">
        <v>223</v>
      </c>
    </row>
    <row r="188" spans="2:65" s="13" customFormat="1" ht="11.25">
      <c r="B188" s="155"/>
      <c r="D188" s="149" t="s">
        <v>253</v>
      </c>
      <c r="E188" s="156" t="s">
        <v>1</v>
      </c>
      <c r="F188" s="157" t="s">
        <v>6653</v>
      </c>
      <c r="H188" s="158">
        <v>1.32</v>
      </c>
      <c r="I188" s="159"/>
      <c r="L188" s="155"/>
      <c r="M188" s="160"/>
      <c r="T188" s="161"/>
      <c r="AT188" s="156" t="s">
        <v>253</v>
      </c>
      <c r="AU188" s="156" t="s">
        <v>86</v>
      </c>
      <c r="AV188" s="13" t="s">
        <v>86</v>
      </c>
      <c r="AW188" s="13" t="s">
        <v>32</v>
      </c>
      <c r="AX188" s="13" t="s">
        <v>76</v>
      </c>
      <c r="AY188" s="156" t="s">
        <v>223</v>
      </c>
    </row>
    <row r="189" spans="2:65" s="13" customFormat="1" ht="11.25">
      <c r="B189" s="155"/>
      <c r="D189" s="149" t="s">
        <v>253</v>
      </c>
      <c r="E189" s="156" t="s">
        <v>1</v>
      </c>
      <c r="F189" s="157" t="s">
        <v>6654</v>
      </c>
      <c r="H189" s="158">
        <v>4.0869999999999997</v>
      </c>
      <c r="I189" s="159"/>
      <c r="L189" s="155"/>
      <c r="M189" s="160"/>
      <c r="T189" s="161"/>
      <c r="AT189" s="156" t="s">
        <v>253</v>
      </c>
      <c r="AU189" s="156" t="s">
        <v>86</v>
      </c>
      <c r="AV189" s="13" t="s">
        <v>86</v>
      </c>
      <c r="AW189" s="13" t="s">
        <v>32</v>
      </c>
      <c r="AX189" s="13" t="s">
        <v>76</v>
      </c>
      <c r="AY189" s="156" t="s">
        <v>223</v>
      </c>
    </row>
    <row r="190" spans="2:65" s="13" customFormat="1" ht="11.25">
      <c r="B190" s="155"/>
      <c r="D190" s="149" t="s">
        <v>253</v>
      </c>
      <c r="E190" s="156" t="s">
        <v>1</v>
      </c>
      <c r="F190" s="157" t="s">
        <v>6655</v>
      </c>
      <c r="H190" s="158">
        <v>9.0180000000000007</v>
      </c>
      <c r="I190" s="159"/>
      <c r="L190" s="155"/>
      <c r="M190" s="160"/>
      <c r="T190" s="161"/>
      <c r="AT190" s="156" t="s">
        <v>253</v>
      </c>
      <c r="AU190" s="156" t="s">
        <v>86</v>
      </c>
      <c r="AV190" s="13" t="s">
        <v>86</v>
      </c>
      <c r="AW190" s="13" t="s">
        <v>32</v>
      </c>
      <c r="AX190" s="13" t="s">
        <v>76</v>
      </c>
      <c r="AY190" s="156" t="s">
        <v>223</v>
      </c>
    </row>
    <row r="191" spans="2:65" s="14" customFormat="1" ht="11.25">
      <c r="B191" s="162"/>
      <c r="D191" s="149" t="s">
        <v>253</v>
      </c>
      <c r="E191" s="163" t="s">
        <v>1791</v>
      </c>
      <c r="F191" s="164" t="s">
        <v>258</v>
      </c>
      <c r="H191" s="165">
        <v>31.382999999999999</v>
      </c>
      <c r="I191" s="166"/>
      <c r="L191" s="162"/>
      <c r="M191" s="167"/>
      <c r="T191" s="168"/>
      <c r="AT191" s="163" t="s">
        <v>253</v>
      </c>
      <c r="AU191" s="163" t="s">
        <v>86</v>
      </c>
      <c r="AV191" s="14" t="s">
        <v>229</v>
      </c>
      <c r="AW191" s="14" t="s">
        <v>32</v>
      </c>
      <c r="AX191" s="14" t="s">
        <v>84</v>
      </c>
      <c r="AY191" s="163" t="s">
        <v>223</v>
      </c>
    </row>
    <row r="192" spans="2:65" s="1" customFormat="1" ht="33" customHeight="1">
      <c r="B192" s="31"/>
      <c r="C192" s="169" t="s">
        <v>539</v>
      </c>
      <c r="D192" s="169" t="s">
        <v>294</v>
      </c>
      <c r="E192" s="170" t="s">
        <v>1938</v>
      </c>
      <c r="F192" s="171" t="s">
        <v>1939</v>
      </c>
      <c r="G192" s="172" t="s">
        <v>325</v>
      </c>
      <c r="H192" s="173">
        <v>9.3770000000000007</v>
      </c>
      <c r="I192" s="174"/>
      <c r="J192" s="175">
        <f>ROUND(I192*H192,2)</f>
        <v>0</v>
      </c>
      <c r="K192" s="176"/>
      <c r="L192" s="31"/>
      <c r="M192" s="177" t="s">
        <v>1</v>
      </c>
      <c r="N192" s="178" t="s">
        <v>41</v>
      </c>
      <c r="P192" s="144">
        <f>O192*H192</f>
        <v>0</v>
      </c>
      <c r="Q192" s="144">
        <v>0</v>
      </c>
      <c r="R192" s="144">
        <f>Q192*H192</f>
        <v>0</v>
      </c>
      <c r="S192" s="144">
        <v>0</v>
      </c>
      <c r="T192" s="145">
        <f>S192*H192</f>
        <v>0</v>
      </c>
      <c r="AR192" s="146" t="s">
        <v>229</v>
      </c>
      <c r="AT192" s="146" t="s">
        <v>294</v>
      </c>
      <c r="AU192" s="146" t="s">
        <v>86</v>
      </c>
      <c r="AY192" s="16" t="s">
        <v>223</v>
      </c>
      <c r="BE192" s="147">
        <f>IF(N192="základní",J192,0)</f>
        <v>0</v>
      </c>
      <c r="BF192" s="147">
        <f>IF(N192="snížená",J192,0)</f>
        <v>0</v>
      </c>
      <c r="BG192" s="147">
        <f>IF(N192="zákl. přenesená",J192,0)</f>
        <v>0</v>
      </c>
      <c r="BH192" s="147">
        <f>IF(N192="sníž. přenesená",J192,0)</f>
        <v>0</v>
      </c>
      <c r="BI192" s="147">
        <f>IF(N192="nulová",J192,0)</f>
        <v>0</v>
      </c>
      <c r="BJ192" s="16" t="s">
        <v>84</v>
      </c>
      <c r="BK192" s="147">
        <f>ROUND(I192*H192,2)</f>
        <v>0</v>
      </c>
      <c r="BL192" s="16" t="s">
        <v>229</v>
      </c>
      <c r="BM192" s="146" t="s">
        <v>6656</v>
      </c>
    </row>
    <row r="193" spans="2:65" s="13" customFormat="1" ht="11.25">
      <c r="B193" s="155"/>
      <c r="D193" s="149" t="s">
        <v>253</v>
      </c>
      <c r="E193" s="156" t="s">
        <v>1806</v>
      </c>
      <c r="F193" s="157" t="s">
        <v>6657</v>
      </c>
      <c r="H193" s="158">
        <v>9.3770000000000007</v>
      </c>
      <c r="I193" s="159"/>
      <c r="L193" s="155"/>
      <c r="M193" s="160"/>
      <c r="T193" s="161"/>
      <c r="AT193" s="156" t="s">
        <v>253</v>
      </c>
      <c r="AU193" s="156" t="s">
        <v>86</v>
      </c>
      <c r="AV193" s="13" t="s">
        <v>86</v>
      </c>
      <c r="AW193" s="13" t="s">
        <v>32</v>
      </c>
      <c r="AX193" s="13" t="s">
        <v>84</v>
      </c>
      <c r="AY193" s="156" t="s">
        <v>223</v>
      </c>
    </row>
    <row r="194" spans="2:65" s="1" customFormat="1" ht="24.2" customHeight="1">
      <c r="B194" s="31"/>
      <c r="C194" s="169" t="s">
        <v>543</v>
      </c>
      <c r="D194" s="169" t="s">
        <v>294</v>
      </c>
      <c r="E194" s="170" t="s">
        <v>923</v>
      </c>
      <c r="F194" s="171" t="s">
        <v>924</v>
      </c>
      <c r="G194" s="172" t="s">
        <v>325</v>
      </c>
      <c r="H194" s="173">
        <v>5.6210000000000004</v>
      </c>
      <c r="I194" s="174"/>
      <c r="J194" s="175">
        <f>ROUND(I194*H194,2)</f>
        <v>0</v>
      </c>
      <c r="K194" s="176"/>
      <c r="L194" s="31"/>
      <c r="M194" s="177" t="s">
        <v>1</v>
      </c>
      <c r="N194" s="178" t="s">
        <v>41</v>
      </c>
      <c r="P194" s="144">
        <f>O194*H194</f>
        <v>0</v>
      </c>
      <c r="Q194" s="144">
        <v>0</v>
      </c>
      <c r="R194" s="144">
        <f>Q194*H194</f>
        <v>0</v>
      </c>
      <c r="S194" s="144">
        <v>0</v>
      </c>
      <c r="T194" s="145">
        <f>S194*H194</f>
        <v>0</v>
      </c>
      <c r="AR194" s="146" t="s">
        <v>229</v>
      </c>
      <c r="AT194" s="146" t="s">
        <v>294</v>
      </c>
      <c r="AU194" s="146" t="s">
        <v>86</v>
      </c>
      <c r="AY194" s="16" t="s">
        <v>223</v>
      </c>
      <c r="BE194" s="147">
        <f>IF(N194="základní",J194,0)</f>
        <v>0</v>
      </c>
      <c r="BF194" s="147">
        <f>IF(N194="snížená",J194,0)</f>
        <v>0</v>
      </c>
      <c r="BG194" s="147">
        <f>IF(N194="zákl. přenesená",J194,0)</f>
        <v>0</v>
      </c>
      <c r="BH194" s="147">
        <f>IF(N194="sníž. přenesená",J194,0)</f>
        <v>0</v>
      </c>
      <c r="BI194" s="147">
        <f>IF(N194="nulová",J194,0)</f>
        <v>0</v>
      </c>
      <c r="BJ194" s="16" t="s">
        <v>84</v>
      </c>
      <c r="BK194" s="147">
        <f>ROUND(I194*H194,2)</f>
        <v>0</v>
      </c>
      <c r="BL194" s="16" t="s">
        <v>229</v>
      </c>
      <c r="BM194" s="146" t="s">
        <v>6658</v>
      </c>
    </row>
    <row r="195" spans="2:65" s="13" customFormat="1" ht="11.25">
      <c r="B195" s="155"/>
      <c r="D195" s="149" t="s">
        <v>253</v>
      </c>
      <c r="E195" s="156" t="s">
        <v>1</v>
      </c>
      <c r="F195" s="157" t="s">
        <v>6659</v>
      </c>
      <c r="H195" s="158">
        <v>5.2999999999999999E-2</v>
      </c>
      <c r="I195" s="159"/>
      <c r="L195" s="155"/>
      <c r="M195" s="160"/>
      <c r="T195" s="161"/>
      <c r="AT195" s="156" t="s">
        <v>253</v>
      </c>
      <c r="AU195" s="156" t="s">
        <v>86</v>
      </c>
      <c r="AV195" s="13" t="s">
        <v>86</v>
      </c>
      <c r="AW195" s="13" t="s">
        <v>32</v>
      </c>
      <c r="AX195" s="13" t="s">
        <v>76</v>
      </c>
      <c r="AY195" s="156" t="s">
        <v>223</v>
      </c>
    </row>
    <row r="196" spans="2:65" s="13" customFormat="1" ht="11.25">
      <c r="B196" s="155"/>
      <c r="D196" s="149" t="s">
        <v>253</v>
      </c>
      <c r="E196" s="156" t="s">
        <v>1</v>
      </c>
      <c r="F196" s="157" t="s">
        <v>6660</v>
      </c>
      <c r="H196" s="158">
        <v>5.5679999999999996</v>
      </c>
      <c r="I196" s="159"/>
      <c r="L196" s="155"/>
      <c r="M196" s="160"/>
      <c r="T196" s="161"/>
      <c r="AT196" s="156" t="s">
        <v>253</v>
      </c>
      <c r="AU196" s="156" t="s">
        <v>86</v>
      </c>
      <c r="AV196" s="13" t="s">
        <v>86</v>
      </c>
      <c r="AW196" s="13" t="s">
        <v>32</v>
      </c>
      <c r="AX196" s="13" t="s">
        <v>76</v>
      </c>
      <c r="AY196" s="156" t="s">
        <v>223</v>
      </c>
    </row>
    <row r="197" spans="2:65" s="14" customFormat="1" ht="11.25">
      <c r="B197" s="162"/>
      <c r="D197" s="149" t="s">
        <v>253</v>
      </c>
      <c r="E197" s="163" t="s">
        <v>1798</v>
      </c>
      <c r="F197" s="164" t="s">
        <v>258</v>
      </c>
      <c r="H197" s="165">
        <v>5.6210000000000004</v>
      </c>
      <c r="I197" s="166"/>
      <c r="L197" s="162"/>
      <c r="M197" s="167"/>
      <c r="T197" s="168"/>
      <c r="AT197" s="163" t="s">
        <v>253</v>
      </c>
      <c r="AU197" s="163" t="s">
        <v>86</v>
      </c>
      <c r="AV197" s="14" t="s">
        <v>229</v>
      </c>
      <c r="AW197" s="14" t="s">
        <v>32</v>
      </c>
      <c r="AX197" s="14" t="s">
        <v>84</v>
      </c>
      <c r="AY197" s="163" t="s">
        <v>223</v>
      </c>
    </row>
    <row r="198" spans="2:65" s="1" customFormat="1" ht="33" customHeight="1">
      <c r="B198" s="31"/>
      <c r="C198" s="169" t="s">
        <v>551</v>
      </c>
      <c r="D198" s="169" t="s">
        <v>294</v>
      </c>
      <c r="E198" s="170" t="s">
        <v>1944</v>
      </c>
      <c r="F198" s="171" t="s">
        <v>1945</v>
      </c>
      <c r="G198" s="172" t="s">
        <v>311</v>
      </c>
      <c r="H198" s="173">
        <v>7.2190000000000003</v>
      </c>
      <c r="I198" s="174"/>
      <c r="J198" s="175">
        <f>ROUND(I198*H198,2)</f>
        <v>0</v>
      </c>
      <c r="K198" s="176"/>
      <c r="L198" s="31"/>
      <c r="M198" s="177" t="s">
        <v>1</v>
      </c>
      <c r="N198" s="178" t="s">
        <v>41</v>
      </c>
      <c r="P198" s="144">
        <f>O198*H198</f>
        <v>0</v>
      </c>
      <c r="Q198" s="144">
        <v>7.8799999999999999E-3</v>
      </c>
      <c r="R198" s="144">
        <f>Q198*H198</f>
        <v>5.6885720000000001E-2</v>
      </c>
      <c r="S198" s="144">
        <v>0</v>
      </c>
      <c r="T198" s="145">
        <f>S198*H198</f>
        <v>0</v>
      </c>
      <c r="AR198" s="146" t="s">
        <v>229</v>
      </c>
      <c r="AT198" s="146" t="s">
        <v>294</v>
      </c>
      <c r="AU198" s="146" t="s">
        <v>86</v>
      </c>
      <c r="AY198" s="16" t="s">
        <v>223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6" t="s">
        <v>84</v>
      </c>
      <c r="BK198" s="147">
        <f>ROUND(I198*H198,2)</f>
        <v>0</v>
      </c>
      <c r="BL198" s="16" t="s">
        <v>229</v>
      </c>
      <c r="BM198" s="146" t="s">
        <v>6661</v>
      </c>
    </row>
    <row r="199" spans="2:65" s="13" customFormat="1" ht="11.25">
      <c r="B199" s="155"/>
      <c r="D199" s="149" t="s">
        <v>253</v>
      </c>
      <c r="E199" s="156" t="s">
        <v>1</v>
      </c>
      <c r="F199" s="157" t="s">
        <v>6662</v>
      </c>
      <c r="H199" s="158">
        <v>7.2190000000000003</v>
      </c>
      <c r="I199" s="159"/>
      <c r="L199" s="155"/>
      <c r="M199" s="160"/>
      <c r="T199" s="161"/>
      <c r="AT199" s="156" t="s">
        <v>253</v>
      </c>
      <c r="AU199" s="156" t="s">
        <v>86</v>
      </c>
      <c r="AV199" s="13" t="s">
        <v>86</v>
      </c>
      <c r="AW199" s="13" t="s">
        <v>32</v>
      </c>
      <c r="AX199" s="13" t="s">
        <v>84</v>
      </c>
      <c r="AY199" s="156" t="s">
        <v>223</v>
      </c>
    </row>
    <row r="200" spans="2:65" s="1" customFormat="1" ht="37.9" customHeight="1">
      <c r="B200" s="31"/>
      <c r="C200" s="169" t="s">
        <v>557</v>
      </c>
      <c r="D200" s="169" t="s">
        <v>294</v>
      </c>
      <c r="E200" s="170" t="s">
        <v>1948</v>
      </c>
      <c r="F200" s="171" t="s">
        <v>1949</v>
      </c>
      <c r="G200" s="172" t="s">
        <v>311</v>
      </c>
      <c r="H200" s="173">
        <v>7.2190000000000003</v>
      </c>
      <c r="I200" s="174"/>
      <c r="J200" s="175">
        <f>ROUND(I200*H200,2)</f>
        <v>0</v>
      </c>
      <c r="K200" s="176"/>
      <c r="L200" s="31"/>
      <c r="M200" s="177" t="s">
        <v>1</v>
      </c>
      <c r="N200" s="178" t="s">
        <v>41</v>
      </c>
      <c r="P200" s="144">
        <f>O200*H200</f>
        <v>0</v>
      </c>
      <c r="Q200" s="144">
        <v>0</v>
      </c>
      <c r="R200" s="144">
        <f>Q200*H200</f>
        <v>0</v>
      </c>
      <c r="S200" s="144">
        <v>0</v>
      </c>
      <c r="T200" s="145">
        <f>S200*H200</f>
        <v>0</v>
      </c>
      <c r="AR200" s="146" t="s">
        <v>229</v>
      </c>
      <c r="AT200" s="146" t="s">
        <v>294</v>
      </c>
      <c r="AU200" s="146" t="s">
        <v>86</v>
      </c>
      <c r="AY200" s="16" t="s">
        <v>223</v>
      </c>
      <c r="BE200" s="147">
        <f>IF(N200="základní",J200,0)</f>
        <v>0</v>
      </c>
      <c r="BF200" s="147">
        <f>IF(N200="snížená",J200,0)</f>
        <v>0</v>
      </c>
      <c r="BG200" s="147">
        <f>IF(N200="zákl. přenesená",J200,0)</f>
        <v>0</v>
      </c>
      <c r="BH200" s="147">
        <f>IF(N200="sníž. přenesená",J200,0)</f>
        <v>0</v>
      </c>
      <c r="BI200" s="147">
        <f>IF(N200="nulová",J200,0)</f>
        <v>0</v>
      </c>
      <c r="BJ200" s="16" t="s">
        <v>84</v>
      </c>
      <c r="BK200" s="147">
        <f>ROUND(I200*H200,2)</f>
        <v>0</v>
      </c>
      <c r="BL200" s="16" t="s">
        <v>229</v>
      </c>
      <c r="BM200" s="146" t="s">
        <v>6663</v>
      </c>
    </row>
    <row r="201" spans="2:65" s="13" customFormat="1" ht="11.25">
      <c r="B201" s="155"/>
      <c r="D201" s="149" t="s">
        <v>253</v>
      </c>
      <c r="E201" s="156" t="s">
        <v>1</v>
      </c>
      <c r="F201" s="157" t="s">
        <v>6662</v>
      </c>
      <c r="H201" s="158">
        <v>7.2190000000000003</v>
      </c>
      <c r="I201" s="159"/>
      <c r="L201" s="155"/>
      <c r="M201" s="160"/>
      <c r="T201" s="161"/>
      <c r="AT201" s="156" t="s">
        <v>253</v>
      </c>
      <c r="AU201" s="156" t="s">
        <v>86</v>
      </c>
      <c r="AV201" s="13" t="s">
        <v>86</v>
      </c>
      <c r="AW201" s="13" t="s">
        <v>32</v>
      </c>
      <c r="AX201" s="13" t="s">
        <v>84</v>
      </c>
      <c r="AY201" s="156" t="s">
        <v>223</v>
      </c>
    </row>
    <row r="202" spans="2:65" s="1" customFormat="1" ht="24.2" customHeight="1">
      <c r="B202" s="31"/>
      <c r="C202" s="169" t="s">
        <v>336</v>
      </c>
      <c r="D202" s="169" t="s">
        <v>294</v>
      </c>
      <c r="E202" s="170" t="s">
        <v>1155</v>
      </c>
      <c r="F202" s="171" t="s">
        <v>1156</v>
      </c>
      <c r="G202" s="172" t="s">
        <v>325</v>
      </c>
      <c r="H202" s="173">
        <v>59.917999999999999</v>
      </c>
      <c r="I202" s="174"/>
      <c r="J202" s="175">
        <f>ROUND(I202*H202,2)</f>
        <v>0</v>
      </c>
      <c r="K202" s="176"/>
      <c r="L202" s="31"/>
      <c r="M202" s="177" t="s">
        <v>1</v>
      </c>
      <c r="N202" s="178" t="s">
        <v>41</v>
      </c>
      <c r="P202" s="144">
        <f>O202*H202</f>
        <v>0</v>
      </c>
      <c r="Q202" s="144">
        <v>0</v>
      </c>
      <c r="R202" s="144">
        <f>Q202*H202</f>
        <v>0</v>
      </c>
      <c r="S202" s="144">
        <v>0</v>
      </c>
      <c r="T202" s="145">
        <f>S202*H202</f>
        <v>0</v>
      </c>
      <c r="AR202" s="146" t="s">
        <v>229</v>
      </c>
      <c r="AT202" s="146" t="s">
        <v>294</v>
      </c>
      <c r="AU202" s="146" t="s">
        <v>86</v>
      </c>
      <c r="AY202" s="16" t="s">
        <v>223</v>
      </c>
      <c r="BE202" s="147">
        <f>IF(N202="základní",J202,0)</f>
        <v>0</v>
      </c>
      <c r="BF202" s="147">
        <f>IF(N202="snížená",J202,0)</f>
        <v>0</v>
      </c>
      <c r="BG202" s="147">
        <f>IF(N202="zákl. přenesená",J202,0)</f>
        <v>0</v>
      </c>
      <c r="BH202" s="147">
        <f>IF(N202="sníž. přenesená",J202,0)</f>
        <v>0</v>
      </c>
      <c r="BI202" s="147">
        <f>IF(N202="nulová",J202,0)</f>
        <v>0</v>
      </c>
      <c r="BJ202" s="16" t="s">
        <v>84</v>
      </c>
      <c r="BK202" s="147">
        <f>ROUND(I202*H202,2)</f>
        <v>0</v>
      </c>
      <c r="BL202" s="16" t="s">
        <v>229</v>
      </c>
      <c r="BM202" s="146" t="s">
        <v>6664</v>
      </c>
    </row>
    <row r="203" spans="2:65" s="13" customFormat="1" ht="11.25">
      <c r="B203" s="155"/>
      <c r="D203" s="149" t="s">
        <v>253</v>
      </c>
      <c r="E203" s="156" t="s">
        <v>1</v>
      </c>
      <c r="F203" s="157" t="s">
        <v>4861</v>
      </c>
      <c r="H203" s="158">
        <v>64.956000000000003</v>
      </c>
      <c r="I203" s="159"/>
      <c r="L203" s="155"/>
      <c r="M203" s="160"/>
      <c r="T203" s="161"/>
      <c r="AT203" s="156" t="s">
        <v>253</v>
      </c>
      <c r="AU203" s="156" t="s">
        <v>86</v>
      </c>
      <c r="AV203" s="13" t="s">
        <v>86</v>
      </c>
      <c r="AW203" s="13" t="s">
        <v>32</v>
      </c>
      <c r="AX203" s="13" t="s">
        <v>76</v>
      </c>
      <c r="AY203" s="156" t="s">
        <v>223</v>
      </c>
    </row>
    <row r="204" spans="2:65" s="13" customFormat="1" ht="11.25">
      <c r="B204" s="155"/>
      <c r="D204" s="149" t="s">
        <v>253</v>
      </c>
      <c r="E204" s="156" t="s">
        <v>1</v>
      </c>
      <c r="F204" s="157" t="s">
        <v>6665</v>
      </c>
      <c r="H204" s="158">
        <v>0.58299999999999996</v>
      </c>
      <c r="I204" s="159"/>
      <c r="L204" s="155"/>
      <c r="M204" s="160"/>
      <c r="T204" s="161"/>
      <c r="AT204" s="156" t="s">
        <v>253</v>
      </c>
      <c r="AU204" s="156" t="s">
        <v>86</v>
      </c>
      <c r="AV204" s="13" t="s">
        <v>86</v>
      </c>
      <c r="AW204" s="13" t="s">
        <v>32</v>
      </c>
      <c r="AX204" s="13" t="s">
        <v>76</v>
      </c>
      <c r="AY204" s="156" t="s">
        <v>223</v>
      </c>
    </row>
    <row r="205" spans="2:65" s="13" customFormat="1" ht="11.25">
      <c r="B205" s="155"/>
      <c r="D205" s="149" t="s">
        <v>253</v>
      </c>
      <c r="E205" s="156" t="s">
        <v>1</v>
      </c>
      <c r="F205" s="157" t="s">
        <v>6666</v>
      </c>
      <c r="H205" s="158">
        <v>-5.6210000000000004</v>
      </c>
      <c r="I205" s="159"/>
      <c r="L205" s="155"/>
      <c r="M205" s="160"/>
      <c r="T205" s="161"/>
      <c r="AT205" s="156" t="s">
        <v>253</v>
      </c>
      <c r="AU205" s="156" t="s">
        <v>86</v>
      </c>
      <c r="AV205" s="13" t="s">
        <v>86</v>
      </c>
      <c r="AW205" s="13" t="s">
        <v>32</v>
      </c>
      <c r="AX205" s="13" t="s">
        <v>76</v>
      </c>
      <c r="AY205" s="156" t="s">
        <v>223</v>
      </c>
    </row>
    <row r="206" spans="2:65" s="14" customFormat="1" ht="11.25">
      <c r="B206" s="162"/>
      <c r="D206" s="149" t="s">
        <v>253</v>
      </c>
      <c r="E206" s="163" t="s">
        <v>1800</v>
      </c>
      <c r="F206" s="164" t="s">
        <v>258</v>
      </c>
      <c r="H206" s="165">
        <v>59.917999999999999</v>
      </c>
      <c r="I206" s="166"/>
      <c r="L206" s="162"/>
      <c r="M206" s="167"/>
      <c r="T206" s="168"/>
      <c r="AT206" s="163" t="s">
        <v>253</v>
      </c>
      <c r="AU206" s="163" t="s">
        <v>86</v>
      </c>
      <c r="AV206" s="14" t="s">
        <v>229</v>
      </c>
      <c r="AW206" s="14" t="s">
        <v>32</v>
      </c>
      <c r="AX206" s="14" t="s">
        <v>84</v>
      </c>
      <c r="AY206" s="163" t="s">
        <v>223</v>
      </c>
    </row>
    <row r="207" spans="2:65" s="11" customFormat="1" ht="22.9" customHeight="1">
      <c r="B207" s="121"/>
      <c r="D207" s="122" t="s">
        <v>75</v>
      </c>
      <c r="E207" s="131" t="s">
        <v>228</v>
      </c>
      <c r="F207" s="131" t="s">
        <v>1085</v>
      </c>
      <c r="I207" s="124"/>
      <c r="J207" s="132">
        <f>BK207</f>
        <v>0</v>
      </c>
      <c r="L207" s="121"/>
      <c r="M207" s="126"/>
      <c r="P207" s="127">
        <f>SUM(P208:P251)</f>
        <v>0</v>
      </c>
      <c r="R207" s="127">
        <f>SUM(R208:R251)</f>
        <v>4.6889675999999989</v>
      </c>
      <c r="T207" s="128">
        <f>SUM(T208:T251)</f>
        <v>0</v>
      </c>
      <c r="AR207" s="122" t="s">
        <v>84</v>
      </c>
      <c r="AT207" s="129" t="s">
        <v>75</v>
      </c>
      <c r="AU207" s="129" t="s">
        <v>84</v>
      </c>
      <c r="AY207" s="122" t="s">
        <v>223</v>
      </c>
      <c r="BK207" s="130">
        <f>SUM(BK208:BK251)</f>
        <v>0</v>
      </c>
    </row>
    <row r="208" spans="2:65" s="1" customFormat="1" ht="24.2" customHeight="1">
      <c r="B208" s="31"/>
      <c r="C208" s="169" t="s">
        <v>566</v>
      </c>
      <c r="D208" s="169" t="s">
        <v>294</v>
      </c>
      <c r="E208" s="170" t="s">
        <v>1957</v>
      </c>
      <c r="F208" s="171" t="s">
        <v>1958</v>
      </c>
      <c r="G208" s="172" t="s">
        <v>196</v>
      </c>
      <c r="H208" s="173">
        <v>161.5</v>
      </c>
      <c r="I208" s="174"/>
      <c r="J208" s="175">
        <f>ROUND(I208*H208,2)</f>
        <v>0</v>
      </c>
      <c r="K208" s="176"/>
      <c r="L208" s="31"/>
      <c r="M208" s="177" t="s">
        <v>1</v>
      </c>
      <c r="N208" s="178" t="s">
        <v>41</v>
      </c>
      <c r="P208" s="144">
        <f>O208*H208</f>
        <v>0</v>
      </c>
      <c r="Q208" s="144">
        <v>1.0000000000000001E-5</v>
      </c>
      <c r="R208" s="144">
        <f>Q208*H208</f>
        <v>1.6150000000000001E-3</v>
      </c>
      <c r="S208" s="144">
        <v>0</v>
      </c>
      <c r="T208" s="145">
        <f>S208*H208</f>
        <v>0</v>
      </c>
      <c r="AR208" s="146" t="s">
        <v>229</v>
      </c>
      <c r="AT208" s="146" t="s">
        <v>294</v>
      </c>
      <c r="AU208" s="146" t="s">
        <v>86</v>
      </c>
      <c r="AY208" s="16" t="s">
        <v>223</v>
      </c>
      <c r="BE208" s="147">
        <f>IF(N208="základní",J208,0)</f>
        <v>0</v>
      </c>
      <c r="BF208" s="147">
        <f>IF(N208="snížená",J208,0)</f>
        <v>0</v>
      </c>
      <c r="BG208" s="147">
        <f>IF(N208="zákl. přenesená",J208,0)</f>
        <v>0</v>
      </c>
      <c r="BH208" s="147">
        <f>IF(N208="sníž. přenesená",J208,0)</f>
        <v>0</v>
      </c>
      <c r="BI208" s="147">
        <f>IF(N208="nulová",J208,0)</f>
        <v>0</v>
      </c>
      <c r="BJ208" s="16" t="s">
        <v>84</v>
      </c>
      <c r="BK208" s="147">
        <f>ROUND(I208*H208,2)</f>
        <v>0</v>
      </c>
      <c r="BL208" s="16" t="s">
        <v>229</v>
      </c>
      <c r="BM208" s="146" t="s">
        <v>6667</v>
      </c>
    </row>
    <row r="209" spans="2:65" s="12" customFormat="1" ht="11.25">
      <c r="B209" s="148"/>
      <c r="D209" s="149" t="s">
        <v>253</v>
      </c>
      <c r="E209" s="150" t="s">
        <v>1</v>
      </c>
      <c r="F209" s="151" t="s">
        <v>6668</v>
      </c>
      <c r="H209" s="150" t="s">
        <v>1</v>
      </c>
      <c r="I209" s="152"/>
      <c r="L209" s="148"/>
      <c r="M209" s="153"/>
      <c r="T209" s="154"/>
      <c r="AT209" s="150" t="s">
        <v>253</v>
      </c>
      <c r="AU209" s="150" t="s">
        <v>86</v>
      </c>
      <c r="AV209" s="12" t="s">
        <v>84</v>
      </c>
      <c r="AW209" s="12" t="s">
        <v>32</v>
      </c>
      <c r="AX209" s="12" t="s">
        <v>76</v>
      </c>
      <c r="AY209" s="150" t="s">
        <v>223</v>
      </c>
    </row>
    <row r="210" spans="2:65" s="13" customFormat="1" ht="33.75">
      <c r="B210" s="155"/>
      <c r="D210" s="149" t="s">
        <v>253</v>
      </c>
      <c r="E210" s="156" t="s">
        <v>1777</v>
      </c>
      <c r="F210" s="157" t="s">
        <v>6669</v>
      </c>
      <c r="H210" s="158">
        <v>161.5</v>
      </c>
      <c r="I210" s="159"/>
      <c r="L210" s="155"/>
      <c r="M210" s="160"/>
      <c r="T210" s="161"/>
      <c r="AT210" s="156" t="s">
        <v>253</v>
      </c>
      <c r="AU210" s="156" t="s">
        <v>86</v>
      </c>
      <c r="AV210" s="13" t="s">
        <v>86</v>
      </c>
      <c r="AW210" s="13" t="s">
        <v>32</v>
      </c>
      <c r="AX210" s="13" t="s">
        <v>84</v>
      </c>
      <c r="AY210" s="156" t="s">
        <v>223</v>
      </c>
    </row>
    <row r="211" spans="2:65" s="1" customFormat="1" ht="24.2" customHeight="1">
      <c r="B211" s="31"/>
      <c r="C211" s="169" t="s">
        <v>571</v>
      </c>
      <c r="D211" s="169" t="s">
        <v>294</v>
      </c>
      <c r="E211" s="170" t="s">
        <v>3935</v>
      </c>
      <c r="F211" s="171" t="s">
        <v>3936</v>
      </c>
      <c r="G211" s="172" t="s">
        <v>196</v>
      </c>
      <c r="H211" s="173">
        <v>12</v>
      </c>
      <c r="I211" s="174"/>
      <c r="J211" s="175">
        <f>ROUND(I211*H211,2)</f>
        <v>0</v>
      </c>
      <c r="K211" s="176"/>
      <c r="L211" s="31"/>
      <c r="M211" s="177" t="s">
        <v>1</v>
      </c>
      <c r="N211" s="178" t="s">
        <v>41</v>
      </c>
      <c r="P211" s="144">
        <f>O211*H211</f>
        <v>0</v>
      </c>
      <c r="Q211" s="144">
        <v>1.0000000000000001E-5</v>
      </c>
      <c r="R211" s="144">
        <f>Q211*H211</f>
        <v>1.2000000000000002E-4</v>
      </c>
      <c r="S211" s="144">
        <v>0</v>
      </c>
      <c r="T211" s="145">
        <f>S211*H211</f>
        <v>0</v>
      </c>
      <c r="AR211" s="146" t="s">
        <v>229</v>
      </c>
      <c r="AT211" s="146" t="s">
        <v>294</v>
      </c>
      <c r="AU211" s="146" t="s">
        <v>86</v>
      </c>
      <c r="AY211" s="16" t="s">
        <v>223</v>
      </c>
      <c r="BE211" s="147">
        <f>IF(N211="základní",J211,0)</f>
        <v>0</v>
      </c>
      <c r="BF211" s="147">
        <f>IF(N211="snížená",J211,0)</f>
        <v>0</v>
      </c>
      <c r="BG211" s="147">
        <f>IF(N211="zákl. přenesená",J211,0)</f>
        <v>0</v>
      </c>
      <c r="BH211" s="147">
        <f>IF(N211="sníž. přenesená",J211,0)</f>
        <v>0</v>
      </c>
      <c r="BI211" s="147">
        <f>IF(N211="nulová",J211,0)</f>
        <v>0</v>
      </c>
      <c r="BJ211" s="16" t="s">
        <v>84</v>
      </c>
      <c r="BK211" s="147">
        <f>ROUND(I211*H211,2)</f>
        <v>0</v>
      </c>
      <c r="BL211" s="16" t="s">
        <v>229</v>
      </c>
      <c r="BM211" s="146" t="s">
        <v>6670</v>
      </c>
    </row>
    <row r="212" spans="2:65" s="13" customFormat="1" ht="11.25">
      <c r="B212" s="155"/>
      <c r="D212" s="149" t="s">
        <v>253</v>
      </c>
      <c r="E212" s="156" t="s">
        <v>3868</v>
      </c>
      <c r="F212" s="157" t="s">
        <v>8</v>
      </c>
      <c r="H212" s="158">
        <v>12</v>
      </c>
      <c r="I212" s="159"/>
      <c r="L212" s="155"/>
      <c r="M212" s="160"/>
      <c r="T212" s="161"/>
      <c r="AT212" s="156" t="s">
        <v>253</v>
      </c>
      <c r="AU212" s="156" t="s">
        <v>86</v>
      </c>
      <c r="AV212" s="13" t="s">
        <v>86</v>
      </c>
      <c r="AW212" s="13" t="s">
        <v>32</v>
      </c>
      <c r="AX212" s="13" t="s">
        <v>84</v>
      </c>
      <c r="AY212" s="156" t="s">
        <v>223</v>
      </c>
    </row>
    <row r="213" spans="2:65" s="1" customFormat="1" ht="24.2" customHeight="1">
      <c r="B213" s="31"/>
      <c r="C213" s="169" t="s">
        <v>576</v>
      </c>
      <c r="D213" s="169" t="s">
        <v>294</v>
      </c>
      <c r="E213" s="170" t="s">
        <v>1961</v>
      </c>
      <c r="F213" s="171" t="s">
        <v>1962</v>
      </c>
      <c r="G213" s="172" t="s">
        <v>196</v>
      </c>
      <c r="H213" s="173">
        <v>35.54</v>
      </c>
      <c r="I213" s="174"/>
      <c r="J213" s="175">
        <f>ROUND(I213*H213,2)</f>
        <v>0</v>
      </c>
      <c r="K213" s="176"/>
      <c r="L213" s="31"/>
      <c r="M213" s="177" t="s">
        <v>1</v>
      </c>
      <c r="N213" s="178" t="s">
        <v>41</v>
      </c>
      <c r="P213" s="144">
        <f>O213*H213</f>
        <v>0</v>
      </c>
      <c r="Q213" s="144">
        <v>2.0000000000000002E-5</v>
      </c>
      <c r="R213" s="144">
        <f>Q213*H213</f>
        <v>7.1080000000000004E-4</v>
      </c>
      <c r="S213" s="144">
        <v>0</v>
      </c>
      <c r="T213" s="145">
        <f>S213*H213</f>
        <v>0</v>
      </c>
      <c r="AR213" s="146" t="s">
        <v>229</v>
      </c>
      <c r="AT213" s="146" t="s">
        <v>294</v>
      </c>
      <c r="AU213" s="146" t="s">
        <v>86</v>
      </c>
      <c r="AY213" s="16" t="s">
        <v>223</v>
      </c>
      <c r="BE213" s="147">
        <f>IF(N213="základní",J213,0)</f>
        <v>0</v>
      </c>
      <c r="BF213" s="147">
        <f>IF(N213="snížená",J213,0)</f>
        <v>0</v>
      </c>
      <c r="BG213" s="147">
        <f>IF(N213="zákl. přenesená",J213,0)</f>
        <v>0</v>
      </c>
      <c r="BH213" s="147">
        <f>IF(N213="sníž. přenesená",J213,0)</f>
        <v>0</v>
      </c>
      <c r="BI213" s="147">
        <f>IF(N213="nulová",J213,0)</f>
        <v>0</v>
      </c>
      <c r="BJ213" s="16" t="s">
        <v>84</v>
      </c>
      <c r="BK213" s="147">
        <f>ROUND(I213*H213,2)</f>
        <v>0</v>
      </c>
      <c r="BL213" s="16" t="s">
        <v>229</v>
      </c>
      <c r="BM213" s="146" t="s">
        <v>6671</v>
      </c>
    </row>
    <row r="214" spans="2:65" s="13" customFormat="1" ht="11.25">
      <c r="B214" s="155"/>
      <c r="D214" s="149" t="s">
        <v>253</v>
      </c>
      <c r="E214" s="156" t="s">
        <v>1778</v>
      </c>
      <c r="F214" s="157" t="s">
        <v>6587</v>
      </c>
      <c r="H214" s="158">
        <v>35.54</v>
      </c>
      <c r="I214" s="159"/>
      <c r="L214" s="155"/>
      <c r="M214" s="160"/>
      <c r="T214" s="161"/>
      <c r="AT214" s="156" t="s">
        <v>253</v>
      </c>
      <c r="AU214" s="156" t="s">
        <v>86</v>
      </c>
      <c r="AV214" s="13" t="s">
        <v>86</v>
      </c>
      <c r="AW214" s="13" t="s">
        <v>32</v>
      </c>
      <c r="AX214" s="13" t="s">
        <v>84</v>
      </c>
      <c r="AY214" s="156" t="s">
        <v>223</v>
      </c>
    </row>
    <row r="215" spans="2:65" s="1" customFormat="1" ht="24.2" customHeight="1">
      <c r="B215" s="31"/>
      <c r="C215" s="169" t="s">
        <v>584</v>
      </c>
      <c r="D215" s="169" t="s">
        <v>294</v>
      </c>
      <c r="E215" s="170" t="s">
        <v>1964</v>
      </c>
      <c r="F215" s="171" t="s">
        <v>1965</v>
      </c>
      <c r="G215" s="172" t="s">
        <v>196</v>
      </c>
      <c r="H215" s="173">
        <v>75.959999999999994</v>
      </c>
      <c r="I215" s="174"/>
      <c r="J215" s="175">
        <f>ROUND(I215*H215,2)</f>
        <v>0</v>
      </c>
      <c r="K215" s="176"/>
      <c r="L215" s="31"/>
      <c r="M215" s="177" t="s">
        <v>1</v>
      </c>
      <c r="N215" s="178" t="s">
        <v>41</v>
      </c>
      <c r="P215" s="144">
        <f>O215*H215</f>
        <v>0</v>
      </c>
      <c r="Q215" s="144">
        <v>2.0000000000000002E-5</v>
      </c>
      <c r="R215" s="144">
        <f>Q215*H215</f>
        <v>1.5192000000000001E-3</v>
      </c>
      <c r="S215" s="144">
        <v>0</v>
      </c>
      <c r="T215" s="145">
        <f>S215*H215</f>
        <v>0</v>
      </c>
      <c r="AR215" s="146" t="s">
        <v>229</v>
      </c>
      <c r="AT215" s="146" t="s">
        <v>294</v>
      </c>
      <c r="AU215" s="146" t="s">
        <v>86</v>
      </c>
      <c r="AY215" s="16" t="s">
        <v>223</v>
      </c>
      <c r="BE215" s="147">
        <f>IF(N215="základní",J215,0)</f>
        <v>0</v>
      </c>
      <c r="BF215" s="147">
        <f>IF(N215="snížená",J215,0)</f>
        <v>0</v>
      </c>
      <c r="BG215" s="147">
        <f>IF(N215="zákl. přenesená",J215,0)</f>
        <v>0</v>
      </c>
      <c r="BH215" s="147">
        <f>IF(N215="sníž. přenesená",J215,0)</f>
        <v>0</v>
      </c>
      <c r="BI215" s="147">
        <f>IF(N215="nulová",J215,0)</f>
        <v>0</v>
      </c>
      <c r="BJ215" s="16" t="s">
        <v>84</v>
      </c>
      <c r="BK215" s="147">
        <f>ROUND(I215*H215,2)</f>
        <v>0</v>
      </c>
      <c r="BL215" s="16" t="s">
        <v>229</v>
      </c>
      <c r="BM215" s="146" t="s">
        <v>6672</v>
      </c>
    </row>
    <row r="216" spans="2:65" s="13" customFormat="1" ht="11.25">
      <c r="B216" s="155"/>
      <c r="D216" s="149" t="s">
        <v>253</v>
      </c>
      <c r="E216" s="156" t="s">
        <v>1780</v>
      </c>
      <c r="F216" s="157" t="s">
        <v>6673</v>
      </c>
      <c r="H216" s="158">
        <v>75.959999999999994</v>
      </c>
      <c r="I216" s="159"/>
      <c r="L216" s="155"/>
      <c r="M216" s="160"/>
      <c r="T216" s="161"/>
      <c r="AT216" s="156" t="s">
        <v>253</v>
      </c>
      <c r="AU216" s="156" t="s">
        <v>86</v>
      </c>
      <c r="AV216" s="13" t="s">
        <v>86</v>
      </c>
      <c r="AW216" s="13" t="s">
        <v>32</v>
      </c>
      <c r="AX216" s="13" t="s">
        <v>84</v>
      </c>
      <c r="AY216" s="156" t="s">
        <v>223</v>
      </c>
    </row>
    <row r="217" spans="2:65" s="1" customFormat="1" ht="24.2" customHeight="1">
      <c r="B217" s="31"/>
      <c r="C217" s="169" t="s">
        <v>590</v>
      </c>
      <c r="D217" s="169" t="s">
        <v>294</v>
      </c>
      <c r="E217" s="170" t="s">
        <v>4980</v>
      </c>
      <c r="F217" s="171" t="s">
        <v>4981</v>
      </c>
      <c r="G217" s="172" t="s">
        <v>196</v>
      </c>
      <c r="H217" s="173">
        <v>71.38</v>
      </c>
      <c r="I217" s="174"/>
      <c r="J217" s="175">
        <f>ROUND(I217*H217,2)</f>
        <v>0</v>
      </c>
      <c r="K217" s="176"/>
      <c r="L217" s="31"/>
      <c r="M217" s="177" t="s">
        <v>1</v>
      </c>
      <c r="N217" s="178" t="s">
        <v>41</v>
      </c>
      <c r="P217" s="144">
        <f>O217*H217</f>
        <v>0</v>
      </c>
      <c r="Q217" s="144">
        <v>3.0000000000000001E-5</v>
      </c>
      <c r="R217" s="144">
        <f>Q217*H217</f>
        <v>2.1413999999999999E-3</v>
      </c>
      <c r="S217" s="144">
        <v>0</v>
      </c>
      <c r="T217" s="145">
        <f>S217*H217</f>
        <v>0</v>
      </c>
      <c r="AR217" s="146" t="s">
        <v>229</v>
      </c>
      <c r="AT217" s="146" t="s">
        <v>294</v>
      </c>
      <c r="AU217" s="146" t="s">
        <v>86</v>
      </c>
      <c r="AY217" s="16" t="s">
        <v>223</v>
      </c>
      <c r="BE217" s="147">
        <f>IF(N217="základní",J217,0)</f>
        <v>0</v>
      </c>
      <c r="BF217" s="147">
        <f>IF(N217="snížená",J217,0)</f>
        <v>0</v>
      </c>
      <c r="BG217" s="147">
        <f>IF(N217="zákl. přenesená",J217,0)</f>
        <v>0</v>
      </c>
      <c r="BH217" s="147">
        <f>IF(N217="sníž. přenesená",J217,0)</f>
        <v>0</v>
      </c>
      <c r="BI217" s="147">
        <f>IF(N217="nulová",J217,0)</f>
        <v>0</v>
      </c>
      <c r="BJ217" s="16" t="s">
        <v>84</v>
      </c>
      <c r="BK217" s="147">
        <f>ROUND(I217*H217,2)</f>
        <v>0</v>
      </c>
      <c r="BL217" s="16" t="s">
        <v>229</v>
      </c>
      <c r="BM217" s="146" t="s">
        <v>6674</v>
      </c>
    </row>
    <row r="218" spans="2:65" s="13" customFormat="1" ht="11.25">
      <c r="B218" s="155"/>
      <c r="D218" s="149" t="s">
        <v>253</v>
      </c>
      <c r="E218" s="156" t="s">
        <v>4792</v>
      </c>
      <c r="F218" s="157" t="s">
        <v>6585</v>
      </c>
      <c r="H218" s="158">
        <v>71.38</v>
      </c>
      <c r="I218" s="159"/>
      <c r="L218" s="155"/>
      <c r="M218" s="160"/>
      <c r="T218" s="161"/>
      <c r="AT218" s="156" t="s">
        <v>253</v>
      </c>
      <c r="AU218" s="156" t="s">
        <v>86</v>
      </c>
      <c r="AV218" s="13" t="s">
        <v>86</v>
      </c>
      <c r="AW218" s="13" t="s">
        <v>32</v>
      </c>
      <c r="AX218" s="13" t="s">
        <v>84</v>
      </c>
      <c r="AY218" s="156" t="s">
        <v>223</v>
      </c>
    </row>
    <row r="219" spans="2:65" s="1" customFormat="1" ht="24.2" customHeight="1">
      <c r="B219" s="31"/>
      <c r="C219" s="133" t="s">
        <v>595</v>
      </c>
      <c r="D219" s="133" t="s">
        <v>225</v>
      </c>
      <c r="E219" s="134" t="s">
        <v>1967</v>
      </c>
      <c r="F219" s="135" t="s">
        <v>1968</v>
      </c>
      <c r="G219" s="136" t="s">
        <v>196</v>
      </c>
      <c r="H219" s="137">
        <v>164.73</v>
      </c>
      <c r="I219" s="138"/>
      <c r="J219" s="139">
        <f>ROUND(I219*H219,2)</f>
        <v>0</v>
      </c>
      <c r="K219" s="140"/>
      <c r="L219" s="141"/>
      <c r="M219" s="142" t="s">
        <v>1</v>
      </c>
      <c r="N219" s="143" t="s">
        <v>41</v>
      </c>
      <c r="P219" s="144">
        <f>O219*H219</f>
        <v>0</v>
      </c>
      <c r="Q219" s="144">
        <v>2.5999999999999999E-3</v>
      </c>
      <c r="R219" s="144">
        <f>Q219*H219</f>
        <v>0.42829799999999996</v>
      </c>
      <c r="S219" s="144">
        <v>0</v>
      </c>
      <c r="T219" s="145">
        <f>S219*H219</f>
        <v>0</v>
      </c>
      <c r="AR219" s="146" t="s">
        <v>228</v>
      </c>
      <c r="AT219" s="146" t="s">
        <v>225</v>
      </c>
      <c r="AU219" s="146" t="s">
        <v>86</v>
      </c>
      <c r="AY219" s="16" t="s">
        <v>223</v>
      </c>
      <c r="BE219" s="147">
        <f>IF(N219="základní",J219,0)</f>
        <v>0</v>
      </c>
      <c r="BF219" s="147">
        <f>IF(N219="snížená",J219,0)</f>
        <v>0</v>
      </c>
      <c r="BG219" s="147">
        <f>IF(N219="zákl. přenesená",J219,0)</f>
        <v>0</v>
      </c>
      <c r="BH219" s="147">
        <f>IF(N219="sníž. přenesená",J219,0)</f>
        <v>0</v>
      </c>
      <c r="BI219" s="147">
        <f>IF(N219="nulová",J219,0)</f>
        <v>0</v>
      </c>
      <c r="BJ219" s="16" t="s">
        <v>84</v>
      </c>
      <c r="BK219" s="147">
        <f>ROUND(I219*H219,2)</f>
        <v>0</v>
      </c>
      <c r="BL219" s="16" t="s">
        <v>229</v>
      </c>
      <c r="BM219" s="146" t="s">
        <v>6675</v>
      </c>
    </row>
    <row r="220" spans="2:65" s="13" customFormat="1" ht="11.25">
      <c r="B220" s="155"/>
      <c r="D220" s="149" t="s">
        <v>253</v>
      </c>
      <c r="E220" s="156" t="s">
        <v>1</v>
      </c>
      <c r="F220" s="157" t="s">
        <v>1777</v>
      </c>
      <c r="H220" s="158">
        <v>161.5</v>
      </c>
      <c r="I220" s="159"/>
      <c r="L220" s="155"/>
      <c r="M220" s="160"/>
      <c r="T220" s="161"/>
      <c r="AT220" s="156" t="s">
        <v>253</v>
      </c>
      <c r="AU220" s="156" t="s">
        <v>86</v>
      </c>
      <c r="AV220" s="13" t="s">
        <v>86</v>
      </c>
      <c r="AW220" s="13" t="s">
        <v>32</v>
      </c>
      <c r="AX220" s="13" t="s">
        <v>84</v>
      </c>
      <c r="AY220" s="156" t="s">
        <v>223</v>
      </c>
    </row>
    <row r="221" spans="2:65" s="13" customFormat="1" ht="11.25">
      <c r="B221" s="155"/>
      <c r="D221" s="149" t="s">
        <v>253</v>
      </c>
      <c r="F221" s="157" t="s">
        <v>6676</v>
      </c>
      <c r="H221" s="158">
        <v>164.73</v>
      </c>
      <c r="I221" s="159"/>
      <c r="L221" s="155"/>
      <c r="M221" s="160"/>
      <c r="T221" s="161"/>
      <c r="AT221" s="156" t="s">
        <v>253</v>
      </c>
      <c r="AU221" s="156" t="s">
        <v>86</v>
      </c>
      <c r="AV221" s="13" t="s">
        <v>86</v>
      </c>
      <c r="AW221" s="13" t="s">
        <v>4</v>
      </c>
      <c r="AX221" s="13" t="s">
        <v>84</v>
      </c>
      <c r="AY221" s="156" t="s">
        <v>223</v>
      </c>
    </row>
    <row r="222" spans="2:65" s="1" customFormat="1" ht="24.2" customHeight="1">
      <c r="B222" s="31"/>
      <c r="C222" s="133" t="s">
        <v>600</v>
      </c>
      <c r="D222" s="133" t="s">
        <v>225</v>
      </c>
      <c r="E222" s="134" t="s">
        <v>3938</v>
      </c>
      <c r="F222" s="135" t="s">
        <v>3939</v>
      </c>
      <c r="G222" s="136" t="s">
        <v>196</v>
      </c>
      <c r="H222" s="137">
        <v>12.24</v>
      </c>
      <c r="I222" s="138"/>
      <c r="J222" s="139">
        <f>ROUND(I222*H222,2)</f>
        <v>0</v>
      </c>
      <c r="K222" s="140"/>
      <c r="L222" s="141"/>
      <c r="M222" s="142" t="s">
        <v>1</v>
      </c>
      <c r="N222" s="143" t="s">
        <v>41</v>
      </c>
      <c r="P222" s="144">
        <f>O222*H222</f>
        <v>0</v>
      </c>
      <c r="Q222" s="144">
        <v>3.0999999999999999E-3</v>
      </c>
      <c r="R222" s="144">
        <f>Q222*H222</f>
        <v>3.7943999999999999E-2</v>
      </c>
      <c r="S222" s="144">
        <v>0</v>
      </c>
      <c r="T222" s="145">
        <f>S222*H222</f>
        <v>0</v>
      </c>
      <c r="AR222" s="146" t="s">
        <v>228</v>
      </c>
      <c r="AT222" s="146" t="s">
        <v>225</v>
      </c>
      <c r="AU222" s="146" t="s">
        <v>86</v>
      </c>
      <c r="AY222" s="16" t="s">
        <v>223</v>
      </c>
      <c r="BE222" s="147">
        <f>IF(N222="základní",J222,0)</f>
        <v>0</v>
      </c>
      <c r="BF222" s="147">
        <f>IF(N222="snížená",J222,0)</f>
        <v>0</v>
      </c>
      <c r="BG222" s="147">
        <f>IF(N222="zákl. přenesená",J222,0)</f>
        <v>0</v>
      </c>
      <c r="BH222" s="147">
        <f>IF(N222="sníž. přenesená",J222,0)</f>
        <v>0</v>
      </c>
      <c r="BI222" s="147">
        <f>IF(N222="nulová",J222,0)</f>
        <v>0</v>
      </c>
      <c r="BJ222" s="16" t="s">
        <v>84</v>
      </c>
      <c r="BK222" s="147">
        <f>ROUND(I222*H222,2)</f>
        <v>0</v>
      </c>
      <c r="BL222" s="16" t="s">
        <v>229</v>
      </c>
      <c r="BM222" s="146" t="s">
        <v>6677</v>
      </c>
    </row>
    <row r="223" spans="2:65" s="13" customFormat="1" ht="11.25">
      <c r="B223" s="155"/>
      <c r="D223" s="149" t="s">
        <v>253</v>
      </c>
      <c r="E223" s="156" t="s">
        <v>1</v>
      </c>
      <c r="F223" s="157" t="s">
        <v>3868</v>
      </c>
      <c r="H223" s="158">
        <v>12</v>
      </c>
      <c r="I223" s="159"/>
      <c r="L223" s="155"/>
      <c r="M223" s="160"/>
      <c r="T223" s="161"/>
      <c r="AT223" s="156" t="s">
        <v>253</v>
      </c>
      <c r="AU223" s="156" t="s">
        <v>86</v>
      </c>
      <c r="AV223" s="13" t="s">
        <v>86</v>
      </c>
      <c r="AW223" s="13" t="s">
        <v>32</v>
      </c>
      <c r="AX223" s="13" t="s">
        <v>84</v>
      </c>
      <c r="AY223" s="156" t="s">
        <v>223</v>
      </c>
    </row>
    <row r="224" spans="2:65" s="13" customFormat="1" ht="11.25">
      <c r="B224" s="155"/>
      <c r="D224" s="149" t="s">
        <v>253</v>
      </c>
      <c r="F224" s="157" t="s">
        <v>6678</v>
      </c>
      <c r="H224" s="158">
        <v>12.24</v>
      </c>
      <c r="I224" s="159"/>
      <c r="L224" s="155"/>
      <c r="M224" s="160"/>
      <c r="T224" s="161"/>
      <c r="AT224" s="156" t="s">
        <v>253</v>
      </c>
      <c r="AU224" s="156" t="s">
        <v>86</v>
      </c>
      <c r="AV224" s="13" t="s">
        <v>86</v>
      </c>
      <c r="AW224" s="13" t="s">
        <v>4</v>
      </c>
      <c r="AX224" s="13" t="s">
        <v>84</v>
      </c>
      <c r="AY224" s="156" t="s">
        <v>223</v>
      </c>
    </row>
    <row r="225" spans="2:65" s="1" customFormat="1" ht="24.2" customHeight="1">
      <c r="B225" s="31"/>
      <c r="C225" s="133" t="s">
        <v>605</v>
      </c>
      <c r="D225" s="133" t="s">
        <v>225</v>
      </c>
      <c r="E225" s="134" t="s">
        <v>1971</v>
      </c>
      <c r="F225" s="135" t="s">
        <v>1972</v>
      </c>
      <c r="G225" s="136" t="s">
        <v>196</v>
      </c>
      <c r="H225" s="137">
        <v>36.250999999999998</v>
      </c>
      <c r="I225" s="138"/>
      <c r="J225" s="139">
        <f>ROUND(I225*H225,2)</f>
        <v>0</v>
      </c>
      <c r="K225" s="140"/>
      <c r="L225" s="141"/>
      <c r="M225" s="142" t="s">
        <v>1</v>
      </c>
      <c r="N225" s="143" t="s">
        <v>41</v>
      </c>
      <c r="P225" s="144">
        <f>O225*H225</f>
        <v>0</v>
      </c>
      <c r="Q225" s="144">
        <v>4.4999999999999997E-3</v>
      </c>
      <c r="R225" s="144">
        <f>Q225*H225</f>
        <v>0.16312949999999998</v>
      </c>
      <c r="S225" s="144">
        <v>0</v>
      </c>
      <c r="T225" s="145">
        <f>S225*H225</f>
        <v>0</v>
      </c>
      <c r="AR225" s="146" t="s">
        <v>228</v>
      </c>
      <c r="AT225" s="146" t="s">
        <v>225</v>
      </c>
      <c r="AU225" s="146" t="s">
        <v>86</v>
      </c>
      <c r="AY225" s="16" t="s">
        <v>223</v>
      </c>
      <c r="BE225" s="147">
        <f>IF(N225="základní",J225,0)</f>
        <v>0</v>
      </c>
      <c r="BF225" s="147">
        <f>IF(N225="snížená",J225,0)</f>
        <v>0</v>
      </c>
      <c r="BG225" s="147">
        <f>IF(N225="zákl. přenesená",J225,0)</f>
        <v>0</v>
      </c>
      <c r="BH225" s="147">
        <f>IF(N225="sníž. přenesená",J225,0)</f>
        <v>0</v>
      </c>
      <c r="BI225" s="147">
        <f>IF(N225="nulová",J225,0)</f>
        <v>0</v>
      </c>
      <c r="BJ225" s="16" t="s">
        <v>84</v>
      </c>
      <c r="BK225" s="147">
        <f>ROUND(I225*H225,2)</f>
        <v>0</v>
      </c>
      <c r="BL225" s="16" t="s">
        <v>229</v>
      </c>
      <c r="BM225" s="146" t="s">
        <v>6679</v>
      </c>
    </row>
    <row r="226" spans="2:65" s="13" customFormat="1" ht="11.25">
      <c r="B226" s="155"/>
      <c r="D226" s="149" t="s">
        <v>253</v>
      </c>
      <c r="E226" s="156" t="s">
        <v>1</v>
      </c>
      <c r="F226" s="157" t="s">
        <v>1778</v>
      </c>
      <c r="H226" s="158">
        <v>35.54</v>
      </c>
      <c r="I226" s="159"/>
      <c r="L226" s="155"/>
      <c r="M226" s="160"/>
      <c r="T226" s="161"/>
      <c r="AT226" s="156" t="s">
        <v>253</v>
      </c>
      <c r="AU226" s="156" t="s">
        <v>86</v>
      </c>
      <c r="AV226" s="13" t="s">
        <v>86</v>
      </c>
      <c r="AW226" s="13" t="s">
        <v>32</v>
      </c>
      <c r="AX226" s="13" t="s">
        <v>84</v>
      </c>
      <c r="AY226" s="156" t="s">
        <v>223</v>
      </c>
    </row>
    <row r="227" spans="2:65" s="13" customFormat="1" ht="11.25">
      <c r="B227" s="155"/>
      <c r="D227" s="149" t="s">
        <v>253</v>
      </c>
      <c r="F227" s="157" t="s">
        <v>6680</v>
      </c>
      <c r="H227" s="158">
        <v>36.250999999999998</v>
      </c>
      <c r="I227" s="159"/>
      <c r="L227" s="155"/>
      <c r="M227" s="160"/>
      <c r="T227" s="161"/>
      <c r="AT227" s="156" t="s">
        <v>253</v>
      </c>
      <c r="AU227" s="156" t="s">
        <v>86</v>
      </c>
      <c r="AV227" s="13" t="s">
        <v>86</v>
      </c>
      <c r="AW227" s="13" t="s">
        <v>4</v>
      </c>
      <c r="AX227" s="13" t="s">
        <v>84</v>
      </c>
      <c r="AY227" s="156" t="s">
        <v>223</v>
      </c>
    </row>
    <row r="228" spans="2:65" s="1" customFormat="1" ht="24.2" customHeight="1">
      <c r="B228" s="31"/>
      <c r="C228" s="133" t="s">
        <v>609</v>
      </c>
      <c r="D228" s="133" t="s">
        <v>225</v>
      </c>
      <c r="E228" s="134" t="s">
        <v>1975</v>
      </c>
      <c r="F228" s="135" t="s">
        <v>1976</v>
      </c>
      <c r="G228" s="136" t="s">
        <v>196</v>
      </c>
      <c r="H228" s="137">
        <v>77.478999999999999</v>
      </c>
      <c r="I228" s="138"/>
      <c r="J228" s="139">
        <f>ROUND(I228*H228,2)</f>
        <v>0</v>
      </c>
      <c r="K228" s="140"/>
      <c r="L228" s="141"/>
      <c r="M228" s="142" t="s">
        <v>1</v>
      </c>
      <c r="N228" s="143" t="s">
        <v>41</v>
      </c>
      <c r="P228" s="144">
        <f>O228*H228</f>
        <v>0</v>
      </c>
      <c r="Q228" s="144">
        <v>5.8999999999999999E-3</v>
      </c>
      <c r="R228" s="144">
        <f>Q228*H228</f>
        <v>0.45712609999999998</v>
      </c>
      <c r="S228" s="144">
        <v>0</v>
      </c>
      <c r="T228" s="145">
        <f>S228*H228</f>
        <v>0</v>
      </c>
      <c r="AR228" s="146" t="s">
        <v>228</v>
      </c>
      <c r="AT228" s="146" t="s">
        <v>225</v>
      </c>
      <c r="AU228" s="146" t="s">
        <v>86</v>
      </c>
      <c r="AY228" s="16" t="s">
        <v>223</v>
      </c>
      <c r="BE228" s="147">
        <f>IF(N228="základní",J228,0)</f>
        <v>0</v>
      </c>
      <c r="BF228" s="147">
        <f>IF(N228="snížená",J228,0)</f>
        <v>0</v>
      </c>
      <c r="BG228" s="147">
        <f>IF(N228="zákl. přenesená",J228,0)</f>
        <v>0</v>
      </c>
      <c r="BH228" s="147">
        <f>IF(N228="sníž. přenesená",J228,0)</f>
        <v>0</v>
      </c>
      <c r="BI228" s="147">
        <f>IF(N228="nulová",J228,0)</f>
        <v>0</v>
      </c>
      <c r="BJ228" s="16" t="s">
        <v>84</v>
      </c>
      <c r="BK228" s="147">
        <f>ROUND(I228*H228,2)</f>
        <v>0</v>
      </c>
      <c r="BL228" s="16" t="s">
        <v>229</v>
      </c>
      <c r="BM228" s="146" t="s">
        <v>6681</v>
      </c>
    </row>
    <row r="229" spans="2:65" s="13" customFormat="1" ht="11.25">
      <c r="B229" s="155"/>
      <c r="D229" s="149" t="s">
        <v>253</v>
      </c>
      <c r="E229" s="156" t="s">
        <v>1</v>
      </c>
      <c r="F229" s="157" t="s">
        <v>1780</v>
      </c>
      <c r="H229" s="158">
        <v>75.959999999999994</v>
      </c>
      <c r="I229" s="159"/>
      <c r="L229" s="155"/>
      <c r="M229" s="160"/>
      <c r="T229" s="161"/>
      <c r="AT229" s="156" t="s">
        <v>253</v>
      </c>
      <c r="AU229" s="156" t="s">
        <v>86</v>
      </c>
      <c r="AV229" s="13" t="s">
        <v>86</v>
      </c>
      <c r="AW229" s="13" t="s">
        <v>32</v>
      </c>
      <c r="AX229" s="13" t="s">
        <v>84</v>
      </c>
      <c r="AY229" s="156" t="s">
        <v>223</v>
      </c>
    </row>
    <row r="230" spans="2:65" s="13" customFormat="1" ht="11.25">
      <c r="B230" s="155"/>
      <c r="D230" s="149" t="s">
        <v>253</v>
      </c>
      <c r="F230" s="157" t="s">
        <v>6682</v>
      </c>
      <c r="H230" s="158">
        <v>77.478999999999999</v>
      </c>
      <c r="I230" s="159"/>
      <c r="L230" s="155"/>
      <c r="M230" s="160"/>
      <c r="T230" s="161"/>
      <c r="AT230" s="156" t="s">
        <v>253</v>
      </c>
      <c r="AU230" s="156" t="s">
        <v>86</v>
      </c>
      <c r="AV230" s="13" t="s">
        <v>86</v>
      </c>
      <c r="AW230" s="13" t="s">
        <v>4</v>
      </c>
      <c r="AX230" s="13" t="s">
        <v>84</v>
      </c>
      <c r="AY230" s="156" t="s">
        <v>223</v>
      </c>
    </row>
    <row r="231" spans="2:65" s="1" customFormat="1" ht="24.2" customHeight="1">
      <c r="B231" s="31"/>
      <c r="C231" s="133" t="s">
        <v>614</v>
      </c>
      <c r="D231" s="133" t="s">
        <v>225</v>
      </c>
      <c r="E231" s="134" t="s">
        <v>4995</v>
      </c>
      <c r="F231" s="135" t="s">
        <v>4996</v>
      </c>
      <c r="G231" s="136" t="s">
        <v>196</v>
      </c>
      <c r="H231" s="137">
        <v>72.808000000000007</v>
      </c>
      <c r="I231" s="138"/>
      <c r="J231" s="139">
        <f>ROUND(I231*H231,2)</f>
        <v>0</v>
      </c>
      <c r="K231" s="140"/>
      <c r="L231" s="141"/>
      <c r="M231" s="142" t="s">
        <v>1</v>
      </c>
      <c r="N231" s="143" t="s">
        <v>41</v>
      </c>
      <c r="P231" s="144">
        <f>O231*H231</f>
        <v>0</v>
      </c>
      <c r="Q231" s="144">
        <v>9.1999999999999998E-3</v>
      </c>
      <c r="R231" s="144">
        <f>Q231*H231</f>
        <v>0.66983360000000003</v>
      </c>
      <c r="S231" s="144">
        <v>0</v>
      </c>
      <c r="T231" s="145">
        <f>S231*H231</f>
        <v>0</v>
      </c>
      <c r="AR231" s="146" t="s">
        <v>228</v>
      </c>
      <c r="AT231" s="146" t="s">
        <v>225</v>
      </c>
      <c r="AU231" s="146" t="s">
        <v>86</v>
      </c>
      <c r="AY231" s="16" t="s">
        <v>223</v>
      </c>
      <c r="BE231" s="147">
        <f>IF(N231="základní",J231,0)</f>
        <v>0</v>
      </c>
      <c r="BF231" s="147">
        <f>IF(N231="snížená",J231,0)</f>
        <v>0</v>
      </c>
      <c r="BG231" s="147">
        <f>IF(N231="zákl. přenesená",J231,0)</f>
        <v>0</v>
      </c>
      <c r="BH231" s="147">
        <f>IF(N231="sníž. přenesená",J231,0)</f>
        <v>0</v>
      </c>
      <c r="BI231" s="147">
        <f>IF(N231="nulová",J231,0)</f>
        <v>0</v>
      </c>
      <c r="BJ231" s="16" t="s">
        <v>84</v>
      </c>
      <c r="BK231" s="147">
        <f>ROUND(I231*H231,2)</f>
        <v>0</v>
      </c>
      <c r="BL231" s="16" t="s">
        <v>229</v>
      </c>
      <c r="BM231" s="146" t="s">
        <v>6683</v>
      </c>
    </row>
    <row r="232" spans="2:65" s="13" customFormat="1" ht="11.25">
      <c r="B232" s="155"/>
      <c r="D232" s="149" t="s">
        <v>253</v>
      </c>
      <c r="E232" s="156" t="s">
        <v>1</v>
      </c>
      <c r="F232" s="157" t="s">
        <v>4792</v>
      </c>
      <c r="H232" s="158">
        <v>71.38</v>
      </c>
      <c r="I232" s="159"/>
      <c r="L232" s="155"/>
      <c r="M232" s="160"/>
      <c r="T232" s="161"/>
      <c r="AT232" s="156" t="s">
        <v>253</v>
      </c>
      <c r="AU232" s="156" t="s">
        <v>86</v>
      </c>
      <c r="AV232" s="13" t="s">
        <v>86</v>
      </c>
      <c r="AW232" s="13" t="s">
        <v>32</v>
      </c>
      <c r="AX232" s="13" t="s">
        <v>84</v>
      </c>
      <c r="AY232" s="156" t="s">
        <v>223</v>
      </c>
    </row>
    <row r="233" spans="2:65" s="13" customFormat="1" ht="11.25">
      <c r="B233" s="155"/>
      <c r="D233" s="149" t="s">
        <v>253</v>
      </c>
      <c r="F233" s="157" t="s">
        <v>6684</v>
      </c>
      <c r="H233" s="158">
        <v>72.808000000000007</v>
      </c>
      <c r="I233" s="159"/>
      <c r="L233" s="155"/>
      <c r="M233" s="160"/>
      <c r="T233" s="161"/>
      <c r="AT233" s="156" t="s">
        <v>253</v>
      </c>
      <c r="AU233" s="156" t="s">
        <v>86</v>
      </c>
      <c r="AV233" s="13" t="s">
        <v>86</v>
      </c>
      <c r="AW233" s="13" t="s">
        <v>4</v>
      </c>
      <c r="AX233" s="13" t="s">
        <v>84</v>
      </c>
      <c r="AY233" s="156" t="s">
        <v>223</v>
      </c>
    </row>
    <row r="234" spans="2:65" s="1" customFormat="1" ht="24.2" customHeight="1">
      <c r="B234" s="31"/>
      <c r="C234" s="169" t="s">
        <v>619</v>
      </c>
      <c r="D234" s="169" t="s">
        <v>294</v>
      </c>
      <c r="E234" s="170" t="s">
        <v>1979</v>
      </c>
      <c r="F234" s="171" t="s">
        <v>1980</v>
      </c>
      <c r="G234" s="172" t="s">
        <v>1981</v>
      </c>
      <c r="H234" s="173">
        <v>1</v>
      </c>
      <c r="I234" s="174"/>
      <c r="J234" s="175">
        <f t="shared" ref="J234:J251" si="0">ROUND(I234*H234,2)</f>
        <v>0</v>
      </c>
      <c r="K234" s="176"/>
      <c r="L234" s="31"/>
      <c r="M234" s="177" t="s">
        <v>1</v>
      </c>
      <c r="N234" s="178" t="s">
        <v>41</v>
      </c>
      <c r="P234" s="144">
        <f t="shared" ref="P234:P251" si="1">O234*H234</f>
        <v>0</v>
      </c>
      <c r="Q234" s="144">
        <v>3.1E-4</v>
      </c>
      <c r="R234" s="144">
        <f t="shared" ref="R234:R251" si="2">Q234*H234</f>
        <v>3.1E-4</v>
      </c>
      <c r="S234" s="144">
        <v>0</v>
      </c>
      <c r="T234" s="145">
        <f t="shared" ref="T234:T251" si="3">S234*H234</f>
        <v>0</v>
      </c>
      <c r="AR234" s="146" t="s">
        <v>229</v>
      </c>
      <c r="AT234" s="146" t="s">
        <v>294</v>
      </c>
      <c r="AU234" s="146" t="s">
        <v>86</v>
      </c>
      <c r="AY234" s="16" t="s">
        <v>223</v>
      </c>
      <c r="BE234" s="147">
        <f t="shared" ref="BE234:BE251" si="4">IF(N234="základní",J234,0)</f>
        <v>0</v>
      </c>
      <c r="BF234" s="147">
        <f t="shared" ref="BF234:BF251" si="5">IF(N234="snížená",J234,0)</f>
        <v>0</v>
      </c>
      <c r="BG234" s="147">
        <f t="shared" ref="BG234:BG251" si="6">IF(N234="zákl. přenesená",J234,0)</f>
        <v>0</v>
      </c>
      <c r="BH234" s="147">
        <f t="shared" ref="BH234:BH251" si="7">IF(N234="sníž. přenesená",J234,0)</f>
        <v>0</v>
      </c>
      <c r="BI234" s="147">
        <f t="shared" ref="BI234:BI251" si="8">IF(N234="nulová",J234,0)</f>
        <v>0</v>
      </c>
      <c r="BJ234" s="16" t="s">
        <v>84</v>
      </c>
      <c r="BK234" s="147">
        <f t="shared" ref="BK234:BK251" si="9">ROUND(I234*H234,2)</f>
        <v>0</v>
      </c>
      <c r="BL234" s="16" t="s">
        <v>229</v>
      </c>
      <c r="BM234" s="146" t="s">
        <v>6685</v>
      </c>
    </row>
    <row r="235" spans="2:65" s="1" customFormat="1" ht="24.2" customHeight="1">
      <c r="B235" s="31"/>
      <c r="C235" s="169" t="s">
        <v>624</v>
      </c>
      <c r="D235" s="169" t="s">
        <v>294</v>
      </c>
      <c r="E235" s="170" t="s">
        <v>1983</v>
      </c>
      <c r="F235" s="171" t="s">
        <v>1984</v>
      </c>
      <c r="G235" s="172" t="s">
        <v>1981</v>
      </c>
      <c r="H235" s="173">
        <v>5</v>
      </c>
      <c r="I235" s="174"/>
      <c r="J235" s="175">
        <f t="shared" si="0"/>
        <v>0</v>
      </c>
      <c r="K235" s="176"/>
      <c r="L235" s="31"/>
      <c r="M235" s="177" t="s">
        <v>1</v>
      </c>
      <c r="N235" s="178" t="s">
        <v>41</v>
      </c>
      <c r="P235" s="144">
        <f t="shared" si="1"/>
        <v>0</v>
      </c>
      <c r="Q235" s="144">
        <v>3.1E-4</v>
      </c>
      <c r="R235" s="144">
        <f t="shared" si="2"/>
        <v>1.5499999999999999E-3</v>
      </c>
      <c r="S235" s="144">
        <v>0</v>
      </c>
      <c r="T235" s="145">
        <f t="shared" si="3"/>
        <v>0</v>
      </c>
      <c r="AR235" s="146" t="s">
        <v>229</v>
      </c>
      <c r="AT235" s="146" t="s">
        <v>294</v>
      </c>
      <c r="AU235" s="146" t="s">
        <v>86</v>
      </c>
      <c r="AY235" s="16" t="s">
        <v>223</v>
      </c>
      <c r="BE235" s="147">
        <f t="shared" si="4"/>
        <v>0</v>
      </c>
      <c r="BF235" s="147">
        <f t="shared" si="5"/>
        <v>0</v>
      </c>
      <c r="BG235" s="147">
        <f t="shared" si="6"/>
        <v>0</v>
      </c>
      <c r="BH235" s="147">
        <f t="shared" si="7"/>
        <v>0</v>
      </c>
      <c r="BI235" s="147">
        <f t="shared" si="8"/>
        <v>0</v>
      </c>
      <c r="BJ235" s="16" t="s">
        <v>84</v>
      </c>
      <c r="BK235" s="147">
        <f t="shared" si="9"/>
        <v>0</v>
      </c>
      <c r="BL235" s="16" t="s">
        <v>229</v>
      </c>
      <c r="BM235" s="146" t="s">
        <v>6686</v>
      </c>
    </row>
    <row r="236" spans="2:65" s="1" customFormat="1" ht="24.2" customHeight="1">
      <c r="B236" s="31"/>
      <c r="C236" s="169" t="s">
        <v>628</v>
      </c>
      <c r="D236" s="169" t="s">
        <v>294</v>
      </c>
      <c r="E236" s="170" t="s">
        <v>6687</v>
      </c>
      <c r="F236" s="171" t="s">
        <v>6688</v>
      </c>
      <c r="G236" s="172" t="s">
        <v>1981</v>
      </c>
      <c r="H236" s="173">
        <v>2</v>
      </c>
      <c r="I236" s="174"/>
      <c r="J236" s="175">
        <f t="shared" si="0"/>
        <v>0</v>
      </c>
      <c r="K236" s="176"/>
      <c r="L236" s="31"/>
      <c r="M236" s="177" t="s">
        <v>1</v>
      </c>
      <c r="N236" s="178" t="s">
        <v>41</v>
      </c>
      <c r="P236" s="144">
        <f t="shared" si="1"/>
        <v>0</v>
      </c>
      <c r="Q236" s="144">
        <v>2.5000000000000001E-4</v>
      </c>
      <c r="R236" s="144">
        <f t="shared" si="2"/>
        <v>5.0000000000000001E-4</v>
      </c>
      <c r="S236" s="144">
        <v>0</v>
      </c>
      <c r="T236" s="145">
        <f t="shared" si="3"/>
        <v>0</v>
      </c>
      <c r="AR236" s="146" t="s">
        <v>229</v>
      </c>
      <c r="AT236" s="146" t="s">
        <v>294</v>
      </c>
      <c r="AU236" s="146" t="s">
        <v>86</v>
      </c>
      <c r="AY236" s="16" t="s">
        <v>223</v>
      </c>
      <c r="BE236" s="147">
        <f t="shared" si="4"/>
        <v>0</v>
      </c>
      <c r="BF236" s="147">
        <f t="shared" si="5"/>
        <v>0</v>
      </c>
      <c r="BG236" s="147">
        <f t="shared" si="6"/>
        <v>0</v>
      </c>
      <c r="BH236" s="147">
        <f t="shared" si="7"/>
        <v>0</v>
      </c>
      <c r="BI236" s="147">
        <f t="shared" si="8"/>
        <v>0</v>
      </c>
      <c r="BJ236" s="16" t="s">
        <v>84</v>
      </c>
      <c r="BK236" s="147">
        <f t="shared" si="9"/>
        <v>0</v>
      </c>
      <c r="BL236" s="16" t="s">
        <v>229</v>
      </c>
      <c r="BM236" s="146" t="s">
        <v>6689</v>
      </c>
    </row>
    <row r="237" spans="2:65" s="1" customFormat="1" ht="24.2" customHeight="1">
      <c r="B237" s="31"/>
      <c r="C237" s="169" t="s">
        <v>633</v>
      </c>
      <c r="D237" s="169" t="s">
        <v>294</v>
      </c>
      <c r="E237" s="170" t="s">
        <v>1986</v>
      </c>
      <c r="F237" s="171" t="s">
        <v>1987</v>
      </c>
      <c r="G237" s="172" t="s">
        <v>251</v>
      </c>
      <c r="H237" s="173">
        <v>2</v>
      </c>
      <c r="I237" s="174"/>
      <c r="J237" s="175">
        <f t="shared" si="0"/>
        <v>0</v>
      </c>
      <c r="K237" s="176"/>
      <c r="L237" s="31"/>
      <c r="M237" s="177" t="s">
        <v>1</v>
      </c>
      <c r="N237" s="178" t="s">
        <v>41</v>
      </c>
      <c r="P237" s="144">
        <f t="shared" si="1"/>
        <v>0</v>
      </c>
      <c r="Q237" s="144">
        <v>4.0050000000000002E-2</v>
      </c>
      <c r="R237" s="144">
        <f t="shared" si="2"/>
        <v>8.0100000000000005E-2</v>
      </c>
      <c r="S237" s="144">
        <v>0</v>
      </c>
      <c r="T237" s="145">
        <f t="shared" si="3"/>
        <v>0</v>
      </c>
      <c r="AR237" s="146" t="s">
        <v>229</v>
      </c>
      <c r="AT237" s="146" t="s">
        <v>294</v>
      </c>
      <c r="AU237" s="146" t="s">
        <v>86</v>
      </c>
      <c r="AY237" s="16" t="s">
        <v>223</v>
      </c>
      <c r="BE237" s="147">
        <f t="shared" si="4"/>
        <v>0</v>
      </c>
      <c r="BF237" s="147">
        <f t="shared" si="5"/>
        <v>0</v>
      </c>
      <c r="BG237" s="147">
        <f t="shared" si="6"/>
        <v>0</v>
      </c>
      <c r="BH237" s="147">
        <f t="shared" si="7"/>
        <v>0</v>
      </c>
      <c r="BI237" s="147">
        <f t="shared" si="8"/>
        <v>0</v>
      </c>
      <c r="BJ237" s="16" t="s">
        <v>84</v>
      </c>
      <c r="BK237" s="147">
        <f t="shared" si="9"/>
        <v>0</v>
      </c>
      <c r="BL237" s="16" t="s">
        <v>229</v>
      </c>
      <c r="BM237" s="146" t="s">
        <v>6690</v>
      </c>
    </row>
    <row r="238" spans="2:65" s="1" customFormat="1" ht="24.2" customHeight="1">
      <c r="B238" s="31"/>
      <c r="C238" s="169" t="s">
        <v>638</v>
      </c>
      <c r="D238" s="169" t="s">
        <v>294</v>
      </c>
      <c r="E238" s="170" t="s">
        <v>3137</v>
      </c>
      <c r="F238" s="171" t="s">
        <v>3138</v>
      </c>
      <c r="G238" s="172" t="s">
        <v>251</v>
      </c>
      <c r="H238" s="173">
        <v>1</v>
      </c>
      <c r="I238" s="174"/>
      <c r="J238" s="175">
        <f t="shared" si="0"/>
        <v>0</v>
      </c>
      <c r="K238" s="176"/>
      <c r="L238" s="31"/>
      <c r="M238" s="177" t="s">
        <v>1</v>
      </c>
      <c r="N238" s="178" t="s">
        <v>41</v>
      </c>
      <c r="P238" s="144">
        <f t="shared" si="1"/>
        <v>0</v>
      </c>
      <c r="Q238" s="144">
        <v>6.4049999999999996E-2</v>
      </c>
      <c r="R238" s="144">
        <f t="shared" si="2"/>
        <v>6.4049999999999996E-2</v>
      </c>
      <c r="S238" s="144">
        <v>0</v>
      </c>
      <c r="T238" s="145">
        <f t="shared" si="3"/>
        <v>0</v>
      </c>
      <c r="AR238" s="146" t="s">
        <v>229</v>
      </c>
      <c r="AT238" s="146" t="s">
        <v>294</v>
      </c>
      <c r="AU238" s="146" t="s">
        <v>86</v>
      </c>
      <c r="AY238" s="16" t="s">
        <v>223</v>
      </c>
      <c r="BE238" s="147">
        <f t="shared" si="4"/>
        <v>0</v>
      </c>
      <c r="BF238" s="147">
        <f t="shared" si="5"/>
        <v>0</v>
      </c>
      <c r="BG238" s="147">
        <f t="shared" si="6"/>
        <v>0</v>
      </c>
      <c r="BH238" s="147">
        <f t="shared" si="7"/>
        <v>0</v>
      </c>
      <c r="BI238" s="147">
        <f t="shared" si="8"/>
        <v>0</v>
      </c>
      <c r="BJ238" s="16" t="s">
        <v>84</v>
      </c>
      <c r="BK238" s="147">
        <f t="shared" si="9"/>
        <v>0</v>
      </c>
      <c r="BL238" s="16" t="s">
        <v>229</v>
      </c>
      <c r="BM238" s="146" t="s">
        <v>6691</v>
      </c>
    </row>
    <row r="239" spans="2:65" s="1" customFormat="1" ht="33" customHeight="1">
      <c r="B239" s="31"/>
      <c r="C239" s="169" t="s">
        <v>642</v>
      </c>
      <c r="D239" s="169" t="s">
        <v>294</v>
      </c>
      <c r="E239" s="170" t="s">
        <v>1989</v>
      </c>
      <c r="F239" s="171" t="s">
        <v>1990</v>
      </c>
      <c r="G239" s="172" t="s">
        <v>251</v>
      </c>
      <c r="H239" s="173">
        <v>3</v>
      </c>
      <c r="I239" s="174"/>
      <c r="J239" s="175">
        <f t="shared" si="0"/>
        <v>0</v>
      </c>
      <c r="K239" s="176"/>
      <c r="L239" s="31"/>
      <c r="M239" s="177" t="s">
        <v>1</v>
      </c>
      <c r="N239" s="178" t="s">
        <v>41</v>
      </c>
      <c r="P239" s="144">
        <f t="shared" si="1"/>
        <v>0</v>
      </c>
      <c r="Q239" s="144">
        <v>3.96E-3</v>
      </c>
      <c r="R239" s="144">
        <f t="shared" si="2"/>
        <v>1.188E-2</v>
      </c>
      <c r="S239" s="144">
        <v>0</v>
      </c>
      <c r="T239" s="145">
        <f t="shared" si="3"/>
        <v>0</v>
      </c>
      <c r="AR239" s="146" t="s">
        <v>229</v>
      </c>
      <c r="AT239" s="146" t="s">
        <v>294</v>
      </c>
      <c r="AU239" s="146" t="s">
        <v>86</v>
      </c>
      <c r="AY239" s="16" t="s">
        <v>223</v>
      </c>
      <c r="BE239" s="147">
        <f t="shared" si="4"/>
        <v>0</v>
      </c>
      <c r="BF239" s="147">
        <f t="shared" si="5"/>
        <v>0</v>
      </c>
      <c r="BG239" s="147">
        <f t="shared" si="6"/>
        <v>0</v>
      </c>
      <c r="BH239" s="147">
        <f t="shared" si="7"/>
        <v>0</v>
      </c>
      <c r="BI239" s="147">
        <f t="shared" si="8"/>
        <v>0</v>
      </c>
      <c r="BJ239" s="16" t="s">
        <v>84</v>
      </c>
      <c r="BK239" s="147">
        <f t="shared" si="9"/>
        <v>0</v>
      </c>
      <c r="BL239" s="16" t="s">
        <v>229</v>
      </c>
      <c r="BM239" s="146" t="s">
        <v>6692</v>
      </c>
    </row>
    <row r="240" spans="2:65" s="1" customFormat="1" ht="24.2" customHeight="1">
      <c r="B240" s="31"/>
      <c r="C240" s="169" t="s">
        <v>646</v>
      </c>
      <c r="D240" s="169" t="s">
        <v>294</v>
      </c>
      <c r="E240" s="170" t="s">
        <v>1992</v>
      </c>
      <c r="F240" s="171" t="s">
        <v>1993</v>
      </c>
      <c r="G240" s="172" t="s">
        <v>251</v>
      </c>
      <c r="H240" s="173">
        <v>3</v>
      </c>
      <c r="I240" s="174"/>
      <c r="J240" s="175">
        <f t="shared" si="0"/>
        <v>0</v>
      </c>
      <c r="K240" s="176"/>
      <c r="L240" s="31"/>
      <c r="M240" s="177" t="s">
        <v>1</v>
      </c>
      <c r="N240" s="178" t="s">
        <v>41</v>
      </c>
      <c r="P240" s="144">
        <f t="shared" si="1"/>
        <v>0</v>
      </c>
      <c r="Q240" s="144">
        <v>0</v>
      </c>
      <c r="R240" s="144">
        <f t="shared" si="2"/>
        <v>0</v>
      </c>
      <c r="S240" s="144">
        <v>0</v>
      </c>
      <c r="T240" s="145">
        <f t="shared" si="3"/>
        <v>0</v>
      </c>
      <c r="AR240" s="146" t="s">
        <v>229</v>
      </c>
      <c r="AT240" s="146" t="s">
        <v>294</v>
      </c>
      <c r="AU240" s="146" t="s">
        <v>86</v>
      </c>
      <c r="AY240" s="16" t="s">
        <v>223</v>
      </c>
      <c r="BE240" s="147">
        <f t="shared" si="4"/>
        <v>0</v>
      </c>
      <c r="BF240" s="147">
        <f t="shared" si="5"/>
        <v>0</v>
      </c>
      <c r="BG240" s="147">
        <f t="shared" si="6"/>
        <v>0</v>
      </c>
      <c r="BH240" s="147">
        <f t="shared" si="7"/>
        <v>0</v>
      </c>
      <c r="BI240" s="147">
        <f t="shared" si="8"/>
        <v>0</v>
      </c>
      <c r="BJ240" s="16" t="s">
        <v>84</v>
      </c>
      <c r="BK240" s="147">
        <f t="shared" si="9"/>
        <v>0</v>
      </c>
      <c r="BL240" s="16" t="s">
        <v>229</v>
      </c>
      <c r="BM240" s="146" t="s">
        <v>6693</v>
      </c>
    </row>
    <row r="241" spans="2:65" s="1" customFormat="1" ht="33" customHeight="1">
      <c r="B241" s="31"/>
      <c r="C241" s="169" t="s">
        <v>650</v>
      </c>
      <c r="D241" s="169" t="s">
        <v>294</v>
      </c>
      <c r="E241" s="170" t="s">
        <v>1995</v>
      </c>
      <c r="F241" s="171" t="s">
        <v>1996</v>
      </c>
      <c r="G241" s="172" t="s">
        <v>251</v>
      </c>
      <c r="H241" s="173">
        <v>3</v>
      </c>
      <c r="I241" s="174"/>
      <c r="J241" s="175">
        <f t="shared" si="0"/>
        <v>0</v>
      </c>
      <c r="K241" s="176"/>
      <c r="L241" s="31"/>
      <c r="M241" s="177" t="s">
        <v>1</v>
      </c>
      <c r="N241" s="178" t="s">
        <v>41</v>
      </c>
      <c r="P241" s="144">
        <f t="shared" si="1"/>
        <v>0</v>
      </c>
      <c r="Q241" s="144">
        <v>3.7249999999999998E-2</v>
      </c>
      <c r="R241" s="144">
        <f t="shared" si="2"/>
        <v>0.11174999999999999</v>
      </c>
      <c r="S241" s="144">
        <v>0</v>
      </c>
      <c r="T241" s="145">
        <f t="shared" si="3"/>
        <v>0</v>
      </c>
      <c r="AR241" s="146" t="s">
        <v>229</v>
      </c>
      <c r="AT241" s="146" t="s">
        <v>294</v>
      </c>
      <c r="AU241" s="146" t="s">
        <v>86</v>
      </c>
      <c r="AY241" s="16" t="s">
        <v>223</v>
      </c>
      <c r="BE241" s="147">
        <f t="shared" si="4"/>
        <v>0</v>
      </c>
      <c r="BF241" s="147">
        <f t="shared" si="5"/>
        <v>0</v>
      </c>
      <c r="BG241" s="147">
        <f t="shared" si="6"/>
        <v>0</v>
      </c>
      <c r="BH241" s="147">
        <f t="shared" si="7"/>
        <v>0</v>
      </c>
      <c r="BI241" s="147">
        <f t="shared" si="8"/>
        <v>0</v>
      </c>
      <c r="BJ241" s="16" t="s">
        <v>84</v>
      </c>
      <c r="BK241" s="147">
        <f t="shared" si="9"/>
        <v>0</v>
      </c>
      <c r="BL241" s="16" t="s">
        <v>229</v>
      </c>
      <c r="BM241" s="146" t="s">
        <v>6694</v>
      </c>
    </row>
    <row r="242" spans="2:65" s="1" customFormat="1" ht="24.2" customHeight="1">
      <c r="B242" s="31"/>
      <c r="C242" s="169" t="s">
        <v>655</v>
      </c>
      <c r="D242" s="169" t="s">
        <v>294</v>
      </c>
      <c r="E242" s="170" t="s">
        <v>5046</v>
      </c>
      <c r="F242" s="171" t="s">
        <v>5047</v>
      </c>
      <c r="G242" s="172" t="s">
        <v>251</v>
      </c>
      <c r="H242" s="173">
        <v>1</v>
      </c>
      <c r="I242" s="174"/>
      <c r="J242" s="175">
        <f t="shared" si="0"/>
        <v>0</v>
      </c>
      <c r="K242" s="176"/>
      <c r="L242" s="31"/>
      <c r="M242" s="177" t="s">
        <v>1</v>
      </c>
      <c r="N242" s="178" t="s">
        <v>41</v>
      </c>
      <c r="P242" s="144">
        <f t="shared" si="1"/>
        <v>0</v>
      </c>
      <c r="Q242" s="144">
        <v>0.10921</v>
      </c>
      <c r="R242" s="144">
        <f t="shared" si="2"/>
        <v>0.10921</v>
      </c>
      <c r="S242" s="144">
        <v>0</v>
      </c>
      <c r="T242" s="145">
        <f t="shared" si="3"/>
        <v>0</v>
      </c>
      <c r="AR242" s="146" t="s">
        <v>229</v>
      </c>
      <c r="AT242" s="146" t="s">
        <v>294</v>
      </c>
      <c r="AU242" s="146" t="s">
        <v>86</v>
      </c>
      <c r="AY242" s="16" t="s">
        <v>223</v>
      </c>
      <c r="BE242" s="147">
        <f t="shared" si="4"/>
        <v>0</v>
      </c>
      <c r="BF242" s="147">
        <f t="shared" si="5"/>
        <v>0</v>
      </c>
      <c r="BG242" s="147">
        <f t="shared" si="6"/>
        <v>0</v>
      </c>
      <c r="BH242" s="147">
        <f t="shared" si="7"/>
        <v>0</v>
      </c>
      <c r="BI242" s="147">
        <f t="shared" si="8"/>
        <v>0</v>
      </c>
      <c r="BJ242" s="16" t="s">
        <v>84</v>
      </c>
      <c r="BK242" s="147">
        <f t="shared" si="9"/>
        <v>0</v>
      </c>
      <c r="BL242" s="16" t="s">
        <v>229</v>
      </c>
      <c r="BM242" s="146" t="s">
        <v>6695</v>
      </c>
    </row>
    <row r="243" spans="2:65" s="1" customFormat="1" ht="24.2" customHeight="1">
      <c r="B243" s="31"/>
      <c r="C243" s="169" t="s">
        <v>659</v>
      </c>
      <c r="D243" s="169" t="s">
        <v>294</v>
      </c>
      <c r="E243" s="170" t="s">
        <v>2004</v>
      </c>
      <c r="F243" s="171" t="s">
        <v>2005</v>
      </c>
      <c r="G243" s="172" t="s">
        <v>251</v>
      </c>
      <c r="H243" s="173">
        <v>1</v>
      </c>
      <c r="I243" s="174"/>
      <c r="J243" s="175">
        <f t="shared" si="0"/>
        <v>0</v>
      </c>
      <c r="K243" s="176"/>
      <c r="L243" s="31"/>
      <c r="M243" s="177" t="s">
        <v>1</v>
      </c>
      <c r="N243" s="178" t="s">
        <v>41</v>
      </c>
      <c r="P243" s="144">
        <f t="shared" si="1"/>
        <v>0</v>
      </c>
      <c r="Q243" s="144">
        <v>0.11121</v>
      </c>
      <c r="R243" s="144">
        <f t="shared" si="2"/>
        <v>0.11121</v>
      </c>
      <c r="S243" s="144">
        <v>0</v>
      </c>
      <c r="T243" s="145">
        <f t="shared" si="3"/>
        <v>0</v>
      </c>
      <c r="AR243" s="146" t="s">
        <v>229</v>
      </c>
      <c r="AT243" s="146" t="s">
        <v>294</v>
      </c>
      <c r="AU243" s="146" t="s">
        <v>86</v>
      </c>
      <c r="AY243" s="16" t="s">
        <v>223</v>
      </c>
      <c r="BE243" s="147">
        <f t="shared" si="4"/>
        <v>0</v>
      </c>
      <c r="BF243" s="147">
        <f t="shared" si="5"/>
        <v>0</v>
      </c>
      <c r="BG243" s="147">
        <f t="shared" si="6"/>
        <v>0</v>
      </c>
      <c r="BH243" s="147">
        <f t="shared" si="7"/>
        <v>0</v>
      </c>
      <c r="BI243" s="147">
        <f t="shared" si="8"/>
        <v>0</v>
      </c>
      <c r="BJ243" s="16" t="s">
        <v>84</v>
      </c>
      <c r="BK243" s="147">
        <f t="shared" si="9"/>
        <v>0</v>
      </c>
      <c r="BL243" s="16" t="s">
        <v>229</v>
      </c>
      <c r="BM243" s="146" t="s">
        <v>6696</v>
      </c>
    </row>
    <row r="244" spans="2:65" s="1" customFormat="1" ht="24.2" customHeight="1">
      <c r="B244" s="31"/>
      <c r="C244" s="169" t="s">
        <v>663</v>
      </c>
      <c r="D244" s="169" t="s">
        <v>294</v>
      </c>
      <c r="E244" s="170" t="s">
        <v>2007</v>
      </c>
      <c r="F244" s="171" t="s">
        <v>2008</v>
      </c>
      <c r="G244" s="172" t="s">
        <v>251</v>
      </c>
      <c r="H244" s="173">
        <v>2</v>
      </c>
      <c r="I244" s="174"/>
      <c r="J244" s="175">
        <f t="shared" si="0"/>
        <v>0</v>
      </c>
      <c r="K244" s="176"/>
      <c r="L244" s="31"/>
      <c r="M244" s="177" t="s">
        <v>1</v>
      </c>
      <c r="N244" s="178" t="s">
        <v>41</v>
      </c>
      <c r="P244" s="144">
        <f t="shared" si="1"/>
        <v>0</v>
      </c>
      <c r="Q244" s="144">
        <v>0.11045000000000001</v>
      </c>
      <c r="R244" s="144">
        <f t="shared" si="2"/>
        <v>0.22090000000000001</v>
      </c>
      <c r="S244" s="144">
        <v>0</v>
      </c>
      <c r="T244" s="145">
        <f t="shared" si="3"/>
        <v>0</v>
      </c>
      <c r="AR244" s="146" t="s">
        <v>229</v>
      </c>
      <c r="AT244" s="146" t="s">
        <v>294</v>
      </c>
      <c r="AU244" s="146" t="s">
        <v>86</v>
      </c>
      <c r="AY244" s="16" t="s">
        <v>223</v>
      </c>
      <c r="BE244" s="147">
        <f t="shared" si="4"/>
        <v>0</v>
      </c>
      <c r="BF244" s="147">
        <f t="shared" si="5"/>
        <v>0</v>
      </c>
      <c r="BG244" s="147">
        <f t="shared" si="6"/>
        <v>0</v>
      </c>
      <c r="BH244" s="147">
        <f t="shared" si="7"/>
        <v>0</v>
      </c>
      <c r="BI244" s="147">
        <f t="shared" si="8"/>
        <v>0</v>
      </c>
      <c r="BJ244" s="16" t="s">
        <v>84</v>
      </c>
      <c r="BK244" s="147">
        <f t="shared" si="9"/>
        <v>0</v>
      </c>
      <c r="BL244" s="16" t="s">
        <v>229</v>
      </c>
      <c r="BM244" s="146" t="s">
        <v>6697</v>
      </c>
    </row>
    <row r="245" spans="2:65" s="1" customFormat="1" ht="24.2" customHeight="1">
      <c r="B245" s="31"/>
      <c r="C245" s="169" t="s">
        <v>668</v>
      </c>
      <c r="D245" s="169" t="s">
        <v>294</v>
      </c>
      <c r="E245" s="170" t="s">
        <v>5056</v>
      </c>
      <c r="F245" s="171" t="s">
        <v>5057</v>
      </c>
      <c r="G245" s="172" t="s">
        <v>251</v>
      </c>
      <c r="H245" s="173">
        <v>1</v>
      </c>
      <c r="I245" s="174"/>
      <c r="J245" s="175">
        <f t="shared" si="0"/>
        <v>0</v>
      </c>
      <c r="K245" s="176"/>
      <c r="L245" s="31"/>
      <c r="M245" s="177" t="s">
        <v>1</v>
      </c>
      <c r="N245" s="178" t="s">
        <v>41</v>
      </c>
      <c r="P245" s="144">
        <f t="shared" si="1"/>
        <v>0</v>
      </c>
      <c r="Q245" s="144">
        <v>0.11337999999999999</v>
      </c>
      <c r="R245" s="144">
        <f t="shared" si="2"/>
        <v>0.11337999999999999</v>
      </c>
      <c r="S245" s="144">
        <v>0</v>
      </c>
      <c r="T245" s="145">
        <f t="shared" si="3"/>
        <v>0</v>
      </c>
      <c r="AR245" s="146" t="s">
        <v>229</v>
      </c>
      <c r="AT245" s="146" t="s">
        <v>294</v>
      </c>
      <c r="AU245" s="146" t="s">
        <v>86</v>
      </c>
      <c r="AY245" s="16" t="s">
        <v>223</v>
      </c>
      <c r="BE245" s="147">
        <f t="shared" si="4"/>
        <v>0</v>
      </c>
      <c r="BF245" s="147">
        <f t="shared" si="5"/>
        <v>0</v>
      </c>
      <c r="BG245" s="147">
        <f t="shared" si="6"/>
        <v>0</v>
      </c>
      <c r="BH245" s="147">
        <f t="shared" si="7"/>
        <v>0</v>
      </c>
      <c r="BI245" s="147">
        <f t="shared" si="8"/>
        <v>0</v>
      </c>
      <c r="BJ245" s="16" t="s">
        <v>84</v>
      </c>
      <c r="BK245" s="147">
        <f t="shared" si="9"/>
        <v>0</v>
      </c>
      <c r="BL245" s="16" t="s">
        <v>229</v>
      </c>
      <c r="BM245" s="146" t="s">
        <v>6698</v>
      </c>
    </row>
    <row r="246" spans="2:65" s="1" customFormat="1" ht="24.2" customHeight="1">
      <c r="B246" s="31"/>
      <c r="C246" s="169" t="s">
        <v>672</v>
      </c>
      <c r="D246" s="169" t="s">
        <v>294</v>
      </c>
      <c r="E246" s="170" t="s">
        <v>6699</v>
      </c>
      <c r="F246" s="171" t="s">
        <v>6700</v>
      </c>
      <c r="G246" s="172" t="s">
        <v>251</v>
      </c>
      <c r="H246" s="173">
        <v>3</v>
      </c>
      <c r="I246" s="174"/>
      <c r="J246" s="175">
        <f t="shared" si="0"/>
        <v>0</v>
      </c>
      <c r="K246" s="176"/>
      <c r="L246" s="31"/>
      <c r="M246" s="177" t="s">
        <v>1</v>
      </c>
      <c r="N246" s="178" t="s">
        <v>41</v>
      </c>
      <c r="P246" s="144">
        <f t="shared" si="1"/>
        <v>0</v>
      </c>
      <c r="Q246" s="144">
        <v>0.11207</v>
      </c>
      <c r="R246" s="144">
        <f t="shared" si="2"/>
        <v>0.33621000000000001</v>
      </c>
      <c r="S246" s="144">
        <v>0</v>
      </c>
      <c r="T246" s="145">
        <f t="shared" si="3"/>
        <v>0</v>
      </c>
      <c r="AR246" s="146" t="s">
        <v>229</v>
      </c>
      <c r="AT246" s="146" t="s">
        <v>294</v>
      </c>
      <c r="AU246" s="146" t="s">
        <v>86</v>
      </c>
      <c r="AY246" s="16" t="s">
        <v>223</v>
      </c>
      <c r="BE246" s="147">
        <f t="shared" si="4"/>
        <v>0</v>
      </c>
      <c r="BF246" s="147">
        <f t="shared" si="5"/>
        <v>0</v>
      </c>
      <c r="BG246" s="147">
        <f t="shared" si="6"/>
        <v>0</v>
      </c>
      <c r="BH246" s="147">
        <f t="shared" si="7"/>
        <v>0</v>
      </c>
      <c r="BI246" s="147">
        <f t="shared" si="8"/>
        <v>0</v>
      </c>
      <c r="BJ246" s="16" t="s">
        <v>84</v>
      </c>
      <c r="BK246" s="147">
        <f t="shared" si="9"/>
        <v>0</v>
      </c>
      <c r="BL246" s="16" t="s">
        <v>229</v>
      </c>
      <c r="BM246" s="146" t="s">
        <v>6701</v>
      </c>
    </row>
    <row r="247" spans="2:65" s="1" customFormat="1" ht="24.2" customHeight="1">
      <c r="B247" s="31"/>
      <c r="C247" s="169" t="s">
        <v>676</v>
      </c>
      <c r="D247" s="169" t="s">
        <v>294</v>
      </c>
      <c r="E247" s="170" t="s">
        <v>2010</v>
      </c>
      <c r="F247" s="171" t="s">
        <v>2011</v>
      </c>
      <c r="G247" s="172" t="s">
        <v>251</v>
      </c>
      <c r="H247" s="173">
        <v>7</v>
      </c>
      <c r="I247" s="174"/>
      <c r="J247" s="175">
        <f t="shared" si="0"/>
        <v>0</v>
      </c>
      <c r="K247" s="176"/>
      <c r="L247" s="31"/>
      <c r="M247" s="177" t="s">
        <v>1</v>
      </c>
      <c r="N247" s="178" t="s">
        <v>41</v>
      </c>
      <c r="P247" s="144">
        <f t="shared" si="1"/>
        <v>0</v>
      </c>
      <c r="Q247" s="144">
        <v>1.2120000000000001E-2</v>
      </c>
      <c r="R247" s="144">
        <f t="shared" si="2"/>
        <v>8.4839999999999999E-2</v>
      </c>
      <c r="S247" s="144">
        <v>0</v>
      </c>
      <c r="T247" s="145">
        <f t="shared" si="3"/>
        <v>0</v>
      </c>
      <c r="AR247" s="146" t="s">
        <v>229</v>
      </c>
      <c r="AT247" s="146" t="s">
        <v>294</v>
      </c>
      <c r="AU247" s="146" t="s">
        <v>86</v>
      </c>
      <c r="AY247" s="16" t="s">
        <v>223</v>
      </c>
      <c r="BE247" s="147">
        <f t="shared" si="4"/>
        <v>0</v>
      </c>
      <c r="BF247" s="147">
        <f t="shared" si="5"/>
        <v>0</v>
      </c>
      <c r="BG247" s="147">
        <f t="shared" si="6"/>
        <v>0</v>
      </c>
      <c r="BH247" s="147">
        <f t="shared" si="7"/>
        <v>0</v>
      </c>
      <c r="BI247" s="147">
        <f t="shared" si="8"/>
        <v>0</v>
      </c>
      <c r="BJ247" s="16" t="s">
        <v>84</v>
      </c>
      <c r="BK247" s="147">
        <f t="shared" si="9"/>
        <v>0</v>
      </c>
      <c r="BL247" s="16" t="s">
        <v>229</v>
      </c>
      <c r="BM247" s="146" t="s">
        <v>6702</v>
      </c>
    </row>
    <row r="248" spans="2:65" s="1" customFormat="1" ht="24.2" customHeight="1">
      <c r="B248" s="31"/>
      <c r="C248" s="169" t="s">
        <v>680</v>
      </c>
      <c r="D248" s="169" t="s">
        <v>294</v>
      </c>
      <c r="E248" s="170" t="s">
        <v>2013</v>
      </c>
      <c r="F248" s="171" t="s">
        <v>2014</v>
      </c>
      <c r="G248" s="172" t="s">
        <v>251</v>
      </c>
      <c r="H248" s="173">
        <v>8</v>
      </c>
      <c r="I248" s="174"/>
      <c r="J248" s="175">
        <f t="shared" si="0"/>
        <v>0</v>
      </c>
      <c r="K248" s="176"/>
      <c r="L248" s="31"/>
      <c r="M248" s="177" t="s">
        <v>1</v>
      </c>
      <c r="N248" s="178" t="s">
        <v>41</v>
      </c>
      <c r="P248" s="144">
        <f t="shared" si="1"/>
        <v>0</v>
      </c>
      <c r="Q248" s="144">
        <v>0</v>
      </c>
      <c r="R248" s="144">
        <f t="shared" si="2"/>
        <v>0</v>
      </c>
      <c r="S248" s="144">
        <v>0</v>
      </c>
      <c r="T248" s="145">
        <f t="shared" si="3"/>
        <v>0</v>
      </c>
      <c r="AR248" s="146" t="s">
        <v>229</v>
      </c>
      <c r="AT248" s="146" t="s">
        <v>294</v>
      </c>
      <c r="AU248" s="146" t="s">
        <v>86</v>
      </c>
      <c r="AY248" s="16" t="s">
        <v>223</v>
      </c>
      <c r="BE248" s="147">
        <f t="shared" si="4"/>
        <v>0</v>
      </c>
      <c r="BF248" s="147">
        <f t="shared" si="5"/>
        <v>0</v>
      </c>
      <c r="BG248" s="147">
        <f t="shared" si="6"/>
        <v>0</v>
      </c>
      <c r="BH248" s="147">
        <f t="shared" si="7"/>
        <v>0</v>
      </c>
      <c r="BI248" s="147">
        <f t="shared" si="8"/>
        <v>0</v>
      </c>
      <c r="BJ248" s="16" t="s">
        <v>84</v>
      </c>
      <c r="BK248" s="147">
        <f t="shared" si="9"/>
        <v>0</v>
      </c>
      <c r="BL248" s="16" t="s">
        <v>229</v>
      </c>
      <c r="BM248" s="146" t="s">
        <v>6703</v>
      </c>
    </row>
    <row r="249" spans="2:65" s="1" customFormat="1" ht="33" customHeight="1">
      <c r="B249" s="31"/>
      <c r="C249" s="169" t="s">
        <v>684</v>
      </c>
      <c r="D249" s="169" t="s">
        <v>294</v>
      </c>
      <c r="E249" s="170" t="s">
        <v>2016</v>
      </c>
      <c r="F249" s="171" t="s">
        <v>2017</v>
      </c>
      <c r="G249" s="172" t="s">
        <v>251</v>
      </c>
      <c r="H249" s="173">
        <v>8</v>
      </c>
      <c r="I249" s="174"/>
      <c r="J249" s="175">
        <f t="shared" si="0"/>
        <v>0</v>
      </c>
      <c r="K249" s="176"/>
      <c r="L249" s="31"/>
      <c r="M249" s="177" t="s">
        <v>1</v>
      </c>
      <c r="N249" s="178" t="s">
        <v>41</v>
      </c>
      <c r="P249" s="144">
        <f t="shared" si="1"/>
        <v>0</v>
      </c>
      <c r="Q249" s="144">
        <v>0.21007999999999999</v>
      </c>
      <c r="R249" s="144">
        <f t="shared" si="2"/>
        <v>1.6806399999999999</v>
      </c>
      <c r="S249" s="144">
        <v>0</v>
      </c>
      <c r="T249" s="145">
        <f t="shared" si="3"/>
        <v>0</v>
      </c>
      <c r="AR249" s="146" t="s">
        <v>229</v>
      </c>
      <c r="AT249" s="146" t="s">
        <v>294</v>
      </c>
      <c r="AU249" s="146" t="s">
        <v>86</v>
      </c>
      <c r="AY249" s="16" t="s">
        <v>223</v>
      </c>
      <c r="BE249" s="147">
        <f t="shared" si="4"/>
        <v>0</v>
      </c>
      <c r="BF249" s="147">
        <f t="shared" si="5"/>
        <v>0</v>
      </c>
      <c r="BG249" s="147">
        <f t="shared" si="6"/>
        <v>0</v>
      </c>
      <c r="BH249" s="147">
        <f t="shared" si="7"/>
        <v>0</v>
      </c>
      <c r="BI249" s="147">
        <f t="shared" si="8"/>
        <v>0</v>
      </c>
      <c r="BJ249" s="16" t="s">
        <v>84</v>
      </c>
      <c r="BK249" s="147">
        <f t="shared" si="9"/>
        <v>0</v>
      </c>
      <c r="BL249" s="16" t="s">
        <v>229</v>
      </c>
      <c r="BM249" s="146" t="s">
        <v>6704</v>
      </c>
    </row>
    <row r="250" spans="2:65" s="1" customFormat="1" ht="24.2" customHeight="1">
      <c r="B250" s="31"/>
      <c r="C250" s="169" t="s">
        <v>688</v>
      </c>
      <c r="D250" s="169" t="s">
        <v>294</v>
      </c>
      <c r="E250" s="170" t="s">
        <v>2019</v>
      </c>
      <c r="F250" s="171" t="s">
        <v>2020</v>
      </c>
      <c r="G250" s="172" t="s">
        <v>251</v>
      </c>
      <c r="H250" s="173">
        <v>3</v>
      </c>
      <c r="I250" s="174"/>
      <c r="J250" s="175">
        <f t="shared" si="0"/>
        <v>0</v>
      </c>
      <c r="K250" s="176"/>
      <c r="L250" s="31"/>
      <c r="M250" s="177" t="s">
        <v>1</v>
      </c>
      <c r="N250" s="178" t="s">
        <v>41</v>
      </c>
      <c r="P250" s="144">
        <f t="shared" si="1"/>
        <v>0</v>
      </c>
      <c r="Q250" s="144">
        <v>0</v>
      </c>
      <c r="R250" s="144">
        <f t="shared" si="2"/>
        <v>0</v>
      </c>
      <c r="S250" s="144">
        <v>0</v>
      </c>
      <c r="T250" s="145">
        <f t="shared" si="3"/>
        <v>0</v>
      </c>
      <c r="AR250" s="146" t="s">
        <v>229</v>
      </c>
      <c r="AT250" s="146" t="s">
        <v>294</v>
      </c>
      <c r="AU250" s="146" t="s">
        <v>86</v>
      </c>
      <c r="AY250" s="16" t="s">
        <v>223</v>
      </c>
      <c r="BE250" s="147">
        <f t="shared" si="4"/>
        <v>0</v>
      </c>
      <c r="BF250" s="147">
        <f t="shared" si="5"/>
        <v>0</v>
      </c>
      <c r="BG250" s="147">
        <f t="shared" si="6"/>
        <v>0</v>
      </c>
      <c r="BH250" s="147">
        <f t="shared" si="7"/>
        <v>0</v>
      </c>
      <c r="BI250" s="147">
        <f t="shared" si="8"/>
        <v>0</v>
      </c>
      <c r="BJ250" s="16" t="s">
        <v>84</v>
      </c>
      <c r="BK250" s="147">
        <f t="shared" si="9"/>
        <v>0</v>
      </c>
      <c r="BL250" s="16" t="s">
        <v>229</v>
      </c>
      <c r="BM250" s="146" t="s">
        <v>6705</v>
      </c>
    </row>
    <row r="251" spans="2:65" s="1" customFormat="1" ht="24.2" customHeight="1">
      <c r="B251" s="31"/>
      <c r="C251" s="169" t="s">
        <v>693</v>
      </c>
      <c r="D251" s="169" t="s">
        <v>294</v>
      </c>
      <c r="E251" s="170" t="s">
        <v>2022</v>
      </c>
      <c r="F251" s="171" t="s">
        <v>2023</v>
      </c>
      <c r="G251" s="172" t="s">
        <v>227</v>
      </c>
      <c r="H251" s="173">
        <v>1</v>
      </c>
      <c r="I251" s="174"/>
      <c r="J251" s="175">
        <f t="shared" si="0"/>
        <v>0</v>
      </c>
      <c r="K251" s="176"/>
      <c r="L251" s="31"/>
      <c r="M251" s="177" t="s">
        <v>1</v>
      </c>
      <c r="N251" s="178" t="s">
        <v>41</v>
      </c>
      <c r="P251" s="144">
        <f t="shared" si="1"/>
        <v>0</v>
      </c>
      <c r="Q251" s="144">
        <v>0</v>
      </c>
      <c r="R251" s="144">
        <f t="shared" si="2"/>
        <v>0</v>
      </c>
      <c r="S251" s="144">
        <v>0</v>
      </c>
      <c r="T251" s="145">
        <f t="shared" si="3"/>
        <v>0</v>
      </c>
      <c r="AR251" s="146" t="s">
        <v>229</v>
      </c>
      <c r="AT251" s="146" t="s">
        <v>294</v>
      </c>
      <c r="AU251" s="146" t="s">
        <v>86</v>
      </c>
      <c r="AY251" s="16" t="s">
        <v>223</v>
      </c>
      <c r="BE251" s="147">
        <f t="shared" si="4"/>
        <v>0</v>
      </c>
      <c r="BF251" s="147">
        <f t="shared" si="5"/>
        <v>0</v>
      </c>
      <c r="BG251" s="147">
        <f t="shared" si="6"/>
        <v>0</v>
      </c>
      <c r="BH251" s="147">
        <f t="shared" si="7"/>
        <v>0</v>
      </c>
      <c r="BI251" s="147">
        <f t="shared" si="8"/>
        <v>0</v>
      </c>
      <c r="BJ251" s="16" t="s">
        <v>84</v>
      </c>
      <c r="BK251" s="147">
        <f t="shared" si="9"/>
        <v>0</v>
      </c>
      <c r="BL251" s="16" t="s">
        <v>229</v>
      </c>
      <c r="BM251" s="146" t="s">
        <v>6706</v>
      </c>
    </row>
    <row r="252" spans="2:65" s="11" customFormat="1" ht="22.9" customHeight="1">
      <c r="B252" s="121"/>
      <c r="D252" s="122" t="s">
        <v>75</v>
      </c>
      <c r="E252" s="131" t="s">
        <v>249</v>
      </c>
      <c r="F252" s="131" t="s">
        <v>1164</v>
      </c>
      <c r="I252" s="124"/>
      <c r="J252" s="132">
        <f>BK252</f>
        <v>0</v>
      </c>
      <c r="L252" s="121"/>
      <c r="M252" s="126"/>
      <c r="P252" s="127">
        <f>SUM(P253:P256)</f>
        <v>0</v>
      </c>
      <c r="R252" s="127">
        <f>SUM(R253:R256)</f>
        <v>1.751E-3</v>
      </c>
      <c r="T252" s="128">
        <f>SUM(T253:T256)</f>
        <v>6.8700000000000011E-2</v>
      </c>
      <c r="AR252" s="122" t="s">
        <v>84</v>
      </c>
      <c r="AT252" s="129" t="s">
        <v>75</v>
      </c>
      <c r="AU252" s="129" t="s">
        <v>84</v>
      </c>
      <c r="AY252" s="122" t="s">
        <v>223</v>
      </c>
      <c r="BK252" s="130">
        <f>SUM(BK253:BK256)</f>
        <v>0</v>
      </c>
    </row>
    <row r="253" spans="2:65" s="1" customFormat="1" ht="24.2" customHeight="1">
      <c r="B253" s="31"/>
      <c r="C253" s="169" t="s">
        <v>698</v>
      </c>
      <c r="D253" s="169" t="s">
        <v>294</v>
      </c>
      <c r="E253" s="170" t="s">
        <v>2025</v>
      </c>
      <c r="F253" s="171" t="s">
        <v>2026</v>
      </c>
      <c r="G253" s="172" t="s">
        <v>196</v>
      </c>
      <c r="H253" s="173">
        <v>0.3</v>
      </c>
      <c r="I253" s="174"/>
      <c r="J253" s="175">
        <f>ROUND(I253*H253,2)</f>
        <v>0</v>
      </c>
      <c r="K253" s="176"/>
      <c r="L253" s="31"/>
      <c r="M253" s="177" t="s">
        <v>1</v>
      </c>
      <c r="N253" s="178" t="s">
        <v>41</v>
      </c>
      <c r="P253" s="144">
        <f>O253*H253</f>
        <v>0</v>
      </c>
      <c r="Q253" s="144">
        <v>3.16E-3</v>
      </c>
      <c r="R253" s="144">
        <f>Q253*H253</f>
        <v>9.4799999999999995E-4</v>
      </c>
      <c r="S253" s="144">
        <v>6.9000000000000006E-2</v>
      </c>
      <c r="T253" s="145">
        <f>S253*H253</f>
        <v>2.07E-2</v>
      </c>
      <c r="AR253" s="146" t="s">
        <v>229</v>
      </c>
      <c r="AT253" s="146" t="s">
        <v>294</v>
      </c>
      <c r="AU253" s="146" t="s">
        <v>86</v>
      </c>
      <c r="AY253" s="16" t="s">
        <v>223</v>
      </c>
      <c r="BE253" s="147">
        <f>IF(N253="základní",J253,0)</f>
        <v>0</v>
      </c>
      <c r="BF253" s="147">
        <f>IF(N253="snížená",J253,0)</f>
        <v>0</v>
      </c>
      <c r="BG253" s="147">
        <f>IF(N253="zákl. přenesená",J253,0)</f>
        <v>0</v>
      </c>
      <c r="BH253" s="147">
        <f>IF(N253="sníž. přenesená",J253,0)</f>
        <v>0</v>
      </c>
      <c r="BI253" s="147">
        <f>IF(N253="nulová",J253,0)</f>
        <v>0</v>
      </c>
      <c r="BJ253" s="16" t="s">
        <v>84</v>
      </c>
      <c r="BK253" s="147">
        <f>ROUND(I253*H253,2)</f>
        <v>0</v>
      </c>
      <c r="BL253" s="16" t="s">
        <v>229</v>
      </c>
      <c r="BM253" s="146" t="s">
        <v>6707</v>
      </c>
    </row>
    <row r="254" spans="2:65" s="13" customFormat="1" ht="11.25">
      <c r="B254" s="155"/>
      <c r="D254" s="149" t="s">
        <v>253</v>
      </c>
      <c r="E254" s="156" t="s">
        <v>1</v>
      </c>
      <c r="F254" s="157" t="s">
        <v>6708</v>
      </c>
      <c r="H254" s="158">
        <v>0.3</v>
      </c>
      <c r="I254" s="159"/>
      <c r="L254" s="155"/>
      <c r="M254" s="160"/>
      <c r="T254" s="161"/>
      <c r="AT254" s="156" t="s">
        <v>253</v>
      </c>
      <c r="AU254" s="156" t="s">
        <v>86</v>
      </c>
      <c r="AV254" s="13" t="s">
        <v>86</v>
      </c>
      <c r="AW254" s="13" t="s">
        <v>32</v>
      </c>
      <c r="AX254" s="13" t="s">
        <v>84</v>
      </c>
      <c r="AY254" s="156" t="s">
        <v>223</v>
      </c>
    </row>
    <row r="255" spans="2:65" s="1" customFormat="1" ht="24.2" customHeight="1">
      <c r="B255" s="31"/>
      <c r="C255" s="169" t="s">
        <v>316</v>
      </c>
      <c r="D255" s="169" t="s">
        <v>294</v>
      </c>
      <c r="E255" s="170" t="s">
        <v>5080</v>
      </c>
      <c r="F255" s="171" t="s">
        <v>5081</v>
      </c>
      <c r="G255" s="172" t="s">
        <v>196</v>
      </c>
      <c r="H255" s="173">
        <v>0.1</v>
      </c>
      <c r="I255" s="174"/>
      <c r="J255" s="175">
        <f>ROUND(I255*H255,2)</f>
        <v>0</v>
      </c>
      <c r="K255" s="176"/>
      <c r="L255" s="31"/>
      <c r="M255" s="177" t="s">
        <v>1</v>
      </c>
      <c r="N255" s="178" t="s">
        <v>41</v>
      </c>
      <c r="P255" s="144">
        <f>O255*H255</f>
        <v>0</v>
      </c>
      <c r="Q255" s="144">
        <v>3.8800000000000002E-3</v>
      </c>
      <c r="R255" s="144">
        <f>Q255*H255</f>
        <v>3.8800000000000005E-4</v>
      </c>
      <c r="S255" s="144">
        <v>0.21</v>
      </c>
      <c r="T255" s="145">
        <f>S255*H255</f>
        <v>2.1000000000000001E-2</v>
      </c>
      <c r="AR255" s="146" t="s">
        <v>229</v>
      </c>
      <c r="AT255" s="146" t="s">
        <v>294</v>
      </c>
      <c r="AU255" s="146" t="s">
        <v>86</v>
      </c>
      <c r="AY255" s="16" t="s">
        <v>223</v>
      </c>
      <c r="BE255" s="147">
        <f>IF(N255="základní",J255,0)</f>
        <v>0</v>
      </c>
      <c r="BF255" s="147">
        <f>IF(N255="snížená",J255,0)</f>
        <v>0</v>
      </c>
      <c r="BG255" s="147">
        <f>IF(N255="zákl. přenesená",J255,0)</f>
        <v>0</v>
      </c>
      <c r="BH255" s="147">
        <f>IF(N255="sníž. přenesená",J255,0)</f>
        <v>0</v>
      </c>
      <c r="BI255" s="147">
        <f>IF(N255="nulová",J255,0)</f>
        <v>0</v>
      </c>
      <c r="BJ255" s="16" t="s">
        <v>84</v>
      </c>
      <c r="BK255" s="147">
        <f>ROUND(I255*H255,2)</f>
        <v>0</v>
      </c>
      <c r="BL255" s="16" t="s">
        <v>229</v>
      </c>
      <c r="BM255" s="146" t="s">
        <v>6709</v>
      </c>
    </row>
    <row r="256" spans="2:65" s="1" customFormat="1" ht="24.2" customHeight="1">
      <c r="B256" s="31"/>
      <c r="C256" s="169" t="s">
        <v>707</v>
      </c>
      <c r="D256" s="169" t="s">
        <v>294</v>
      </c>
      <c r="E256" s="170" t="s">
        <v>2029</v>
      </c>
      <c r="F256" s="171" t="s">
        <v>2030</v>
      </c>
      <c r="G256" s="172" t="s">
        <v>196</v>
      </c>
      <c r="H256" s="173">
        <v>0.1</v>
      </c>
      <c r="I256" s="174"/>
      <c r="J256" s="175">
        <f>ROUND(I256*H256,2)</f>
        <v>0</v>
      </c>
      <c r="K256" s="176"/>
      <c r="L256" s="31"/>
      <c r="M256" s="177" t="s">
        <v>1</v>
      </c>
      <c r="N256" s="178" t="s">
        <v>41</v>
      </c>
      <c r="P256" s="144">
        <f>O256*H256</f>
        <v>0</v>
      </c>
      <c r="Q256" s="144">
        <v>4.15E-3</v>
      </c>
      <c r="R256" s="144">
        <f>Q256*H256</f>
        <v>4.15E-4</v>
      </c>
      <c r="S256" s="144">
        <v>0.27</v>
      </c>
      <c r="T256" s="145">
        <f>S256*H256</f>
        <v>2.7000000000000003E-2</v>
      </c>
      <c r="AR256" s="146" t="s">
        <v>229</v>
      </c>
      <c r="AT256" s="146" t="s">
        <v>294</v>
      </c>
      <c r="AU256" s="146" t="s">
        <v>86</v>
      </c>
      <c r="AY256" s="16" t="s">
        <v>223</v>
      </c>
      <c r="BE256" s="147">
        <f>IF(N256="základní",J256,0)</f>
        <v>0</v>
      </c>
      <c r="BF256" s="147">
        <f>IF(N256="snížená",J256,0)</f>
        <v>0</v>
      </c>
      <c r="BG256" s="147">
        <f>IF(N256="zákl. přenesená",J256,0)</f>
        <v>0</v>
      </c>
      <c r="BH256" s="147">
        <f>IF(N256="sníž. přenesená",J256,0)</f>
        <v>0</v>
      </c>
      <c r="BI256" s="147">
        <f>IF(N256="nulová",J256,0)</f>
        <v>0</v>
      </c>
      <c r="BJ256" s="16" t="s">
        <v>84</v>
      </c>
      <c r="BK256" s="147">
        <f>ROUND(I256*H256,2)</f>
        <v>0</v>
      </c>
      <c r="BL256" s="16" t="s">
        <v>229</v>
      </c>
      <c r="BM256" s="146" t="s">
        <v>6710</v>
      </c>
    </row>
    <row r="257" spans="2:65" s="11" customFormat="1" ht="22.9" customHeight="1">
      <c r="B257" s="121"/>
      <c r="D257" s="122" t="s">
        <v>75</v>
      </c>
      <c r="E257" s="131" t="s">
        <v>1523</v>
      </c>
      <c r="F257" s="131" t="s">
        <v>1524</v>
      </c>
      <c r="I257" s="124"/>
      <c r="J257" s="132">
        <f>BK257</f>
        <v>0</v>
      </c>
      <c r="L257" s="121"/>
      <c r="M257" s="126"/>
      <c r="P257" s="127">
        <f>P258</f>
        <v>0</v>
      </c>
      <c r="R257" s="127">
        <f>R258</f>
        <v>0</v>
      </c>
      <c r="T257" s="128">
        <f>T258</f>
        <v>0</v>
      </c>
      <c r="AR257" s="122" t="s">
        <v>84</v>
      </c>
      <c r="AT257" s="129" t="s">
        <v>75</v>
      </c>
      <c r="AU257" s="129" t="s">
        <v>84</v>
      </c>
      <c r="AY257" s="122" t="s">
        <v>223</v>
      </c>
      <c r="BK257" s="130">
        <f>BK258</f>
        <v>0</v>
      </c>
    </row>
    <row r="258" spans="2:65" s="1" customFormat="1" ht="21.75" customHeight="1">
      <c r="B258" s="31"/>
      <c r="C258" s="169" t="s">
        <v>714</v>
      </c>
      <c r="D258" s="169" t="s">
        <v>294</v>
      </c>
      <c r="E258" s="170" t="s">
        <v>2038</v>
      </c>
      <c r="F258" s="171" t="s">
        <v>2039</v>
      </c>
      <c r="G258" s="172" t="s">
        <v>390</v>
      </c>
      <c r="H258" s="173">
        <v>1851.4190000000001</v>
      </c>
      <c r="I258" s="174"/>
      <c r="J258" s="175">
        <f>ROUND(I258*H258,2)</f>
        <v>0</v>
      </c>
      <c r="K258" s="176"/>
      <c r="L258" s="31"/>
      <c r="M258" s="177" t="s">
        <v>1</v>
      </c>
      <c r="N258" s="178" t="s">
        <v>41</v>
      </c>
      <c r="P258" s="144">
        <f>O258*H258</f>
        <v>0</v>
      </c>
      <c r="Q258" s="144">
        <v>0</v>
      </c>
      <c r="R258" s="144">
        <f>Q258*H258</f>
        <v>0</v>
      </c>
      <c r="S258" s="144">
        <v>0</v>
      </c>
      <c r="T258" s="145">
        <f>S258*H258</f>
        <v>0</v>
      </c>
      <c r="AR258" s="146" t="s">
        <v>229</v>
      </c>
      <c r="AT258" s="146" t="s">
        <v>294</v>
      </c>
      <c r="AU258" s="146" t="s">
        <v>86</v>
      </c>
      <c r="AY258" s="16" t="s">
        <v>223</v>
      </c>
      <c r="BE258" s="147">
        <f>IF(N258="základní",J258,0)</f>
        <v>0</v>
      </c>
      <c r="BF258" s="147">
        <f>IF(N258="snížená",J258,0)</f>
        <v>0</v>
      </c>
      <c r="BG258" s="147">
        <f>IF(N258="zákl. přenesená",J258,0)</f>
        <v>0</v>
      </c>
      <c r="BH258" s="147">
        <f>IF(N258="sníž. přenesená",J258,0)</f>
        <v>0</v>
      </c>
      <c r="BI258" s="147">
        <f>IF(N258="nulová",J258,0)</f>
        <v>0</v>
      </c>
      <c r="BJ258" s="16" t="s">
        <v>84</v>
      </c>
      <c r="BK258" s="147">
        <f>ROUND(I258*H258,2)</f>
        <v>0</v>
      </c>
      <c r="BL258" s="16" t="s">
        <v>229</v>
      </c>
      <c r="BM258" s="146" t="s">
        <v>6711</v>
      </c>
    </row>
    <row r="259" spans="2:65" s="11" customFormat="1" ht="25.9" customHeight="1">
      <c r="B259" s="121"/>
      <c r="D259" s="122" t="s">
        <v>75</v>
      </c>
      <c r="E259" s="123" t="s">
        <v>1529</v>
      </c>
      <c r="F259" s="123" t="s">
        <v>1530</v>
      </c>
      <c r="I259" s="124"/>
      <c r="J259" s="125">
        <f>BK259</f>
        <v>0</v>
      </c>
      <c r="L259" s="121"/>
      <c r="M259" s="126"/>
      <c r="P259" s="127">
        <f>P260+P271</f>
        <v>0</v>
      </c>
      <c r="R259" s="127">
        <f>R260+R271</f>
        <v>0.903034</v>
      </c>
      <c r="T259" s="128">
        <f>T260+T271</f>
        <v>0</v>
      </c>
      <c r="AR259" s="122" t="s">
        <v>86</v>
      </c>
      <c r="AT259" s="129" t="s">
        <v>75</v>
      </c>
      <c r="AU259" s="129" t="s">
        <v>76</v>
      </c>
      <c r="AY259" s="122" t="s">
        <v>223</v>
      </c>
      <c r="BK259" s="130">
        <f>BK260+BK271</f>
        <v>0</v>
      </c>
    </row>
    <row r="260" spans="2:65" s="11" customFormat="1" ht="22.9" customHeight="1">
      <c r="B260" s="121"/>
      <c r="D260" s="122" t="s">
        <v>75</v>
      </c>
      <c r="E260" s="131" t="s">
        <v>1531</v>
      </c>
      <c r="F260" s="131" t="s">
        <v>1532</v>
      </c>
      <c r="I260" s="124"/>
      <c r="J260" s="132">
        <f>BK260</f>
        <v>0</v>
      </c>
      <c r="L260" s="121"/>
      <c r="M260" s="126"/>
      <c r="P260" s="127">
        <f>SUM(P261:P270)</f>
        <v>0</v>
      </c>
      <c r="R260" s="127">
        <f>SUM(R261:R270)</f>
        <v>0.87453400000000003</v>
      </c>
      <c r="T260" s="128">
        <f>SUM(T261:T270)</f>
        <v>0</v>
      </c>
      <c r="AR260" s="122" t="s">
        <v>86</v>
      </c>
      <c r="AT260" s="129" t="s">
        <v>75</v>
      </c>
      <c r="AU260" s="129" t="s">
        <v>84</v>
      </c>
      <c r="AY260" s="122" t="s">
        <v>223</v>
      </c>
      <c r="BK260" s="130">
        <f>SUM(BK261:BK270)</f>
        <v>0</v>
      </c>
    </row>
    <row r="261" spans="2:65" s="1" customFormat="1" ht="24.2" customHeight="1">
      <c r="B261" s="31"/>
      <c r="C261" s="169" t="s">
        <v>720</v>
      </c>
      <c r="D261" s="169" t="s">
        <v>294</v>
      </c>
      <c r="E261" s="170" t="s">
        <v>2041</v>
      </c>
      <c r="F261" s="171" t="s">
        <v>2042</v>
      </c>
      <c r="G261" s="172" t="s">
        <v>311</v>
      </c>
      <c r="H261" s="173">
        <v>135.85</v>
      </c>
      <c r="I261" s="174"/>
      <c r="J261" s="175">
        <f>ROUND(I261*H261,2)</f>
        <v>0</v>
      </c>
      <c r="K261" s="176"/>
      <c r="L261" s="31"/>
      <c r="M261" s="177" t="s">
        <v>1</v>
      </c>
      <c r="N261" s="178" t="s">
        <v>41</v>
      </c>
      <c r="P261" s="144">
        <f>O261*H261</f>
        <v>0</v>
      </c>
      <c r="Q261" s="144">
        <v>0</v>
      </c>
      <c r="R261" s="144">
        <f>Q261*H261</f>
        <v>0</v>
      </c>
      <c r="S261" s="144">
        <v>0</v>
      </c>
      <c r="T261" s="145">
        <f>S261*H261</f>
        <v>0</v>
      </c>
      <c r="AR261" s="146" t="s">
        <v>276</v>
      </c>
      <c r="AT261" s="146" t="s">
        <v>294</v>
      </c>
      <c r="AU261" s="146" t="s">
        <v>86</v>
      </c>
      <c r="AY261" s="16" t="s">
        <v>223</v>
      </c>
      <c r="BE261" s="147">
        <f>IF(N261="základní",J261,0)</f>
        <v>0</v>
      </c>
      <c r="BF261" s="147">
        <f>IF(N261="snížená",J261,0)</f>
        <v>0</v>
      </c>
      <c r="BG261" s="147">
        <f>IF(N261="zákl. přenesená",J261,0)</f>
        <v>0</v>
      </c>
      <c r="BH261" s="147">
        <f>IF(N261="sníž. přenesená",J261,0)</f>
        <v>0</v>
      </c>
      <c r="BI261" s="147">
        <f>IF(N261="nulová",J261,0)</f>
        <v>0</v>
      </c>
      <c r="BJ261" s="16" t="s">
        <v>84</v>
      </c>
      <c r="BK261" s="147">
        <f>ROUND(I261*H261,2)</f>
        <v>0</v>
      </c>
      <c r="BL261" s="16" t="s">
        <v>276</v>
      </c>
      <c r="BM261" s="146" t="s">
        <v>6712</v>
      </c>
    </row>
    <row r="262" spans="2:65" s="13" customFormat="1" ht="11.25">
      <c r="B262" s="155"/>
      <c r="D262" s="149" t="s">
        <v>253</v>
      </c>
      <c r="E262" s="156" t="s">
        <v>1802</v>
      </c>
      <c r="F262" s="157" t="s">
        <v>6713</v>
      </c>
      <c r="H262" s="158">
        <v>135.85</v>
      </c>
      <c r="I262" s="159"/>
      <c r="L262" s="155"/>
      <c r="M262" s="160"/>
      <c r="T262" s="161"/>
      <c r="AT262" s="156" t="s">
        <v>253</v>
      </c>
      <c r="AU262" s="156" t="s">
        <v>86</v>
      </c>
      <c r="AV262" s="13" t="s">
        <v>86</v>
      </c>
      <c r="AW262" s="13" t="s">
        <v>32</v>
      </c>
      <c r="AX262" s="13" t="s">
        <v>84</v>
      </c>
      <c r="AY262" s="156" t="s">
        <v>223</v>
      </c>
    </row>
    <row r="263" spans="2:65" s="1" customFormat="1" ht="16.5" customHeight="1">
      <c r="B263" s="31"/>
      <c r="C263" s="133" t="s">
        <v>724</v>
      </c>
      <c r="D263" s="133" t="s">
        <v>225</v>
      </c>
      <c r="E263" s="134" t="s">
        <v>2045</v>
      </c>
      <c r="F263" s="135" t="s">
        <v>2046</v>
      </c>
      <c r="G263" s="136" t="s">
        <v>390</v>
      </c>
      <c r="H263" s="137">
        <v>5.3999999999999999E-2</v>
      </c>
      <c r="I263" s="138"/>
      <c r="J263" s="139">
        <f>ROUND(I263*H263,2)</f>
        <v>0</v>
      </c>
      <c r="K263" s="140"/>
      <c r="L263" s="141"/>
      <c r="M263" s="142" t="s">
        <v>1</v>
      </c>
      <c r="N263" s="143" t="s">
        <v>41</v>
      </c>
      <c r="P263" s="144">
        <f>O263*H263</f>
        <v>0</v>
      </c>
      <c r="Q263" s="144">
        <v>1</v>
      </c>
      <c r="R263" s="144">
        <f>Q263*H263</f>
        <v>5.3999999999999999E-2</v>
      </c>
      <c r="S263" s="144">
        <v>0</v>
      </c>
      <c r="T263" s="145">
        <f>S263*H263</f>
        <v>0</v>
      </c>
      <c r="AR263" s="146" t="s">
        <v>566</v>
      </c>
      <c r="AT263" s="146" t="s">
        <v>225</v>
      </c>
      <c r="AU263" s="146" t="s">
        <v>86</v>
      </c>
      <c r="AY263" s="16" t="s">
        <v>223</v>
      </c>
      <c r="BE263" s="147">
        <f>IF(N263="základní",J263,0)</f>
        <v>0</v>
      </c>
      <c r="BF263" s="147">
        <f>IF(N263="snížená",J263,0)</f>
        <v>0</v>
      </c>
      <c r="BG263" s="147">
        <f>IF(N263="zákl. přenesená",J263,0)</f>
        <v>0</v>
      </c>
      <c r="BH263" s="147">
        <f>IF(N263="sníž. přenesená",J263,0)</f>
        <v>0</v>
      </c>
      <c r="BI263" s="147">
        <f>IF(N263="nulová",J263,0)</f>
        <v>0</v>
      </c>
      <c r="BJ263" s="16" t="s">
        <v>84</v>
      </c>
      <c r="BK263" s="147">
        <f>ROUND(I263*H263,2)</f>
        <v>0</v>
      </c>
      <c r="BL263" s="16" t="s">
        <v>276</v>
      </c>
      <c r="BM263" s="146" t="s">
        <v>6714</v>
      </c>
    </row>
    <row r="264" spans="2:65" s="13" customFormat="1" ht="11.25">
      <c r="B264" s="155"/>
      <c r="D264" s="149" t="s">
        <v>253</v>
      </c>
      <c r="E264" s="156" t="s">
        <v>1</v>
      </c>
      <c r="F264" s="157" t="s">
        <v>6715</v>
      </c>
      <c r="H264" s="158">
        <v>5.3999999999999999E-2</v>
      </c>
      <c r="I264" s="159"/>
      <c r="L264" s="155"/>
      <c r="M264" s="160"/>
      <c r="T264" s="161"/>
      <c r="AT264" s="156" t="s">
        <v>253</v>
      </c>
      <c r="AU264" s="156" t="s">
        <v>86</v>
      </c>
      <c r="AV264" s="13" t="s">
        <v>86</v>
      </c>
      <c r="AW264" s="13" t="s">
        <v>32</v>
      </c>
      <c r="AX264" s="13" t="s">
        <v>84</v>
      </c>
      <c r="AY264" s="156" t="s">
        <v>223</v>
      </c>
    </row>
    <row r="265" spans="2:65" s="1" customFormat="1" ht="24.2" customHeight="1">
      <c r="B265" s="31"/>
      <c r="C265" s="169" t="s">
        <v>730</v>
      </c>
      <c r="D265" s="169" t="s">
        <v>294</v>
      </c>
      <c r="E265" s="170" t="s">
        <v>2049</v>
      </c>
      <c r="F265" s="171" t="s">
        <v>2050</v>
      </c>
      <c r="G265" s="172" t="s">
        <v>311</v>
      </c>
      <c r="H265" s="173">
        <v>135.85</v>
      </c>
      <c r="I265" s="174"/>
      <c r="J265" s="175">
        <f>ROUND(I265*H265,2)</f>
        <v>0</v>
      </c>
      <c r="K265" s="176"/>
      <c r="L265" s="31"/>
      <c r="M265" s="177" t="s">
        <v>1</v>
      </c>
      <c r="N265" s="178" t="s">
        <v>41</v>
      </c>
      <c r="P265" s="144">
        <f>O265*H265</f>
        <v>0</v>
      </c>
      <c r="Q265" s="144">
        <v>4.0000000000000002E-4</v>
      </c>
      <c r="R265" s="144">
        <f>Q265*H265</f>
        <v>5.4339999999999999E-2</v>
      </c>
      <c r="S265" s="144">
        <v>0</v>
      </c>
      <c r="T265" s="145">
        <f>S265*H265</f>
        <v>0</v>
      </c>
      <c r="AR265" s="146" t="s">
        <v>276</v>
      </c>
      <c r="AT265" s="146" t="s">
        <v>294</v>
      </c>
      <c r="AU265" s="146" t="s">
        <v>86</v>
      </c>
      <c r="AY265" s="16" t="s">
        <v>223</v>
      </c>
      <c r="BE265" s="147">
        <f>IF(N265="základní",J265,0)</f>
        <v>0</v>
      </c>
      <c r="BF265" s="147">
        <f>IF(N265="snížená",J265,0)</f>
        <v>0</v>
      </c>
      <c r="BG265" s="147">
        <f>IF(N265="zákl. přenesená",J265,0)</f>
        <v>0</v>
      </c>
      <c r="BH265" s="147">
        <f>IF(N265="sníž. přenesená",J265,0)</f>
        <v>0</v>
      </c>
      <c r="BI265" s="147">
        <f>IF(N265="nulová",J265,0)</f>
        <v>0</v>
      </c>
      <c r="BJ265" s="16" t="s">
        <v>84</v>
      </c>
      <c r="BK265" s="147">
        <f>ROUND(I265*H265,2)</f>
        <v>0</v>
      </c>
      <c r="BL265" s="16" t="s">
        <v>276</v>
      </c>
      <c r="BM265" s="146" t="s">
        <v>6716</v>
      </c>
    </row>
    <row r="266" spans="2:65" s="13" customFormat="1" ht="11.25">
      <c r="B266" s="155"/>
      <c r="D266" s="149" t="s">
        <v>253</v>
      </c>
      <c r="E266" s="156" t="s">
        <v>1</v>
      </c>
      <c r="F266" s="157" t="s">
        <v>1802</v>
      </c>
      <c r="H266" s="158">
        <v>135.85</v>
      </c>
      <c r="I266" s="159"/>
      <c r="L266" s="155"/>
      <c r="M266" s="160"/>
      <c r="T266" s="161"/>
      <c r="AT266" s="156" t="s">
        <v>253</v>
      </c>
      <c r="AU266" s="156" t="s">
        <v>86</v>
      </c>
      <c r="AV266" s="13" t="s">
        <v>86</v>
      </c>
      <c r="AW266" s="13" t="s">
        <v>32</v>
      </c>
      <c r="AX266" s="13" t="s">
        <v>84</v>
      </c>
      <c r="AY266" s="156" t="s">
        <v>223</v>
      </c>
    </row>
    <row r="267" spans="2:65" s="1" customFormat="1" ht="37.9" customHeight="1">
      <c r="B267" s="31"/>
      <c r="C267" s="133" t="s">
        <v>735</v>
      </c>
      <c r="D267" s="133" t="s">
        <v>225</v>
      </c>
      <c r="E267" s="134" t="s">
        <v>2052</v>
      </c>
      <c r="F267" s="135" t="s">
        <v>2053</v>
      </c>
      <c r="G267" s="136" t="s">
        <v>311</v>
      </c>
      <c r="H267" s="137">
        <v>163.02000000000001</v>
      </c>
      <c r="I267" s="138"/>
      <c r="J267" s="139">
        <f>ROUND(I267*H267,2)</f>
        <v>0</v>
      </c>
      <c r="K267" s="140"/>
      <c r="L267" s="141"/>
      <c r="M267" s="142" t="s">
        <v>1</v>
      </c>
      <c r="N267" s="143" t="s">
        <v>41</v>
      </c>
      <c r="P267" s="144">
        <f>O267*H267</f>
        <v>0</v>
      </c>
      <c r="Q267" s="144">
        <v>4.7000000000000002E-3</v>
      </c>
      <c r="R267" s="144">
        <f>Q267*H267</f>
        <v>0.76619400000000004</v>
      </c>
      <c r="S267" s="144">
        <v>0</v>
      </c>
      <c r="T267" s="145">
        <f>S267*H267</f>
        <v>0</v>
      </c>
      <c r="AR267" s="146" t="s">
        <v>566</v>
      </c>
      <c r="AT267" s="146" t="s">
        <v>225</v>
      </c>
      <c r="AU267" s="146" t="s">
        <v>86</v>
      </c>
      <c r="AY267" s="16" t="s">
        <v>223</v>
      </c>
      <c r="BE267" s="147">
        <f>IF(N267="základní",J267,0)</f>
        <v>0</v>
      </c>
      <c r="BF267" s="147">
        <f>IF(N267="snížená",J267,0)</f>
        <v>0</v>
      </c>
      <c r="BG267" s="147">
        <f>IF(N267="zákl. přenesená",J267,0)</f>
        <v>0</v>
      </c>
      <c r="BH267" s="147">
        <f>IF(N267="sníž. přenesená",J267,0)</f>
        <v>0</v>
      </c>
      <c r="BI267" s="147">
        <f>IF(N267="nulová",J267,0)</f>
        <v>0</v>
      </c>
      <c r="BJ267" s="16" t="s">
        <v>84</v>
      </c>
      <c r="BK267" s="147">
        <f>ROUND(I267*H267,2)</f>
        <v>0</v>
      </c>
      <c r="BL267" s="16" t="s">
        <v>276</v>
      </c>
      <c r="BM267" s="146" t="s">
        <v>6717</v>
      </c>
    </row>
    <row r="268" spans="2:65" s="13" customFormat="1" ht="11.25">
      <c r="B268" s="155"/>
      <c r="D268" s="149" t="s">
        <v>253</v>
      </c>
      <c r="E268" s="156" t="s">
        <v>1</v>
      </c>
      <c r="F268" s="157" t="s">
        <v>1802</v>
      </c>
      <c r="H268" s="158">
        <v>135.85</v>
      </c>
      <c r="I268" s="159"/>
      <c r="L268" s="155"/>
      <c r="M268" s="160"/>
      <c r="T268" s="161"/>
      <c r="AT268" s="156" t="s">
        <v>253</v>
      </c>
      <c r="AU268" s="156" t="s">
        <v>86</v>
      </c>
      <c r="AV268" s="13" t="s">
        <v>86</v>
      </c>
      <c r="AW268" s="13" t="s">
        <v>32</v>
      </c>
      <c r="AX268" s="13" t="s">
        <v>84</v>
      </c>
      <c r="AY268" s="156" t="s">
        <v>223</v>
      </c>
    </row>
    <row r="269" spans="2:65" s="13" customFormat="1" ht="11.25">
      <c r="B269" s="155"/>
      <c r="D269" s="149" t="s">
        <v>253</v>
      </c>
      <c r="F269" s="157" t="s">
        <v>6718</v>
      </c>
      <c r="H269" s="158">
        <v>163.02000000000001</v>
      </c>
      <c r="I269" s="159"/>
      <c r="L269" s="155"/>
      <c r="M269" s="160"/>
      <c r="T269" s="161"/>
      <c r="AT269" s="156" t="s">
        <v>253</v>
      </c>
      <c r="AU269" s="156" t="s">
        <v>86</v>
      </c>
      <c r="AV269" s="13" t="s">
        <v>86</v>
      </c>
      <c r="AW269" s="13" t="s">
        <v>4</v>
      </c>
      <c r="AX269" s="13" t="s">
        <v>84</v>
      </c>
      <c r="AY269" s="156" t="s">
        <v>223</v>
      </c>
    </row>
    <row r="270" spans="2:65" s="1" customFormat="1" ht="24.2" customHeight="1">
      <c r="B270" s="31"/>
      <c r="C270" s="169" t="s">
        <v>741</v>
      </c>
      <c r="D270" s="169" t="s">
        <v>294</v>
      </c>
      <c r="E270" s="170" t="s">
        <v>1543</v>
      </c>
      <c r="F270" s="171" t="s">
        <v>1544</v>
      </c>
      <c r="G270" s="172" t="s">
        <v>390</v>
      </c>
      <c r="H270" s="173">
        <v>0.875</v>
      </c>
      <c r="I270" s="174"/>
      <c r="J270" s="175">
        <f>ROUND(I270*H270,2)</f>
        <v>0</v>
      </c>
      <c r="K270" s="176"/>
      <c r="L270" s="31"/>
      <c r="M270" s="177" t="s">
        <v>1</v>
      </c>
      <c r="N270" s="178" t="s">
        <v>41</v>
      </c>
      <c r="P270" s="144">
        <f>O270*H270</f>
        <v>0</v>
      </c>
      <c r="Q270" s="144">
        <v>0</v>
      </c>
      <c r="R270" s="144">
        <f>Q270*H270</f>
        <v>0</v>
      </c>
      <c r="S270" s="144">
        <v>0</v>
      </c>
      <c r="T270" s="145">
        <f>S270*H270</f>
        <v>0</v>
      </c>
      <c r="AR270" s="146" t="s">
        <v>276</v>
      </c>
      <c r="AT270" s="146" t="s">
        <v>294</v>
      </c>
      <c r="AU270" s="146" t="s">
        <v>86</v>
      </c>
      <c r="AY270" s="16" t="s">
        <v>223</v>
      </c>
      <c r="BE270" s="147">
        <f>IF(N270="základní",J270,0)</f>
        <v>0</v>
      </c>
      <c r="BF270" s="147">
        <f>IF(N270="snížená",J270,0)</f>
        <v>0</v>
      </c>
      <c r="BG270" s="147">
        <f>IF(N270="zákl. přenesená",J270,0)</f>
        <v>0</v>
      </c>
      <c r="BH270" s="147">
        <f>IF(N270="sníž. přenesená",J270,0)</f>
        <v>0</v>
      </c>
      <c r="BI270" s="147">
        <f>IF(N270="nulová",J270,0)</f>
        <v>0</v>
      </c>
      <c r="BJ270" s="16" t="s">
        <v>84</v>
      </c>
      <c r="BK270" s="147">
        <f>ROUND(I270*H270,2)</f>
        <v>0</v>
      </c>
      <c r="BL270" s="16" t="s">
        <v>276</v>
      </c>
      <c r="BM270" s="146" t="s">
        <v>6719</v>
      </c>
    </row>
    <row r="271" spans="2:65" s="11" customFormat="1" ht="22.9" customHeight="1">
      <c r="B271" s="121"/>
      <c r="D271" s="122" t="s">
        <v>75</v>
      </c>
      <c r="E271" s="131" t="s">
        <v>2057</v>
      </c>
      <c r="F271" s="131" t="s">
        <v>2058</v>
      </c>
      <c r="I271" s="124"/>
      <c r="J271" s="132">
        <f>BK271</f>
        <v>0</v>
      </c>
      <c r="L271" s="121"/>
      <c r="M271" s="126"/>
      <c r="P271" s="127">
        <f>P272</f>
        <v>0</v>
      </c>
      <c r="R271" s="127">
        <f>R272</f>
        <v>2.8500000000000001E-2</v>
      </c>
      <c r="T271" s="128">
        <f>T272</f>
        <v>0</v>
      </c>
      <c r="AR271" s="122" t="s">
        <v>86</v>
      </c>
      <c r="AT271" s="129" t="s">
        <v>75</v>
      </c>
      <c r="AU271" s="129" t="s">
        <v>84</v>
      </c>
      <c r="AY271" s="122" t="s">
        <v>223</v>
      </c>
      <c r="BK271" s="130">
        <f>BK272</f>
        <v>0</v>
      </c>
    </row>
    <row r="272" spans="2:65" s="1" customFormat="1" ht="24.2" customHeight="1">
      <c r="B272" s="31"/>
      <c r="C272" s="169" t="s">
        <v>746</v>
      </c>
      <c r="D272" s="169" t="s">
        <v>294</v>
      </c>
      <c r="E272" s="170" t="s">
        <v>2059</v>
      </c>
      <c r="F272" s="171" t="s">
        <v>2060</v>
      </c>
      <c r="G272" s="172" t="s">
        <v>251</v>
      </c>
      <c r="H272" s="173">
        <v>19</v>
      </c>
      <c r="I272" s="174"/>
      <c r="J272" s="175">
        <f>ROUND(I272*H272,2)</f>
        <v>0</v>
      </c>
      <c r="K272" s="176"/>
      <c r="L272" s="31"/>
      <c r="M272" s="179" t="s">
        <v>1</v>
      </c>
      <c r="N272" s="180" t="s">
        <v>41</v>
      </c>
      <c r="O272" s="181"/>
      <c r="P272" s="182">
        <f>O272*H272</f>
        <v>0</v>
      </c>
      <c r="Q272" s="182">
        <v>1.5E-3</v>
      </c>
      <c r="R272" s="182">
        <f>Q272*H272</f>
        <v>2.8500000000000001E-2</v>
      </c>
      <c r="S272" s="182">
        <v>0</v>
      </c>
      <c r="T272" s="183">
        <f>S272*H272</f>
        <v>0</v>
      </c>
      <c r="AR272" s="146" t="s">
        <v>276</v>
      </c>
      <c r="AT272" s="146" t="s">
        <v>294</v>
      </c>
      <c r="AU272" s="146" t="s">
        <v>86</v>
      </c>
      <c r="AY272" s="16" t="s">
        <v>223</v>
      </c>
      <c r="BE272" s="147">
        <f>IF(N272="základní",J272,0)</f>
        <v>0</v>
      </c>
      <c r="BF272" s="147">
        <f>IF(N272="snížená",J272,0)</f>
        <v>0</v>
      </c>
      <c r="BG272" s="147">
        <f>IF(N272="zákl. přenesená",J272,0)</f>
        <v>0</v>
      </c>
      <c r="BH272" s="147">
        <f>IF(N272="sníž. přenesená",J272,0)</f>
        <v>0</v>
      </c>
      <c r="BI272" s="147">
        <f>IF(N272="nulová",J272,0)</f>
        <v>0</v>
      </c>
      <c r="BJ272" s="16" t="s">
        <v>84</v>
      </c>
      <c r="BK272" s="147">
        <f>ROUND(I272*H272,2)</f>
        <v>0</v>
      </c>
      <c r="BL272" s="16" t="s">
        <v>276</v>
      </c>
      <c r="BM272" s="146" t="s">
        <v>6720</v>
      </c>
    </row>
    <row r="273" spans="2:12" s="1" customFormat="1" ht="6.95" customHeight="1">
      <c r="B273" s="43"/>
      <c r="C273" s="44"/>
      <c r="D273" s="44"/>
      <c r="E273" s="44"/>
      <c r="F273" s="44"/>
      <c r="G273" s="44"/>
      <c r="H273" s="44"/>
      <c r="I273" s="44"/>
      <c r="J273" s="44"/>
      <c r="K273" s="44"/>
      <c r="L273" s="31"/>
    </row>
  </sheetData>
  <sheetProtection algorithmName="SHA-512" hashValue="uBhRVuiDza9wzmXOhpAF8TscNCn6uhlB2qupl1EGLe1g4Ybw/dqq1MKt3s4oy51asDphhPn3w0crpArc8p4IUQ==" saltValue="dbVnPhR8nm/fZVrP4c/dFK5vY4DCmXCbUlQ2YCeEYuB68dVsxFcPokvjBikYRLBAbV+XgUzR3r7Z2nVKhxaEzg==" spinCount="100000" sheet="1" objects="1" scenarios="1" formatColumns="0" formatRows="0" autoFilter="0"/>
  <autoFilter ref="C126:K272" xr:uid="{00000000-0009-0000-0000-00001C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B2:BM17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170</v>
      </c>
      <c r="AZ2" s="87" t="s">
        <v>2068</v>
      </c>
      <c r="BA2" s="87" t="s">
        <v>2068</v>
      </c>
      <c r="BB2" s="87" t="s">
        <v>325</v>
      </c>
      <c r="BC2" s="87" t="s">
        <v>6721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1791</v>
      </c>
      <c r="BA3" s="87" t="s">
        <v>1791</v>
      </c>
      <c r="BB3" s="87" t="s">
        <v>325</v>
      </c>
      <c r="BC3" s="87" t="s">
        <v>6722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343</v>
      </c>
      <c r="BA4" s="87" t="s">
        <v>343</v>
      </c>
      <c r="BB4" s="87" t="s">
        <v>325</v>
      </c>
      <c r="BC4" s="87" t="s">
        <v>6723</v>
      </c>
      <c r="BD4" s="87" t="s">
        <v>86</v>
      </c>
    </row>
    <row r="5" spans="2:56" ht="6.95" customHeight="1">
      <c r="B5" s="19"/>
      <c r="L5" s="19"/>
      <c r="AZ5" s="87" t="s">
        <v>339</v>
      </c>
      <c r="BA5" s="87" t="s">
        <v>339</v>
      </c>
      <c r="BB5" s="87" t="s">
        <v>325</v>
      </c>
      <c r="BC5" s="87" t="s">
        <v>6724</v>
      </c>
      <c r="BD5" s="87" t="s">
        <v>86</v>
      </c>
    </row>
    <row r="6" spans="2:56" ht="12" customHeight="1">
      <c r="B6" s="19"/>
      <c r="D6" s="26" t="s">
        <v>16</v>
      </c>
      <c r="L6" s="19"/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</row>
    <row r="8" spans="2:56" s="1" customFormat="1" ht="12" customHeight="1">
      <c r="B8" s="31"/>
      <c r="D8" s="26" t="s">
        <v>199</v>
      </c>
      <c r="L8" s="31"/>
    </row>
    <row r="9" spans="2:56" s="1" customFormat="1" ht="16.5" customHeight="1">
      <c r="B9" s="31"/>
      <c r="E9" s="233" t="s">
        <v>6725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ROUND(J122,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ROUND((SUM(BE122:BE169)),  2)</f>
        <v>0</v>
      </c>
      <c r="I33" s="92">
        <v>0.21</v>
      </c>
      <c r="J33" s="91">
        <f>ROUND(((SUM(BE122:BE169))*I33),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ROUND((SUM(BF122:BF169)),  2)</f>
        <v>0</v>
      </c>
      <c r="I34" s="92">
        <v>0.12</v>
      </c>
      <c r="J34" s="91">
        <f>ROUND(((SUM(BF122:BF169))*I34),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ROUND((SUM(BG122:BG169)),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ROUND((SUM(BH122:BH169)),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ROUND((SUM(BI122:BI169)),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029 - SO 303 PŘELOŽKY VODOVODU - 5.etapa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J122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9" customFormat="1" ht="19.899999999999999" customHeight="1">
      <c r="B98" s="108"/>
      <c r="D98" s="109" t="s">
        <v>407</v>
      </c>
      <c r="E98" s="110"/>
      <c r="F98" s="110"/>
      <c r="G98" s="110"/>
      <c r="H98" s="110"/>
      <c r="I98" s="110"/>
      <c r="J98" s="111">
        <f>J124</f>
        <v>0</v>
      </c>
      <c r="L98" s="108"/>
    </row>
    <row r="99" spans="2:12" s="9" customFormat="1" ht="19.899999999999999" customHeight="1">
      <c r="B99" s="108"/>
      <c r="D99" s="109" t="s">
        <v>410</v>
      </c>
      <c r="E99" s="110"/>
      <c r="F99" s="110"/>
      <c r="G99" s="110"/>
      <c r="H99" s="110"/>
      <c r="I99" s="110"/>
      <c r="J99" s="111">
        <f>J145</f>
        <v>0</v>
      </c>
      <c r="L99" s="108"/>
    </row>
    <row r="100" spans="2:12" s="9" customFormat="1" ht="19.899999999999999" customHeight="1">
      <c r="B100" s="108"/>
      <c r="D100" s="109" t="s">
        <v>413</v>
      </c>
      <c r="E100" s="110"/>
      <c r="F100" s="110"/>
      <c r="G100" s="110"/>
      <c r="H100" s="110"/>
      <c r="I100" s="110"/>
      <c r="J100" s="111">
        <f>J148</f>
        <v>0</v>
      </c>
      <c r="L100" s="108"/>
    </row>
    <row r="101" spans="2:12" s="9" customFormat="1" ht="19.899999999999999" customHeight="1">
      <c r="B101" s="108"/>
      <c r="D101" s="109" t="s">
        <v>415</v>
      </c>
      <c r="E101" s="110"/>
      <c r="F101" s="110"/>
      <c r="G101" s="110"/>
      <c r="H101" s="110"/>
      <c r="I101" s="110"/>
      <c r="J101" s="111">
        <f>J163</f>
        <v>0</v>
      </c>
      <c r="L101" s="108"/>
    </row>
    <row r="102" spans="2:12" s="9" customFormat="1" ht="19.899999999999999" customHeight="1">
      <c r="B102" s="108"/>
      <c r="D102" s="109" t="s">
        <v>416</v>
      </c>
      <c r="E102" s="110"/>
      <c r="F102" s="110"/>
      <c r="G102" s="110"/>
      <c r="H102" s="110"/>
      <c r="I102" s="110"/>
      <c r="J102" s="111">
        <f>J168</f>
        <v>0</v>
      </c>
      <c r="L102" s="108"/>
    </row>
    <row r="103" spans="2:12" s="1" customFormat="1" ht="21.75" customHeight="1">
      <c r="B103" s="31"/>
      <c r="L103" s="31"/>
    </row>
    <row r="104" spans="2:12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1"/>
    </row>
    <row r="108" spans="2:12" s="1" customFormat="1" ht="6.95" customHeight="1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31"/>
    </row>
    <row r="109" spans="2:12" s="1" customFormat="1" ht="24.95" customHeight="1">
      <c r="B109" s="31"/>
      <c r="C109" s="20" t="s">
        <v>208</v>
      </c>
      <c r="L109" s="31"/>
    </row>
    <row r="110" spans="2:12" s="1" customFormat="1" ht="6.95" customHeight="1">
      <c r="B110" s="31"/>
      <c r="L110" s="31"/>
    </row>
    <row r="111" spans="2:12" s="1" customFormat="1" ht="12" customHeight="1">
      <c r="B111" s="31"/>
      <c r="C111" s="26" t="s">
        <v>16</v>
      </c>
      <c r="L111" s="31"/>
    </row>
    <row r="112" spans="2:12" s="1" customFormat="1" ht="16.5" customHeight="1">
      <c r="B112" s="31"/>
      <c r="E112" s="237" t="str">
        <f>E7</f>
        <v>Rekonstrukce Náměstí a přilehlých ulic</v>
      </c>
      <c r="F112" s="238"/>
      <c r="G112" s="238"/>
      <c r="H112" s="238"/>
      <c r="L112" s="31"/>
    </row>
    <row r="113" spans="2:65" s="1" customFormat="1" ht="12" customHeight="1">
      <c r="B113" s="31"/>
      <c r="C113" s="26" t="s">
        <v>199</v>
      </c>
      <c r="L113" s="31"/>
    </row>
    <row r="114" spans="2:65" s="1" customFormat="1" ht="16.5" customHeight="1">
      <c r="B114" s="31"/>
      <c r="E114" s="233" t="str">
        <f>E9</f>
        <v>029 - SO 303 PŘELOŽKY VODOVODU - 5.etapa</v>
      </c>
      <c r="F114" s="239"/>
      <c r="G114" s="239"/>
      <c r="H114" s="239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F12</f>
        <v>historické centrum</v>
      </c>
      <c r="I116" s="26" t="s">
        <v>22</v>
      </c>
      <c r="J116" s="51" t="str">
        <f>IF(J12="","",J12)</f>
        <v>12. 11. 2024</v>
      </c>
      <c r="L116" s="31"/>
    </row>
    <row r="117" spans="2:65" s="1" customFormat="1" ht="6.95" customHeight="1">
      <c r="B117" s="31"/>
      <c r="L117" s="31"/>
    </row>
    <row r="118" spans="2:65" s="1" customFormat="1" ht="25.7" customHeight="1">
      <c r="B118" s="31"/>
      <c r="C118" s="26" t="s">
        <v>24</v>
      </c>
      <c r="F118" s="24" t="str">
        <f>E15</f>
        <v>Město Velké Meziříčí</v>
      </c>
      <c r="I118" s="26" t="s">
        <v>30</v>
      </c>
      <c r="J118" s="29" t="str">
        <f>E21</f>
        <v>FILDMAN PROJEKT s.r.o.</v>
      </c>
      <c r="L118" s="31"/>
    </row>
    <row r="119" spans="2:65" s="1" customFormat="1" ht="25.7" customHeight="1">
      <c r="B119" s="31"/>
      <c r="C119" s="26" t="s">
        <v>28</v>
      </c>
      <c r="F119" s="24" t="str">
        <f>IF(E18="","",E18)</f>
        <v>Vyplň údaj</v>
      </c>
      <c r="I119" s="26" t="s">
        <v>33</v>
      </c>
      <c r="J119" s="29" t="str">
        <f>E24</f>
        <v>Ing. Bc. Roman Fildán</v>
      </c>
      <c r="L119" s="31"/>
    </row>
    <row r="120" spans="2:65" s="1" customFormat="1" ht="10.35" customHeight="1">
      <c r="B120" s="31"/>
      <c r="L120" s="31"/>
    </row>
    <row r="121" spans="2:65" s="10" customFormat="1" ht="29.25" customHeight="1">
      <c r="B121" s="112"/>
      <c r="C121" s="113" t="s">
        <v>209</v>
      </c>
      <c r="D121" s="114" t="s">
        <v>61</v>
      </c>
      <c r="E121" s="114" t="s">
        <v>57</v>
      </c>
      <c r="F121" s="114" t="s">
        <v>58</v>
      </c>
      <c r="G121" s="114" t="s">
        <v>210</v>
      </c>
      <c r="H121" s="114" t="s">
        <v>211</v>
      </c>
      <c r="I121" s="114" t="s">
        <v>212</v>
      </c>
      <c r="J121" s="115" t="s">
        <v>203</v>
      </c>
      <c r="K121" s="116" t="s">
        <v>213</v>
      </c>
      <c r="L121" s="112"/>
      <c r="M121" s="58" t="s">
        <v>1</v>
      </c>
      <c r="N121" s="59" t="s">
        <v>40</v>
      </c>
      <c r="O121" s="59" t="s">
        <v>214</v>
      </c>
      <c r="P121" s="59" t="s">
        <v>215</v>
      </c>
      <c r="Q121" s="59" t="s">
        <v>216</v>
      </c>
      <c r="R121" s="59" t="s">
        <v>217</v>
      </c>
      <c r="S121" s="59" t="s">
        <v>218</v>
      </c>
      <c r="T121" s="60" t="s">
        <v>219</v>
      </c>
    </row>
    <row r="122" spans="2:65" s="1" customFormat="1" ht="22.9" customHeight="1">
      <c r="B122" s="31"/>
      <c r="C122" s="63" t="s">
        <v>220</v>
      </c>
      <c r="J122" s="117">
        <f>BK122</f>
        <v>0</v>
      </c>
      <c r="L122" s="31"/>
      <c r="M122" s="61"/>
      <c r="N122" s="52"/>
      <c r="O122" s="52"/>
      <c r="P122" s="118">
        <f>P123</f>
        <v>0</v>
      </c>
      <c r="Q122" s="52"/>
      <c r="R122" s="118">
        <f>R123</f>
        <v>16.200951199999999</v>
      </c>
      <c r="S122" s="52"/>
      <c r="T122" s="119">
        <f>T123</f>
        <v>1.0149999999999999E-2</v>
      </c>
      <c r="AT122" s="16" t="s">
        <v>75</v>
      </c>
      <c r="AU122" s="16" t="s">
        <v>205</v>
      </c>
      <c r="BK122" s="120">
        <f>BK123</f>
        <v>0</v>
      </c>
    </row>
    <row r="123" spans="2:65" s="11" customFormat="1" ht="25.9" customHeight="1">
      <c r="B123" s="121"/>
      <c r="D123" s="122" t="s">
        <v>75</v>
      </c>
      <c r="E123" s="123" t="s">
        <v>221</v>
      </c>
      <c r="F123" s="123" t="s">
        <v>222</v>
      </c>
      <c r="I123" s="124"/>
      <c r="J123" s="125">
        <f>BK123</f>
        <v>0</v>
      </c>
      <c r="L123" s="121"/>
      <c r="M123" s="126"/>
      <c r="P123" s="127">
        <f>P124+P145+P148+P163+P168</f>
        <v>0</v>
      </c>
      <c r="R123" s="127">
        <f>R124+R145+R148+R163+R168</f>
        <v>16.200951199999999</v>
      </c>
      <c r="T123" s="128">
        <f>T124+T145+T148+T163+T168</f>
        <v>1.0149999999999999E-2</v>
      </c>
      <c r="AR123" s="122" t="s">
        <v>84</v>
      </c>
      <c r="AT123" s="129" t="s">
        <v>75</v>
      </c>
      <c r="AU123" s="129" t="s">
        <v>76</v>
      </c>
      <c r="AY123" s="122" t="s">
        <v>223</v>
      </c>
      <c r="BK123" s="130">
        <f>BK124+BK145+BK148+BK163+BK168</f>
        <v>0</v>
      </c>
    </row>
    <row r="124" spans="2:65" s="11" customFormat="1" ht="22.9" customHeight="1">
      <c r="B124" s="121"/>
      <c r="D124" s="122" t="s">
        <v>75</v>
      </c>
      <c r="E124" s="131" t="s">
        <v>84</v>
      </c>
      <c r="F124" s="131" t="s">
        <v>424</v>
      </c>
      <c r="I124" s="124"/>
      <c r="J124" s="132">
        <f>BK124</f>
        <v>0</v>
      </c>
      <c r="L124" s="121"/>
      <c r="M124" s="126"/>
      <c r="P124" s="127">
        <f>SUM(P125:P144)</f>
        <v>0</v>
      </c>
      <c r="R124" s="127">
        <f>SUM(R125:R144)</f>
        <v>14.376999999999999</v>
      </c>
      <c r="T124" s="128">
        <f>SUM(T125:T144)</f>
        <v>0</v>
      </c>
      <c r="AR124" s="122" t="s">
        <v>84</v>
      </c>
      <c r="AT124" s="129" t="s">
        <v>75</v>
      </c>
      <c r="AU124" s="129" t="s">
        <v>84</v>
      </c>
      <c r="AY124" s="122" t="s">
        <v>223</v>
      </c>
      <c r="BK124" s="130">
        <f>SUM(BK125:BK144)</f>
        <v>0</v>
      </c>
    </row>
    <row r="125" spans="2:65" s="1" customFormat="1" ht="33" customHeight="1">
      <c r="B125" s="31"/>
      <c r="C125" s="169" t="s">
        <v>84</v>
      </c>
      <c r="D125" s="169" t="s">
        <v>294</v>
      </c>
      <c r="E125" s="170" t="s">
        <v>3155</v>
      </c>
      <c r="F125" s="171" t="s">
        <v>3156</v>
      </c>
      <c r="G125" s="172" t="s">
        <v>325</v>
      </c>
      <c r="H125" s="173">
        <v>8.64</v>
      </c>
      <c r="I125" s="174"/>
      <c r="J125" s="175">
        <f>ROUND(I125*H125,2)</f>
        <v>0</v>
      </c>
      <c r="K125" s="176"/>
      <c r="L125" s="31"/>
      <c r="M125" s="177" t="s">
        <v>1</v>
      </c>
      <c r="N125" s="178" t="s">
        <v>41</v>
      </c>
      <c r="P125" s="144">
        <f>O125*H125</f>
        <v>0</v>
      </c>
      <c r="Q125" s="144">
        <v>0</v>
      </c>
      <c r="R125" s="144">
        <f>Q125*H125</f>
        <v>0</v>
      </c>
      <c r="S125" s="144">
        <v>0</v>
      </c>
      <c r="T125" s="145">
        <f>S125*H125</f>
        <v>0</v>
      </c>
      <c r="AR125" s="146" t="s">
        <v>229</v>
      </c>
      <c r="AT125" s="146" t="s">
        <v>294</v>
      </c>
      <c r="AU125" s="146" t="s">
        <v>86</v>
      </c>
      <c r="AY125" s="16" t="s">
        <v>223</v>
      </c>
      <c r="BE125" s="147">
        <f>IF(N125="základní",J125,0)</f>
        <v>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6" t="s">
        <v>84</v>
      </c>
      <c r="BK125" s="147">
        <f>ROUND(I125*H125,2)</f>
        <v>0</v>
      </c>
      <c r="BL125" s="16" t="s">
        <v>229</v>
      </c>
      <c r="BM125" s="146" t="s">
        <v>6726</v>
      </c>
    </row>
    <row r="126" spans="2:65" s="13" customFormat="1" ht="11.25">
      <c r="B126" s="155"/>
      <c r="D126" s="149" t="s">
        <v>253</v>
      </c>
      <c r="E126" s="156" t="s">
        <v>2068</v>
      </c>
      <c r="F126" s="157" t="s">
        <v>6727</v>
      </c>
      <c r="H126" s="158">
        <v>8.64</v>
      </c>
      <c r="I126" s="159"/>
      <c r="L126" s="155"/>
      <c r="M126" s="160"/>
      <c r="T126" s="161"/>
      <c r="AT126" s="156" t="s">
        <v>253</v>
      </c>
      <c r="AU126" s="156" t="s">
        <v>86</v>
      </c>
      <c r="AV126" s="13" t="s">
        <v>86</v>
      </c>
      <c r="AW126" s="13" t="s">
        <v>32</v>
      </c>
      <c r="AX126" s="13" t="s">
        <v>84</v>
      </c>
      <c r="AY126" s="156" t="s">
        <v>223</v>
      </c>
    </row>
    <row r="127" spans="2:65" s="1" customFormat="1" ht="24.2" customHeight="1">
      <c r="B127" s="31"/>
      <c r="C127" s="169" t="s">
        <v>86</v>
      </c>
      <c r="D127" s="169" t="s">
        <v>294</v>
      </c>
      <c r="E127" s="170" t="s">
        <v>1855</v>
      </c>
      <c r="F127" s="171" t="s">
        <v>1856</v>
      </c>
      <c r="G127" s="172" t="s">
        <v>325</v>
      </c>
      <c r="H127" s="173">
        <v>8.64</v>
      </c>
      <c r="I127" s="174"/>
      <c r="J127" s="175">
        <f>ROUND(I127*H127,2)</f>
        <v>0</v>
      </c>
      <c r="K127" s="176"/>
      <c r="L127" s="31"/>
      <c r="M127" s="177" t="s">
        <v>1</v>
      </c>
      <c r="N127" s="178" t="s">
        <v>41</v>
      </c>
      <c r="P127" s="144">
        <f>O127*H127</f>
        <v>0</v>
      </c>
      <c r="Q127" s="144">
        <v>0</v>
      </c>
      <c r="R127" s="144">
        <f>Q127*H127</f>
        <v>0</v>
      </c>
      <c r="S127" s="144">
        <v>0</v>
      </c>
      <c r="T127" s="145">
        <f>S127*H127</f>
        <v>0</v>
      </c>
      <c r="AR127" s="146" t="s">
        <v>229</v>
      </c>
      <c r="AT127" s="146" t="s">
        <v>294</v>
      </c>
      <c r="AU127" s="146" t="s">
        <v>86</v>
      </c>
      <c r="AY127" s="16" t="s">
        <v>223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6" t="s">
        <v>84</v>
      </c>
      <c r="BK127" s="147">
        <f>ROUND(I127*H127,2)</f>
        <v>0</v>
      </c>
      <c r="BL127" s="16" t="s">
        <v>229</v>
      </c>
      <c r="BM127" s="146" t="s">
        <v>6728</v>
      </c>
    </row>
    <row r="128" spans="2:65" s="13" customFormat="1" ht="11.25">
      <c r="B128" s="155"/>
      <c r="D128" s="149" t="s">
        <v>253</v>
      </c>
      <c r="E128" s="156" t="s">
        <v>1</v>
      </c>
      <c r="F128" s="157" t="s">
        <v>2068</v>
      </c>
      <c r="H128" s="158">
        <v>8.64</v>
      </c>
      <c r="I128" s="159"/>
      <c r="L128" s="155"/>
      <c r="M128" s="160"/>
      <c r="T128" s="161"/>
      <c r="AT128" s="156" t="s">
        <v>253</v>
      </c>
      <c r="AU128" s="156" t="s">
        <v>86</v>
      </c>
      <c r="AV128" s="13" t="s">
        <v>86</v>
      </c>
      <c r="AW128" s="13" t="s">
        <v>32</v>
      </c>
      <c r="AX128" s="13" t="s">
        <v>84</v>
      </c>
      <c r="AY128" s="156" t="s">
        <v>223</v>
      </c>
    </row>
    <row r="129" spans="2:65" s="1" customFormat="1" ht="33" customHeight="1">
      <c r="B129" s="31"/>
      <c r="C129" s="169" t="s">
        <v>233</v>
      </c>
      <c r="D129" s="169" t="s">
        <v>294</v>
      </c>
      <c r="E129" s="170" t="s">
        <v>1859</v>
      </c>
      <c r="F129" s="171" t="s">
        <v>1860</v>
      </c>
      <c r="G129" s="172" t="s">
        <v>325</v>
      </c>
      <c r="H129" s="173">
        <v>120.96</v>
      </c>
      <c r="I129" s="174"/>
      <c r="J129" s="175">
        <f>ROUND(I129*H129,2)</f>
        <v>0</v>
      </c>
      <c r="K129" s="176"/>
      <c r="L129" s="31"/>
      <c r="M129" s="177" t="s">
        <v>1</v>
      </c>
      <c r="N129" s="178" t="s">
        <v>41</v>
      </c>
      <c r="P129" s="144">
        <f>O129*H129</f>
        <v>0</v>
      </c>
      <c r="Q129" s="144">
        <v>0</v>
      </c>
      <c r="R129" s="144">
        <f>Q129*H129</f>
        <v>0</v>
      </c>
      <c r="S129" s="144">
        <v>0</v>
      </c>
      <c r="T129" s="145">
        <f>S129*H129</f>
        <v>0</v>
      </c>
      <c r="AR129" s="146" t="s">
        <v>229</v>
      </c>
      <c r="AT129" s="146" t="s">
        <v>294</v>
      </c>
      <c r="AU129" s="146" t="s">
        <v>86</v>
      </c>
      <c r="AY129" s="16" t="s">
        <v>223</v>
      </c>
      <c r="BE129" s="147">
        <f>IF(N129="základní",J129,0)</f>
        <v>0</v>
      </c>
      <c r="BF129" s="147">
        <f>IF(N129="snížená",J129,0)</f>
        <v>0</v>
      </c>
      <c r="BG129" s="147">
        <f>IF(N129="zákl. přenesená",J129,0)</f>
        <v>0</v>
      </c>
      <c r="BH129" s="147">
        <f>IF(N129="sníž. přenesená",J129,0)</f>
        <v>0</v>
      </c>
      <c r="BI129" s="147">
        <f>IF(N129="nulová",J129,0)</f>
        <v>0</v>
      </c>
      <c r="BJ129" s="16" t="s">
        <v>84</v>
      </c>
      <c r="BK129" s="147">
        <f>ROUND(I129*H129,2)</f>
        <v>0</v>
      </c>
      <c r="BL129" s="16" t="s">
        <v>229</v>
      </c>
      <c r="BM129" s="146" t="s">
        <v>6729</v>
      </c>
    </row>
    <row r="130" spans="2:65" s="13" customFormat="1" ht="11.25">
      <c r="B130" s="155"/>
      <c r="D130" s="149" t="s">
        <v>253</v>
      </c>
      <c r="E130" s="156" t="s">
        <v>1</v>
      </c>
      <c r="F130" s="157" t="s">
        <v>6730</v>
      </c>
      <c r="H130" s="158">
        <v>120.96</v>
      </c>
      <c r="I130" s="159"/>
      <c r="L130" s="155"/>
      <c r="M130" s="160"/>
      <c r="T130" s="161"/>
      <c r="AT130" s="156" t="s">
        <v>253</v>
      </c>
      <c r="AU130" s="156" t="s">
        <v>86</v>
      </c>
      <c r="AV130" s="13" t="s">
        <v>86</v>
      </c>
      <c r="AW130" s="13" t="s">
        <v>32</v>
      </c>
      <c r="AX130" s="13" t="s">
        <v>84</v>
      </c>
      <c r="AY130" s="156" t="s">
        <v>223</v>
      </c>
    </row>
    <row r="131" spans="2:65" s="1" customFormat="1" ht="21.75" customHeight="1">
      <c r="B131" s="31"/>
      <c r="C131" s="169" t="s">
        <v>229</v>
      </c>
      <c r="D131" s="169" t="s">
        <v>294</v>
      </c>
      <c r="E131" s="170" t="s">
        <v>1863</v>
      </c>
      <c r="F131" s="171" t="s">
        <v>1864</v>
      </c>
      <c r="G131" s="172" t="s">
        <v>325</v>
      </c>
      <c r="H131" s="173">
        <v>8.64</v>
      </c>
      <c r="I131" s="174"/>
      <c r="J131" s="175">
        <f>ROUND(I131*H131,2)</f>
        <v>0</v>
      </c>
      <c r="K131" s="176"/>
      <c r="L131" s="31"/>
      <c r="M131" s="177" t="s">
        <v>1</v>
      </c>
      <c r="N131" s="178" t="s">
        <v>41</v>
      </c>
      <c r="P131" s="144">
        <f>O131*H131</f>
        <v>0</v>
      </c>
      <c r="Q131" s="144">
        <v>0</v>
      </c>
      <c r="R131" s="144">
        <f>Q131*H131</f>
        <v>0</v>
      </c>
      <c r="S131" s="144">
        <v>0</v>
      </c>
      <c r="T131" s="145">
        <f>S131*H131</f>
        <v>0</v>
      </c>
      <c r="AR131" s="146" t="s">
        <v>229</v>
      </c>
      <c r="AT131" s="146" t="s">
        <v>294</v>
      </c>
      <c r="AU131" s="146" t="s">
        <v>86</v>
      </c>
      <c r="AY131" s="16" t="s">
        <v>223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6" t="s">
        <v>84</v>
      </c>
      <c r="BK131" s="147">
        <f>ROUND(I131*H131,2)</f>
        <v>0</v>
      </c>
      <c r="BL131" s="16" t="s">
        <v>229</v>
      </c>
      <c r="BM131" s="146" t="s">
        <v>6731</v>
      </c>
    </row>
    <row r="132" spans="2:65" s="13" customFormat="1" ht="11.25">
      <c r="B132" s="155"/>
      <c r="D132" s="149" t="s">
        <v>253</v>
      </c>
      <c r="E132" s="156" t="s">
        <v>1</v>
      </c>
      <c r="F132" s="157" t="s">
        <v>2068</v>
      </c>
      <c r="H132" s="158">
        <v>8.64</v>
      </c>
      <c r="I132" s="159"/>
      <c r="L132" s="155"/>
      <c r="M132" s="160"/>
      <c r="T132" s="161"/>
      <c r="AT132" s="156" t="s">
        <v>253</v>
      </c>
      <c r="AU132" s="156" t="s">
        <v>86</v>
      </c>
      <c r="AV132" s="13" t="s">
        <v>86</v>
      </c>
      <c r="AW132" s="13" t="s">
        <v>32</v>
      </c>
      <c r="AX132" s="13" t="s">
        <v>84</v>
      </c>
      <c r="AY132" s="156" t="s">
        <v>223</v>
      </c>
    </row>
    <row r="133" spans="2:65" s="1" customFormat="1" ht="16.5" customHeight="1">
      <c r="B133" s="31"/>
      <c r="C133" s="169" t="s">
        <v>238</v>
      </c>
      <c r="D133" s="169" t="s">
        <v>294</v>
      </c>
      <c r="E133" s="170" t="s">
        <v>567</v>
      </c>
      <c r="F133" s="171" t="s">
        <v>568</v>
      </c>
      <c r="G133" s="172" t="s">
        <v>325</v>
      </c>
      <c r="H133" s="173">
        <v>8.64</v>
      </c>
      <c r="I133" s="174"/>
      <c r="J133" s="175">
        <f>ROUND(I133*H133,2)</f>
        <v>0</v>
      </c>
      <c r="K133" s="176"/>
      <c r="L133" s="31"/>
      <c r="M133" s="177" t="s">
        <v>1</v>
      </c>
      <c r="N133" s="178" t="s">
        <v>41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229</v>
      </c>
      <c r="AT133" s="146" t="s">
        <v>294</v>
      </c>
      <c r="AU133" s="146" t="s">
        <v>86</v>
      </c>
      <c r="AY133" s="16" t="s">
        <v>223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6" t="s">
        <v>84</v>
      </c>
      <c r="BK133" s="147">
        <f>ROUND(I133*H133,2)</f>
        <v>0</v>
      </c>
      <c r="BL133" s="16" t="s">
        <v>229</v>
      </c>
      <c r="BM133" s="146" t="s">
        <v>6732</v>
      </c>
    </row>
    <row r="134" spans="2:65" s="13" customFormat="1" ht="11.25">
      <c r="B134" s="155"/>
      <c r="D134" s="149" t="s">
        <v>253</v>
      </c>
      <c r="E134" s="156" t="s">
        <v>1</v>
      </c>
      <c r="F134" s="157" t="s">
        <v>2068</v>
      </c>
      <c r="H134" s="158">
        <v>8.64</v>
      </c>
      <c r="I134" s="159"/>
      <c r="L134" s="155"/>
      <c r="M134" s="160"/>
      <c r="T134" s="161"/>
      <c r="AT134" s="156" t="s">
        <v>253</v>
      </c>
      <c r="AU134" s="156" t="s">
        <v>86</v>
      </c>
      <c r="AV134" s="13" t="s">
        <v>86</v>
      </c>
      <c r="AW134" s="13" t="s">
        <v>32</v>
      </c>
      <c r="AX134" s="13" t="s">
        <v>84</v>
      </c>
      <c r="AY134" s="156" t="s">
        <v>223</v>
      </c>
    </row>
    <row r="135" spans="2:65" s="1" customFormat="1" ht="24.2" customHeight="1">
      <c r="B135" s="31"/>
      <c r="C135" s="169" t="s">
        <v>241</v>
      </c>
      <c r="D135" s="169" t="s">
        <v>294</v>
      </c>
      <c r="E135" s="170" t="s">
        <v>1869</v>
      </c>
      <c r="F135" s="171" t="s">
        <v>1870</v>
      </c>
      <c r="G135" s="172" t="s">
        <v>390</v>
      </c>
      <c r="H135" s="173">
        <v>14.688000000000001</v>
      </c>
      <c r="I135" s="174"/>
      <c r="J135" s="175">
        <f>ROUND(I135*H135,2)</f>
        <v>0</v>
      </c>
      <c r="K135" s="176"/>
      <c r="L135" s="31"/>
      <c r="M135" s="177" t="s">
        <v>1</v>
      </c>
      <c r="N135" s="178" t="s">
        <v>41</v>
      </c>
      <c r="P135" s="144">
        <f>O135*H135</f>
        <v>0</v>
      </c>
      <c r="Q135" s="144">
        <v>0</v>
      </c>
      <c r="R135" s="144">
        <f>Q135*H135</f>
        <v>0</v>
      </c>
      <c r="S135" s="144">
        <v>0</v>
      </c>
      <c r="T135" s="145">
        <f>S135*H135</f>
        <v>0</v>
      </c>
      <c r="AR135" s="146" t="s">
        <v>229</v>
      </c>
      <c r="AT135" s="146" t="s">
        <v>294</v>
      </c>
      <c r="AU135" s="146" t="s">
        <v>86</v>
      </c>
      <c r="AY135" s="16" t="s">
        <v>223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6" t="s">
        <v>84</v>
      </c>
      <c r="BK135" s="147">
        <f>ROUND(I135*H135,2)</f>
        <v>0</v>
      </c>
      <c r="BL135" s="16" t="s">
        <v>229</v>
      </c>
      <c r="BM135" s="146" t="s">
        <v>6733</v>
      </c>
    </row>
    <row r="136" spans="2:65" s="13" customFormat="1" ht="11.25">
      <c r="B136" s="155"/>
      <c r="D136" s="149" t="s">
        <v>253</v>
      </c>
      <c r="E136" s="156" t="s">
        <v>1</v>
      </c>
      <c r="F136" s="157" t="s">
        <v>4054</v>
      </c>
      <c r="H136" s="158">
        <v>14.688000000000001</v>
      </c>
      <c r="I136" s="159"/>
      <c r="L136" s="155"/>
      <c r="M136" s="160"/>
      <c r="T136" s="161"/>
      <c r="AT136" s="156" t="s">
        <v>253</v>
      </c>
      <c r="AU136" s="156" t="s">
        <v>86</v>
      </c>
      <c r="AV136" s="13" t="s">
        <v>86</v>
      </c>
      <c r="AW136" s="13" t="s">
        <v>32</v>
      </c>
      <c r="AX136" s="13" t="s">
        <v>84</v>
      </c>
      <c r="AY136" s="156" t="s">
        <v>223</v>
      </c>
    </row>
    <row r="137" spans="2:65" s="1" customFormat="1" ht="24.2" customHeight="1">
      <c r="B137" s="31"/>
      <c r="C137" s="169" t="s">
        <v>244</v>
      </c>
      <c r="D137" s="169" t="s">
        <v>294</v>
      </c>
      <c r="E137" s="170" t="s">
        <v>1872</v>
      </c>
      <c r="F137" s="171" t="s">
        <v>578</v>
      </c>
      <c r="G137" s="172" t="s">
        <v>325</v>
      </c>
      <c r="H137" s="173">
        <v>4.915</v>
      </c>
      <c r="I137" s="174"/>
      <c r="J137" s="175">
        <f>ROUND(I137*H137,2)</f>
        <v>0</v>
      </c>
      <c r="K137" s="176"/>
      <c r="L137" s="31"/>
      <c r="M137" s="177" t="s">
        <v>1</v>
      </c>
      <c r="N137" s="178" t="s">
        <v>41</v>
      </c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5">
        <f>S137*H137</f>
        <v>0</v>
      </c>
      <c r="AR137" s="146" t="s">
        <v>229</v>
      </c>
      <c r="AT137" s="146" t="s">
        <v>294</v>
      </c>
      <c r="AU137" s="146" t="s">
        <v>86</v>
      </c>
      <c r="AY137" s="16" t="s">
        <v>223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6" t="s">
        <v>84</v>
      </c>
      <c r="BK137" s="147">
        <f>ROUND(I137*H137,2)</f>
        <v>0</v>
      </c>
      <c r="BL137" s="16" t="s">
        <v>229</v>
      </c>
      <c r="BM137" s="146" t="s">
        <v>6734</v>
      </c>
    </row>
    <row r="138" spans="2:65" s="13" customFormat="1" ht="11.25">
      <c r="B138" s="155"/>
      <c r="D138" s="149" t="s">
        <v>253</v>
      </c>
      <c r="E138" s="156" t="s">
        <v>339</v>
      </c>
      <c r="F138" s="157" t="s">
        <v>4056</v>
      </c>
      <c r="H138" s="158">
        <v>4.915</v>
      </c>
      <c r="I138" s="159"/>
      <c r="L138" s="155"/>
      <c r="M138" s="160"/>
      <c r="T138" s="161"/>
      <c r="AT138" s="156" t="s">
        <v>253</v>
      </c>
      <c r="AU138" s="156" t="s">
        <v>86</v>
      </c>
      <c r="AV138" s="13" t="s">
        <v>86</v>
      </c>
      <c r="AW138" s="13" t="s">
        <v>32</v>
      </c>
      <c r="AX138" s="13" t="s">
        <v>84</v>
      </c>
      <c r="AY138" s="156" t="s">
        <v>223</v>
      </c>
    </row>
    <row r="139" spans="2:65" s="1" customFormat="1" ht="24.2" customHeight="1">
      <c r="B139" s="31"/>
      <c r="C139" s="169" t="s">
        <v>228</v>
      </c>
      <c r="D139" s="169" t="s">
        <v>294</v>
      </c>
      <c r="E139" s="170" t="s">
        <v>585</v>
      </c>
      <c r="F139" s="171" t="s">
        <v>586</v>
      </c>
      <c r="G139" s="172" t="s">
        <v>325</v>
      </c>
      <c r="H139" s="173">
        <v>2.7650000000000001</v>
      </c>
      <c r="I139" s="174"/>
      <c r="J139" s="175">
        <f>ROUND(I139*H139,2)</f>
        <v>0</v>
      </c>
      <c r="K139" s="176"/>
      <c r="L139" s="31"/>
      <c r="M139" s="177" t="s">
        <v>1</v>
      </c>
      <c r="N139" s="178" t="s">
        <v>41</v>
      </c>
      <c r="P139" s="144">
        <f>O139*H139</f>
        <v>0</v>
      </c>
      <c r="Q139" s="144">
        <v>0</v>
      </c>
      <c r="R139" s="144">
        <f>Q139*H139</f>
        <v>0</v>
      </c>
      <c r="S139" s="144">
        <v>0</v>
      </c>
      <c r="T139" s="145">
        <f>S139*H139</f>
        <v>0</v>
      </c>
      <c r="AR139" s="146" t="s">
        <v>229</v>
      </c>
      <c r="AT139" s="146" t="s">
        <v>294</v>
      </c>
      <c r="AU139" s="146" t="s">
        <v>86</v>
      </c>
      <c r="AY139" s="16" t="s">
        <v>223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6" t="s">
        <v>84</v>
      </c>
      <c r="BK139" s="147">
        <f>ROUND(I139*H139,2)</f>
        <v>0</v>
      </c>
      <c r="BL139" s="16" t="s">
        <v>229</v>
      </c>
      <c r="BM139" s="146" t="s">
        <v>6735</v>
      </c>
    </row>
    <row r="140" spans="2:65" s="13" customFormat="1" ht="11.25">
      <c r="B140" s="155"/>
      <c r="D140" s="149" t="s">
        <v>253</v>
      </c>
      <c r="E140" s="156" t="s">
        <v>343</v>
      </c>
      <c r="F140" s="157" t="s">
        <v>6736</v>
      </c>
      <c r="H140" s="158">
        <v>2.7650000000000001</v>
      </c>
      <c r="I140" s="159"/>
      <c r="L140" s="155"/>
      <c r="M140" s="160"/>
      <c r="T140" s="161"/>
      <c r="AT140" s="156" t="s">
        <v>253</v>
      </c>
      <c r="AU140" s="156" t="s">
        <v>86</v>
      </c>
      <c r="AV140" s="13" t="s">
        <v>86</v>
      </c>
      <c r="AW140" s="13" t="s">
        <v>32</v>
      </c>
      <c r="AX140" s="13" t="s">
        <v>84</v>
      </c>
      <c r="AY140" s="156" t="s">
        <v>223</v>
      </c>
    </row>
    <row r="141" spans="2:65" s="1" customFormat="1" ht="16.5" customHeight="1">
      <c r="B141" s="31"/>
      <c r="C141" s="133" t="s">
        <v>249</v>
      </c>
      <c r="D141" s="133" t="s">
        <v>225</v>
      </c>
      <c r="E141" s="134" t="s">
        <v>596</v>
      </c>
      <c r="F141" s="135" t="s">
        <v>597</v>
      </c>
      <c r="G141" s="136" t="s">
        <v>390</v>
      </c>
      <c r="H141" s="137">
        <v>8.8469999999999995</v>
      </c>
      <c r="I141" s="138"/>
      <c r="J141" s="139">
        <f>ROUND(I141*H141,2)</f>
        <v>0</v>
      </c>
      <c r="K141" s="140"/>
      <c r="L141" s="141"/>
      <c r="M141" s="142" t="s">
        <v>1</v>
      </c>
      <c r="N141" s="143" t="s">
        <v>41</v>
      </c>
      <c r="P141" s="144">
        <f>O141*H141</f>
        <v>0</v>
      </c>
      <c r="Q141" s="144">
        <v>1</v>
      </c>
      <c r="R141" s="144">
        <f>Q141*H141</f>
        <v>8.8469999999999995</v>
      </c>
      <c r="S141" s="144">
        <v>0</v>
      </c>
      <c r="T141" s="145">
        <f>S141*H141</f>
        <v>0</v>
      </c>
      <c r="AR141" s="146" t="s">
        <v>228</v>
      </c>
      <c r="AT141" s="146" t="s">
        <v>225</v>
      </c>
      <c r="AU141" s="146" t="s">
        <v>86</v>
      </c>
      <c r="AY141" s="16" t="s">
        <v>223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6" t="s">
        <v>84</v>
      </c>
      <c r="BK141" s="147">
        <f>ROUND(I141*H141,2)</f>
        <v>0</v>
      </c>
      <c r="BL141" s="16" t="s">
        <v>229</v>
      </c>
      <c r="BM141" s="146" t="s">
        <v>6737</v>
      </c>
    </row>
    <row r="142" spans="2:65" s="13" customFormat="1" ht="11.25">
      <c r="B142" s="155"/>
      <c r="D142" s="149" t="s">
        <v>253</v>
      </c>
      <c r="E142" s="156" t="s">
        <v>1</v>
      </c>
      <c r="F142" s="157" t="s">
        <v>6628</v>
      </c>
      <c r="H142" s="158">
        <v>8.8469999999999995</v>
      </c>
      <c r="I142" s="159"/>
      <c r="L142" s="155"/>
      <c r="M142" s="160"/>
      <c r="T142" s="161"/>
      <c r="AT142" s="156" t="s">
        <v>253</v>
      </c>
      <c r="AU142" s="156" t="s">
        <v>86</v>
      </c>
      <c r="AV142" s="13" t="s">
        <v>86</v>
      </c>
      <c r="AW142" s="13" t="s">
        <v>32</v>
      </c>
      <c r="AX142" s="13" t="s">
        <v>84</v>
      </c>
      <c r="AY142" s="156" t="s">
        <v>223</v>
      </c>
    </row>
    <row r="143" spans="2:65" s="1" customFormat="1" ht="16.5" customHeight="1">
      <c r="B143" s="31"/>
      <c r="C143" s="133" t="s">
        <v>259</v>
      </c>
      <c r="D143" s="133" t="s">
        <v>225</v>
      </c>
      <c r="E143" s="134" t="s">
        <v>4060</v>
      </c>
      <c r="F143" s="135" t="s">
        <v>4061</v>
      </c>
      <c r="G143" s="136" t="s">
        <v>390</v>
      </c>
      <c r="H143" s="137">
        <v>5.53</v>
      </c>
      <c r="I143" s="138"/>
      <c r="J143" s="139">
        <f>ROUND(I143*H143,2)</f>
        <v>0</v>
      </c>
      <c r="K143" s="140"/>
      <c r="L143" s="141"/>
      <c r="M143" s="142" t="s">
        <v>1</v>
      </c>
      <c r="N143" s="143" t="s">
        <v>41</v>
      </c>
      <c r="P143" s="144">
        <f>O143*H143</f>
        <v>0</v>
      </c>
      <c r="Q143" s="144">
        <v>1</v>
      </c>
      <c r="R143" s="144">
        <f>Q143*H143</f>
        <v>5.53</v>
      </c>
      <c r="S143" s="144">
        <v>0</v>
      </c>
      <c r="T143" s="145">
        <f>S143*H143</f>
        <v>0</v>
      </c>
      <c r="AR143" s="146" t="s">
        <v>228</v>
      </c>
      <c r="AT143" s="146" t="s">
        <v>225</v>
      </c>
      <c r="AU143" s="146" t="s">
        <v>86</v>
      </c>
      <c r="AY143" s="16" t="s">
        <v>223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6" t="s">
        <v>84</v>
      </c>
      <c r="BK143" s="147">
        <f>ROUND(I143*H143,2)</f>
        <v>0</v>
      </c>
      <c r="BL143" s="16" t="s">
        <v>229</v>
      </c>
      <c r="BM143" s="146" t="s">
        <v>6738</v>
      </c>
    </row>
    <row r="144" spans="2:65" s="13" customFormat="1" ht="11.25">
      <c r="B144" s="155"/>
      <c r="D144" s="149" t="s">
        <v>253</v>
      </c>
      <c r="E144" s="156" t="s">
        <v>1</v>
      </c>
      <c r="F144" s="157" t="s">
        <v>2540</v>
      </c>
      <c r="H144" s="158">
        <v>5.53</v>
      </c>
      <c r="I144" s="159"/>
      <c r="L144" s="155"/>
      <c r="M144" s="160"/>
      <c r="T144" s="161"/>
      <c r="AT144" s="156" t="s">
        <v>253</v>
      </c>
      <c r="AU144" s="156" t="s">
        <v>86</v>
      </c>
      <c r="AV144" s="13" t="s">
        <v>86</v>
      </c>
      <c r="AW144" s="13" t="s">
        <v>32</v>
      </c>
      <c r="AX144" s="13" t="s">
        <v>84</v>
      </c>
      <c r="AY144" s="156" t="s">
        <v>223</v>
      </c>
    </row>
    <row r="145" spans="2:65" s="11" customFormat="1" ht="22.9" customHeight="1">
      <c r="B145" s="121"/>
      <c r="D145" s="122" t="s">
        <v>75</v>
      </c>
      <c r="E145" s="131" t="s">
        <v>229</v>
      </c>
      <c r="F145" s="131" t="s">
        <v>916</v>
      </c>
      <c r="I145" s="124"/>
      <c r="J145" s="132">
        <f>BK145</f>
        <v>0</v>
      </c>
      <c r="L145" s="121"/>
      <c r="M145" s="126"/>
      <c r="P145" s="127">
        <f>SUM(P146:P147)</f>
        <v>0</v>
      </c>
      <c r="R145" s="127">
        <f>SUM(R146:R147)</f>
        <v>1.8151392</v>
      </c>
      <c r="T145" s="128">
        <f>SUM(T146:T147)</f>
        <v>0</v>
      </c>
      <c r="AR145" s="122" t="s">
        <v>84</v>
      </c>
      <c r="AT145" s="129" t="s">
        <v>75</v>
      </c>
      <c r="AU145" s="129" t="s">
        <v>84</v>
      </c>
      <c r="AY145" s="122" t="s">
        <v>223</v>
      </c>
      <c r="BK145" s="130">
        <f>SUM(BK146:BK147)</f>
        <v>0</v>
      </c>
    </row>
    <row r="146" spans="2:65" s="1" customFormat="1" ht="16.5" customHeight="1">
      <c r="B146" s="31"/>
      <c r="C146" s="169" t="s">
        <v>263</v>
      </c>
      <c r="D146" s="169" t="s">
        <v>294</v>
      </c>
      <c r="E146" s="170" t="s">
        <v>918</v>
      </c>
      <c r="F146" s="171" t="s">
        <v>919</v>
      </c>
      <c r="G146" s="172" t="s">
        <v>325</v>
      </c>
      <c r="H146" s="173">
        <v>0.96</v>
      </c>
      <c r="I146" s="174"/>
      <c r="J146" s="175">
        <f>ROUND(I146*H146,2)</f>
        <v>0</v>
      </c>
      <c r="K146" s="176"/>
      <c r="L146" s="31"/>
      <c r="M146" s="177" t="s">
        <v>1</v>
      </c>
      <c r="N146" s="178" t="s">
        <v>41</v>
      </c>
      <c r="P146" s="144">
        <f>O146*H146</f>
        <v>0</v>
      </c>
      <c r="Q146" s="144">
        <v>1.8907700000000001</v>
      </c>
      <c r="R146" s="144">
        <f>Q146*H146</f>
        <v>1.8151392</v>
      </c>
      <c r="S146" s="144">
        <v>0</v>
      </c>
      <c r="T146" s="145">
        <f>S146*H146</f>
        <v>0</v>
      </c>
      <c r="AR146" s="146" t="s">
        <v>229</v>
      </c>
      <c r="AT146" s="146" t="s">
        <v>294</v>
      </c>
      <c r="AU146" s="146" t="s">
        <v>86</v>
      </c>
      <c r="AY146" s="16" t="s">
        <v>223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6" t="s">
        <v>84</v>
      </c>
      <c r="BK146" s="147">
        <f>ROUND(I146*H146,2)</f>
        <v>0</v>
      </c>
      <c r="BL146" s="16" t="s">
        <v>229</v>
      </c>
      <c r="BM146" s="146" t="s">
        <v>6739</v>
      </c>
    </row>
    <row r="147" spans="2:65" s="13" customFormat="1" ht="11.25">
      <c r="B147" s="155"/>
      <c r="D147" s="149" t="s">
        <v>253</v>
      </c>
      <c r="E147" s="156" t="s">
        <v>1791</v>
      </c>
      <c r="F147" s="157" t="s">
        <v>6740</v>
      </c>
      <c r="H147" s="158">
        <v>0.96</v>
      </c>
      <c r="I147" s="159"/>
      <c r="L147" s="155"/>
      <c r="M147" s="160"/>
      <c r="T147" s="161"/>
      <c r="AT147" s="156" t="s">
        <v>253</v>
      </c>
      <c r="AU147" s="156" t="s">
        <v>86</v>
      </c>
      <c r="AV147" s="13" t="s">
        <v>86</v>
      </c>
      <c r="AW147" s="13" t="s">
        <v>32</v>
      </c>
      <c r="AX147" s="13" t="s">
        <v>84</v>
      </c>
      <c r="AY147" s="156" t="s">
        <v>223</v>
      </c>
    </row>
    <row r="148" spans="2:65" s="11" customFormat="1" ht="22.9" customHeight="1">
      <c r="B148" s="121"/>
      <c r="D148" s="122" t="s">
        <v>75</v>
      </c>
      <c r="E148" s="131" t="s">
        <v>228</v>
      </c>
      <c r="F148" s="131" t="s">
        <v>1085</v>
      </c>
      <c r="I148" s="124"/>
      <c r="J148" s="132">
        <f>BK148</f>
        <v>0</v>
      </c>
      <c r="L148" s="121"/>
      <c r="M148" s="126"/>
      <c r="P148" s="127">
        <f>SUM(P149:P162)</f>
        <v>0</v>
      </c>
      <c r="R148" s="127">
        <f>SUM(R149:R162)</f>
        <v>8.8120000000000004E-3</v>
      </c>
      <c r="T148" s="128">
        <f>SUM(T149:T162)</f>
        <v>1.0149999999999999E-2</v>
      </c>
      <c r="AR148" s="122" t="s">
        <v>84</v>
      </c>
      <c r="AT148" s="129" t="s">
        <v>75</v>
      </c>
      <c r="AU148" s="129" t="s">
        <v>84</v>
      </c>
      <c r="AY148" s="122" t="s">
        <v>223</v>
      </c>
      <c r="BK148" s="130">
        <f>SUM(BK149:BK162)</f>
        <v>0</v>
      </c>
    </row>
    <row r="149" spans="2:65" s="1" customFormat="1" ht="24.2" customHeight="1">
      <c r="B149" s="31"/>
      <c r="C149" s="169" t="s">
        <v>8</v>
      </c>
      <c r="D149" s="169" t="s">
        <v>294</v>
      </c>
      <c r="E149" s="170" t="s">
        <v>3196</v>
      </c>
      <c r="F149" s="171" t="s">
        <v>3197</v>
      </c>
      <c r="G149" s="172" t="s">
        <v>196</v>
      </c>
      <c r="H149" s="173">
        <v>12</v>
      </c>
      <c r="I149" s="174"/>
      <c r="J149" s="175">
        <f>ROUND(I149*H149,2)</f>
        <v>0</v>
      </c>
      <c r="K149" s="176"/>
      <c r="L149" s="31"/>
      <c r="M149" s="177" t="s">
        <v>1</v>
      </c>
      <c r="N149" s="178" t="s">
        <v>41</v>
      </c>
      <c r="P149" s="144">
        <f>O149*H149</f>
        <v>0</v>
      </c>
      <c r="Q149" s="144">
        <v>0</v>
      </c>
      <c r="R149" s="144">
        <f>Q149*H149</f>
        <v>0</v>
      </c>
      <c r="S149" s="144">
        <v>0</v>
      </c>
      <c r="T149" s="145">
        <f>S149*H149</f>
        <v>0</v>
      </c>
      <c r="AR149" s="146" t="s">
        <v>229</v>
      </c>
      <c r="AT149" s="146" t="s">
        <v>294</v>
      </c>
      <c r="AU149" s="146" t="s">
        <v>86</v>
      </c>
      <c r="AY149" s="16" t="s">
        <v>223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6" t="s">
        <v>84</v>
      </c>
      <c r="BK149" s="147">
        <f>ROUND(I149*H149,2)</f>
        <v>0</v>
      </c>
      <c r="BL149" s="16" t="s">
        <v>229</v>
      </c>
      <c r="BM149" s="146" t="s">
        <v>6741</v>
      </c>
    </row>
    <row r="150" spans="2:65" s="13" customFormat="1" ht="11.25">
      <c r="B150" s="155"/>
      <c r="D150" s="149" t="s">
        <v>253</v>
      </c>
      <c r="E150" s="156" t="s">
        <v>1</v>
      </c>
      <c r="F150" s="157" t="s">
        <v>8</v>
      </c>
      <c r="H150" s="158">
        <v>12</v>
      </c>
      <c r="I150" s="159"/>
      <c r="L150" s="155"/>
      <c r="M150" s="160"/>
      <c r="T150" s="161"/>
      <c r="AT150" s="156" t="s">
        <v>253</v>
      </c>
      <c r="AU150" s="156" t="s">
        <v>86</v>
      </c>
      <c r="AV150" s="13" t="s">
        <v>86</v>
      </c>
      <c r="AW150" s="13" t="s">
        <v>32</v>
      </c>
      <c r="AX150" s="13" t="s">
        <v>84</v>
      </c>
      <c r="AY150" s="156" t="s">
        <v>223</v>
      </c>
    </row>
    <row r="151" spans="2:65" s="1" customFormat="1" ht="24.2" customHeight="1">
      <c r="B151" s="31"/>
      <c r="C151" s="133" t="s">
        <v>268</v>
      </c>
      <c r="D151" s="133" t="s">
        <v>225</v>
      </c>
      <c r="E151" s="134" t="s">
        <v>3200</v>
      </c>
      <c r="F151" s="135" t="s">
        <v>3201</v>
      </c>
      <c r="G151" s="136" t="s">
        <v>196</v>
      </c>
      <c r="H151" s="137">
        <v>12</v>
      </c>
      <c r="I151" s="138"/>
      <c r="J151" s="139">
        <f>ROUND(I151*H151,2)</f>
        <v>0</v>
      </c>
      <c r="K151" s="140"/>
      <c r="L151" s="141"/>
      <c r="M151" s="142" t="s">
        <v>1</v>
      </c>
      <c r="N151" s="143" t="s">
        <v>41</v>
      </c>
      <c r="P151" s="144">
        <f>O151*H151</f>
        <v>0</v>
      </c>
      <c r="Q151" s="144">
        <v>2.7999999999999998E-4</v>
      </c>
      <c r="R151" s="144">
        <f>Q151*H151</f>
        <v>3.3599999999999997E-3</v>
      </c>
      <c r="S151" s="144">
        <v>0</v>
      </c>
      <c r="T151" s="145">
        <f>S151*H151</f>
        <v>0</v>
      </c>
      <c r="AR151" s="146" t="s">
        <v>228</v>
      </c>
      <c r="AT151" s="146" t="s">
        <v>225</v>
      </c>
      <c r="AU151" s="146" t="s">
        <v>86</v>
      </c>
      <c r="AY151" s="16" t="s">
        <v>223</v>
      </c>
      <c r="BE151" s="147">
        <f>IF(N151="základní",J151,0)</f>
        <v>0</v>
      </c>
      <c r="BF151" s="147">
        <f>IF(N151="snížená",J151,0)</f>
        <v>0</v>
      </c>
      <c r="BG151" s="147">
        <f>IF(N151="zákl. přenesená",J151,0)</f>
        <v>0</v>
      </c>
      <c r="BH151" s="147">
        <f>IF(N151="sníž. přenesená",J151,0)</f>
        <v>0</v>
      </c>
      <c r="BI151" s="147">
        <f>IF(N151="nulová",J151,0)</f>
        <v>0</v>
      </c>
      <c r="BJ151" s="16" t="s">
        <v>84</v>
      </c>
      <c r="BK151" s="147">
        <f>ROUND(I151*H151,2)</f>
        <v>0</v>
      </c>
      <c r="BL151" s="16" t="s">
        <v>229</v>
      </c>
      <c r="BM151" s="146" t="s">
        <v>6742</v>
      </c>
    </row>
    <row r="152" spans="2:65" s="13" customFormat="1" ht="11.25">
      <c r="B152" s="155"/>
      <c r="D152" s="149" t="s">
        <v>253</v>
      </c>
      <c r="F152" s="157" t="s">
        <v>6743</v>
      </c>
      <c r="H152" s="158">
        <v>12</v>
      </c>
      <c r="I152" s="159"/>
      <c r="L152" s="155"/>
      <c r="M152" s="160"/>
      <c r="T152" s="161"/>
      <c r="AT152" s="156" t="s">
        <v>253</v>
      </c>
      <c r="AU152" s="156" t="s">
        <v>86</v>
      </c>
      <c r="AV152" s="13" t="s">
        <v>86</v>
      </c>
      <c r="AW152" s="13" t="s">
        <v>4</v>
      </c>
      <c r="AX152" s="13" t="s">
        <v>84</v>
      </c>
      <c r="AY152" s="156" t="s">
        <v>223</v>
      </c>
    </row>
    <row r="153" spans="2:65" s="1" customFormat="1" ht="21.75" customHeight="1">
      <c r="B153" s="31"/>
      <c r="C153" s="169" t="s">
        <v>256</v>
      </c>
      <c r="D153" s="169" t="s">
        <v>294</v>
      </c>
      <c r="E153" s="170" t="s">
        <v>6744</v>
      </c>
      <c r="F153" s="171" t="s">
        <v>6745</v>
      </c>
      <c r="G153" s="172" t="s">
        <v>196</v>
      </c>
      <c r="H153" s="173">
        <v>14.5</v>
      </c>
      <c r="I153" s="174"/>
      <c r="J153" s="175">
        <f t="shared" ref="J153:J159" si="0">ROUND(I153*H153,2)</f>
        <v>0</v>
      </c>
      <c r="K153" s="176"/>
      <c r="L153" s="31"/>
      <c r="M153" s="177" t="s">
        <v>1</v>
      </c>
      <c r="N153" s="178" t="s">
        <v>41</v>
      </c>
      <c r="P153" s="144">
        <f t="shared" ref="P153:P159" si="1">O153*H153</f>
        <v>0</v>
      </c>
      <c r="Q153" s="144">
        <v>0</v>
      </c>
      <c r="R153" s="144">
        <f t="shared" ref="R153:R159" si="2">Q153*H153</f>
        <v>0</v>
      </c>
      <c r="S153" s="144">
        <v>6.9999999999999999E-4</v>
      </c>
      <c r="T153" s="145">
        <f t="shared" ref="T153:T159" si="3">S153*H153</f>
        <v>1.0149999999999999E-2</v>
      </c>
      <c r="AR153" s="146" t="s">
        <v>229</v>
      </c>
      <c r="AT153" s="146" t="s">
        <v>294</v>
      </c>
      <c r="AU153" s="146" t="s">
        <v>86</v>
      </c>
      <c r="AY153" s="16" t="s">
        <v>223</v>
      </c>
      <c r="BE153" s="147">
        <f t="shared" ref="BE153:BE159" si="4">IF(N153="základní",J153,0)</f>
        <v>0</v>
      </c>
      <c r="BF153" s="147">
        <f t="shared" ref="BF153:BF159" si="5">IF(N153="snížená",J153,0)</f>
        <v>0</v>
      </c>
      <c r="BG153" s="147">
        <f t="shared" ref="BG153:BG159" si="6">IF(N153="zákl. přenesená",J153,0)</f>
        <v>0</v>
      </c>
      <c r="BH153" s="147">
        <f t="shared" ref="BH153:BH159" si="7">IF(N153="sníž. přenesená",J153,0)</f>
        <v>0</v>
      </c>
      <c r="BI153" s="147">
        <f t="shared" ref="BI153:BI159" si="8">IF(N153="nulová",J153,0)</f>
        <v>0</v>
      </c>
      <c r="BJ153" s="16" t="s">
        <v>84</v>
      </c>
      <c r="BK153" s="147">
        <f t="shared" ref="BK153:BK159" si="9">ROUND(I153*H153,2)</f>
        <v>0</v>
      </c>
      <c r="BL153" s="16" t="s">
        <v>229</v>
      </c>
      <c r="BM153" s="146" t="s">
        <v>6746</v>
      </c>
    </row>
    <row r="154" spans="2:65" s="1" customFormat="1" ht="24.2" customHeight="1">
      <c r="B154" s="31"/>
      <c r="C154" s="169" t="s">
        <v>273</v>
      </c>
      <c r="D154" s="169" t="s">
        <v>294</v>
      </c>
      <c r="E154" s="170" t="s">
        <v>6747</v>
      </c>
      <c r="F154" s="171" t="s">
        <v>6748</v>
      </c>
      <c r="G154" s="172" t="s">
        <v>251</v>
      </c>
      <c r="H154" s="173">
        <v>2</v>
      </c>
      <c r="I154" s="174"/>
      <c r="J154" s="175">
        <f t="shared" si="0"/>
        <v>0</v>
      </c>
      <c r="K154" s="176"/>
      <c r="L154" s="31"/>
      <c r="M154" s="177" t="s">
        <v>1</v>
      </c>
      <c r="N154" s="178" t="s">
        <v>41</v>
      </c>
      <c r="P154" s="144">
        <f t="shared" si="1"/>
        <v>0</v>
      </c>
      <c r="Q154" s="144">
        <v>0</v>
      </c>
      <c r="R154" s="144">
        <f t="shared" si="2"/>
        <v>0</v>
      </c>
      <c r="S154" s="144">
        <v>0</v>
      </c>
      <c r="T154" s="145">
        <f t="shared" si="3"/>
        <v>0</v>
      </c>
      <c r="AR154" s="146" t="s">
        <v>229</v>
      </c>
      <c r="AT154" s="146" t="s">
        <v>294</v>
      </c>
      <c r="AU154" s="146" t="s">
        <v>86</v>
      </c>
      <c r="AY154" s="16" t="s">
        <v>223</v>
      </c>
      <c r="BE154" s="147">
        <f t="shared" si="4"/>
        <v>0</v>
      </c>
      <c r="BF154" s="147">
        <f t="shared" si="5"/>
        <v>0</v>
      </c>
      <c r="BG154" s="147">
        <f t="shared" si="6"/>
        <v>0</v>
      </c>
      <c r="BH154" s="147">
        <f t="shared" si="7"/>
        <v>0</v>
      </c>
      <c r="BI154" s="147">
        <f t="shared" si="8"/>
        <v>0</v>
      </c>
      <c r="BJ154" s="16" t="s">
        <v>84</v>
      </c>
      <c r="BK154" s="147">
        <f t="shared" si="9"/>
        <v>0</v>
      </c>
      <c r="BL154" s="16" t="s">
        <v>229</v>
      </c>
      <c r="BM154" s="146" t="s">
        <v>6749</v>
      </c>
    </row>
    <row r="155" spans="2:65" s="1" customFormat="1" ht="16.5" customHeight="1">
      <c r="B155" s="31"/>
      <c r="C155" s="133" t="s">
        <v>276</v>
      </c>
      <c r="D155" s="133" t="s">
        <v>225</v>
      </c>
      <c r="E155" s="134" t="s">
        <v>6750</v>
      </c>
      <c r="F155" s="135" t="s">
        <v>6751</v>
      </c>
      <c r="G155" s="136" t="s">
        <v>251</v>
      </c>
      <c r="H155" s="137">
        <v>2</v>
      </c>
      <c r="I155" s="138"/>
      <c r="J155" s="139">
        <f t="shared" si="0"/>
        <v>0</v>
      </c>
      <c r="K155" s="140"/>
      <c r="L155" s="141"/>
      <c r="M155" s="142" t="s">
        <v>1</v>
      </c>
      <c r="N155" s="143" t="s">
        <v>41</v>
      </c>
      <c r="P155" s="144">
        <f t="shared" si="1"/>
        <v>0</v>
      </c>
      <c r="Q155" s="144">
        <v>8.0000000000000007E-5</v>
      </c>
      <c r="R155" s="144">
        <f t="shared" si="2"/>
        <v>1.6000000000000001E-4</v>
      </c>
      <c r="S155" s="144">
        <v>0</v>
      </c>
      <c r="T155" s="145">
        <f t="shared" si="3"/>
        <v>0</v>
      </c>
      <c r="AR155" s="146" t="s">
        <v>228</v>
      </c>
      <c r="AT155" s="146" t="s">
        <v>225</v>
      </c>
      <c r="AU155" s="146" t="s">
        <v>86</v>
      </c>
      <c r="AY155" s="16" t="s">
        <v>223</v>
      </c>
      <c r="BE155" s="147">
        <f t="shared" si="4"/>
        <v>0</v>
      </c>
      <c r="BF155" s="147">
        <f t="shared" si="5"/>
        <v>0</v>
      </c>
      <c r="BG155" s="147">
        <f t="shared" si="6"/>
        <v>0</v>
      </c>
      <c r="BH155" s="147">
        <f t="shared" si="7"/>
        <v>0</v>
      </c>
      <c r="BI155" s="147">
        <f t="shared" si="8"/>
        <v>0</v>
      </c>
      <c r="BJ155" s="16" t="s">
        <v>84</v>
      </c>
      <c r="BK155" s="147">
        <f t="shared" si="9"/>
        <v>0</v>
      </c>
      <c r="BL155" s="16" t="s">
        <v>229</v>
      </c>
      <c r="BM155" s="146" t="s">
        <v>6752</v>
      </c>
    </row>
    <row r="156" spans="2:65" s="1" customFormat="1" ht="24.2" customHeight="1">
      <c r="B156" s="31"/>
      <c r="C156" s="133" t="s">
        <v>279</v>
      </c>
      <c r="D156" s="133" t="s">
        <v>225</v>
      </c>
      <c r="E156" s="134" t="s">
        <v>6753</v>
      </c>
      <c r="F156" s="135" t="s">
        <v>6754</v>
      </c>
      <c r="G156" s="136" t="s">
        <v>251</v>
      </c>
      <c r="H156" s="137">
        <v>2</v>
      </c>
      <c r="I156" s="138"/>
      <c r="J156" s="139">
        <f t="shared" si="0"/>
        <v>0</v>
      </c>
      <c r="K156" s="140"/>
      <c r="L156" s="141"/>
      <c r="M156" s="142" t="s">
        <v>1</v>
      </c>
      <c r="N156" s="143" t="s">
        <v>41</v>
      </c>
      <c r="P156" s="144">
        <f t="shared" si="1"/>
        <v>0</v>
      </c>
      <c r="Q156" s="144">
        <v>0</v>
      </c>
      <c r="R156" s="144">
        <f t="shared" si="2"/>
        <v>0</v>
      </c>
      <c r="S156" s="144">
        <v>0</v>
      </c>
      <c r="T156" s="145">
        <f t="shared" si="3"/>
        <v>0</v>
      </c>
      <c r="AR156" s="146" t="s">
        <v>228</v>
      </c>
      <c r="AT156" s="146" t="s">
        <v>225</v>
      </c>
      <c r="AU156" s="146" t="s">
        <v>86</v>
      </c>
      <c r="AY156" s="16" t="s">
        <v>223</v>
      </c>
      <c r="BE156" s="147">
        <f t="shared" si="4"/>
        <v>0</v>
      </c>
      <c r="BF156" s="147">
        <f t="shared" si="5"/>
        <v>0</v>
      </c>
      <c r="BG156" s="147">
        <f t="shared" si="6"/>
        <v>0</v>
      </c>
      <c r="BH156" s="147">
        <f t="shared" si="7"/>
        <v>0</v>
      </c>
      <c r="BI156" s="147">
        <f t="shared" si="8"/>
        <v>0</v>
      </c>
      <c r="BJ156" s="16" t="s">
        <v>84</v>
      </c>
      <c r="BK156" s="147">
        <f t="shared" si="9"/>
        <v>0</v>
      </c>
      <c r="BL156" s="16" t="s">
        <v>229</v>
      </c>
      <c r="BM156" s="146" t="s">
        <v>6755</v>
      </c>
    </row>
    <row r="157" spans="2:65" s="1" customFormat="1" ht="24.2" customHeight="1">
      <c r="B157" s="31"/>
      <c r="C157" s="169" t="s">
        <v>282</v>
      </c>
      <c r="D157" s="169" t="s">
        <v>294</v>
      </c>
      <c r="E157" s="170" t="s">
        <v>3239</v>
      </c>
      <c r="F157" s="171" t="s">
        <v>3240</v>
      </c>
      <c r="G157" s="172" t="s">
        <v>196</v>
      </c>
      <c r="H157" s="173">
        <v>12</v>
      </c>
      <c r="I157" s="174"/>
      <c r="J157" s="175">
        <f t="shared" si="0"/>
        <v>0</v>
      </c>
      <c r="K157" s="176"/>
      <c r="L157" s="31"/>
      <c r="M157" s="177" t="s">
        <v>1</v>
      </c>
      <c r="N157" s="178" t="s">
        <v>41</v>
      </c>
      <c r="P157" s="144">
        <f t="shared" si="1"/>
        <v>0</v>
      </c>
      <c r="Q157" s="144">
        <v>0</v>
      </c>
      <c r="R157" s="144">
        <f t="shared" si="2"/>
        <v>0</v>
      </c>
      <c r="S157" s="144">
        <v>0</v>
      </c>
      <c r="T157" s="145">
        <f t="shared" si="3"/>
        <v>0</v>
      </c>
      <c r="AR157" s="146" t="s">
        <v>229</v>
      </c>
      <c r="AT157" s="146" t="s">
        <v>294</v>
      </c>
      <c r="AU157" s="146" t="s">
        <v>86</v>
      </c>
      <c r="AY157" s="16" t="s">
        <v>223</v>
      </c>
      <c r="BE157" s="147">
        <f t="shared" si="4"/>
        <v>0</v>
      </c>
      <c r="BF157" s="147">
        <f t="shared" si="5"/>
        <v>0</v>
      </c>
      <c r="BG157" s="147">
        <f t="shared" si="6"/>
        <v>0</v>
      </c>
      <c r="BH157" s="147">
        <f t="shared" si="7"/>
        <v>0</v>
      </c>
      <c r="BI157" s="147">
        <f t="shared" si="8"/>
        <v>0</v>
      </c>
      <c r="BJ157" s="16" t="s">
        <v>84</v>
      </c>
      <c r="BK157" s="147">
        <f t="shared" si="9"/>
        <v>0</v>
      </c>
      <c r="BL157" s="16" t="s">
        <v>229</v>
      </c>
      <c r="BM157" s="146" t="s">
        <v>6756</v>
      </c>
    </row>
    <row r="158" spans="2:65" s="1" customFormat="1" ht="16.5" customHeight="1">
      <c r="B158" s="31"/>
      <c r="C158" s="133" t="s">
        <v>285</v>
      </c>
      <c r="D158" s="133" t="s">
        <v>225</v>
      </c>
      <c r="E158" s="134" t="s">
        <v>3242</v>
      </c>
      <c r="F158" s="135" t="s">
        <v>3243</v>
      </c>
      <c r="G158" s="136" t="s">
        <v>227</v>
      </c>
      <c r="H158" s="137">
        <v>1</v>
      </c>
      <c r="I158" s="138"/>
      <c r="J158" s="139">
        <f t="shared" si="0"/>
        <v>0</v>
      </c>
      <c r="K158" s="140"/>
      <c r="L158" s="141"/>
      <c r="M158" s="142" t="s">
        <v>1</v>
      </c>
      <c r="N158" s="143" t="s">
        <v>41</v>
      </c>
      <c r="P158" s="144">
        <f t="shared" si="1"/>
        <v>0</v>
      </c>
      <c r="Q158" s="144">
        <v>0</v>
      </c>
      <c r="R158" s="144">
        <f t="shared" si="2"/>
        <v>0</v>
      </c>
      <c r="S158" s="144">
        <v>0</v>
      </c>
      <c r="T158" s="145">
        <f t="shared" si="3"/>
        <v>0</v>
      </c>
      <c r="AR158" s="146" t="s">
        <v>228</v>
      </c>
      <c r="AT158" s="146" t="s">
        <v>225</v>
      </c>
      <c r="AU158" s="146" t="s">
        <v>86</v>
      </c>
      <c r="AY158" s="16" t="s">
        <v>223</v>
      </c>
      <c r="BE158" s="147">
        <f t="shared" si="4"/>
        <v>0</v>
      </c>
      <c r="BF158" s="147">
        <f t="shared" si="5"/>
        <v>0</v>
      </c>
      <c r="BG158" s="147">
        <f t="shared" si="6"/>
        <v>0</v>
      </c>
      <c r="BH158" s="147">
        <f t="shared" si="7"/>
        <v>0</v>
      </c>
      <c r="BI158" s="147">
        <f t="shared" si="8"/>
        <v>0</v>
      </c>
      <c r="BJ158" s="16" t="s">
        <v>84</v>
      </c>
      <c r="BK158" s="147">
        <f t="shared" si="9"/>
        <v>0</v>
      </c>
      <c r="BL158" s="16" t="s">
        <v>229</v>
      </c>
      <c r="BM158" s="146" t="s">
        <v>6757</v>
      </c>
    </row>
    <row r="159" spans="2:65" s="1" customFormat="1" ht="16.5" customHeight="1">
      <c r="B159" s="31"/>
      <c r="C159" s="169" t="s">
        <v>288</v>
      </c>
      <c r="D159" s="169" t="s">
        <v>294</v>
      </c>
      <c r="E159" s="170" t="s">
        <v>3270</v>
      </c>
      <c r="F159" s="171" t="s">
        <v>3271</v>
      </c>
      <c r="G159" s="172" t="s">
        <v>196</v>
      </c>
      <c r="H159" s="173">
        <v>18</v>
      </c>
      <c r="I159" s="174"/>
      <c r="J159" s="175">
        <f t="shared" si="0"/>
        <v>0</v>
      </c>
      <c r="K159" s="176"/>
      <c r="L159" s="31"/>
      <c r="M159" s="177" t="s">
        <v>1</v>
      </c>
      <c r="N159" s="178" t="s">
        <v>41</v>
      </c>
      <c r="P159" s="144">
        <f t="shared" si="1"/>
        <v>0</v>
      </c>
      <c r="Q159" s="144">
        <v>1.9000000000000001E-4</v>
      </c>
      <c r="R159" s="144">
        <f t="shared" si="2"/>
        <v>3.4200000000000003E-3</v>
      </c>
      <c r="S159" s="144">
        <v>0</v>
      </c>
      <c r="T159" s="145">
        <f t="shared" si="3"/>
        <v>0</v>
      </c>
      <c r="AR159" s="146" t="s">
        <v>229</v>
      </c>
      <c r="AT159" s="146" t="s">
        <v>294</v>
      </c>
      <c r="AU159" s="146" t="s">
        <v>86</v>
      </c>
      <c r="AY159" s="16" t="s">
        <v>223</v>
      </c>
      <c r="BE159" s="147">
        <f t="shared" si="4"/>
        <v>0</v>
      </c>
      <c r="BF159" s="147">
        <f t="shared" si="5"/>
        <v>0</v>
      </c>
      <c r="BG159" s="147">
        <f t="shared" si="6"/>
        <v>0</v>
      </c>
      <c r="BH159" s="147">
        <f t="shared" si="7"/>
        <v>0</v>
      </c>
      <c r="BI159" s="147">
        <f t="shared" si="8"/>
        <v>0</v>
      </c>
      <c r="BJ159" s="16" t="s">
        <v>84</v>
      </c>
      <c r="BK159" s="147">
        <f t="shared" si="9"/>
        <v>0</v>
      </c>
      <c r="BL159" s="16" t="s">
        <v>229</v>
      </c>
      <c r="BM159" s="146" t="s">
        <v>6758</v>
      </c>
    </row>
    <row r="160" spans="2:65" s="13" customFormat="1" ht="11.25">
      <c r="B160" s="155"/>
      <c r="D160" s="149" t="s">
        <v>253</v>
      </c>
      <c r="F160" s="157" t="s">
        <v>6759</v>
      </c>
      <c r="H160" s="158">
        <v>18</v>
      </c>
      <c r="I160" s="159"/>
      <c r="L160" s="155"/>
      <c r="M160" s="160"/>
      <c r="T160" s="161"/>
      <c r="AT160" s="156" t="s">
        <v>253</v>
      </c>
      <c r="AU160" s="156" t="s">
        <v>86</v>
      </c>
      <c r="AV160" s="13" t="s">
        <v>86</v>
      </c>
      <c r="AW160" s="13" t="s">
        <v>4</v>
      </c>
      <c r="AX160" s="13" t="s">
        <v>84</v>
      </c>
      <c r="AY160" s="156" t="s">
        <v>223</v>
      </c>
    </row>
    <row r="161" spans="2:65" s="1" customFormat="1" ht="21.75" customHeight="1">
      <c r="B161" s="31"/>
      <c r="C161" s="169" t="s">
        <v>7</v>
      </c>
      <c r="D161" s="169" t="s">
        <v>294</v>
      </c>
      <c r="E161" s="170" t="s">
        <v>2568</v>
      </c>
      <c r="F161" s="171" t="s">
        <v>2569</v>
      </c>
      <c r="G161" s="172" t="s">
        <v>196</v>
      </c>
      <c r="H161" s="173">
        <v>14.4</v>
      </c>
      <c r="I161" s="174"/>
      <c r="J161" s="175">
        <f>ROUND(I161*H161,2)</f>
        <v>0</v>
      </c>
      <c r="K161" s="176"/>
      <c r="L161" s="31"/>
      <c r="M161" s="177" t="s">
        <v>1</v>
      </c>
      <c r="N161" s="178" t="s">
        <v>41</v>
      </c>
      <c r="P161" s="144">
        <f>O161*H161</f>
        <v>0</v>
      </c>
      <c r="Q161" s="144">
        <v>1.2999999999999999E-4</v>
      </c>
      <c r="R161" s="144">
        <f>Q161*H161</f>
        <v>1.872E-3</v>
      </c>
      <c r="S161" s="144">
        <v>0</v>
      </c>
      <c r="T161" s="145">
        <f>S161*H161</f>
        <v>0</v>
      </c>
      <c r="AR161" s="146" t="s">
        <v>229</v>
      </c>
      <c r="AT161" s="146" t="s">
        <v>294</v>
      </c>
      <c r="AU161" s="146" t="s">
        <v>86</v>
      </c>
      <c r="AY161" s="16" t="s">
        <v>223</v>
      </c>
      <c r="BE161" s="147">
        <f>IF(N161="základní",J161,0)</f>
        <v>0</v>
      </c>
      <c r="BF161" s="147">
        <f>IF(N161="snížená",J161,0)</f>
        <v>0</v>
      </c>
      <c r="BG161" s="147">
        <f>IF(N161="zákl. přenesená",J161,0)</f>
        <v>0</v>
      </c>
      <c r="BH161" s="147">
        <f>IF(N161="sníž. přenesená",J161,0)</f>
        <v>0</v>
      </c>
      <c r="BI161" s="147">
        <f>IF(N161="nulová",J161,0)</f>
        <v>0</v>
      </c>
      <c r="BJ161" s="16" t="s">
        <v>84</v>
      </c>
      <c r="BK161" s="147">
        <f>ROUND(I161*H161,2)</f>
        <v>0</v>
      </c>
      <c r="BL161" s="16" t="s">
        <v>229</v>
      </c>
      <c r="BM161" s="146" t="s">
        <v>6760</v>
      </c>
    </row>
    <row r="162" spans="2:65" s="13" customFormat="1" ht="11.25">
      <c r="B162" s="155"/>
      <c r="D162" s="149" t="s">
        <v>253</v>
      </c>
      <c r="F162" s="157" t="s">
        <v>6308</v>
      </c>
      <c r="H162" s="158">
        <v>14.4</v>
      </c>
      <c r="I162" s="159"/>
      <c r="L162" s="155"/>
      <c r="M162" s="160"/>
      <c r="T162" s="161"/>
      <c r="AT162" s="156" t="s">
        <v>253</v>
      </c>
      <c r="AU162" s="156" t="s">
        <v>86</v>
      </c>
      <c r="AV162" s="13" t="s">
        <v>86</v>
      </c>
      <c r="AW162" s="13" t="s">
        <v>4</v>
      </c>
      <c r="AX162" s="13" t="s">
        <v>84</v>
      </c>
      <c r="AY162" s="156" t="s">
        <v>223</v>
      </c>
    </row>
    <row r="163" spans="2:65" s="11" customFormat="1" ht="22.9" customHeight="1">
      <c r="B163" s="121"/>
      <c r="D163" s="122" t="s">
        <v>75</v>
      </c>
      <c r="E163" s="131" t="s">
        <v>1480</v>
      </c>
      <c r="F163" s="131" t="s">
        <v>1481</v>
      </c>
      <c r="I163" s="124"/>
      <c r="J163" s="132">
        <f>BK163</f>
        <v>0</v>
      </c>
      <c r="L163" s="121"/>
      <c r="M163" s="126"/>
      <c r="P163" s="127">
        <f>SUM(P164:P167)</f>
        <v>0</v>
      </c>
      <c r="R163" s="127">
        <f>SUM(R164:R167)</f>
        <v>0</v>
      </c>
      <c r="T163" s="128">
        <f>SUM(T164:T167)</f>
        <v>0</v>
      </c>
      <c r="AR163" s="122" t="s">
        <v>84</v>
      </c>
      <c r="AT163" s="129" t="s">
        <v>75</v>
      </c>
      <c r="AU163" s="129" t="s">
        <v>84</v>
      </c>
      <c r="AY163" s="122" t="s">
        <v>223</v>
      </c>
      <c r="BK163" s="130">
        <f>SUM(BK164:BK167)</f>
        <v>0</v>
      </c>
    </row>
    <row r="164" spans="2:65" s="1" customFormat="1" ht="24.2" customHeight="1">
      <c r="B164" s="31"/>
      <c r="C164" s="169" t="s">
        <v>293</v>
      </c>
      <c r="D164" s="169" t="s">
        <v>294</v>
      </c>
      <c r="E164" s="170" t="s">
        <v>1483</v>
      </c>
      <c r="F164" s="171" t="s">
        <v>1484</v>
      </c>
      <c r="G164" s="172" t="s">
        <v>390</v>
      </c>
      <c r="H164" s="173">
        <v>0.01</v>
      </c>
      <c r="I164" s="174"/>
      <c r="J164" s="175">
        <f>ROUND(I164*H164,2)</f>
        <v>0</v>
      </c>
      <c r="K164" s="176"/>
      <c r="L164" s="31"/>
      <c r="M164" s="177" t="s">
        <v>1</v>
      </c>
      <c r="N164" s="178" t="s">
        <v>41</v>
      </c>
      <c r="P164" s="144">
        <f>O164*H164</f>
        <v>0</v>
      </c>
      <c r="Q164" s="144">
        <v>0</v>
      </c>
      <c r="R164" s="144">
        <f>Q164*H164</f>
        <v>0</v>
      </c>
      <c r="S164" s="144">
        <v>0</v>
      </c>
      <c r="T164" s="145">
        <f>S164*H164</f>
        <v>0</v>
      </c>
      <c r="AR164" s="146" t="s">
        <v>229</v>
      </c>
      <c r="AT164" s="146" t="s">
        <v>294</v>
      </c>
      <c r="AU164" s="146" t="s">
        <v>86</v>
      </c>
      <c r="AY164" s="16" t="s">
        <v>223</v>
      </c>
      <c r="BE164" s="147">
        <f>IF(N164="základní",J164,0)</f>
        <v>0</v>
      </c>
      <c r="BF164" s="147">
        <f>IF(N164="snížená",J164,0)</f>
        <v>0</v>
      </c>
      <c r="BG164" s="147">
        <f>IF(N164="zákl. přenesená",J164,0)</f>
        <v>0</v>
      </c>
      <c r="BH164" s="147">
        <f>IF(N164="sníž. přenesená",J164,0)</f>
        <v>0</v>
      </c>
      <c r="BI164" s="147">
        <f>IF(N164="nulová",J164,0)</f>
        <v>0</v>
      </c>
      <c r="BJ164" s="16" t="s">
        <v>84</v>
      </c>
      <c r="BK164" s="147">
        <f>ROUND(I164*H164,2)</f>
        <v>0</v>
      </c>
      <c r="BL164" s="16" t="s">
        <v>229</v>
      </c>
      <c r="BM164" s="146" t="s">
        <v>6761</v>
      </c>
    </row>
    <row r="165" spans="2:65" s="1" customFormat="1" ht="24.2" customHeight="1">
      <c r="B165" s="31"/>
      <c r="C165" s="169" t="s">
        <v>299</v>
      </c>
      <c r="D165" s="169" t="s">
        <v>294</v>
      </c>
      <c r="E165" s="170" t="s">
        <v>1487</v>
      </c>
      <c r="F165" s="171" t="s">
        <v>1488</v>
      </c>
      <c r="G165" s="172" t="s">
        <v>390</v>
      </c>
      <c r="H165" s="173">
        <v>0.31</v>
      </c>
      <c r="I165" s="174"/>
      <c r="J165" s="175">
        <f>ROUND(I165*H165,2)</f>
        <v>0</v>
      </c>
      <c r="K165" s="176"/>
      <c r="L165" s="31"/>
      <c r="M165" s="177" t="s">
        <v>1</v>
      </c>
      <c r="N165" s="178" t="s">
        <v>41</v>
      </c>
      <c r="P165" s="144">
        <f>O165*H165</f>
        <v>0</v>
      </c>
      <c r="Q165" s="144">
        <v>0</v>
      </c>
      <c r="R165" s="144">
        <f>Q165*H165</f>
        <v>0</v>
      </c>
      <c r="S165" s="144">
        <v>0</v>
      </c>
      <c r="T165" s="145">
        <f>S165*H165</f>
        <v>0</v>
      </c>
      <c r="AR165" s="146" t="s">
        <v>229</v>
      </c>
      <c r="AT165" s="146" t="s">
        <v>294</v>
      </c>
      <c r="AU165" s="146" t="s">
        <v>86</v>
      </c>
      <c r="AY165" s="16" t="s">
        <v>223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6" t="s">
        <v>84</v>
      </c>
      <c r="BK165" s="147">
        <f>ROUND(I165*H165,2)</f>
        <v>0</v>
      </c>
      <c r="BL165" s="16" t="s">
        <v>229</v>
      </c>
      <c r="BM165" s="146" t="s">
        <v>6762</v>
      </c>
    </row>
    <row r="166" spans="2:65" s="13" customFormat="1" ht="11.25">
      <c r="B166" s="155"/>
      <c r="D166" s="149" t="s">
        <v>253</v>
      </c>
      <c r="F166" s="157" t="s">
        <v>6763</v>
      </c>
      <c r="H166" s="158">
        <v>0.31</v>
      </c>
      <c r="I166" s="159"/>
      <c r="L166" s="155"/>
      <c r="M166" s="160"/>
      <c r="T166" s="161"/>
      <c r="AT166" s="156" t="s">
        <v>253</v>
      </c>
      <c r="AU166" s="156" t="s">
        <v>86</v>
      </c>
      <c r="AV166" s="13" t="s">
        <v>86</v>
      </c>
      <c r="AW166" s="13" t="s">
        <v>4</v>
      </c>
      <c r="AX166" s="13" t="s">
        <v>84</v>
      </c>
      <c r="AY166" s="156" t="s">
        <v>223</v>
      </c>
    </row>
    <row r="167" spans="2:65" s="1" customFormat="1" ht="44.25" customHeight="1">
      <c r="B167" s="31"/>
      <c r="C167" s="169" t="s">
        <v>303</v>
      </c>
      <c r="D167" s="169" t="s">
        <v>294</v>
      </c>
      <c r="E167" s="170" t="s">
        <v>6764</v>
      </c>
      <c r="F167" s="171" t="s">
        <v>6765</v>
      </c>
      <c r="G167" s="172" t="s">
        <v>390</v>
      </c>
      <c r="H167" s="173">
        <v>0.01</v>
      </c>
      <c r="I167" s="174"/>
      <c r="J167" s="175">
        <f>ROUND(I167*H167,2)</f>
        <v>0</v>
      </c>
      <c r="K167" s="176"/>
      <c r="L167" s="31"/>
      <c r="M167" s="177" t="s">
        <v>1</v>
      </c>
      <c r="N167" s="178" t="s">
        <v>41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229</v>
      </c>
      <c r="AT167" s="146" t="s">
        <v>294</v>
      </c>
      <c r="AU167" s="146" t="s">
        <v>86</v>
      </c>
      <c r="AY167" s="16" t="s">
        <v>223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6" t="s">
        <v>84</v>
      </c>
      <c r="BK167" s="147">
        <f>ROUND(I167*H167,2)</f>
        <v>0</v>
      </c>
      <c r="BL167" s="16" t="s">
        <v>229</v>
      </c>
      <c r="BM167" s="146" t="s">
        <v>6766</v>
      </c>
    </row>
    <row r="168" spans="2:65" s="11" customFormat="1" ht="22.9" customHeight="1">
      <c r="B168" s="121"/>
      <c r="D168" s="122" t="s">
        <v>75</v>
      </c>
      <c r="E168" s="131" t="s">
        <v>1523</v>
      </c>
      <c r="F168" s="131" t="s">
        <v>1524</v>
      </c>
      <c r="I168" s="124"/>
      <c r="J168" s="132">
        <f>BK168</f>
        <v>0</v>
      </c>
      <c r="L168" s="121"/>
      <c r="M168" s="126"/>
      <c r="P168" s="127">
        <f>P169</f>
        <v>0</v>
      </c>
      <c r="R168" s="127">
        <f>R169</f>
        <v>0</v>
      </c>
      <c r="T168" s="128">
        <f>T169</f>
        <v>0</v>
      </c>
      <c r="AR168" s="122" t="s">
        <v>84</v>
      </c>
      <c r="AT168" s="129" t="s">
        <v>75</v>
      </c>
      <c r="AU168" s="129" t="s">
        <v>84</v>
      </c>
      <c r="AY168" s="122" t="s">
        <v>223</v>
      </c>
      <c r="BK168" s="130">
        <f>BK169</f>
        <v>0</v>
      </c>
    </row>
    <row r="169" spans="2:65" s="1" customFormat="1" ht="21.75" customHeight="1">
      <c r="B169" s="31"/>
      <c r="C169" s="169" t="s">
        <v>531</v>
      </c>
      <c r="D169" s="169" t="s">
        <v>294</v>
      </c>
      <c r="E169" s="170" t="s">
        <v>2038</v>
      </c>
      <c r="F169" s="171" t="s">
        <v>2039</v>
      </c>
      <c r="G169" s="172" t="s">
        <v>390</v>
      </c>
      <c r="H169" s="173">
        <v>16.201000000000001</v>
      </c>
      <c r="I169" s="174"/>
      <c r="J169" s="175">
        <f>ROUND(I169*H169,2)</f>
        <v>0</v>
      </c>
      <c r="K169" s="176"/>
      <c r="L169" s="31"/>
      <c r="M169" s="179" t="s">
        <v>1</v>
      </c>
      <c r="N169" s="180" t="s">
        <v>41</v>
      </c>
      <c r="O169" s="181"/>
      <c r="P169" s="182">
        <f>O169*H169</f>
        <v>0</v>
      </c>
      <c r="Q169" s="182">
        <v>0</v>
      </c>
      <c r="R169" s="182">
        <f>Q169*H169</f>
        <v>0</v>
      </c>
      <c r="S169" s="182">
        <v>0</v>
      </c>
      <c r="T169" s="183">
        <f>S169*H169</f>
        <v>0</v>
      </c>
      <c r="AR169" s="146" t="s">
        <v>229</v>
      </c>
      <c r="AT169" s="146" t="s">
        <v>294</v>
      </c>
      <c r="AU169" s="146" t="s">
        <v>86</v>
      </c>
      <c r="AY169" s="16" t="s">
        <v>223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6" t="s">
        <v>84</v>
      </c>
      <c r="BK169" s="147">
        <f>ROUND(I169*H169,2)</f>
        <v>0</v>
      </c>
      <c r="BL169" s="16" t="s">
        <v>229</v>
      </c>
      <c r="BM169" s="146" t="s">
        <v>6767</v>
      </c>
    </row>
    <row r="170" spans="2:65" s="1" customFormat="1" ht="6.95" customHeight="1">
      <c r="B170" s="43"/>
      <c r="C170" s="44"/>
      <c r="D170" s="44"/>
      <c r="E170" s="44"/>
      <c r="F170" s="44"/>
      <c r="G170" s="44"/>
      <c r="H170" s="44"/>
      <c r="I170" s="44"/>
      <c r="J170" s="44"/>
      <c r="K170" s="44"/>
      <c r="L170" s="31"/>
    </row>
  </sheetData>
  <sheetProtection algorithmName="SHA-512" hashValue="whSo/0wi5GLGh3w9Yv0NKMw1u+fDDuk7JvAYMkybn4eFdlbDA/Te5z9JZ2tWH0+OSLNRozz4UTPWgYi7cNz8Fw==" saltValue="MkS/ih5SHlb8slFATNBEbwuqvrvnJkEuykSTvU4GEZJt/Nj5jkPMPY16IIvV7MEMe3ZjGtA9GNBR7SSEpp43+w==" spinCount="100000" sheet="1" objects="1" scenarios="1" formatColumns="0" formatRows="0" autoFilter="0"/>
  <autoFilter ref="C121:K169" xr:uid="{00000000-0009-0000-0000-00001D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B2:BM28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173</v>
      </c>
      <c r="AZ2" s="87" t="s">
        <v>2062</v>
      </c>
      <c r="BA2" s="87" t="s">
        <v>2062</v>
      </c>
      <c r="BB2" s="87" t="s">
        <v>196</v>
      </c>
      <c r="BC2" s="87" t="s">
        <v>927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2063</v>
      </c>
      <c r="BA3" s="87" t="s">
        <v>2063</v>
      </c>
      <c r="BB3" s="87" t="s">
        <v>196</v>
      </c>
      <c r="BC3" s="87" t="s">
        <v>6768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2065</v>
      </c>
      <c r="BA4" s="87" t="s">
        <v>2065</v>
      </c>
      <c r="BB4" s="87" t="s">
        <v>196</v>
      </c>
      <c r="BC4" s="87" t="s">
        <v>6769</v>
      </c>
      <c r="BD4" s="87" t="s">
        <v>86</v>
      </c>
    </row>
    <row r="5" spans="2:56" ht="6.95" customHeight="1">
      <c r="B5" s="19"/>
      <c r="L5" s="19"/>
      <c r="AZ5" s="87" t="s">
        <v>2066</v>
      </c>
      <c r="BA5" s="87" t="s">
        <v>2066</v>
      </c>
      <c r="BB5" s="87" t="s">
        <v>196</v>
      </c>
      <c r="BC5" s="87" t="s">
        <v>6770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2070</v>
      </c>
      <c r="BA6" s="87" t="s">
        <v>2070</v>
      </c>
      <c r="BB6" s="87" t="s">
        <v>196</v>
      </c>
      <c r="BC6" s="87" t="s">
        <v>531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2068</v>
      </c>
      <c r="BA7" s="87" t="s">
        <v>2068</v>
      </c>
      <c r="BB7" s="87" t="s">
        <v>196</v>
      </c>
      <c r="BC7" s="87" t="s">
        <v>6771</v>
      </c>
      <c r="BD7" s="87" t="s">
        <v>86</v>
      </c>
    </row>
    <row r="8" spans="2:56" s="1" customFormat="1" ht="12" customHeight="1">
      <c r="B8" s="31"/>
      <c r="D8" s="26" t="s">
        <v>199</v>
      </c>
      <c r="L8" s="31"/>
      <c r="AZ8" s="87" t="s">
        <v>337</v>
      </c>
      <c r="BA8" s="87" t="s">
        <v>337</v>
      </c>
      <c r="BB8" s="87" t="s">
        <v>325</v>
      </c>
      <c r="BC8" s="87" t="s">
        <v>6772</v>
      </c>
      <c r="BD8" s="87" t="s">
        <v>86</v>
      </c>
    </row>
    <row r="9" spans="2:56" s="1" customFormat="1" ht="16.5" customHeight="1">
      <c r="B9" s="31"/>
      <c r="E9" s="233" t="s">
        <v>6773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ROUND(J123,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ROUND((SUM(BE123:BE279)),  2)</f>
        <v>0</v>
      </c>
      <c r="I33" s="92">
        <v>0.21</v>
      </c>
      <c r="J33" s="91">
        <f>ROUND(((SUM(BE123:BE279))*I33),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ROUND((SUM(BF123:BF279)),  2)</f>
        <v>0</v>
      </c>
      <c r="I34" s="92">
        <v>0.12</v>
      </c>
      <c r="J34" s="91">
        <f>ROUND(((SUM(BF123:BF279))*I34),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ROUND((SUM(BG123:BG279)),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ROUND((SUM(BH123:BH279)),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ROUND((SUM(BI123:BI279)),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030 - SO 401 VEŘEJNÉ OSVĚTLENÍ - 5.etapa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J123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J124</f>
        <v>0</v>
      </c>
      <c r="L97" s="104"/>
    </row>
    <row r="98" spans="2:12" s="9" customFormat="1" ht="19.899999999999999" customHeight="1">
      <c r="B98" s="108"/>
      <c r="D98" s="109" t="s">
        <v>412</v>
      </c>
      <c r="E98" s="110"/>
      <c r="F98" s="110"/>
      <c r="G98" s="110"/>
      <c r="H98" s="110"/>
      <c r="I98" s="110"/>
      <c r="J98" s="111">
        <f>J125</f>
        <v>0</v>
      </c>
      <c r="L98" s="108"/>
    </row>
    <row r="99" spans="2:12" s="8" customFormat="1" ht="24.95" customHeight="1">
      <c r="B99" s="104"/>
      <c r="D99" s="105" t="s">
        <v>417</v>
      </c>
      <c r="E99" s="106"/>
      <c r="F99" s="106"/>
      <c r="G99" s="106"/>
      <c r="H99" s="106"/>
      <c r="I99" s="106"/>
      <c r="J99" s="107">
        <f>J147</f>
        <v>0</v>
      </c>
      <c r="L99" s="104"/>
    </row>
    <row r="100" spans="2:12" s="9" customFormat="1" ht="19.899999999999999" customHeight="1">
      <c r="B100" s="108"/>
      <c r="D100" s="109" t="s">
        <v>2074</v>
      </c>
      <c r="E100" s="110"/>
      <c r="F100" s="110"/>
      <c r="G100" s="110"/>
      <c r="H100" s="110"/>
      <c r="I100" s="110"/>
      <c r="J100" s="111">
        <f>J148</f>
        <v>0</v>
      </c>
      <c r="L100" s="108"/>
    </row>
    <row r="101" spans="2:12" s="8" customFormat="1" ht="24.95" customHeight="1">
      <c r="B101" s="104"/>
      <c r="D101" s="105" t="s">
        <v>422</v>
      </c>
      <c r="E101" s="106"/>
      <c r="F101" s="106"/>
      <c r="G101" s="106"/>
      <c r="H101" s="106"/>
      <c r="I101" s="106"/>
      <c r="J101" s="107">
        <f>J165</f>
        <v>0</v>
      </c>
      <c r="L101" s="104"/>
    </row>
    <row r="102" spans="2:12" s="9" customFormat="1" ht="19.899999999999999" customHeight="1">
      <c r="B102" s="108"/>
      <c r="D102" s="109" t="s">
        <v>2075</v>
      </c>
      <c r="E102" s="110"/>
      <c r="F102" s="110"/>
      <c r="G102" s="110"/>
      <c r="H102" s="110"/>
      <c r="I102" s="110"/>
      <c r="J102" s="111">
        <f>J166</f>
        <v>0</v>
      </c>
      <c r="L102" s="108"/>
    </row>
    <row r="103" spans="2:12" s="9" customFormat="1" ht="19.899999999999999" customHeight="1">
      <c r="B103" s="108"/>
      <c r="D103" s="109" t="s">
        <v>423</v>
      </c>
      <c r="E103" s="110"/>
      <c r="F103" s="110"/>
      <c r="G103" s="110"/>
      <c r="H103" s="110"/>
      <c r="I103" s="110"/>
      <c r="J103" s="111">
        <f>J229</f>
        <v>0</v>
      </c>
      <c r="L103" s="108"/>
    </row>
    <row r="104" spans="2:12" s="1" customFormat="1" ht="21.75" customHeight="1">
      <c r="B104" s="31"/>
      <c r="L104" s="31"/>
    </row>
    <row r="105" spans="2:12" s="1" customFormat="1" ht="6.95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31"/>
    </row>
    <row r="109" spans="2:12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31"/>
    </row>
    <row r="110" spans="2:12" s="1" customFormat="1" ht="24.95" customHeight="1">
      <c r="B110" s="31"/>
      <c r="C110" s="20" t="s">
        <v>208</v>
      </c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16</v>
      </c>
      <c r="L112" s="31"/>
    </row>
    <row r="113" spans="2:65" s="1" customFormat="1" ht="16.5" customHeight="1">
      <c r="B113" s="31"/>
      <c r="E113" s="237" t="str">
        <f>E7</f>
        <v>Rekonstrukce Náměstí a přilehlých ulic</v>
      </c>
      <c r="F113" s="238"/>
      <c r="G113" s="238"/>
      <c r="H113" s="238"/>
      <c r="L113" s="31"/>
    </row>
    <row r="114" spans="2:65" s="1" customFormat="1" ht="12" customHeight="1">
      <c r="B114" s="31"/>
      <c r="C114" s="26" t="s">
        <v>199</v>
      </c>
      <c r="L114" s="31"/>
    </row>
    <row r="115" spans="2:65" s="1" customFormat="1" ht="16.5" customHeight="1">
      <c r="B115" s="31"/>
      <c r="E115" s="233" t="str">
        <f>E9</f>
        <v>030 - SO 401 VEŘEJNÉ OSVĚTLENÍ - 5.etapa</v>
      </c>
      <c r="F115" s="239"/>
      <c r="G115" s="239"/>
      <c r="H115" s="239"/>
      <c r="L115" s="31"/>
    </row>
    <row r="116" spans="2:65" s="1" customFormat="1" ht="6.95" customHeight="1">
      <c r="B116" s="31"/>
      <c r="L116" s="31"/>
    </row>
    <row r="117" spans="2:65" s="1" customFormat="1" ht="12" customHeight="1">
      <c r="B117" s="31"/>
      <c r="C117" s="26" t="s">
        <v>20</v>
      </c>
      <c r="F117" s="24" t="str">
        <f>F12</f>
        <v>historické centrum</v>
      </c>
      <c r="I117" s="26" t="s">
        <v>22</v>
      </c>
      <c r="J117" s="51" t="str">
        <f>IF(J12="","",J12)</f>
        <v>12. 11. 2024</v>
      </c>
      <c r="L117" s="31"/>
    </row>
    <row r="118" spans="2:65" s="1" customFormat="1" ht="6.95" customHeight="1">
      <c r="B118" s="31"/>
      <c r="L118" s="31"/>
    </row>
    <row r="119" spans="2:65" s="1" customFormat="1" ht="25.7" customHeight="1">
      <c r="B119" s="31"/>
      <c r="C119" s="26" t="s">
        <v>24</v>
      </c>
      <c r="F119" s="24" t="str">
        <f>E15</f>
        <v>Město Velké Meziříčí</v>
      </c>
      <c r="I119" s="26" t="s">
        <v>30</v>
      </c>
      <c r="J119" s="29" t="str">
        <f>E21</f>
        <v>FILDMAN PROJEKT s.r.o.</v>
      </c>
      <c r="L119" s="31"/>
    </row>
    <row r="120" spans="2:65" s="1" customFormat="1" ht="25.7" customHeight="1">
      <c r="B120" s="31"/>
      <c r="C120" s="26" t="s">
        <v>28</v>
      </c>
      <c r="F120" s="24" t="str">
        <f>IF(E18="","",E18)</f>
        <v>Vyplň údaj</v>
      </c>
      <c r="I120" s="26" t="s">
        <v>33</v>
      </c>
      <c r="J120" s="29" t="str">
        <f>E24</f>
        <v>Ing. Bc. Roman Fildán</v>
      </c>
      <c r="L120" s="31"/>
    </row>
    <row r="121" spans="2:65" s="1" customFormat="1" ht="10.35" customHeight="1">
      <c r="B121" s="31"/>
      <c r="L121" s="31"/>
    </row>
    <row r="122" spans="2:65" s="10" customFormat="1" ht="29.25" customHeight="1">
      <c r="B122" s="112"/>
      <c r="C122" s="113" t="s">
        <v>209</v>
      </c>
      <c r="D122" s="114" t="s">
        <v>61</v>
      </c>
      <c r="E122" s="114" t="s">
        <v>57</v>
      </c>
      <c r="F122" s="114" t="s">
        <v>58</v>
      </c>
      <c r="G122" s="114" t="s">
        <v>210</v>
      </c>
      <c r="H122" s="114" t="s">
        <v>211</v>
      </c>
      <c r="I122" s="114" t="s">
        <v>212</v>
      </c>
      <c r="J122" s="115" t="s">
        <v>203</v>
      </c>
      <c r="K122" s="116" t="s">
        <v>213</v>
      </c>
      <c r="L122" s="112"/>
      <c r="M122" s="58" t="s">
        <v>1</v>
      </c>
      <c r="N122" s="59" t="s">
        <v>40</v>
      </c>
      <c r="O122" s="59" t="s">
        <v>214</v>
      </c>
      <c r="P122" s="59" t="s">
        <v>215</v>
      </c>
      <c r="Q122" s="59" t="s">
        <v>216</v>
      </c>
      <c r="R122" s="59" t="s">
        <v>217</v>
      </c>
      <c r="S122" s="59" t="s">
        <v>218</v>
      </c>
      <c r="T122" s="60" t="s">
        <v>219</v>
      </c>
    </row>
    <row r="123" spans="2:65" s="1" customFormat="1" ht="22.9" customHeight="1">
      <c r="B123" s="31"/>
      <c r="C123" s="63" t="s">
        <v>220</v>
      </c>
      <c r="J123" s="117">
        <f>BK123</f>
        <v>0</v>
      </c>
      <c r="L123" s="31"/>
      <c r="M123" s="61"/>
      <c r="N123" s="52"/>
      <c r="O123" s="52"/>
      <c r="P123" s="118">
        <f>P124+P147+P165</f>
        <v>0</v>
      </c>
      <c r="Q123" s="52"/>
      <c r="R123" s="118">
        <f>R124+R147+R165</f>
        <v>2.4827277899999998</v>
      </c>
      <c r="S123" s="52"/>
      <c r="T123" s="119">
        <f>T124+T147+T165</f>
        <v>0.2349</v>
      </c>
      <c r="AT123" s="16" t="s">
        <v>75</v>
      </c>
      <c r="AU123" s="16" t="s">
        <v>205</v>
      </c>
      <c r="BK123" s="120">
        <f>BK124+BK147+BK165</f>
        <v>0</v>
      </c>
    </row>
    <row r="124" spans="2:65" s="11" customFormat="1" ht="25.9" customHeight="1">
      <c r="B124" s="121"/>
      <c r="D124" s="122" t="s">
        <v>75</v>
      </c>
      <c r="E124" s="123" t="s">
        <v>221</v>
      </c>
      <c r="F124" s="123" t="s">
        <v>222</v>
      </c>
      <c r="I124" s="124"/>
      <c r="J124" s="125">
        <f>BK124</f>
        <v>0</v>
      </c>
      <c r="L124" s="121"/>
      <c r="M124" s="126"/>
      <c r="P124" s="127">
        <f>P125</f>
        <v>0</v>
      </c>
      <c r="R124" s="127">
        <f>R125</f>
        <v>0.98415359999999996</v>
      </c>
      <c r="T124" s="128">
        <f>T125</f>
        <v>0.2349</v>
      </c>
      <c r="AR124" s="122" t="s">
        <v>84</v>
      </c>
      <c r="AT124" s="129" t="s">
        <v>75</v>
      </c>
      <c r="AU124" s="129" t="s">
        <v>76</v>
      </c>
      <c r="AY124" s="122" t="s">
        <v>223</v>
      </c>
      <c r="BK124" s="130">
        <f>BK125</f>
        <v>0</v>
      </c>
    </row>
    <row r="125" spans="2:65" s="11" customFormat="1" ht="22.9" customHeight="1">
      <c r="B125" s="121"/>
      <c r="D125" s="122" t="s">
        <v>75</v>
      </c>
      <c r="E125" s="131" t="s">
        <v>241</v>
      </c>
      <c r="F125" s="131" t="s">
        <v>1077</v>
      </c>
      <c r="I125" s="124"/>
      <c r="J125" s="132">
        <f>BK125</f>
        <v>0</v>
      </c>
      <c r="L125" s="121"/>
      <c r="M125" s="126"/>
      <c r="P125" s="127">
        <f>SUM(P126:P146)</f>
        <v>0</v>
      </c>
      <c r="R125" s="127">
        <f>SUM(R126:R146)</f>
        <v>0.98415359999999996</v>
      </c>
      <c r="T125" s="128">
        <f>SUM(T126:T146)</f>
        <v>0.2349</v>
      </c>
      <c r="AR125" s="122" t="s">
        <v>84</v>
      </c>
      <c r="AT125" s="129" t="s">
        <v>75</v>
      </c>
      <c r="AU125" s="129" t="s">
        <v>84</v>
      </c>
      <c r="AY125" s="122" t="s">
        <v>223</v>
      </c>
      <c r="BK125" s="130">
        <f>SUM(BK126:BK146)</f>
        <v>0</v>
      </c>
    </row>
    <row r="126" spans="2:65" s="1" customFormat="1" ht="21.75" customHeight="1">
      <c r="B126" s="31"/>
      <c r="C126" s="169" t="s">
        <v>84</v>
      </c>
      <c r="D126" s="169" t="s">
        <v>294</v>
      </c>
      <c r="E126" s="170" t="s">
        <v>6774</v>
      </c>
      <c r="F126" s="171" t="s">
        <v>6775</v>
      </c>
      <c r="G126" s="172" t="s">
        <v>311</v>
      </c>
      <c r="H126" s="173">
        <v>1.8</v>
      </c>
      <c r="I126" s="174"/>
      <c r="J126" s="175">
        <f>ROUND(I126*H126,2)</f>
        <v>0</v>
      </c>
      <c r="K126" s="176"/>
      <c r="L126" s="31"/>
      <c r="M126" s="177" t="s">
        <v>1</v>
      </c>
      <c r="N126" s="178" t="s">
        <v>41</v>
      </c>
      <c r="P126" s="144">
        <f>O126*H126</f>
        <v>0</v>
      </c>
      <c r="Q126" s="144">
        <v>5.6000000000000001E-2</v>
      </c>
      <c r="R126" s="144">
        <f>Q126*H126</f>
        <v>0.1008</v>
      </c>
      <c r="S126" s="144">
        <v>0</v>
      </c>
      <c r="T126" s="145">
        <f>S126*H126</f>
        <v>0</v>
      </c>
      <c r="AR126" s="146" t="s">
        <v>229</v>
      </c>
      <c r="AT126" s="146" t="s">
        <v>294</v>
      </c>
      <c r="AU126" s="146" t="s">
        <v>86</v>
      </c>
      <c r="AY126" s="16" t="s">
        <v>223</v>
      </c>
      <c r="BE126" s="147">
        <f>IF(N126="základní",J126,0)</f>
        <v>0</v>
      </c>
      <c r="BF126" s="147">
        <f>IF(N126="snížená",J126,0)</f>
        <v>0</v>
      </c>
      <c r="BG126" s="147">
        <f>IF(N126="zákl. přenesená",J126,0)</f>
        <v>0</v>
      </c>
      <c r="BH126" s="147">
        <f>IF(N126="sníž. přenesená",J126,0)</f>
        <v>0</v>
      </c>
      <c r="BI126" s="147">
        <f>IF(N126="nulová",J126,0)</f>
        <v>0</v>
      </c>
      <c r="BJ126" s="16" t="s">
        <v>84</v>
      </c>
      <c r="BK126" s="147">
        <f>ROUND(I126*H126,2)</f>
        <v>0</v>
      </c>
      <c r="BL126" s="16" t="s">
        <v>229</v>
      </c>
      <c r="BM126" s="146" t="s">
        <v>6776</v>
      </c>
    </row>
    <row r="127" spans="2:65" s="13" customFormat="1" ht="11.25">
      <c r="B127" s="155"/>
      <c r="D127" s="149" t="s">
        <v>253</v>
      </c>
      <c r="E127" s="156" t="s">
        <v>1</v>
      </c>
      <c r="F127" s="157" t="s">
        <v>6777</v>
      </c>
      <c r="H127" s="158">
        <v>1.8</v>
      </c>
      <c r="I127" s="159"/>
      <c r="L127" s="155"/>
      <c r="M127" s="160"/>
      <c r="T127" s="161"/>
      <c r="AT127" s="156" t="s">
        <v>253</v>
      </c>
      <c r="AU127" s="156" t="s">
        <v>86</v>
      </c>
      <c r="AV127" s="13" t="s">
        <v>86</v>
      </c>
      <c r="AW127" s="13" t="s">
        <v>32</v>
      </c>
      <c r="AX127" s="13" t="s">
        <v>84</v>
      </c>
      <c r="AY127" s="156" t="s">
        <v>223</v>
      </c>
    </row>
    <row r="128" spans="2:65" s="1" customFormat="1" ht="24.2" customHeight="1">
      <c r="B128" s="31"/>
      <c r="C128" s="169" t="s">
        <v>86</v>
      </c>
      <c r="D128" s="169" t="s">
        <v>294</v>
      </c>
      <c r="E128" s="170" t="s">
        <v>6778</v>
      </c>
      <c r="F128" s="171" t="s">
        <v>6779</v>
      </c>
      <c r="G128" s="172" t="s">
        <v>311</v>
      </c>
      <c r="H128" s="173">
        <v>9</v>
      </c>
      <c r="I128" s="174"/>
      <c r="J128" s="175">
        <f>ROUND(I128*H128,2)</f>
        <v>0</v>
      </c>
      <c r="K128" s="176"/>
      <c r="L128" s="31"/>
      <c r="M128" s="177" t="s">
        <v>1</v>
      </c>
      <c r="N128" s="178" t="s">
        <v>41</v>
      </c>
      <c r="P128" s="144">
        <f>O128*H128</f>
        <v>0</v>
      </c>
      <c r="Q128" s="144">
        <v>9.6759999999999999E-2</v>
      </c>
      <c r="R128" s="144">
        <f>Q128*H128</f>
        <v>0.87083999999999995</v>
      </c>
      <c r="S128" s="144">
        <v>0</v>
      </c>
      <c r="T128" s="145">
        <f>S128*H128</f>
        <v>0</v>
      </c>
      <c r="AR128" s="146" t="s">
        <v>229</v>
      </c>
      <c r="AT128" s="146" t="s">
        <v>294</v>
      </c>
      <c r="AU128" s="146" t="s">
        <v>86</v>
      </c>
      <c r="AY128" s="16" t="s">
        <v>223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6" t="s">
        <v>84</v>
      </c>
      <c r="BK128" s="147">
        <f>ROUND(I128*H128,2)</f>
        <v>0</v>
      </c>
      <c r="BL128" s="16" t="s">
        <v>229</v>
      </c>
      <c r="BM128" s="146" t="s">
        <v>6780</v>
      </c>
    </row>
    <row r="129" spans="2:65" s="13" customFormat="1" ht="11.25">
      <c r="B129" s="155"/>
      <c r="D129" s="149" t="s">
        <v>253</v>
      </c>
      <c r="E129" s="156" t="s">
        <v>1</v>
      </c>
      <c r="F129" s="157" t="s">
        <v>6781</v>
      </c>
      <c r="H129" s="158">
        <v>9</v>
      </c>
      <c r="I129" s="159"/>
      <c r="L129" s="155"/>
      <c r="M129" s="160"/>
      <c r="T129" s="161"/>
      <c r="AT129" s="156" t="s">
        <v>253</v>
      </c>
      <c r="AU129" s="156" t="s">
        <v>86</v>
      </c>
      <c r="AV129" s="13" t="s">
        <v>86</v>
      </c>
      <c r="AW129" s="13" t="s">
        <v>32</v>
      </c>
      <c r="AX129" s="13" t="s">
        <v>84</v>
      </c>
      <c r="AY129" s="156" t="s">
        <v>223</v>
      </c>
    </row>
    <row r="130" spans="2:65" s="1" customFormat="1" ht="24.2" customHeight="1">
      <c r="B130" s="31"/>
      <c r="C130" s="169" t="s">
        <v>233</v>
      </c>
      <c r="D130" s="169" t="s">
        <v>294</v>
      </c>
      <c r="E130" s="170" t="s">
        <v>6782</v>
      </c>
      <c r="F130" s="171" t="s">
        <v>6783</v>
      </c>
      <c r="G130" s="172" t="s">
        <v>311</v>
      </c>
      <c r="H130" s="173">
        <v>9</v>
      </c>
      <c r="I130" s="174"/>
      <c r="J130" s="175">
        <f>ROUND(I130*H130,2)</f>
        <v>0</v>
      </c>
      <c r="K130" s="176"/>
      <c r="L130" s="31"/>
      <c r="M130" s="177" t="s">
        <v>1</v>
      </c>
      <c r="N130" s="178" t="s">
        <v>41</v>
      </c>
      <c r="P130" s="144">
        <f>O130*H130</f>
        <v>0</v>
      </c>
      <c r="Q130" s="144">
        <v>3.6000000000000002E-4</v>
      </c>
      <c r="R130" s="144">
        <f>Q130*H130</f>
        <v>3.2400000000000003E-3</v>
      </c>
      <c r="S130" s="144">
        <v>0</v>
      </c>
      <c r="T130" s="145">
        <f>S130*H130</f>
        <v>0</v>
      </c>
      <c r="AR130" s="146" t="s">
        <v>229</v>
      </c>
      <c r="AT130" s="146" t="s">
        <v>294</v>
      </c>
      <c r="AU130" s="146" t="s">
        <v>86</v>
      </c>
      <c r="AY130" s="16" t="s">
        <v>223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6" t="s">
        <v>84</v>
      </c>
      <c r="BK130" s="147">
        <f>ROUND(I130*H130,2)</f>
        <v>0</v>
      </c>
      <c r="BL130" s="16" t="s">
        <v>229</v>
      </c>
      <c r="BM130" s="146" t="s">
        <v>6784</v>
      </c>
    </row>
    <row r="131" spans="2:65" s="13" customFormat="1" ht="11.25">
      <c r="B131" s="155"/>
      <c r="D131" s="149" t="s">
        <v>253</v>
      </c>
      <c r="E131" s="156" t="s">
        <v>1</v>
      </c>
      <c r="F131" s="157" t="s">
        <v>6785</v>
      </c>
      <c r="H131" s="158">
        <v>9</v>
      </c>
      <c r="I131" s="159"/>
      <c r="L131" s="155"/>
      <c r="M131" s="160"/>
      <c r="T131" s="161"/>
      <c r="AT131" s="156" t="s">
        <v>253</v>
      </c>
      <c r="AU131" s="156" t="s">
        <v>86</v>
      </c>
      <c r="AV131" s="13" t="s">
        <v>86</v>
      </c>
      <c r="AW131" s="13" t="s">
        <v>32</v>
      </c>
      <c r="AX131" s="13" t="s">
        <v>84</v>
      </c>
      <c r="AY131" s="156" t="s">
        <v>223</v>
      </c>
    </row>
    <row r="132" spans="2:65" s="1" customFormat="1" ht="33" customHeight="1">
      <c r="B132" s="31"/>
      <c r="C132" s="169" t="s">
        <v>229</v>
      </c>
      <c r="D132" s="169" t="s">
        <v>294</v>
      </c>
      <c r="E132" s="170" t="s">
        <v>6786</v>
      </c>
      <c r="F132" s="171" t="s">
        <v>6787</v>
      </c>
      <c r="G132" s="172" t="s">
        <v>311</v>
      </c>
      <c r="H132" s="173">
        <v>9</v>
      </c>
      <c r="I132" s="174"/>
      <c r="J132" s="175">
        <f>ROUND(I132*H132,2)</f>
        <v>0</v>
      </c>
      <c r="K132" s="176"/>
      <c r="L132" s="31"/>
      <c r="M132" s="177" t="s">
        <v>1</v>
      </c>
      <c r="N132" s="178" t="s">
        <v>41</v>
      </c>
      <c r="P132" s="144">
        <f>O132*H132</f>
        <v>0</v>
      </c>
      <c r="Q132" s="144">
        <v>0</v>
      </c>
      <c r="R132" s="144">
        <f>Q132*H132</f>
        <v>0</v>
      </c>
      <c r="S132" s="144">
        <v>0</v>
      </c>
      <c r="T132" s="145">
        <f>S132*H132</f>
        <v>0</v>
      </c>
      <c r="AR132" s="146" t="s">
        <v>276</v>
      </c>
      <c r="AT132" s="146" t="s">
        <v>294</v>
      </c>
      <c r="AU132" s="146" t="s">
        <v>86</v>
      </c>
      <c r="AY132" s="16" t="s">
        <v>223</v>
      </c>
      <c r="BE132" s="147">
        <f>IF(N132="základní",J132,0)</f>
        <v>0</v>
      </c>
      <c r="BF132" s="147">
        <f>IF(N132="snížená",J132,0)</f>
        <v>0</v>
      </c>
      <c r="BG132" s="147">
        <f>IF(N132="zákl. přenesená",J132,0)</f>
        <v>0</v>
      </c>
      <c r="BH132" s="147">
        <f>IF(N132="sníž. přenesená",J132,0)</f>
        <v>0</v>
      </c>
      <c r="BI132" s="147">
        <f>IF(N132="nulová",J132,0)</f>
        <v>0</v>
      </c>
      <c r="BJ132" s="16" t="s">
        <v>84</v>
      </c>
      <c r="BK132" s="147">
        <f>ROUND(I132*H132,2)</f>
        <v>0</v>
      </c>
      <c r="BL132" s="16" t="s">
        <v>276</v>
      </c>
      <c r="BM132" s="146" t="s">
        <v>6788</v>
      </c>
    </row>
    <row r="133" spans="2:65" s="13" customFormat="1" ht="11.25">
      <c r="B133" s="155"/>
      <c r="D133" s="149" t="s">
        <v>253</v>
      </c>
      <c r="E133" s="156" t="s">
        <v>1</v>
      </c>
      <c r="F133" s="157" t="s">
        <v>6789</v>
      </c>
      <c r="H133" s="158">
        <v>9</v>
      </c>
      <c r="I133" s="159"/>
      <c r="L133" s="155"/>
      <c r="M133" s="160"/>
      <c r="T133" s="161"/>
      <c r="AT133" s="156" t="s">
        <v>253</v>
      </c>
      <c r="AU133" s="156" t="s">
        <v>86</v>
      </c>
      <c r="AV133" s="13" t="s">
        <v>86</v>
      </c>
      <c r="AW133" s="13" t="s">
        <v>32</v>
      </c>
      <c r="AX133" s="13" t="s">
        <v>84</v>
      </c>
      <c r="AY133" s="156" t="s">
        <v>223</v>
      </c>
    </row>
    <row r="134" spans="2:65" s="1" customFormat="1" ht="37.9" customHeight="1">
      <c r="B134" s="31"/>
      <c r="C134" s="169" t="s">
        <v>238</v>
      </c>
      <c r="D134" s="169" t="s">
        <v>294</v>
      </c>
      <c r="E134" s="170" t="s">
        <v>6790</v>
      </c>
      <c r="F134" s="171" t="s">
        <v>6791</v>
      </c>
      <c r="G134" s="172" t="s">
        <v>311</v>
      </c>
      <c r="H134" s="173">
        <v>9</v>
      </c>
      <c r="I134" s="174"/>
      <c r="J134" s="175">
        <f>ROUND(I134*H134,2)</f>
        <v>0</v>
      </c>
      <c r="K134" s="176"/>
      <c r="L134" s="31"/>
      <c r="M134" s="177" t="s">
        <v>1</v>
      </c>
      <c r="N134" s="178" t="s">
        <v>41</v>
      </c>
      <c r="P134" s="144">
        <f>O134*H134</f>
        <v>0</v>
      </c>
      <c r="Q134" s="144">
        <v>0</v>
      </c>
      <c r="R134" s="144">
        <f>Q134*H134</f>
        <v>0</v>
      </c>
      <c r="S134" s="144">
        <v>0</v>
      </c>
      <c r="T134" s="145">
        <f>S134*H134</f>
        <v>0</v>
      </c>
      <c r="AR134" s="146" t="s">
        <v>276</v>
      </c>
      <c r="AT134" s="146" t="s">
        <v>294</v>
      </c>
      <c r="AU134" s="146" t="s">
        <v>86</v>
      </c>
      <c r="AY134" s="16" t="s">
        <v>223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6" t="s">
        <v>84</v>
      </c>
      <c r="BK134" s="147">
        <f>ROUND(I134*H134,2)</f>
        <v>0</v>
      </c>
      <c r="BL134" s="16" t="s">
        <v>276</v>
      </c>
      <c r="BM134" s="146" t="s">
        <v>6792</v>
      </c>
    </row>
    <row r="135" spans="2:65" s="13" customFormat="1" ht="11.25">
      <c r="B135" s="155"/>
      <c r="D135" s="149" t="s">
        <v>253</v>
      </c>
      <c r="E135" s="156" t="s">
        <v>1</v>
      </c>
      <c r="F135" s="157" t="s">
        <v>6789</v>
      </c>
      <c r="H135" s="158">
        <v>9</v>
      </c>
      <c r="I135" s="159"/>
      <c r="L135" s="155"/>
      <c r="M135" s="160"/>
      <c r="T135" s="161"/>
      <c r="AT135" s="156" t="s">
        <v>253</v>
      </c>
      <c r="AU135" s="156" t="s">
        <v>86</v>
      </c>
      <c r="AV135" s="13" t="s">
        <v>86</v>
      </c>
      <c r="AW135" s="13" t="s">
        <v>32</v>
      </c>
      <c r="AX135" s="13" t="s">
        <v>84</v>
      </c>
      <c r="AY135" s="156" t="s">
        <v>223</v>
      </c>
    </row>
    <row r="136" spans="2:65" s="1" customFormat="1" ht="37.9" customHeight="1">
      <c r="B136" s="31"/>
      <c r="C136" s="169" t="s">
        <v>241</v>
      </c>
      <c r="D136" s="169" t="s">
        <v>294</v>
      </c>
      <c r="E136" s="170" t="s">
        <v>6793</v>
      </c>
      <c r="F136" s="171" t="s">
        <v>6794</v>
      </c>
      <c r="G136" s="172" t="s">
        <v>311</v>
      </c>
      <c r="H136" s="173">
        <v>9</v>
      </c>
      <c r="I136" s="174"/>
      <c r="J136" s="175">
        <f>ROUND(I136*H136,2)</f>
        <v>0</v>
      </c>
      <c r="K136" s="176"/>
      <c r="L136" s="31"/>
      <c r="M136" s="177" t="s">
        <v>1</v>
      </c>
      <c r="N136" s="178" t="s">
        <v>41</v>
      </c>
      <c r="P136" s="144">
        <f>O136*H136</f>
        <v>0</v>
      </c>
      <c r="Q136" s="144">
        <v>0</v>
      </c>
      <c r="R136" s="144">
        <f>Q136*H136</f>
        <v>0</v>
      </c>
      <c r="S136" s="144">
        <v>0</v>
      </c>
      <c r="T136" s="145">
        <f>S136*H136</f>
        <v>0</v>
      </c>
      <c r="AR136" s="146" t="s">
        <v>276</v>
      </c>
      <c r="AT136" s="146" t="s">
        <v>294</v>
      </c>
      <c r="AU136" s="146" t="s">
        <v>86</v>
      </c>
      <c r="AY136" s="16" t="s">
        <v>223</v>
      </c>
      <c r="BE136" s="147">
        <f>IF(N136="základní",J136,0)</f>
        <v>0</v>
      </c>
      <c r="BF136" s="147">
        <f>IF(N136="snížená",J136,0)</f>
        <v>0</v>
      </c>
      <c r="BG136" s="147">
        <f>IF(N136="zákl. přenesená",J136,0)</f>
        <v>0</v>
      </c>
      <c r="BH136" s="147">
        <f>IF(N136="sníž. přenesená",J136,0)</f>
        <v>0</v>
      </c>
      <c r="BI136" s="147">
        <f>IF(N136="nulová",J136,0)</f>
        <v>0</v>
      </c>
      <c r="BJ136" s="16" t="s">
        <v>84</v>
      </c>
      <c r="BK136" s="147">
        <f>ROUND(I136*H136,2)</f>
        <v>0</v>
      </c>
      <c r="BL136" s="16" t="s">
        <v>276</v>
      </c>
      <c r="BM136" s="146" t="s">
        <v>6795</v>
      </c>
    </row>
    <row r="137" spans="2:65" s="13" customFormat="1" ht="11.25">
      <c r="B137" s="155"/>
      <c r="D137" s="149" t="s">
        <v>253</v>
      </c>
      <c r="E137" s="156" t="s">
        <v>1</v>
      </c>
      <c r="F137" s="157" t="s">
        <v>6789</v>
      </c>
      <c r="H137" s="158">
        <v>9</v>
      </c>
      <c r="I137" s="159"/>
      <c r="L137" s="155"/>
      <c r="M137" s="160"/>
      <c r="T137" s="161"/>
      <c r="AT137" s="156" t="s">
        <v>253</v>
      </c>
      <c r="AU137" s="156" t="s">
        <v>86</v>
      </c>
      <c r="AV137" s="13" t="s">
        <v>86</v>
      </c>
      <c r="AW137" s="13" t="s">
        <v>32</v>
      </c>
      <c r="AX137" s="13" t="s">
        <v>84</v>
      </c>
      <c r="AY137" s="156" t="s">
        <v>223</v>
      </c>
    </row>
    <row r="138" spans="2:65" s="1" customFormat="1" ht="37.9" customHeight="1">
      <c r="B138" s="31"/>
      <c r="C138" s="169" t="s">
        <v>244</v>
      </c>
      <c r="D138" s="169" t="s">
        <v>294</v>
      </c>
      <c r="E138" s="170" t="s">
        <v>6796</v>
      </c>
      <c r="F138" s="171" t="s">
        <v>6797</v>
      </c>
      <c r="G138" s="172" t="s">
        <v>196</v>
      </c>
      <c r="H138" s="173">
        <v>36</v>
      </c>
      <c r="I138" s="174"/>
      <c r="J138" s="175">
        <f>ROUND(I138*H138,2)</f>
        <v>0</v>
      </c>
      <c r="K138" s="176"/>
      <c r="L138" s="31"/>
      <c r="M138" s="177" t="s">
        <v>1</v>
      </c>
      <c r="N138" s="178" t="s">
        <v>41</v>
      </c>
      <c r="P138" s="144">
        <f>O138*H138</f>
        <v>0</v>
      </c>
      <c r="Q138" s="144">
        <v>0</v>
      </c>
      <c r="R138" s="144">
        <f>Q138*H138</f>
        <v>0</v>
      </c>
      <c r="S138" s="144">
        <v>0</v>
      </c>
      <c r="T138" s="145">
        <f>S138*H138</f>
        <v>0</v>
      </c>
      <c r="AR138" s="146" t="s">
        <v>276</v>
      </c>
      <c r="AT138" s="146" t="s">
        <v>294</v>
      </c>
      <c r="AU138" s="146" t="s">
        <v>86</v>
      </c>
      <c r="AY138" s="16" t="s">
        <v>223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6" t="s">
        <v>84</v>
      </c>
      <c r="BK138" s="147">
        <f>ROUND(I138*H138,2)</f>
        <v>0</v>
      </c>
      <c r="BL138" s="16" t="s">
        <v>276</v>
      </c>
      <c r="BM138" s="146" t="s">
        <v>6798</v>
      </c>
    </row>
    <row r="139" spans="2:65" s="13" customFormat="1" ht="11.25">
      <c r="B139" s="155"/>
      <c r="D139" s="149" t="s">
        <v>253</v>
      </c>
      <c r="E139" s="156" t="s">
        <v>1</v>
      </c>
      <c r="F139" s="157" t="s">
        <v>6799</v>
      </c>
      <c r="H139" s="158">
        <v>36</v>
      </c>
      <c r="I139" s="159"/>
      <c r="L139" s="155"/>
      <c r="M139" s="160"/>
      <c r="T139" s="161"/>
      <c r="AT139" s="156" t="s">
        <v>253</v>
      </c>
      <c r="AU139" s="156" t="s">
        <v>86</v>
      </c>
      <c r="AV139" s="13" t="s">
        <v>86</v>
      </c>
      <c r="AW139" s="13" t="s">
        <v>32</v>
      </c>
      <c r="AX139" s="13" t="s">
        <v>84</v>
      </c>
      <c r="AY139" s="156" t="s">
        <v>223</v>
      </c>
    </row>
    <row r="140" spans="2:65" s="1" customFormat="1" ht="24.2" customHeight="1">
      <c r="B140" s="31"/>
      <c r="C140" s="133" t="s">
        <v>228</v>
      </c>
      <c r="D140" s="133" t="s">
        <v>225</v>
      </c>
      <c r="E140" s="134" t="s">
        <v>6800</v>
      </c>
      <c r="F140" s="135" t="s">
        <v>6801</v>
      </c>
      <c r="G140" s="136" t="s">
        <v>717</v>
      </c>
      <c r="H140" s="137">
        <v>5.7960000000000003</v>
      </c>
      <c r="I140" s="138"/>
      <c r="J140" s="139">
        <f>ROUND(I140*H140,2)</f>
        <v>0</v>
      </c>
      <c r="K140" s="140"/>
      <c r="L140" s="141"/>
      <c r="M140" s="142" t="s">
        <v>1</v>
      </c>
      <c r="N140" s="143" t="s">
        <v>41</v>
      </c>
      <c r="P140" s="144">
        <f>O140*H140</f>
        <v>0</v>
      </c>
      <c r="Q140" s="144">
        <v>1.6000000000000001E-3</v>
      </c>
      <c r="R140" s="144">
        <f>Q140*H140</f>
        <v>9.2736000000000016E-3</v>
      </c>
      <c r="S140" s="144">
        <v>0</v>
      </c>
      <c r="T140" s="145">
        <f>S140*H140</f>
        <v>0</v>
      </c>
      <c r="AR140" s="146" t="s">
        <v>566</v>
      </c>
      <c r="AT140" s="146" t="s">
        <v>225</v>
      </c>
      <c r="AU140" s="146" t="s">
        <v>86</v>
      </c>
      <c r="AY140" s="16" t="s">
        <v>223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6" t="s">
        <v>84</v>
      </c>
      <c r="BK140" s="147">
        <f>ROUND(I140*H140,2)</f>
        <v>0</v>
      </c>
      <c r="BL140" s="16" t="s">
        <v>276</v>
      </c>
      <c r="BM140" s="146" t="s">
        <v>6802</v>
      </c>
    </row>
    <row r="141" spans="2:65" s="13" customFormat="1" ht="11.25">
      <c r="B141" s="155"/>
      <c r="D141" s="149" t="s">
        <v>253</v>
      </c>
      <c r="F141" s="157" t="s">
        <v>6803</v>
      </c>
      <c r="H141" s="158">
        <v>5.7960000000000003</v>
      </c>
      <c r="I141" s="159"/>
      <c r="L141" s="155"/>
      <c r="M141" s="160"/>
      <c r="T141" s="161"/>
      <c r="AT141" s="156" t="s">
        <v>253</v>
      </c>
      <c r="AU141" s="156" t="s">
        <v>86</v>
      </c>
      <c r="AV141" s="13" t="s">
        <v>86</v>
      </c>
      <c r="AW141" s="13" t="s">
        <v>4</v>
      </c>
      <c r="AX141" s="13" t="s">
        <v>84</v>
      </c>
      <c r="AY141" s="156" t="s">
        <v>223</v>
      </c>
    </row>
    <row r="142" spans="2:65" s="1" customFormat="1" ht="24.2" customHeight="1">
      <c r="B142" s="31"/>
      <c r="C142" s="169" t="s">
        <v>249</v>
      </c>
      <c r="D142" s="169" t="s">
        <v>294</v>
      </c>
      <c r="E142" s="170" t="s">
        <v>6804</v>
      </c>
      <c r="F142" s="171" t="s">
        <v>6805</v>
      </c>
      <c r="G142" s="172" t="s">
        <v>196</v>
      </c>
      <c r="H142" s="173">
        <v>18</v>
      </c>
      <c r="I142" s="174"/>
      <c r="J142" s="175">
        <f>ROUND(I142*H142,2)</f>
        <v>0</v>
      </c>
      <c r="K142" s="176"/>
      <c r="L142" s="31"/>
      <c r="M142" s="177" t="s">
        <v>1</v>
      </c>
      <c r="N142" s="178" t="s">
        <v>41</v>
      </c>
      <c r="P142" s="144">
        <f>O142*H142</f>
        <v>0</v>
      </c>
      <c r="Q142" s="144">
        <v>0</v>
      </c>
      <c r="R142" s="144">
        <f>Q142*H142</f>
        <v>0</v>
      </c>
      <c r="S142" s="144">
        <v>8.9999999999999993E-3</v>
      </c>
      <c r="T142" s="145">
        <f>S142*H142</f>
        <v>0.16199999999999998</v>
      </c>
      <c r="AR142" s="146" t="s">
        <v>229</v>
      </c>
      <c r="AT142" s="146" t="s">
        <v>294</v>
      </c>
      <c r="AU142" s="146" t="s">
        <v>86</v>
      </c>
      <c r="AY142" s="16" t="s">
        <v>223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6" t="s">
        <v>84</v>
      </c>
      <c r="BK142" s="147">
        <f>ROUND(I142*H142,2)</f>
        <v>0</v>
      </c>
      <c r="BL142" s="16" t="s">
        <v>229</v>
      </c>
      <c r="BM142" s="146" t="s">
        <v>6806</v>
      </c>
    </row>
    <row r="143" spans="2:65" s="13" customFormat="1" ht="11.25">
      <c r="B143" s="155"/>
      <c r="D143" s="149" t="s">
        <v>253</v>
      </c>
      <c r="E143" s="156" t="s">
        <v>1</v>
      </c>
      <c r="F143" s="157" t="s">
        <v>6305</v>
      </c>
      <c r="H143" s="158">
        <v>18</v>
      </c>
      <c r="I143" s="159"/>
      <c r="L143" s="155"/>
      <c r="M143" s="160"/>
      <c r="T143" s="161"/>
      <c r="AT143" s="156" t="s">
        <v>253</v>
      </c>
      <c r="AU143" s="156" t="s">
        <v>86</v>
      </c>
      <c r="AV143" s="13" t="s">
        <v>86</v>
      </c>
      <c r="AW143" s="13" t="s">
        <v>32</v>
      </c>
      <c r="AX143" s="13" t="s">
        <v>84</v>
      </c>
      <c r="AY143" s="156" t="s">
        <v>223</v>
      </c>
    </row>
    <row r="144" spans="2:65" s="1" customFormat="1" ht="24.2" customHeight="1">
      <c r="B144" s="31"/>
      <c r="C144" s="169" t="s">
        <v>259</v>
      </c>
      <c r="D144" s="169" t="s">
        <v>294</v>
      </c>
      <c r="E144" s="170" t="s">
        <v>6807</v>
      </c>
      <c r="F144" s="171" t="s">
        <v>6808</v>
      </c>
      <c r="G144" s="172" t="s">
        <v>196</v>
      </c>
      <c r="H144" s="173">
        <v>0.9</v>
      </c>
      <c r="I144" s="174"/>
      <c r="J144" s="175">
        <f>ROUND(I144*H144,2)</f>
        <v>0</v>
      </c>
      <c r="K144" s="176"/>
      <c r="L144" s="31"/>
      <c r="M144" s="177" t="s">
        <v>1</v>
      </c>
      <c r="N144" s="178" t="s">
        <v>41</v>
      </c>
      <c r="P144" s="144">
        <f>O144*H144</f>
        <v>0</v>
      </c>
      <c r="Q144" s="144">
        <v>0</v>
      </c>
      <c r="R144" s="144">
        <f>Q144*H144</f>
        <v>0</v>
      </c>
      <c r="S144" s="144">
        <v>8.1000000000000003E-2</v>
      </c>
      <c r="T144" s="145">
        <f>S144*H144</f>
        <v>7.2900000000000006E-2</v>
      </c>
      <c r="AR144" s="146" t="s">
        <v>229</v>
      </c>
      <c r="AT144" s="146" t="s">
        <v>294</v>
      </c>
      <c r="AU144" s="146" t="s">
        <v>86</v>
      </c>
      <c r="AY144" s="16" t="s">
        <v>223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6" t="s">
        <v>84</v>
      </c>
      <c r="BK144" s="147">
        <f>ROUND(I144*H144,2)</f>
        <v>0</v>
      </c>
      <c r="BL144" s="16" t="s">
        <v>229</v>
      </c>
      <c r="BM144" s="146" t="s">
        <v>6809</v>
      </c>
    </row>
    <row r="145" spans="2:65" s="12" customFormat="1" ht="11.25">
      <c r="B145" s="148"/>
      <c r="D145" s="149" t="s">
        <v>253</v>
      </c>
      <c r="E145" s="150" t="s">
        <v>1</v>
      </c>
      <c r="F145" s="151" t="s">
        <v>6810</v>
      </c>
      <c r="H145" s="150" t="s">
        <v>1</v>
      </c>
      <c r="I145" s="152"/>
      <c r="L145" s="148"/>
      <c r="M145" s="153"/>
      <c r="T145" s="154"/>
      <c r="AT145" s="150" t="s">
        <v>253</v>
      </c>
      <c r="AU145" s="150" t="s">
        <v>86</v>
      </c>
      <c r="AV145" s="12" t="s">
        <v>84</v>
      </c>
      <c r="AW145" s="12" t="s">
        <v>32</v>
      </c>
      <c r="AX145" s="12" t="s">
        <v>76</v>
      </c>
      <c r="AY145" s="150" t="s">
        <v>223</v>
      </c>
    </row>
    <row r="146" spans="2:65" s="13" customFormat="1" ht="11.25">
      <c r="B146" s="155"/>
      <c r="D146" s="149" t="s">
        <v>253</v>
      </c>
      <c r="E146" s="156" t="s">
        <v>1</v>
      </c>
      <c r="F146" s="157" t="s">
        <v>6811</v>
      </c>
      <c r="H146" s="158">
        <v>0.9</v>
      </c>
      <c r="I146" s="159"/>
      <c r="L146" s="155"/>
      <c r="M146" s="160"/>
      <c r="T146" s="161"/>
      <c r="AT146" s="156" t="s">
        <v>253</v>
      </c>
      <c r="AU146" s="156" t="s">
        <v>86</v>
      </c>
      <c r="AV146" s="13" t="s">
        <v>86</v>
      </c>
      <c r="AW146" s="13" t="s">
        <v>32</v>
      </c>
      <c r="AX146" s="13" t="s">
        <v>84</v>
      </c>
      <c r="AY146" s="156" t="s">
        <v>223</v>
      </c>
    </row>
    <row r="147" spans="2:65" s="11" customFormat="1" ht="25.9" customHeight="1">
      <c r="B147" s="121"/>
      <c r="D147" s="122" t="s">
        <v>75</v>
      </c>
      <c r="E147" s="123" t="s">
        <v>1529</v>
      </c>
      <c r="F147" s="123" t="s">
        <v>1530</v>
      </c>
      <c r="I147" s="124"/>
      <c r="J147" s="125">
        <f>BK147</f>
        <v>0</v>
      </c>
      <c r="L147" s="121"/>
      <c r="M147" s="126"/>
      <c r="P147" s="127">
        <f>P148</f>
        <v>0</v>
      </c>
      <c r="R147" s="127">
        <f>R148</f>
        <v>1.41E-3</v>
      </c>
      <c r="T147" s="128">
        <f>T148</f>
        <v>0</v>
      </c>
      <c r="AR147" s="122" t="s">
        <v>86</v>
      </c>
      <c r="AT147" s="129" t="s">
        <v>75</v>
      </c>
      <c r="AU147" s="129" t="s">
        <v>76</v>
      </c>
      <c r="AY147" s="122" t="s">
        <v>223</v>
      </c>
      <c r="BK147" s="130">
        <f>BK148</f>
        <v>0</v>
      </c>
    </row>
    <row r="148" spans="2:65" s="11" customFormat="1" ht="22.9" customHeight="1">
      <c r="B148" s="121"/>
      <c r="D148" s="122" t="s">
        <v>75</v>
      </c>
      <c r="E148" s="131" t="s">
        <v>2076</v>
      </c>
      <c r="F148" s="131" t="s">
        <v>2077</v>
      </c>
      <c r="I148" s="124"/>
      <c r="J148" s="132">
        <f>BK148</f>
        <v>0</v>
      </c>
      <c r="L148" s="121"/>
      <c r="M148" s="126"/>
      <c r="P148" s="127">
        <f>SUM(P149:P164)</f>
        <v>0</v>
      </c>
      <c r="R148" s="127">
        <f>SUM(R149:R164)</f>
        <v>1.41E-3</v>
      </c>
      <c r="T148" s="128">
        <f>SUM(T149:T164)</f>
        <v>0</v>
      </c>
      <c r="AR148" s="122" t="s">
        <v>86</v>
      </c>
      <c r="AT148" s="129" t="s">
        <v>75</v>
      </c>
      <c r="AU148" s="129" t="s">
        <v>84</v>
      </c>
      <c r="AY148" s="122" t="s">
        <v>223</v>
      </c>
      <c r="BK148" s="130">
        <f>SUM(BK149:BK164)</f>
        <v>0</v>
      </c>
    </row>
    <row r="149" spans="2:65" s="1" customFormat="1" ht="24.2" customHeight="1">
      <c r="B149" s="31"/>
      <c r="C149" s="169" t="s">
        <v>263</v>
      </c>
      <c r="D149" s="169" t="s">
        <v>294</v>
      </c>
      <c r="E149" s="170" t="s">
        <v>2078</v>
      </c>
      <c r="F149" s="171" t="s">
        <v>2079</v>
      </c>
      <c r="G149" s="172" t="s">
        <v>196</v>
      </c>
      <c r="H149" s="173">
        <v>952.9</v>
      </c>
      <c r="I149" s="174"/>
      <c r="J149" s="175">
        <f>ROUND(I149*H149,2)</f>
        <v>0</v>
      </c>
      <c r="K149" s="176"/>
      <c r="L149" s="31"/>
      <c r="M149" s="177" t="s">
        <v>1</v>
      </c>
      <c r="N149" s="178" t="s">
        <v>41</v>
      </c>
      <c r="P149" s="144">
        <f>O149*H149</f>
        <v>0</v>
      </c>
      <c r="Q149" s="144">
        <v>0</v>
      </c>
      <c r="R149" s="144">
        <f>Q149*H149</f>
        <v>0</v>
      </c>
      <c r="S149" s="144">
        <v>0</v>
      </c>
      <c r="T149" s="145">
        <f>S149*H149</f>
        <v>0</v>
      </c>
      <c r="AR149" s="146" t="s">
        <v>276</v>
      </c>
      <c r="AT149" s="146" t="s">
        <v>294</v>
      </c>
      <c r="AU149" s="146" t="s">
        <v>86</v>
      </c>
      <c r="AY149" s="16" t="s">
        <v>223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6" t="s">
        <v>84</v>
      </c>
      <c r="BK149" s="147">
        <f>ROUND(I149*H149,2)</f>
        <v>0</v>
      </c>
      <c r="BL149" s="16" t="s">
        <v>276</v>
      </c>
      <c r="BM149" s="146" t="s">
        <v>6812</v>
      </c>
    </row>
    <row r="150" spans="2:65" s="13" customFormat="1" ht="11.25">
      <c r="B150" s="155"/>
      <c r="D150" s="149" t="s">
        <v>253</v>
      </c>
      <c r="E150" s="156" t="s">
        <v>1</v>
      </c>
      <c r="F150" s="157" t="s">
        <v>2081</v>
      </c>
      <c r="H150" s="158">
        <v>952.9</v>
      </c>
      <c r="I150" s="159"/>
      <c r="L150" s="155"/>
      <c r="M150" s="160"/>
      <c r="T150" s="161"/>
      <c r="AT150" s="156" t="s">
        <v>253</v>
      </c>
      <c r="AU150" s="156" t="s">
        <v>86</v>
      </c>
      <c r="AV150" s="13" t="s">
        <v>86</v>
      </c>
      <c r="AW150" s="13" t="s">
        <v>32</v>
      </c>
      <c r="AX150" s="13" t="s">
        <v>84</v>
      </c>
      <c r="AY150" s="156" t="s">
        <v>223</v>
      </c>
    </row>
    <row r="151" spans="2:65" s="1" customFormat="1" ht="24.2" customHeight="1">
      <c r="B151" s="31"/>
      <c r="C151" s="169" t="s">
        <v>8</v>
      </c>
      <c r="D151" s="169" t="s">
        <v>294</v>
      </c>
      <c r="E151" s="170" t="s">
        <v>2082</v>
      </c>
      <c r="F151" s="171" t="s">
        <v>2083</v>
      </c>
      <c r="G151" s="172" t="s">
        <v>251</v>
      </c>
      <c r="H151" s="173">
        <v>24</v>
      </c>
      <c r="I151" s="174"/>
      <c r="J151" s="175">
        <f>ROUND(I151*H151,2)</f>
        <v>0</v>
      </c>
      <c r="K151" s="176"/>
      <c r="L151" s="31"/>
      <c r="M151" s="177" t="s">
        <v>1</v>
      </c>
      <c r="N151" s="178" t="s">
        <v>41</v>
      </c>
      <c r="P151" s="144">
        <f>O151*H151</f>
        <v>0</v>
      </c>
      <c r="Q151" s="144">
        <v>0</v>
      </c>
      <c r="R151" s="144">
        <f>Q151*H151</f>
        <v>0</v>
      </c>
      <c r="S151" s="144">
        <v>0</v>
      </c>
      <c r="T151" s="145">
        <f>S151*H151</f>
        <v>0</v>
      </c>
      <c r="AR151" s="146" t="s">
        <v>276</v>
      </c>
      <c r="AT151" s="146" t="s">
        <v>294</v>
      </c>
      <c r="AU151" s="146" t="s">
        <v>86</v>
      </c>
      <c r="AY151" s="16" t="s">
        <v>223</v>
      </c>
      <c r="BE151" s="147">
        <f>IF(N151="základní",J151,0)</f>
        <v>0</v>
      </c>
      <c r="BF151" s="147">
        <f>IF(N151="snížená",J151,0)</f>
        <v>0</v>
      </c>
      <c r="BG151" s="147">
        <f>IF(N151="zákl. přenesená",J151,0)</f>
        <v>0</v>
      </c>
      <c r="BH151" s="147">
        <f>IF(N151="sníž. přenesená",J151,0)</f>
        <v>0</v>
      </c>
      <c r="BI151" s="147">
        <f>IF(N151="nulová",J151,0)</f>
        <v>0</v>
      </c>
      <c r="BJ151" s="16" t="s">
        <v>84</v>
      </c>
      <c r="BK151" s="147">
        <f>ROUND(I151*H151,2)</f>
        <v>0</v>
      </c>
      <c r="BL151" s="16" t="s">
        <v>276</v>
      </c>
      <c r="BM151" s="146" t="s">
        <v>6813</v>
      </c>
    </row>
    <row r="152" spans="2:65" s="13" customFormat="1" ht="11.25">
      <c r="B152" s="155"/>
      <c r="D152" s="149" t="s">
        <v>253</v>
      </c>
      <c r="E152" s="156" t="s">
        <v>1</v>
      </c>
      <c r="F152" s="157" t="s">
        <v>303</v>
      </c>
      <c r="H152" s="158">
        <v>24</v>
      </c>
      <c r="I152" s="159"/>
      <c r="L152" s="155"/>
      <c r="M152" s="160"/>
      <c r="T152" s="161"/>
      <c r="AT152" s="156" t="s">
        <v>253</v>
      </c>
      <c r="AU152" s="156" t="s">
        <v>86</v>
      </c>
      <c r="AV152" s="13" t="s">
        <v>86</v>
      </c>
      <c r="AW152" s="13" t="s">
        <v>32</v>
      </c>
      <c r="AX152" s="13" t="s">
        <v>84</v>
      </c>
      <c r="AY152" s="156" t="s">
        <v>223</v>
      </c>
    </row>
    <row r="153" spans="2:65" s="1" customFormat="1" ht="24.2" customHeight="1">
      <c r="B153" s="31"/>
      <c r="C153" s="169" t="s">
        <v>268</v>
      </c>
      <c r="D153" s="169" t="s">
        <v>294</v>
      </c>
      <c r="E153" s="170" t="s">
        <v>2085</v>
      </c>
      <c r="F153" s="171" t="s">
        <v>2086</v>
      </c>
      <c r="G153" s="172" t="s">
        <v>251</v>
      </c>
      <c r="H153" s="173">
        <v>14</v>
      </c>
      <c r="I153" s="174"/>
      <c r="J153" s="175">
        <f>ROUND(I153*H153,2)</f>
        <v>0</v>
      </c>
      <c r="K153" s="176"/>
      <c r="L153" s="31"/>
      <c r="M153" s="177" t="s">
        <v>1</v>
      </c>
      <c r="N153" s="178" t="s">
        <v>41</v>
      </c>
      <c r="P153" s="144">
        <f>O153*H153</f>
        <v>0</v>
      </c>
      <c r="Q153" s="144">
        <v>0</v>
      </c>
      <c r="R153" s="144">
        <f>Q153*H153</f>
        <v>0</v>
      </c>
      <c r="S153" s="144">
        <v>0</v>
      </c>
      <c r="T153" s="145">
        <f>S153*H153</f>
        <v>0</v>
      </c>
      <c r="AR153" s="146" t="s">
        <v>276</v>
      </c>
      <c r="AT153" s="146" t="s">
        <v>294</v>
      </c>
      <c r="AU153" s="146" t="s">
        <v>86</v>
      </c>
      <c r="AY153" s="16" t="s">
        <v>223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6" t="s">
        <v>84</v>
      </c>
      <c r="BK153" s="147">
        <f>ROUND(I153*H153,2)</f>
        <v>0</v>
      </c>
      <c r="BL153" s="16" t="s">
        <v>276</v>
      </c>
      <c r="BM153" s="146" t="s">
        <v>6814</v>
      </c>
    </row>
    <row r="154" spans="2:65" s="13" customFormat="1" ht="11.25">
      <c r="B154" s="155"/>
      <c r="D154" s="149" t="s">
        <v>253</v>
      </c>
      <c r="E154" s="156" t="s">
        <v>1</v>
      </c>
      <c r="F154" s="157" t="s">
        <v>256</v>
      </c>
      <c r="H154" s="158">
        <v>14</v>
      </c>
      <c r="I154" s="159"/>
      <c r="L154" s="155"/>
      <c r="M154" s="160"/>
      <c r="T154" s="161"/>
      <c r="AT154" s="156" t="s">
        <v>253</v>
      </c>
      <c r="AU154" s="156" t="s">
        <v>86</v>
      </c>
      <c r="AV154" s="13" t="s">
        <v>86</v>
      </c>
      <c r="AW154" s="13" t="s">
        <v>32</v>
      </c>
      <c r="AX154" s="13" t="s">
        <v>84</v>
      </c>
      <c r="AY154" s="156" t="s">
        <v>223</v>
      </c>
    </row>
    <row r="155" spans="2:65" s="1" customFormat="1" ht="24.2" customHeight="1">
      <c r="B155" s="31"/>
      <c r="C155" s="169" t="s">
        <v>256</v>
      </c>
      <c r="D155" s="169" t="s">
        <v>294</v>
      </c>
      <c r="E155" s="170" t="s">
        <v>2089</v>
      </c>
      <c r="F155" s="171" t="s">
        <v>2090</v>
      </c>
      <c r="G155" s="172" t="s">
        <v>251</v>
      </c>
      <c r="H155" s="173">
        <v>33</v>
      </c>
      <c r="I155" s="174"/>
      <c r="J155" s="175">
        <f>ROUND(I155*H155,2)</f>
        <v>0</v>
      </c>
      <c r="K155" s="176"/>
      <c r="L155" s="31"/>
      <c r="M155" s="177" t="s">
        <v>1</v>
      </c>
      <c r="N155" s="178" t="s">
        <v>41</v>
      </c>
      <c r="P155" s="144">
        <f>O155*H155</f>
        <v>0</v>
      </c>
      <c r="Q155" s="144">
        <v>0</v>
      </c>
      <c r="R155" s="144">
        <f>Q155*H155</f>
        <v>0</v>
      </c>
      <c r="S155" s="144">
        <v>0</v>
      </c>
      <c r="T155" s="145">
        <f>S155*H155</f>
        <v>0</v>
      </c>
      <c r="AR155" s="146" t="s">
        <v>276</v>
      </c>
      <c r="AT155" s="146" t="s">
        <v>294</v>
      </c>
      <c r="AU155" s="146" t="s">
        <v>86</v>
      </c>
      <c r="AY155" s="16" t="s">
        <v>223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6" t="s">
        <v>84</v>
      </c>
      <c r="BK155" s="147">
        <f>ROUND(I155*H155,2)</f>
        <v>0</v>
      </c>
      <c r="BL155" s="16" t="s">
        <v>276</v>
      </c>
      <c r="BM155" s="146" t="s">
        <v>6815</v>
      </c>
    </row>
    <row r="156" spans="2:65" s="13" customFormat="1" ht="11.25">
      <c r="B156" s="155"/>
      <c r="D156" s="149" t="s">
        <v>253</v>
      </c>
      <c r="E156" s="156" t="s">
        <v>1</v>
      </c>
      <c r="F156" s="157" t="s">
        <v>6816</v>
      </c>
      <c r="H156" s="158">
        <v>33</v>
      </c>
      <c r="I156" s="159"/>
      <c r="L156" s="155"/>
      <c r="M156" s="160"/>
      <c r="T156" s="161"/>
      <c r="AT156" s="156" t="s">
        <v>253</v>
      </c>
      <c r="AU156" s="156" t="s">
        <v>86</v>
      </c>
      <c r="AV156" s="13" t="s">
        <v>86</v>
      </c>
      <c r="AW156" s="13" t="s">
        <v>32</v>
      </c>
      <c r="AX156" s="13" t="s">
        <v>84</v>
      </c>
      <c r="AY156" s="156" t="s">
        <v>223</v>
      </c>
    </row>
    <row r="157" spans="2:65" s="1" customFormat="1" ht="16.5" customHeight="1">
      <c r="B157" s="31"/>
      <c r="C157" s="133" t="s">
        <v>273</v>
      </c>
      <c r="D157" s="133" t="s">
        <v>225</v>
      </c>
      <c r="E157" s="134" t="s">
        <v>2093</v>
      </c>
      <c r="F157" s="135" t="s">
        <v>2094</v>
      </c>
      <c r="G157" s="136" t="s">
        <v>251</v>
      </c>
      <c r="H157" s="137">
        <v>33</v>
      </c>
      <c r="I157" s="138"/>
      <c r="J157" s="139">
        <f t="shared" ref="J157:J164" si="0">ROUND(I157*H157,2)</f>
        <v>0</v>
      </c>
      <c r="K157" s="140"/>
      <c r="L157" s="141"/>
      <c r="M157" s="142" t="s">
        <v>1</v>
      </c>
      <c r="N157" s="143" t="s">
        <v>41</v>
      </c>
      <c r="P157" s="144">
        <f t="shared" ref="P157:P164" si="1">O157*H157</f>
        <v>0</v>
      </c>
      <c r="Q157" s="144">
        <v>0</v>
      </c>
      <c r="R157" s="144">
        <f t="shared" ref="R157:R164" si="2">Q157*H157</f>
        <v>0</v>
      </c>
      <c r="S157" s="144">
        <v>0</v>
      </c>
      <c r="T157" s="145">
        <f t="shared" ref="T157:T164" si="3">S157*H157</f>
        <v>0</v>
      </c>
      <c r="AR157" s="146" t="s">
        <v>566</v>
      </c>
      <c r="AT157" s="146" t="s">
        <v>225</v>
      </c>
      <c r="AU157" s="146" t="s">
        <v>86</v>
      </c>
      <c r="AY157" s="16" t="s">
        <v>223</v>
      </c>
      <c r="BE157" s="147">
        <f t="shared" ref="BE157:BE164" si="4">IF(N157="základní",J157,0)</f>
        <v>0</v>
      </c>
      <c r="BF157" s="147">
        <f t="shared" ref="BF157:BF164" si="5">IF(N157="snížená",J157,0)</f>
        <v>0</v>
      </c>
      <c r="BG157" s="147">
        <f t="shared" ref="BG157:BG164" si="6">IF(N157="zákl. přenesená",J157,0)</f>
        <v>0</v>
      </c>
      <c r="BH157" s="147">
        <f t="shared" ref="BH157:BH164" si="7">IF(N157="sníž. přenesená",J157,0)</f>
        <v>0</v>
      </c>
      <c r="BI157" s="147">
        <f t="shared" ref="BI157:BI164" si="8">IF(N157="nulová",J157,0)</f>
        <v>0</v>
      </c>
      <c r="BJ157" s="16" t="s">
        <v>84</v>
      </c>
      <c r="BK157" s="147">
        <f t="shared" ref="BK157:BK164" si="9">ROUND(I157*H157,2)</f>
        <v>0</v>
      </c>
      <c r="BL157" s="16" t="s">
        <v>276</v>
      </c>
      <c r="BM157" s="146" t="s">
        <v>6817</v>
      </c>
    </row>
    <row r="158" spans="2:65" s="1" customFormat="1" ht="16.5" customHeight="1">
      <c r="B158" s="31"/>
      <c r="C158" s="169" t="s">
        <v>276</v>
      </c>
      <c r="D158" s="169" t="s">
        <v>294</v>
      </c>
      <c r="E158" s="170" t="s">
        <v>2096</v>
      </c>
      <c r="F158" s="171" t="s">
        <v>2097</v>
      </c>
      <c r="G158" s="172" t="s">
        <v>251</v>
      </c>
      <c r="H158" s="173">
        <v>11</v>
      </c>
      <c r="I158" s="174"/>
      <c r="J158" s="175">
        <f t="shared" si="0"/>
        <v>0</v>
      </c>
      <c r="K158" s="176"/>
      <c r="L158" s="31"/>
      <c r="M158" s="177" t="s">
        <v>1</v>
      </c>
      <c r="N158" s="178" t="s">
        <v>41</v>
      </c>
      <c r="P158" s="144">
        <f t="shared" si="1"/>
        <v>0</v>
      </c>
      <c r="Q158" s="144">
        <v>0</v>
      </c>
      <c r="R158" s="144">
        <f t="shared" si="2"/>
        <v>0</v>
      </c>
      <c r="S158" s="144">
        <v>0</v>
      </c>
      <c r="T158" s="145">
        <f t="shared" si="3"/>
        <v>0</v>
      </c>
      <c r="AR158" s="146" t="s">
        <v>276</v>
      </c>
      <c r="AT158" s="146" t="s">
        <v>294</v>
      </c>
      <c r="AU158" s="146" t="s">
        <v>86</v>
      </c>
      <c r="AY158" s="16" t="s">
        <v>223</v>
      </c>
      <c r="BE158" s="147">
        <f t="shared" si="4"/>
        <v>0</v>
      </c>
      <c r="BF158" s="147">
        <f t="shared" si="5"/>
        <v>0</v>
      </c>
      <c r="BG158" s="147">
        <f t="shared" si="6"/>
        <v>0</v>
      </c>
      <c r="BH158" s="147">
        <f t="shared" si="7"/>
        <v>0</v>
      </c>
      <c r="BI158" s="147">
        <f t="shared" si="8"/>
        <v>0</v>
      </c>
      <c r="BJ158" s="16" t="s">
        <v>84</v>
      </c>
      <c r="BK158" s="147">
        <f t="shared" si="9"/>
        <v>0</v>
      </c>
      <c r="BL158" s="16" t="s">
        <v>276</v>
      </c>
      <c r="BM158" s="146" t="s">
        <v>6818</v>
      </c>
    </row>
    <row r="159" spans="2:65" s="1" customFormat="1" ht="16.5" customHeight="1">
      <c r="B159" s="31"/>
      <c r="C159" s="133" t="s">
        <v>279</v>
      </c>
      <c r="D159" s="133" t="s">
        <v>225</v>
      </c>
      <c r="E159" s="134" t="s">
        <v>2099</v>
      </c>
      <c r="F159" s="135" t="s">
        <v>2100</v>
      </c>
      <c r="G159" s="136" t="s">
        <v>251</v>
      </c>
      <c r="H159" s="137">
        <v>3</v>
      </c>
      <c r="I159" s="138"/>
      <c r="J159" s="139">
        <f t="shared" si="0"/>
        <v>0</v>
      </c>
      <c r="K159" s="140"/>
      <c r="L159" s="141"/>
      <c r="M159" s="142" t="s">
        <v>1</v>
      </c>
      <c r="N159" s="143" t="s">
        <v>41</v>
      </c>
      <c r="P159" s="144">
        <f t="shared" si="1"/>
        <v>0</v>
      </c>
      <c r="Q159" s="144">
        <v>1.4999999999999999E-4</v>
      </c>
      <c r="R159" s="144">
        <f t="shared" si="2"/>
        <v>4.4999999999999999E-4</v>
      </c>
      <c r="S159" s="144">
        <v>0</v>
      </c>
      <c r="T159" s="145">
        <f t="shared" si="3"/>
        <v>0</v>
      </c>
      <c r="AR159" s="146" t="s">
        <v>566</v>
      </c>
      <c r="AT159" s="146" t="s">
        <v>225</v>
      </c>
      <c r="AU159" s="146" t="s">
        <v>86</v>
      </c>
      <c r="AY159" s="16" t="s">
        <v>223</v>
      </c>
      <c r="BE159" s="147">
        <f t="shared" si="4"/>
        <v>0</v>
      </c>
      <c r="BF159" s="147">
        <f t="shared" si="5"/>
        <v>0</v>
      </c>
      <c r="BG159" s="147">
        <f t="shared" si="6"/>
        <v>0</v>
      </c>
      <c r="BH159" s="147">
        <f t="shared" si="7"/>
        <v>0</v>
      </c>
      <c r="BI159" s="147">
        <f t="shared" si="8"/>
        <v>0</v>
      </c>
      <c r="BJ159" s="16" t="s">
        <v>84</v>
      </c>
      <c r="BK159" s="147">
        <f t="shared" si="9"/>
        <v>0</v>
      </c>
      <c r="BL159" s="16" t="s">
        <v>276</v>
      </c>
      <c r="BM159" s="146" t="s">
        <v>6819</v>
      </c>
    </row>
    <row r="160" spans="2:65" s="1" customFormat="1" ht="16.5" customHeight="1">
      <c r="B160" s="31"/>
      <c r="C160" s="133" t="s">
        <v>282</v>
      </c>
      <c r="D160" s="133" t="s">
        <v>225</v>
      </c>
      <c r="E160" s="134" t="s">
        <v>2102</v>
      </c>
      <c r="F160" s="135" t="s">
        <v>2103</v>
      </c>
      <c r="G160" s="136" t="s">
        <v>251</v>
      </c>
      <c r="H160" s="137">
        <v>8</v>
      </c>
      <c r="I160" s="138"/>
      <c r="J160" s="139">
        <f t="shared" si="0"/>
        <v>0</v>
      </c>
      <c r="K160" s="140"/>
      <c r="L160" s="141"/>
      <c r="M160" s="142" t="s">
        <v>1</v>
      </c>
      <c r="N160" s="143" t="s">
        <v>41</v>
      </c>
      <c r="P160" s="144">
        <f t="shared" si="1"/>
        <v>0</v>
      </c>
      <c r="Q160" s="144">
        <v>1.2E-4</v>
      </c>
      <c r="R160" s="144">
        <f t="shared" si="2"/>
        <v>9.6000000000000002E-4</v>
      </c>
      <c r="S160" s="144">
        <v>0</v>
      </c>
      <c r="T160" s="145">
        <f t="shared" si="3"/>
        <v>0</v>
      </c>
      <c r="AR160" s="146" t="s">
        <v>566</v>
      </c>
      <c r="AT160" s="146" t="s">
        <v>225</v>
      </c>
      <c r="AU160" s="146" t="s">
        <v>86</v>
      </c>
      <c r="AY160" s="16" t="s">
        <v>223</v>
      </c>
      <c r="BE160" s="147">
        <f t="shared" si="4"/>
        <v>0</v>
      </c>
      <c r="BF160" s="147">
        <f t="shared" si="5"/>
        <v>0</v>
      </c>
      <c r="BG160" s="147">
        <f t="shared" si="6"/>
        <v>0</v>
      </c>
      <c r="BH160" s="147">
        <f t="shared" si="7"/>
        <v>0</v>
      </c>
      <c r="BI160" s="147">
        <f t="shared" si="8"/>
        <v>0</v>
      </c>
      <c r="BJ160" s="16" t="s">
        <v>84</v>
      </c>
      <c r="BK160" s="147">
        <f t="shared" si="9"/>
        <v>0</v>
      </c>
      <c r="BL160" s="16" t="s">
        <v>276</v>
      </c>
      <c r="BM160" s="146" t="s">
        <v>6820</v>
      </c>
    </row>
    <row r="161" spans="2:65" s="1" customFormat="1" ht="24.2" customHeight="1">
      <c r="B161" s="31"/>
      <c r="C161" s="169" t="s">
        <v>285</v>
      </c>
      <c r="D161" s="169" t="s">
        <v>294</v>
      </c>
      <c r="E161" s="170" t="s">
        <v>2105</v>
      </c>
      <c r="F161" s="171" t="s">
        <v>2106</v>
      </c>
      <c r="G161" s="172" t="s">
        <v>251</v>
      </c>
      <c r="H161" s="173">
        <v>1</v>
      </c>
      <c r="I161" s="174"/>
      <c r="J161" s="175">
        <f t="shared" si="0"/>
        <v>0</v>
      </c>
      <c r="K161" s="176"/>
      <c r="L161" s="31"/>
      <c r="M161" s="177" t="s">
        <v>1</v>
      </c>
      <c r="N161" s="178" t="s">
        <v>41</v>
      </c>
      <c r="P161" s="144">
        <f t="shared" si="1"/>
        <v>0</v>
      </c>
      <c r="Q161" s="144">
        <v>0</v>
      </c>
      <c r="R161" s="144">
        <f t="shared" si="2"/>
        <v>0</v>
      </c>
      <c r="S161" s="144">
        <v>0</v>
      </c>
      <c r="T161" s="145">
        <f t="shared" si="3"/>
        <v>0</v>
      </c>
      <c r="AR161" s="146" t="s">
        <v>276</v>
      </c>
      <c r="AT161" s="146" t="s">
        <v>294</v>
      </c>
      <c r="AU161" s="146" t="s">
        <v>86</v>
      </c>
      <c r="AY161" s="16" t="s">
        <v>223</v>
      </c>
      <c r="BE161" s="147">
        <f t="shared" si="4"/>
        <v>0</v>
      </c>
      <c r="BF161" s="147">
        <f t="shared" si="5"/>
        <v>0</v>
      </c>
      <c r="BG161" s="147">
        <f t="shared" si="6"/>
        <v>0</v>
      </c>
      <c r="BH161" s="147">
        <f t="shared" si="7"/>
        <v>0</v>
      </c>
      <c r="BI161" s="147">
        <f t="shared" si="8"/>
        <v>0</v>
      </c>
      <c r="BJ161" s="16" t="s">
        <v>84</v>
      </c>
      <c r="BK161" s="147">
        <f t="shared" si="9"/>
        <v>0</v>
      </c>
      <c r="BL161" s="16" t="s">
        <v>276</v>
      </c>
      <c r="BM161" s="146" t="s">
        <v>6821</v>
      </c>
    </row>
    <row r="162" spans="2:65" s="1" customFormat="1" ht="16.5" customHeight="1">
      <c r="B162" s="31"/>
      <c r="C162" s="169" t="s">
        <v>288</v>
      </c>
      <c r="D162" s="169" t="s">
        <v>294</v>
      </c>
      <c r="E162" s="170" t="s">
        <v>2111</v>
      </c>
      <c r="F162" s="171" t="s">
        <v>2112</v>
      </c>
      <c r="G162" s="172" t="s">
        <v>2113</v>
      </c>
      <c r="H162" s="173">
        <v>1</v>
      </c>
      <c r="I162" s="174"/>
      <c r="J162" s="175">
        <f t="shared" si="0"/>
        <v>0</v>
      </c>
      <c r="K162" s="176"/>
      <c r="L162" s="31"/>
      <c r="M162" s="177" t="s">
        <v>1</v>
      </c>
      <c r="N162" s="178" t="s">
        <v>41</v>
      </c>
      <c r="P162" s="144">
        <f t="shared" si="1"/>
        <v>0</v>
      </c>
      <c r="Q162" s="144">
        <v>0</v>
      </c>
      <c r="R162" s="144">
        <f t="shared" si="2"/>
        <v>0</v>
      </c>
      <c r="S162" s="144">
        <v>0</v>
      </c>
      <c r="T162" s="145">
        <f t="shared" si="3"/>
        <v>0</v>
      </c>
      <c r="AR162" s="146" t="s">
        <v>276</v>
      </c>
      <c r="AT162" s="146" t="s">
        <v>294</v>
      </c>
      <c r="AU162" s="146" t="s">
        <v>86</v>
      </c>
      <c r="AY162" s="16" t="s">
        <v>223</v>
      </c>
      <c r="BE162" s="147">
        <f t="shared" si="4"/>
        <v>0</v>
      </c>
      <c r="BF162" s="147">
        <f t="shared" si="5"/>
        <v>0</v>
      </c>
      <c r="BG162" s="147">
        <f t="shared" si="6"/>
        <v>0</v>
      </c>
      <c r="BH162" s="147">
        <f t="shared" si="7"/>
        <v>0</v>
      </c>
      <c r="BI162" s="147">
        <f t="shared" si="8"/>
        <v>0</v>
      </c>
      <c r="BJ162" s="16" t="s">
        <v>84</v>
      </c>
      <c r="BK162" s="147">
        <f t="shared" si="9"/>
        <v>0</v>
      </c>
      <c r="BL162" s="16" t="s">
        <v>276</v>
      </c>
      <c r="BM162" s="146" t="s">
        <v>6822</v>
      </c>
    </row>
    <row r="163" spans="2:65" s="1" customFormat="1" ht="24.2" customHeight="1">
      <c r="B163" s="31"/>
      <c r="C163" s="133" t="s">
        <v>7</v>
      </c>
      <c r="D163" s="133" t="s">
        <v>225</v>
      </c>
      <c r="E163" s="134" t="s">
        <v>6823</v>
      </c>
      <c r="F163" s="135" t="s">
        <v>6824</v>
      </c>
      <c r="G163" s="136" t="s">
        <v>251</v>
      </c>
      <c r="H163" s="137">
        <v>1</v>
      </c>
      <c r="I163" s="138"/>
      <c r="J163" s="139">
        <f t="shared" si="0"/>
        <v>0</v>
      </c>
      <c r="K163" s="140"/>
      <c r="L163" s="141"/>
      <c r="M163" s="142" t="s">
        <v>1</v>
      </c>
      <c r="N163" s="143" t="s">
        <v>41</v>
      </c>
      <c r="P163" s="144">
        <f t="shared" si="1"/>
        <v>0</v>
      </c>
      <c r="Q163" s="144">
        <v>0</v>
      </c>
      <c r="R163" s="144">
        <f t="shared" si="2"/>
        <v>0</v>
      </c>
      <c r="S163" s="144">
        <v>0</v>
      </c>
      <c r="T163" s="145">
        <f t="shared" si="3"/>
        <v>0</v>
      </c>
      <c r="AR163" s="146" t="s">
        <v>566</v>
      </c>
      <c r="AT163" s="146" t="s">
        <v>225</v>
      </c>
      <c r="AU163" s="146" t="s">
        <v>86</v>
      </c>
      <c r="AY163" s="16" t="s">
        <v>223</v>
      </c>
      <c r="BE163" s="147">
        <f t="shared" si="4"/>
        <v>0</v>
      </c>
      <c r="BF163" s="147">
        <f t="shared" si="5"/>
        <v>0</v>
      </c>
      <c r="BG163" s="147">
        <f t="shared" si="6"/>
        <v>0</v>
      </c>
      <c r="BH163" s="147">
        <f t="shared" si="7"/>
        <v>0</v>
      </c>
      <c r="BI163" s="147">
        <f t="shared" si="8"/>
        <v>0</v>
      </c>
      <c r="BJ163" s="16" t="s">
        <v>84</v>
      </c>
      <c r="BK163" s="147">
        <f t="shared" si="9"/>
        <v>0</v>
      </c>
      <c r="BL163" s="16" t="s">
        <v>276</v>
      </c>
      <c r="BM163" s="146" t="s">
        <v>6825</v>
      </c>
    </row>
    <row r="164" spans="2:65" s="1" customFormat="1" ht="21.75" customHeight="1">
      <c r="B164" s="31"/>
      <c r="C164" s="133" t="s">
        <v>293</v>
      </c>
      <c r="D164" s="133" t="s">
        <v>225</v>
      </c>
      <c r="E164" s="134" t="s">
        <v>6826</v>
      </c>
      <c r="F164" s="135" t="s">
        <v>6827</v>
      </c>
      <c r="G164" s="136" t="s">
        <v>251</v>
      </c>
      <c r="H164" s="137">
        <v>1</v>
      </c>
      <c r="I164" s="138"/>
      <c r="J164" s="139">
        <f t="shared" si="0"/>
        <v>0</v>
      </c>
      <c r="K164" s="140"/>
      <c r="L164" s="141"/>
      <c r="M164" s="142" t="s">
        <v>1</v>
      </c>
      <c r="N164" s="143" t="s">
        <v>41</v>
      </c>
      <c r="P164" s="144">
        <f t="shared" si="1"/>
        <v>0</v>
      </c>
      <c r="Q164" s="144">
        <v>0</v>
      </c>
      <c r="R164" s="144">
        <f t="shared" si="2"/>
        <v>0</v>
      </c>
      <c r="S164" s="144">
        <v>0</v>
      </c>
      <c r="T164" s="145">
        <f t="shared" si="3"/>
        <v>0</v>
      </c>
      <c r="AR164" s="146" t="s">
        <v>566</v>
      </c>
      <c r="AT164" s="146" t="s">
        <v>225</v>
      </c>
      <c r="AU164" s="146" t="s">
        <v>86</v>
      </c>
      <c r="AY164" s="16" t="s">
        <v>223</v>
      </c>
      <c r="BE164" s="147">
        <f t="shared" si="4"/>
        <v>0</v>
      </c>
      <c r="BF164" s="147">
        <f t="shared" si="5"/>
        <v>0</v>
      </c>
      <c r="BG164" s="147">
        <f t="shared" si="6"/>
        <v>0</v>
      </c>
      <c r="BH164" s="147">
        <f t="shared" si="7"/>
        <v>0</v>
      </c>
      <c r="BI164" s="147">
        <f t="shared" si="8"/>
        <v>0</v>
      </c>
      <c r="BJ164" s="16" t="s">
        <v>84</v>
      </c>
      <c r="BK164" s="147">
        <f t="shared" si="9"/>
        <v>0</v>
      </c>
      <c r="BL164" s="16" t="s">
        <v>276</v>
      </c>
      <c r="BM164" s="146" t="s">
        <v>6828</v>
      </c>
    </row>
    <row r="165" spans="2:65" s="11" customFormat="1" ht="25.9" customHeight="1">
      <c r="B165" s="121"/>
      <c r="D165" s="122" t="s">
        <v>75</v>
      </c>
      <c r="E165" s="123" t="s">
        <v>225</v>
      </c>
      <c r="F165" s="123" t="s">
        <v>1743</v>
      </c>
      <c r="I165" s="124"/>
      <c r="J165" s="125">
        <f>BK165</f>
        <v>0</v>
      </c>
      <c r="L165" s="121"/>
      <c r="M165" s="126"/>
      <c r="P165" s="127">
        <f>P166+P229</f>
        <v>0</v>
      </c>
      <c r="R165" s="127">
        <f>R166+R229</f>
        <v>1.4971641899999999</v>
      </c>
      <c r="T165" s="128">
        <f>T166+T229</f>
        <v>0</v>
      </c>
      <c r="AR165" s="122" t="s">
        <v>233</v>
      </c>
      <c r="AT165" s="129" t="s">
        <v>75</v>
      </c>
      <c r="AU165" s="129" t="s">
        <v>76</v>
      </c>
      <c r="AY165" s="122" t="s">
        <v>223</v>
      </c>
      <c r="BK165" s="130">
        <f>BK166+BK229</f>
        <v>0</v>
      </c>
    </row>
    <row r="166" spans="2:65" s="11" customFormat="1" ht="22.9" customHeight="1">
      <c r="B166" s="121"/>
      <c r="D166" s="122" t="s">
        <v>75</v>
      </c>
      <c r="E166" s="131" t="s">
        <v>2115</v>
      </c>
      <c r="F166" s="131" t="s">
        <v>2116</v>
      </c>
      <c r="I166" s="124"/>
      <c r="J166" s="132">
        <f>BK166</f>
        <v>0</v>
      </c>
      <c r="L166" s="121"/>
      <c r="M166" s="126"/>
      <c r="P166" s="127">
        <f>SUM(P167:P228)</f>
        <v>0</v>
      </c>
      <c r="R166" s="127">
        <f>SUM(R167:R228)</f>
        <v>0.64237144999999995</v>
      </c>
      <c r="T166" s="128">
        <f>SUM(T167:T228)</f>
        <v>0</v>
      </c>
      <c r="AR166" s="122" t="s">
        <v>233</v>
      </c>
      <c r="AT166" s="129" t="s">
        <v>75</v>
      </c>
      <c r="AU166" s="129" t="s">
        <v>84</v>
      </c>
      <c r="AY166" s="122" t="s">
        <v>223</v>
      </c>
      <c r="BK166" s="130">
        <f>SUM(BK167:BK228)</f>
        <v>0</v>
      </c>
    </row>
    <row r="167" spans="2:65" s="1" customFormat="1" ht="16.5" customHeight="1">
      <c r="B167" s="31"/>
      <c r="C167" s="169" t="s">
        <v>299</v>
      </c>
      <c r="D167" s="169" t="s">
        <v>294</v>
      </c>
      <c r="E167" s="170" t="s">
        <v>2117</v>
      </c>
      <c r="F167" s="171" t="s">
        <v>2118</v>
      </c>
      <c r="G167" s="172" t="s">
        <v>196</v>
      </c>
      <c r="H167" s="173">
        <v>337.1</v>
      </c>
      <c r="I167" s="174"/>
      <c r="J167" s="175">
        <f>ROUND(I167*H167,2)</f>
        <v>0</v>
      </c>
      <c r="K167" s="176"/>
      <c r="L167" s="31"/>
      <c r="M167" s="177" t="s">
        <v>1</v>
      </c>
      <c r="N167" s="178" t="s">
        <v>41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720</v>
      </c>
      <c r="AT167" s="146" t="s">
        <v>294</v>
      </c>
      <c r="AU167" s="146" t="s">
        <v>86</v>
      </c>
      <c r="AY167" s="16" t="s">
        <v>223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6" t="s">
        <v>84</v>
      </c>
      <c r="BK167" s="147">
        <f>ROUND(I167*H167,2)</f>
        <v>0</v>
      </c>
      <c r="BL167" s="16" t="s">
        <v>720</v>
      </c>
      <c r="BM167" s="146" t="s">
        <v>6829</v>
      </c>
    </row>
    <row r="168" spans="2:65" s="13" customFormat="1" ht="11.25">
      <c r="B168" s="155"/>
      <c r="D168" s="149" t="s">
        <v>253</v>
      </c>
      <c r="E168" s="156" t="s">
        <v>1</v>
      </c>
      <c r="F168" s="157" t="s">
        <v>2066</v>
      </c>
      <c r="H168" s="158">
        <v>337.1</v>
      </c>
      <c r="I168" s="159"/>
      <c r="L168" s="155"/>
      <c r="M168" s="160"/>
      <c r="T168" s="161"/>
      <c r="AT168" s="156" t="s">
        <v>253</v>
      </c>
      <c r="AU168" s="156" t="s">
        <v>86</v>
      </c>
      <c r="AV168" s="13" t="s">
        <v>86</v>
      </c>
      <c r="AW168" s="13" t="s">
        <v>32</v>
      </c>
      <c r="AX168" s="13" t="s">
        <v>84</v>
      </c>
      <c r="AY168" s="156" t="s">
        <v>223</v>
      </c>
    </row>
    <row r="169" spans="2:65" s="1" customFormat="1" ht="21.75" customHeight="1">
      <c r="B169" s="31"/>
      <c r="C169" s="133" t="s">
        <v>303</v>
      </c>
      <c r="D169" s="133" t="s">
        <v>225</v>
      </c>
      <c r="E169" s="134" t="s">
        <v>2120</v>
      </c>
      <c r="F169" s="135" t="s">
        <v>2121</v>
      </c>
      <c r="G169" s="136" t="s">
        <v>196</v>
      </c>
      <c r="H169" s="137">
        <v>370.81</v>
      </c>
      <c r="I169" s="138"/>
      <c r="J169" s="139">
        <f>ROUND(I169*H169,2)</f>
        <v>0</v>
      </c>
      <c r="K169" s="140"/>
      <c r="L169" s="141"/>
      <c r="M169" s="142" t="s">
        <v>1</v>
      </c>
      <c r="N169" s="143" t="s">
        <v>41</v>
      </c>
      <c r="P169" s="144">
        <f>O169*H169</f>
        <v>0</v>
      </c>
      <c r="Q169" s="144">
        <v>2.0000000000000002E-5</v>
      </c>
      <c r="R169" s="144">
        <f>Q169*H169</f>
        <v>7.4162000000000004E-3</v>
      </c>
      <c r="S169" s="144">
        <v>0</v>
      </c>
      <c r="T169" s="145">
        <f>S169*H169</f>
        <v>0</v>
      </c>
      <c r="AR169" s="146" t="s">
        <v>1063</v>
      </c>
      <c r="AT169" s="146" t="s">
        <v>225</v>
      </c>
      <c r="AU169" s="146" t="s">
        <v>86</v>
      </c>
      <c r="AY169" s="16" t="s">
        <v>223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6" t="s">
        <v>84</v>
      </c>
      <c r="BK169" s="147">
        <f>ROUND(I169*H169,2)</f>
        <v>0</v>
      </c>
      <c r="BL169" s="16" t="s">
        <v>1063</v>
      </c>
      <c r="BM169" s="146" t="s">
        <v>6830</v>
      </c>
    </row>
    <row r="170" spans="2:65" s="13" customFormat="1" ht="11.25">
      <c r="B170" s="155"/>
      <c r="D170" s="149" t="s">
        <v>253</v>
      </c>
      <c r="E170" s="156" t="s">
        <v>1</v>
      </c>
      <c r="F170" s="157" t="s">
        <v>2066</v>
      </c>
      <c r="H170" s="158">
        <v>337.1</v>
      </c>
      <c r="I170" s="159"/>
      <c r="L170" s="155"/>
      <c r="M170" s="160"/>
      <c r="T170" s="161"/>
      <c r="AT170" s="156" t="s">
        <v>253</v>
      </c>
      <c r="AU170" s="156" t="s">
        <v>86</v>
      </c>
      <c r="AV170" s="13" t="s">
        <v>86</v>
      </c>
      <c r="AW170" s="13" t="s">
        <v>32</v>
      </c>
      <c r="AX170" s="13" t="s">
        <v>84</v>
      </c>
      <c r="AY170" s="156" t="s">
        <v>223</v>
      </c>
    </row>
    <row r="171" spans="2:65" s="13" customFormat="1" ht="11.25">
      <c r="B171" s="155"/>
      <c r="D171" s="149" t="s">
        <v>253</v>
      </c>
      <c r="F171" s="157" t="s">
        <v>6831</v>
      </c>
      <c r="H171" s="158">
        <v>370.81</v>
      </c>
      <c r="I171" s="159"/>
      <c r="L171" s="155"/>
      <c r="M171" s="160"/>
      <c r="T171" s="161"/>
      <c r="AT171" s="156" t="s">
        <v>253</v>
      </c>
      <c r="AU171" s="156" t="s">
        <v>86</v>
      </c>
      <c r="AV171" s="13" t="s">
        <v>86</v>
      </c>
      <c r="AW171" s="13" t="s">
        <v>4</v>
      </c>
      <c r="AX171" s="13" t="s">
        <v>84</v>
      </c>
      <c r="AY171" s="156" t="s">
        <v>223</v>
      </c>
    </row>
    <row r="172" spans="2:65" s="1" customFormat="1" ht="33" customHeight="1">
      <c r="B172" s="31"/>
      <c r="C172" s="169" t="s">
        <v>531</v>
      </c>
      <c r="D172" s="169" t="s">
        <v>294</v>
      </c>
      <c r="E172" s="170" t="s">
        <v>2124</v>
      </c>
      <c r="F172" s="171" t="s">
        <v>2125</v>
      </c>
      <c r="G172" s="172" t="s">
        <v>251</v>
      </c>
      <c r="H172" s="173">
        <v>16</v>
      </c>
      <c r="I172" s="174"/>
      <c r="J172" s="175">
        <f t="shared" ref="J172:J188" si="10">ROUND(I172*H172,2)</f>
        <v>0</v>
      </c>
      <c r="K172" s="176"/>
      <c r="L172" s="31"/>
      <c r="M172" s="177" t="s">
        <v>1</v>
      </c>
      <c r="N172" s="178" t="s">
        <v>41</v>
      </c>
      <c r="P172" s="144">
        <f t="shared" ref="P172:P188" si="11">O172*H172</f>
        <v>0</v>
      </c>
      <c r="Q172" s="144">
        <v>0</v>
      </c>
      <c r="R172" s="144">
        <f t="shared" ref="R172:R188" si="12">Q172*H172</f>
        <v>0</v>
      </c>
      <c r="S172" s="144">
        <v>0</v>
      </c>
      <c r="T172" s="145">
        <f t="shared" ref="T172:T188" si="13">S172*H172</f>
        <v>0</v>
      </c>
      <c r="AR172" s="146" t="s">
        <v>720</v>
      </c>
      <c r="AT172" s="146" t="s">
        <v>294</v>
      </c>
      <c r="AU172" s="146" t="s">
        <v>86</v>
      </c>
      <c r="AY172" s="16" t="s">
        <v>223</v>
      </c>
      <c r="BE172" s="147">
        <f t="shared" ref="BE172:BE188" si="14">IF(N172="základní",J172,0)</f>
        <v>0</v>
      </c>
      <c r="BF172" s="147">
        <f t="shared" ref="BF172:BF188" si="15">IF(N172="snížená",J172,0)</f>
        <v>0</v>
      </c>
      <c r="BG172" s="147">
        <f t="shared" ref="BG172:BG188" si="16">IF(N172="zákl. přenesená",J172,0)</f>
        <v>0</v>
      </c>
      <c r="BH172" s="147">
        <f t="shared" ref="BH172:BH188" si="17">IF(N172="sníž. přenesená",J172,0)</f>
        <v>0</v>
      </c>
      <c r="BI172" s="147">
        <f t="shared" ref="BI172:BI188" si="18">IF(N172="nulová",J172,0)</f>
        <v>0</v>
      </c>
      <c r="BJ172" s="16" t="s">
        <v>84</v>
      </c>
      <c r="BK172" s="147">
        <f t="shared" ref="BK172:BK188" si="19">ROUND(I172*H172,2)</f>
        <v>0</v>
      </c>
      <c r="BL172" s="16" t="s">
        <v>720</v>
      </c>
      <c r="BM172" s="146" t="s">
        <v>6832</v>
      </c>
    </row>
    <row r="173" spans="2:65" s="1" customFormat="1" ht="16.5" customHeight="1">
      <c r="B173" s="31"/>
      <c r="C173" s="133" t="s">
        <v>535</v>
      </c>
      <c r="D173" s="133" t="s">
        <v>225</v>
      </c>
      <c r="E173" s="134" t="s">
        <v>6833</v>
      </c>
      <c r="F173" s="135" t="s">
        <v>6834</v>
      </c>
      <c r="G173" s="136" t="s">
        <v>251</v>
      </c>
      <c r="H173" s="137">
        <v>4</v>
      </c>
      <c r="I173" s="138"/>
      <c r="J173" s="139">
        <f t="shared" si="10"/>
        <v>0</v>
      </c>
      <c r="K173" s="140"/>
      <c r="L173" s="141"/>
      <c r="M173" s="142" t="s">
        <v>1</v>
      </c>
      <c r="N173" s="143" t="s">
        <v>41</v>
      </c>
      <c r="P173" s="144">
        <f t="shared" si="11"/>
        <v>0</v>
      </c>
      <c r="Q173" s="144">
        <v>0</v>
      </c>
      <c r="R173" s="144">
        <f t="shared" si="12"/>
        <v>0</v>
      </c>
      <c r="S173" s="144">
        <v>0</v>
      </c>
      <c r="T173" s="145">
        <f t="shared" si="13"/>
        <v>0</v>
      </c>
      <c r="AR173" s="146" t="s">
        <v>893</v>
      </c>
      <c r="AT173" s="146" t="s">
        <v>225</v>
      </c>
      <c r="AU173" s="146" t="s">
        <v>86</v>
      </c>
      <c r="AY173" s="16" t="s">
        <v>223</v>
      </c>
      <c r="BE173" s="147">
        <f t="shared" si="14"/>
        <v>0</v>
      </c>
      <c r="BF173" s="147">
        <f t="shared" si="15"/>
        <v>0</v>
      </c>
      <c r="BG173" s="147">
        <f t="shared" si="16"/>
        <v>0</v>
      </c>
      <c r="BH173" s="147">
        <f t="shared" si="17"/>
        <v>0</v>
      </c>
      <c r="BI173" s="147">
        <f t="shared" si="18"/>
        <v>0</v>
      </c>
      <c r="BJ173" s="16" t="s">
        <v>84</v>
      </c>
      <c r="BK173" s="147">
        <f t="shared" si="19"/>
        <v>0</v>
      </c>
      <c r="BL173" s="16" t="s">
        <v>720</v>
      </c>
      <c r="BM173" s="146" t="s">
        <v>6835</v>
      </c>
    </row>
    <row r="174" spans="2:65" s="1" customFormat="1" ht="16.5" customHeight="1">
      <c r="B174" s="31"/>
      <c r="C174" s="133" t="s">
        <v>539</v>
      </c>
      <c r="D174" s="133" t="s">
        <v>225</v>
      </c>
      <c r="E174" s="134" t="s">
        <v>3323</v>
      </c>
      <c r="F174" s="135" t="s">
        <v>3324</v>
      </c>
      <c r="G174" s="136" t="s">
        <v>251</v>
      </c>
      <c r="H174" s="137">
        <v>9</v>
      </c>
      <c r="I174" s="138"/>
      <c r="J174" s="139">
        <f t="shared" si="10"/>
        <v>0</v>
      </c>
      <c r="K174" s="140"/>
      <c r="L174" s="141"/>
      <c r="M174" s="142" t="s">
        <v>1</v>
      </c>
      <c r="N174" s="143" t="s">
        <v>41</v>
      </c>
      <c r="P174" s="144">
        <f t="shared" si="11"/>
        <v>0</v>
      </c>
      <c r="Q174" s="144">
        <v>0</v>
      </c>
      <c r="R174" s="144">
        <f t="shared" si="12"/>
        <v>0</v>
      </c>
      <c r="S174" s="144">
        <v>0</v>
      </c>
      <c r="T174" s="145">
        <f t="shared" si="13"/>
        <v>0</v>
      </c>
      <c r="AR174" s="146" t="s">
        <v>893</v>
      </c>
      <c r="AT174" s="146" t="s">
        <v>225</v>
      </c>
      <c r="AU174" s="146" t="s">
        <v>86</v>
      </c>
      <c r="AY174" s="16" t="s">
        <v>223</v>
      </c>
      <c r="BE174" s="147">
        <f t="shared" si="14"/>
        <v>0</v>
      </c>
      <c r="BF174" s="147">
        <f t="shared" si="15"/>
        <v>0</v>
      </c>
      <c r="BG174" s="147">
        <f t="shared" si="16"/>
        <v>0</v>
      </c>
      <c r="BH174" s="147">
        <f t="shared" si="17"/>
        <v>0</v>
      </c>
      <c r="BI174" s="147">
        <f t="shared" si="18"/>
        <v>0</v>
      </c>
      <c r="BJ174" s="16" t="s">
        <v>84</v>
      </c>
      <c r="BK174" s="147">
        <f t="shared" si="19"/>
        <v>0</v>
      </c>
      <c r="BL174" s="16" t="s">
        <v>720</v>
      </c>
      <c r="BM174" s="146" t="s">
        <v>6836</v>
      </c>
    </row>
    <row r="175" spans="2:65" s="1" customFormat="1" ht="16.5" customHeight="1">
      <c r="B175" s="31"/>
      <c r="C175" s="133" t="s">
        <v>543</v>
      </c>
      <c r="D175" s="133" t="s">
        <v>225</v>
      </c>
      <c r="E175" s="134" t="s">
        <v>2127</v>
      </c>
      <c r="F175" s="135" t="s">
        <v>2128</v>
      </c>
      <c r="G175" s="136" t="s">
        <v>251</v>
      </c>
      <c r="H175" s="137">
        <v>3</v>
      </c>
      <c r="I175" s="138"/>
      <c r="J175" s="139">
        <f t="shared" si="10"/>
        <v>0</v>
      </c>
      <c r="K175" s="140"/>
      <c r="L175" s="141"/>
      <c r="M175" s="142" t="s">
        <v>1</v>
      </c>
      <c r="N175" s="143" t="s">
        <v>41</v>
      </c>
      <c r="P175" s="144">
        <f t="shared" si="11"/>
        <v>0</v>
      </c>
      <c r="Q175" s="144">
        <v>0</v>
      </c>
      <c r="R175" s="144">
        <f t="shared" si="12"/>
        <v>0</v>
      </c>
      <c r="S175" s="144">
        <v>0</v>
      </c>
      <c r="T175" s="145">
        <f t="shared" si="13"/>
        <v>0</v>
      </c>
      <c r="AR175" s="146" t="s">
        <v>893</v>
      </c>
      <c r="AT175" s="146" t="s">
        <v>225</v>
      </c>
      <c r="AU175" s="146" t="s">
        <v>86</v>
      </c>
      <c r="AY175" s="16" t="s">
        <v>223</v>
      </c>
      <c r="BE175" s="147">
        <f t="shared" si="14"/>
        <v>0</v>
      </c>
      <c r="BF175" s="147">
        <f t="shared" si="15"/>
        <v>0</v>
      </c>
      <c r="BG175" s="147">
        <f t="shared" si="16"/>
        <v>0</v>
      </c>
      <c r="BH175" s="147">
        <f t="shared" si="17"/>
        <v>0</v>
      </c>
      <c r="BI175" s="147">
        <f t="shared" si="18"/>
        <v>0</v>
      </c>
      <c r="BJ175" s="16" t="s">
        <v>84</v>
      </c>
      <c r="BK175" s="147">
        <f t="shared" si="19"/>
        <v>0</v>
      </c>
      <c r="BL175" s="16" t="s">
        <v>720</v>
      </c>
      <c r="BM175" s="146" t="s">
        <v>6837</v>
      </c>
    </row>
    <row r="176" spans="2:65" s="1" customFormat="1" ht="16.5" customHeight="1">
      <c r="B176" s="31"/>
      <c r="C176" s="169" t="s">
        <v>551</v>
      </c>
      <c r="D176" s="169" t="s">
        <v>294</v>
      </c>
      <c r="E176" s="170" t="s">
        <v>2139</v>
      </c>
      <c r="F176" s="171" t="s">
        <v>2140</v>
      </c>
      <c r="G176" s="172" t="s">
        <v>251</v>
      </c>
      <c r="H176" s="173">
        <v>10</v>
      </c>
      <c r="I176" s="174"/>
      <c r="J176" s="175">
        <f t="shared" si="10"/>
        <v>0</v>
      </c>
      <c r="K176" s="176"/>
      <c r="L176" s="31"/>
      <c r="M176" s="177" t="s">
        <v>1</v>
      </c>
      <c r="N176" s="178" t="s">
        <v>41</v>
      </c>
      <c r="P176" s="144">
        <f t="shared" si="11"/>
        <v>0</v>
      </c>
      <c r="Q176" s="144">
        <v>0</v>
      </c>
      <c r="R176" s="144">
        <f t="shared" si="12"/>
        <v>0</v>
      </c>
      <c r="S176" s="144">
        <v>0</v>
      </c>
      <c r="T176" s="145">
        <f t="shared" si="13"/>
        <v>0</v>
      </c>
      <c r="AR176" s="146" t="s">
        <v>720</v>
      </c>
      <c r="AT176" s="146" t="s">
        <v>294</v>
      </c>
      <c r="AU176" s="146" t="s">
        <v>86</v>
      </c>
      <c r="AY176" s="16" t="s">
        <v>223</v>
      </c>
      <c r="BE176" s="147">
        <f t="shared" si="14"/>
        <v>0</v>
      </c>
      <c r="BF176" s="147">
        <f t="shared" si="15"/>
        <v>0</v>
      </c>
      <c r="BG176" s="147">
        <f t="shared" si="16"/>
        <v>0</v>
      </c>
      <c r="BH176" s="147">
        <f t="shared" si="17"/>
        <v>0</v>
      </c>
      <c r="BI176" s="147">
        <f t="shared" si="18"/>
        <v>0</v>
      </c>
      <c r="BJ176" s="16" t="s">
        <v>84</v>
      </c>
      <c r="BK176" s="147">
        <f t="shared" si="19"/>
        <v>0</v>
      </c>
      <c r="BL176" s="16" t="s">
        <v>720</v>
      </c>
      <c r="BM176" s="146" t="s">
        <v>6838</v>
      </c>
    </row>
    <row r="177" spans="2:65" s="1" customFormat="1" ht="33" customHeight="1">
      <c r="B177" s="31"/>
      <c r="C177" s="133" t="s">
        <v>557</v>
      </c>
      <c r="D177" s="133" t="s">
        <v>225</v>
      </c>
      <c r="E177" s="134" t="s">
        <v>2145</v>
      </c>
      <c r="F177" s="135" t="s">
        <v>2146</v>
      </c>
      <c r="G177" s="136" t="s">
        <v>251</v>
      </c>
      <c r="H177" s="137">
        <v>10</v>
      </c>
      <c r="I177" s="138"/>
      <c r="J177" s="139">
        <f t="shared" si="10"/>
        <v>0</v>
      </c>
      <c r="K177" s="140"/>
      <c r="L177" s="141"/>
      <c r="M177" s="142" t="s">
        <v>1</v>
      </c>
      <c r="N177" s="143" t="s">
        <v>41</v>
      </c>
      <c r="P177" s="144">
        <f t="shared" si="11"/>
        <v>0</v>
      </c>
      <c r="Q177" s="144">
        <v>0</v>
      </c>
      <c r="R177" s="144">
        <f t="shared" si="12"/>
        <v>0</v>
      </c>
      <c r="S177" s="144">
        <v>0</v>
      </c>
      <c r="T177" s="145">
        <f t="shared" si="13"/>
        <v>0</v>
      </c>
      <c r="AR177" s="146" t="s">
        <v>893</v>
      </c>
      <c r="AT177" s="146" t="s">
        <v>225</v>
      </c>
      <c r="AU177" s="146" t="s">
        <v>86</v>
      </c>
      <c r="AY177" s="16" t="s">
        <v>223</v>
      </c>
      <c r="BE177" s="147">
        <f t="shared" si="14"/>
        <v>0</v>
      </c>
      <c r="BF177" s="147">
        <f t="shared" si="15"/>
        <v>0</v>
      </c>
      <c r="BG177" s="147">
        <f t="shared" si="16"/>
        <v>0</v>
      </c>
      <c r="BH177" s="147">
        <f t="shared" si="17"/>
        <v>0</v>
      </c>
      <c r="BI177" s="147">
        <f t="shared" si="18"/>
        <v>0</v>
      </c>
      <c r="BJ177" s="16" t="s">
        <v>84</v>
      </c>
      <c r="BK177" s="147">
        <f t="shared" si="19"/>
        <v>0</v>
      </c>
      <c r="BL177" s="16" t="s">
        <v>720</v>
      </c>
      <c r="BM177" s="146" t="s">
        <v>6839</v>
      </c>
    </row>
    <row r="178" spans="2:65" s="1" customFormat="1" ht="24.2" customHeight="1">
      <c r="B178" s="31"/>
      <c r="C178" s="133" t="s">
        <v>336</v>
      </c>
      <c r="D178" s="133" t="s">
        <v>225</v>
      </c>
      <c r="E178" s="134" t="s">
        <v>6840</v>
      </c>
      <c r="F178" s="135" t="s">
        <v>6841</v>
      </c>
      <c r="G178" s="136" t="s">
        <v>251</v>
      </c>
      <c r="H178" s="137">
        <v>3</v>
      </c>
      <c r="I178" s="138"/>
      <c r="J178" s="139">
        <f t="shared" si="10"/>
        <v>0</v>
      </c>
      <c r="K178" s="140"/>
      <c r="L178" s="141"/>
      <c r="M178" s="142" t="s">
        <v>1</v>
      </c>
      <c r="N178" s="143" t="s">
        <v>41</v>
      </c>
      <c r="P178" s="144">
        <f t="shared" si="11"/>
        <v>0</v>
      </c>
      <c r="Q178" s="144">
        <v>0</v>
      </c>
      <c r="R178" s="144">
        <f t="shared" si="12"/>
        <v>0</v>
      </c>
      <c r="S178" s="144">
        <v>0</v>
      </c>
      <c r="T178" s="145">
        <f t="shared" si="13"/>
        <v>0</v>
      </c>
      <c r="AR178" s="146" t="s">
        <v>893</v>
      </c>
      <c r="AT178" s="146" t="s">
        <v>225</v>
      </c>
      <c r="AU178" s="146" t="s">
        <v>86</v>
      </c>
      <c r="AY178" s="16" t="s">
        <v>223</v>
      </c>
      <c r="BE178" s="147">
        <f t="shared" si="14"/>
        <v>0</v>
      </c>
      <c r="BF178" s="147">
        <f t="shared" si="15"/>
        <v>0</v>
      </c>
      <c r="BG178" s="147">
        <f t="shared" si="16"/>
        <v>0</v>
      </c>
      <c r="BH178" s="147">
        <f t="shared" si="17"/>
        <v>0</v>
      </c>
      <c r="BI178" s="147">
        <f t="shared" si="18"/>
        <v>0</v>
      </c>
      <c r="BJ178" s="16" t="s">
        <v>84</v>
      </c>
      <c r="BK178" s="147">
        <f t="shared" si="19"/>
        <v>0</v>
      </c>
      <c r="BL178" s="16" t="s">
        <v>720</v>
      </c>
      <c r="BM178" s="146" t="s">
        <v>6842</v>
      </c>
    </row>
    <row r="179" spans="2:65" s="1" customFormat="1" ht="24.2" customHeight="1">
      <c r="B179" s="31"/>
      <c r="C179" s="169" t="s">
        <v>566</v>
      </c>
      <c r="D179" s="169" t="s">
        <v>294</v>
      </c>
      <c r="E179" s="170" t="s">
        <v>6843</v>
      </c>
      <c r="F179" s="171" t="s">
        <v>6844</v>
      </c>
      <c r="G179" s="172" t="s">
        <v>251</v>
      </c>
      <c r="H179" s="173">
        <v>1</v>
      </c>
      <c r="I179" s="174"/>
      <c r="J179" s="175">
        <f t="shared" si="10"/>
        <v>0</v>
      </c>
      <c r="K179" s="176"/>
      <c r="L179" s="31"/>
      <c r="M179" s="177" t="s">
        <v>1</v>
      </c>
      <c r="N179" s="178" t="s">
        <v>41</v>
      </c>
      <c r="P179" s="144">
        <f t="shared" si="11"/>
        <v>0</v>
      </c>
      <c r="Q179" s="144">
        <v>0</v>
      </c>
      <c r="R179" s="144">
        <f t="shared" si="12"/>
        <v>0</v>
      </c>
      <c r="S179" s="144">
        <v>0</v>
      </c>
      <c r="T179" s="145">
        <f t="shared" si="13"/>
        <v>0</v>
      </c>
      <c r="AR179" s="146" t="s">
        <v>720</v>
      </c>
      <c r="AT179" s="146" t="s">
        <v>294</v>
      </c>
      <c r="AU179" s="146" t="s">
        <v>86</v>
      </c>
      <c r="AY179" s="16" t="s">
        <v>223</v>
      </c>
      <c r="BE179" s="147">
        <f t="shared" si="14"/>
        <v>0</v>
      </c>
      <c r="BF179" s="147">
        <f t="shared" si="15"/>
        <v>0</v>
      </c>
      <c r="BG179" s="147">
        <f t="shared" si="16"/>
        <v>0</v>
      </c>
      <c r="BH179" s="147">
        <f t="shared" si="17"/>
        <v>0</v>
      </c>
      <c r="BI179" s="147">
        <f t="shared" si="18"/>
        <v>0</v>
      </c>
      <c r="BJ179" s="16" t="s">
        <v>84</v>
      </c>
      <c r="BK179" s="147">
        <f t="shared" si="19"/>
        <v>0</v>
      </c>
      <c r="BL179" s="16" t="s">
        <v>720</v>
      </c>
      <c r="BM179" s="146" t="s">
        <v>6845</v>
      </c>
    </row>
    <row r="180" spans="2:65" s="1" customFormat="1" ht="24.2" customHeight="1">
      <c r="B180" s="31"/>
      <c r="C180" s="133" t="s">
        <v>571</v>
      </c>
      <c r="D180" s="133" t="s">
        <v>225</v>
      </c>
      <c r="E180" s="134" t="s">
        <v>6846</v>
      </c>
      <c r="F180" s="135" t="s">
        <v>6847</v>
      </c>
      <c r="G180" s="136" t="s">
        <v>251</v>
      </c>
      <c r="H180" s="137">
        <v>1</v>
      </c>
      <c r="I180" s="138"/>
      <c r="J180" s="139">
        <f t="shared" si="10"/>
        <v>0</v>
      </c>
      <c r="K180" s="140"/>
      <c r="L180" s="141"/>
      <c r="M180" s="142" t="s">
        <v>1</v>
      </c>
      <c r="N180" s="143" t="s">
        <v>41</v>
      </c>
      <c r="P180" s="144">
        <f t="shared" si="11"/>
        <v>0</v>
      </c>
      <c r="Q180" s="144">
        <v>0</v>
      </c>
      <c r="R180" s="144">
        <f t="shared" si="12"/>
        <v>0</v>
      </c>
      <c r="S180" s="144">
        <v>0</v>
      </c>
      <c r="T180" s="145">
        <f t="shared" si="13"/>
        <v>0</v>
      </c>
      <c r="AR180" s="146" t="s">
        <v>893</v>
      </c>
      <c r="AT180" s="146" t="s">
        <v>225</v>
      </c>
      <c r="AU180" s="146" t="s">
        <v>86</v>
      </c>
      <c r="AY180" s="16" t="s">
        <v>223</v>
      </c>
      <c r="BE180" s="147">
        <f t="shared" si="14"/>
        <v>0</v>
      </c>
      <c r="BF180" s="147">
        <f t="shared" si="15"/>
        <v>0</v>
      </c>
      <c r="BG180" s="147">
        <f t="shared" si="16"/>
        <v>0</v>
      </c>
      <c r="BH180" s="147">
        <f t="shared" si="17"/>
        <v>0</v>
      </c>
      <c r="BI180" s="147">
        <f t="shared" si="18"/>
        <v>0</v>
      </c>
      <c r="BJ180" s="16" t="s">
        <v>84</v>
      </c>
      <c r="BK180" s="147">
        <f t="shared" si="19"/>
        <v>0</v>
      </c>
      <c r="BL180" s="16" t="s">
        <v>720</v>
      </c>
      <c r="BM180" s="146" t="s">
        <v>6848</v>
      </c>
    </row>
    <row r="181" spans="2:65" s="1" customFormat="1" ht="24.2" customHeight="1">
      <c r="B181" s="31"/>
      <c r="C181" s="169" t="s">
        <v>576</v>
      </c>
      <c r="D181" s="169" t="s">
        <v>294</v>
      </c>
      <c r="E181" s="170" t="s">
        <v>6849</v>
      </c>
      <c r="F181" s="171" t="s">
        <v>6850</v>
      </c>
      <c r="G181" s="172" t="s">
        <v>251</v>
      </c>
      <c r="H181" s="173">
        <v>1</v>
      </c>
      <c r="I181" s="174"/>
      <c r="J181" s="175">
        <f t="shared" si="10"/>
        <v>0</v>
      </c>
      <c r="K181" s="176"/>
      <c r="L181" s="31"/>
      <c r="M181" s="177" t="s">
        <v>1</v>
      </c>
      <c r="N181" s="178" t="s">
        <v>41</v>
      </c>
      <c r="P181" s="144">
        <f t="shared" si="11"/>
        <v>0</v>
      </c>
      <c r="Q181" s="144">
        <v>0</v>
      </c>
      <c r="R181" s="144">
        <f t="shared" si="12"/>
        <v>0</v>
      </c>
      <c r="S181" s="144">
        <v>0</v>
      </c>
      <c r="T181" s="145">
        <f t="shared" si="13"/>
        <v>0</v>
      </c>
      <c r="AR181" s="146" t="s">
        <v>720</v>
      </c>
      <c r="AT181" s="146" t="s">
        <v>294</v>
      </c>
      <c r="AU181" s="146" t="s">
        <v>86</v>
      </c>
      <c r="AY181" s="16" t="s">
        <v>223</v>
      </c>
      <c r="BE181" s="147">
        <f t="shared" si="14"/>
        <v>0</v>
      </c>
      <c r="BF181" s="147">
        <f t="shared" si="15"/>
        <v>0</v>
      </c>
      <c r="BG181" s="147">
        <f t="shared" si="16"/>
        <v>0</v>
      </c>
      <c r="BH181" s="147">
        <f t="shared" si="17"/>
        <v>0</v>
      </c>
      <c r="BI181" s="147">
        <f t="shared" si="18"/>
        <v>0</v>
      </c>
      <c r="BJ181" s="16" t="s">
        <v>84</v>
      </c>
      <c r="BK181" s="147">
        <f t="shared" si="19"/>
        <v>0</v>
      </c>
      <c r="BL181" s="16" t="s">
        <v>720</v>
      </c>
      <c r="BM181" s="146" t="s">
        <v>6851</v>
      </c>
    </row>
    <row r="182" spans="2:65" s="1" customFormat="1" ht="24.2" customHeight="1">
      <c r="B182" s="31"/>
      <c r="C182" s="133" t="s">
        <v>584</v>
      </c>
      <c r="D182" s="133" t="s">
        <v>225</v>
      </c>
      <c r="E182" s="134" t="s">
        <v>6852</v>
      </c>
      <c r="F182" s="135" t="s">
        <v>6853</v>
      </c>
      <c r="G182" s="136" t="s">
        <v>251</v>
      </c>
      <c r="H182" s="137">
        <v>1</v>
      </c>
      <c r="I182" s="138"/>
      <c r="J182" s="139">
        <f t="shared" si="10"/>
        <v>0</v>
      </c>
      <c r="K182" s="140"/>
      <c r="L182" s="141"/>
      <c r="M182" s="142" t="s">
        <v>1</v>
      </c>
      <c r="N182" s="143" t="s">
        <v>41</v>
      </c>
      <c r="P182" s="144">
        <f t="shared" si="11"/>
        <v>0</v>
      </c>
      <c r="Q182" s="144">
        <v>0</v>
      </c>
      <c r="R182" s="144">
        <f t="shared" si="12"/>
        <v>0</v>
      </c>
      <c r="S182" s="144">
        <v>0</v>
      </c>
      <c r="T182" s="145">
        <f t="shared" si="13"/>
        <v>0</v>
      </c>
      <c r="AR182" s="146" t="s">
        <v>893</v>
      </c>
      <c r="AT182" s="146" t="s">
        <v>225</v>
      </c>
      <c r="AU182" s="146" t="s">
        <v>86</v>
      </c>
      <c r="AY182" s="16" t="s">
        <v>223</v>
      </c>
      <c r="BE182" s="147">
        <f t="shared" si="14"/>
        <v>0</v>
      </c>
      <c r="BF182" s="147">
        <f t="shared" si="15"/>
        <v>0</v>
      </c>
      <c r="BG182" s="147">
        <f t="shared" si="16"/>
        <v>0</v>
      </c>
      <c r="BH182" s="147">
        <f t="shared" si="17"/>
        <v>0</v>
      </c>
      <c r="BI182" s="147">
        <f t="shared" si="18"/>
        <v>0</v>
      </c>
      <c r="BJ182" s="16" t="s">
        <v>84</v>
      </c>
      <c r="BK182" s="147">
        <f t="shared" si="19"/>
        <v>0</v>
      </c>
      <c r="BL182" s="16" t="s">
        <v>720</v>
      </c>
      <c r="BM182" s="146" t="s">
        <v>6854</v>
      </c>
    </row>
    <row r="183" spans="2:65" s="1" customFormat="1" ht="24.2" customHeight="1">
      <c r="B183" s="31"/>
      <c r="C183" s="169" t="s">
        <v>590</v>
      </c>
      <c r="D183" s="169" t="s">
        <v>294</v>
      </c>
      <c r="E183" s="170" t="s">
        <v>6855</v>
      </c>
      <c r="F183" s="171" t="s">
        <v>6856</v>
      </c>
      <c r="G183" s="172" t="s">
        <v>251</v>
      </c>
      <c r="H183" s="173">
        <v>1</v>
      </c>
      <c r="I183" s="174"/>
      <c r="J183" s="175">
        <f t="shared" si="10"/>
        <v>0</v>
      </c>
      <c r="K183" s="176"/>
      <c r="L183" s="31"/>
      <c r="M183" s="177" t="s">
        <v>1</v>
      </c>
      <c r="N183" s="178" t="s">
        <v>41</v>
      </c>
      <c r="P183" s="144">
        <f t="shared" si="11"/>
        <v>0</v>
      </c>
      <c r="Q183" s="144">
        <v>0</v>
      </c>
      <c r="R183" s="144">
        <f t="shared" si="12"/>
        <v>0</v>
      </c>
      <c r="S183" s="144">
        <v>0</v>
      </c>
      <c r="T183" s="145">
        <f t="shared" si="13"/>
        <v>0</v>
      </c>
      <c r="AR183" s="146" t="s">
        <v>720</v>
      </c>
      <c r="AT183" s="146" t="s">
        <v>294</v>
      </c>
      <c r="AU183" s="146" t="s">
        <v>86</v>
      </c>
      <c r="AY183" s="16" t="s">
        <v>223</v>
      </c>
      <c r="BE183" s="147">
        <f t="shared" si="14"/>
        <v>0</v>
      </c>
      <c r="BF183" s="147">
        <f t="shared" si="15"/>
        <v>0</v>
      </c>
      <c r="BG183" s="147">
        <f t="shared" si="16"/>
        <v>0</v>
      </c>
      <c r="BH183" s="147">
        <f t="shared" si="17"/>
        <v>0</v>
      </c>
      <c r="BI183" s="147">
        <f t="shared" si="18"/>
        <v>0</v>
      </c>
      <c r="BJ183" s="16" t="s">
        <v>84</v>
      </c>
      <c r="BK183" s="147">
        <f t="shared" si="19"/>
        <v>0</v>
      </c>
      <c r="BL183" s="16" t="s">
        <v>720</v>
      </c>
      <c r="BM183" s="146" t="s">
        <v>6857</v>
      </c>
    </row>
    <row r="184" spans="2:65" s="1" customFormat="1" ht="24.2" customHeight="1">
      <c r="B184" s="31"/>
      <c r="C184" s="133" t="s">
        <v>595</v>
      </c>
      <c r="D184" s="133" t="s">
        <v>225</v>
      </c>
      <c r="E184" s="134" t="s">
        <v>6858</v>
      </c>
      <c r="F184" s="135" t="s">
        <v>6859</v>
      </c>
      <c r="G184" s="136" t="s">
        <v>251</v>
      </c>
      <c r="H184" s="137">
        <v>1</v>
      </c>
      <c r="I184" s="138"/>
      <c r="J184" s="139">
        <f t="shared" si="10"/>
        <v>0</v>
      </c>
      <c r="K184" s="140"/>
      <c r="L184" s="141"/>
      <c r="M184" s="142" t="s">
        <v>1</v>
      </c>
      <c r="N184" s="143" t="s">
        <v>41</v>
      </c>
      <c r="P184" s="144">
        <f t="shared" si="11"/>
        <v>0</v>
      </c>
      <c r="Q184" s="144">
        <v>0</v>
      </c>
      <c r="R184" s="144">
        <f t="shared" si="12"/>
        <v>0</v>
      </c>
      <c r="S184" s="144">
        <v>0</v>
      </c>
      <c r="T184" s="145">
        <f t="shared" si="13"/>
        <v>0</v>
      </c>
      <c r="AR184" s="146" t="s">
        <v>893</v>
      </c>
      <c r="AT184" s="146" t="s">
        <v>225</v>
      </c>
      <c r="AU184" s="146" t="s">
        <v>86</v>
      </c>
      <c r="AY184" s="16" t="s">
        <v>223</v>
      </c>
      <c r="BE184" s="147">
        <f t="shared" si="14"/>
        <v>0</v>
      </c>
      <c r="BF184" s="147">
        <f t="shared" si="15"/>
        <v>0</v>
      </c>
      <c r="BG184" s="147">
        <f t="shared" si="16"/>
        <v>0</v>
      </c>
      <c r="BH184" s="147">
        <f t="shared" si="17"/>
        <v>0</v>
      </c>
      <c r="BI184" s="147">
        <f t="shared" si="18"/>
        <v>0</v>
      </c>
      <c r="BJ184" s="16" t="s">
        <v>84</v>
      </c>
      <c r="BK184" s="147">
        <f t="shared" si="19"/>
        <v>0</v>
      </c>
      <c r="BL184" s="16" t="s">
        <v>720</v>
      </c>
      <c r="BM184" s="146" t="s">
        <v>6860</v>
      </c>
    </row>
    <row r="185" spans="2:65" s="1" customFormat="1" ht="16.5" customHeight="1">
      <c r="B185" s="31"/>
      <c r="C185" s="169" t="s">
        <v>600</v>
      </c>
      <c r="D185" s="169" t="s">
        <v>294</v>
      </c>
      <c r="E185" s="170" t="s">
        <v>2148</v>
      </c>
      <c r="F185" s="171" t="s">
        <v>2149</v>
      </c>
      <c r="G185" s="172" t="s">
        <v>251</v>
      </c>
      <c r="H185" s="173">
        <v>14</v>
      </c>
      <c r="I185" s="174"/>
      <c r="J185" s="175">
        <f t="shared" si="10"/>
        <v>0</v>
      </c>
      <c r="K185" s="176"/>
      <c r="L185" s="31"/>
      <c r="M185" s="177" t="s">
        <v>1</v>
      </c>
      <c r="N185" s="178" t="s">
        <v>41</v>
      </c>
      <c r="P185" s="144">
        <f t="shared" si="11"/>
        <v>0</v>
      </c>
      <c r="Q185" s="144">
        <v>0</v>
      </c>
      <c r="R185" s="144">
        <f t="shared" si="12"/>
        <v>0</v>
      </c>
      <c r="S185" s="144">
        <v>0</v>
      </c>
      <c r="T185" s="145">
        <f t="shared" si="13"/>
        <v>0</v>
      </c>
      <c r="AR185" s="146" t="s">
        <v>720</v>
      </c>
      <c r="AT185" s="146" t="s">
        <v>294</v>
      </c>
      <c r="AU185" s="146" t="s">
        <v>86</v>
      </c>
      <c r="AY185" s="16" t="s">
        <v>223</v>
      </c>
      <c r="BE185" s="147">
        <f t="shared" si="14"/>
        <v>0</v>
      </c>
      <c r="BF185" s="147">
        <f t="shared" si="15"/>
        <v>0</v>
      </c>
      <c r="BG185" s="147">
        <f t="shared" si="16"/>
        <v>0</v>
      </c>
      <c r="BH185" s="147">
        <f t="shared" si="17"/>
        <v>0</v>
      </c>
      <c r="BI185" s="147">
        <f t="shared" si="18"/>
        <v>0</v>
      </c>
      <c r="BJ185" s="16" t="s">
        <v>84</v>
      </c>
      <c r="BK185" s="147">
        <f t="shared" si="19"/>
        <v>0</v>
      </c>
      <c r="BL185" s="16" t="s">
        <v>720</v>
      </c>
      <c r="BM185" s="146" t="s">
        <v>6861</v>
      </c>
    </row>
    <row r="186" spans="2:65" s="1" customFormat="1" ht="24.2" customHeight="1">
      <c r="B186" s="31"/>
      <c r="C186" s="133" t="s">
        <v>605</v>
      </c>
      <c r="D186" s="133" t="s">
        <v>225</v>
      </c>
      <c r="E186" s="134" t="s">
        <v>2151</v>
      </c>
      <c r="F186" s="135" t="s">
        <v>2152</v>
      </c>
      <c r="G186" s="136" t="s">
        <v>2153</v>
      </c>
      <c r="H186" s="137">
        <v>14</v>
      </c>
      <c r="I186" s="138"/>
      <c r="J186" s="139">
        <f t="shared" si="10"/>
        <v>0</v>
      </c>
      <c r="K186" s="140"/>
      <c r="L186" s="141"/>
      <c r="M186" s="142" t="s">
        <v>1</v>
      </c>
      <c r="N186" s="143" t="s">
        <v>41</v>
      </c>
      <c r="P186" s="144">
        <f t="shared" si="11"/>
        <v>0</v>
      </c>
      <c r="Q186" s="144">
        <v>0</v>
      </c>
      <c r="R186" s="144">
        <f t="shared" si="12"/>
        <v>0</v>
      </c>
      <c r="S186" s="144">
        <v>0</v>
      </c>
      <c r="T186" s="145">
        <f t="shared" si="13"/>
        <v>0</v>
      </c>
      <c r="AR186" s="146" t="s">
        <v>893</v>
      </c>
      <c r="AT186" s="146" t="s">
        <v>225</v>
      </c>
      <c r="AU186" s="146" t="s">
        <v>86</v>
      </c>
      <c r="AY186" s="16" t="s">
        <v>223</v>
      </c>
      <c r="BE186" s="147">
        <f t="shared" si="14"/>
        <v>0</v>
      </c>
      <c r="BF186" s="147">
        <f t="shared" si="15"/>
        <v>0</v>
      </c>
      <c r="BG186" s="147">
        <f t="shared" si="16"/>
        <v>0</v>
      </c>
      <c r="BH186" s="147">
        <f t="shared" si="17"/>
        <v>0</v>
      </c>
      <c r="BI186" s="147">
        <f t="shared" si="18"/>
        <v>0</v>
      </c>
      <c r="BJ186" s="16" t="s">
        <v>84</v>
      </c>
      <c r="BK186" s="147">
        <f t="shared" si="19"/>
        <v>0</v>
      </c>
      <c r="BL186" s="16" t="s">
        <v>720</v>
      </c>
      <c r="BM186" s="146" t="s">
        <v>6862</v>
      </c>
    </row>
    <row r="187" spans="2:65" s="1" customFormat="1" ht="24.2" customHeight="1">
      <c r="B187" s="31"/>
      <c r="C187" s="133" t="s">
        <v>609</v>
      </c>
      <c r="D187" s="133" t="s">
        <v>225</v>
      </c>
      <c r="E187" s="134" t="s">
        <v>6863</v>
      </c>
      <c r="F187" s="135" t="s">
        <v>6864</v>
      </c>
      <c r="G187" s="136" t="s">
        <v>251</v>
      </c>
      <c r="H187" s="137">
        <v>3</v>
      </c>
      <c r="I187" s="138"/>
      <c r="J187" s="139">
        <f t="shared" si="10"/>
        <v>0</v>
      </c>
      <c r="K187" s="140"/>
      <c r="L187" s="141"/>
      <c r="M187" s="142" t="s">
        <v>1</v>
      </c>
      <c r="N187" s="143" t="s">
        <v>41</v>
      </c>
      <c r="P187" s="144">
        <f t="shared" si="11"/>
        <v>0</v>
      </c>
      <c r="Q187" s="144">
        <v>0</v>
      </c>
      <c r="R187" s="144">
        <f t="shared" si="12"/>
        <v>0</v>
      </c>
      <c r="S187" s="144">
        <v>0</v>
      </c>
      <c r="T187" s="145">
        <f t="shared" si="13"/>
        <v>0</v>
      </c>
      <c r="AR187" s="146" t="s">
        <v>893</v>
      </c>
      <c r="AT187" s="146" t="s">
        <v>225</v>
      </c>
      <c r="AU187" s="146" t="s">
        <v>86</v>
      </c>
      <c r="AY187" s="16" t="s">
        <v>223</v>
      </c>
      <c r="BE187" s="147">
        <f t="shared" si="14"/>
        <v>0</v>
      </c>
      <c r="BF187" s="147">
        <f t="shared" si="15"/>
        <v>0</v>
      </c>
      <c r="BG187" s="147">
        <f t="shared" si="16"/>
        <v>0</v>
      </c>
      <c r="BH187" s="147">
        <f t="shared" si="17"/>
        <v>0</v>
      </c>
      <c r="BI187" s="147">
        <f t="shared" si="18"/>
        <v>0</v>
      </c>
      <c r="BJ187" s="16" t="s">
        <v>84</v>
      </c>
      <c r="BK187" s="147">
        <f t="shared" si="19"/>
        <v>0</v>
      </c>
      <c r="BL187" s="16" t="s">
        <v>720</v>
      </c>
      <c r="BM187" s="146" t="s">
        <v>6865</v>
      </c>
    </row>
    <row r="188" spans="2:65" s="1" customFormat="1" ht="33" customHeight="1">
      <c r="B188" s="31"/>
      <c r="C188" s="169" t="s">
        <v>614</v>
      </c>
      <c r="D188" s="169" t="s">
        <v>294</v>
      </c>
      <c r="E188" s="170" t="s">
        <v>2155</v>
      </c>
      <c r="F188" s="171" t="s">
        <v>2156</v>
      </c>
      <c r="G188" s="172" t="s">
        <v>196</v>
      </c>
      <c r="H188" s="173">
        <v>414.7</v>
      </c>
      <c r="I188" s="174"/>
      <c r="J188" s="175">
        <f t="shared" si="10"/>
        <v>0</v>
      </c>
      <c r="K188" s="176"/>
      <c r="L188" s="31"/>
      <c r="M188" s="177" t="s">
        <v>1</v>
      </c>
      <c r="N188" s="178" t="s">
        <v>41</v>
      </c>
      <c r="P188" s="144">
        <f t="shared" si="11"/>
        <v>0</v>
      </c>
      <c r="Q188" s="144">
        <v>0</v>
      </c>
      <c r="R188" s="144">
        <f t="shared" si="12"/>
        <v>0</v>
      </c>
      <c r="S188" s="144">
        <v>0</v>
      </c>
      <c r="T188" s="145">
        <f t="shared" si="13"/>
        <v>0</v>
      </c>
      <c r="AR188" s="146" t="s">
        <v>720</v>
      </c>
      <c r="AT188" s="146" t="s">
        <v>294</v>
      </c>
      <c r="AU188" s="146" t="s">
        <v>86</v>
      </c>
      <c r="AY188" s="16" t="s">
        <v>223</v>
      </c>
      <c r="BE188" s="147">
        <f t="shared" si="14"/>
        <v>0</v>
      </c>
      <c r="BF188" s="147">
        <f t="shared" si="15"/>
        <v>0</v>
      </c>
      <c r="BG188" s="147">
        <f t="shared" si="16"/>
        <v>0</v>
      </c>
      <c r="BH188" s="147">
        <f t="shared" si="17"/>
        <v>0</v>
      </c>
      <c r="BI188" s="147">
        <f t="shared" si="18"/>
        <v>0</v>
      </c>
      <c r="BJ188" s="16" t="s">
        <v>84</v>
      </c>
      <c r="BK188" s="147">
        <f t="shared" si="19"/>
        <v>0</v>
      </c>
      <c r="BL188" s="16" t="s">
        <v>720</v>
      </c>
      <c r="BM188" s="146" t="s">
        <v>6866</v>
      </c>
    </row>
    <row r="189" spans="2:65" s="13" customFormat="1" ht="11.25">
      <c r="B189" s="155"/>
      <c r="D189" s="149" t="s">
        <v>253</v>
      </c>
      <c r="E189" s="156" t="s">
        <v>1</v>
      </c>
      <c r="F189" s="157" t="s">
        <v>2063</v>
      </c>
      <c r="H189" s="158">
        <v>414.7</v>
      </c>
      <c r="I189" s="159"/>
      <c r="L189" s="155"/>
      <c r="M189" s="160"/>
      <c r="T189" s="161"/>
      <c r="AT189" s="156" t="s">
        <v>253</v>
      </c>
      <c r="AU189" s="156" t="s">
        <v>86</v>
      </c>
      <c r="AV189" s="13" t="s">
        <v>86</v>
      </c>
      <c r="AW189" s="13" t="s">
        <v>32</v>
      </c>
      <c r="AX189" s="13" t="s">
        <v>84</v>
      </c>
      <c r="AY189" s="156" t="s">
        <v>223</v>
      </c>
    </row>
    <row r="190" spans="2:65" s="1" customFormat="1" ht="16.5" customHeight="1">
      <c r="B190" s="31"/>
      <c r="C190" s="133" t="s">
        <v>619</v>
      </c>
      <c r="D190" s="133" t="s">
        <v>225</v>
      </c>
      <c r="E190" s="134" t="s">
        <v>2158</v>
      </c>
      <c r="F190" s="135" t="s">
        <v>2159</v>
      </c>
      <c r="G190" s="136" t="s">
        <v>395</v>
      </c>
      <c r="H190" s="137">
        <v>269.97000000000003</v>
      </c>
      <c r="I190" s="138"/>
      <c r="J190" s="139">
        <f>ROUND(I190*H190,2)</f>
        <v>0</v>
      </c>
      <c r="K190" s="140"/>
      <c r="L190" s="141"/>
      <c r="M190" s="142" t="s">
        <v>1</v>
      </c>
      <c r="N190" s="143" t="s">
        <v>41</v>
      </c>
      <c r="P190" s="144">
        <f>O190*H190</f>
        <v>0</v>
      </c>
      <c r="Q190" s="144">
        <v>1E-3</v>
      </c>
      <c r="R190" s="144">
        <f>Q190*H190</f>
        <v>0.26997000000000004</v>
      </c>
      <c r="S190" s="144">
        <v>0</v>
      </c>
      <c r="T190" s="145">
        <f>S190*H190</f>
        <v>0</v>
      </c>
      <c r="AR190" s="146" t="s">
        <v>1063</v>
      </c>
      <c r="AT190" s="146" t="s">
        <v>225</v>
      </c>
      <c r="AU190" s="146" t="s">
        <v>86</v>
      </c>
      <c r="AY190" s="16" t="s">
        <v>223</v>
      </c>
      <c r="BE190" s="147">
        <f>IF(N190="základní",J190,0)</f>
        <v>0</v>
      </c>
      <c r="BF190" s="147">
        <f>IF(N190="snížená",J190,0)</f>
        <v>0</v>
      </c>
      <c r="BG190" s="147">
        <f>IF(N190="zákl. přenesená",J190,0)</f>
        <v>0</v>
      </c>
      <c r="BH190" s="147">
        <f>IF(N190="sníž. přenesená",J190,0)</f>
        <v>0</v>
      </c>
      <c r="BI190" s="147">
        <f>IF(N190="nulová",J190,0)</f>
        <v>0</v>
      </c>
      <c r="BJ190" s="16" t="s">
        <v>84</v>
      </c>
      <c r="BK190" s="147">
        <f>ROUND(I190*H190,2)</f>
        <v>0</v>
      </c>
      <c r="BL190" s="16" t="s">
        <v>1063</v>
      </c>
      <c r="BM190" s="146" t="s">
        <v>6867</v>
      </c>
    </row>
    <row r="191" spans="2:65" s="13" customFormat="1" ht="11.25">
      <c r="B191" s="155"/>
      <c r="D191" s="149" t="s">
        <v>253</v>
      </c>
      <c r="E191" s="156" t="s">
        <v>1</v>
      </c>
      <c r="F191" s="157" t="s">
        <v>2161</v>
      </c>
      <c r="H191" s="158">
        <v>257.11399999999998</v>
      </c>
      <c r="I191" s="159"/>
      <c r="L191" s="155"/>
      <c r="M191" s="160"/>
      <c r="T191" s="161"/>
      <c r="AT191" s="156" t="s">
        <v>253</v>
      </c>
      <c r="AU191" s="156" t="s">
        <v>86</v>
      </c>
      <c r="AV191" s="13" t="s">
        <v>86</v>
      </c>
      <c r="AW191" s="13" t="s">
        <v>32</v>
      </c>
      <c r="AX191" s="13" t="s">
        <v>84</v>
      </c>
      <c r="AY191" s="156" t="s">
        <v>223</v>
      </c>
    </row>
    <row r="192" spans="2:65" s="13" customFormat="1" ht="11.25">
      <c r="B192" s="155"/>
      <c r="D192" s="149" t="s">
        <v>253</v>
      </c>
      <c r="F192" s="157" t="s">
        <v>6868</v>
      </c>
      <c r="H192" s="158">
        <v>269.97000000000003</v>
      </c>
      <c r="I192" s="159"/>
      <c r="L192" s="155"/>
      <c r="M192" s="160"/>
      <c r="T192" s="161"/>
      <c r="AT192" s="156" t="s">
        <v>253</v>
      </c>
      <c r="AU192" s="156" t="s">
        <v>86</v>
      </c>
      <c r="AV192" s="13" t="s">
        <v>86</v>
      </c>
      <c r="AW192" s="13" t="s">
        <v>4</v>
      </c>
      <c r="AX192" s="13" t="s">
        <v>84</v>
      </c>
      <c r="AY192" s="156" t="s">
        <v>223</v>
      </c>
    </row>
    <row r="193" spans="2:65" s="1" customFormat="1" ht="24.2" customHeight="1">
      <c r="B193" s="31"/>
      <c r="C193" s="169" t="s">
        <v>624</v>
      </c>
      <c r="D193" s="169" t="s">
        <v>294</v>
      </c>
      <c r="E193" s="170" t="s">
        <v>2163</v>
      </c>
      <c r="F193" s="171" t="s">
        <v>2164</v>
      </c>
      <c r="G193" s="172" t="s">
        <v>251</v>
      </c>
      <c r="H193" s="173">
        <v>1</v>
      </c>
      <c r="I193" s="174"/>
      <c r="J193" s="175">
        <f>ROUND(I193*H193,2)</f>
        <v>0</v>
      </c>
      <c r="K193" s="176"/>
      <c r="L193" s="31"/>
      <c r="M193" s="177" t="s">
        <v>1</v>
      </c>
      <c r="N193" s="178" t="s">
        <v>41</v>
      </c>
      <c r="P193" s="144">
        <f>O193*H193</f>
        <v>0</v>
      </c>
      <c r="Q193" s="144">
        <v>0</v>
      </c>
      <c r="R193" s="144">
        <f>Q193*H193</f>
        <v>0</v>
      </c>
      <c r="S193" s="144">
        <v>0</v>
      </c>
      <c r="T193" s="145">
        <f>S193*H193</f>
        <v>0</v>
      </c>
      <c r="AR193" s="146" t="s">
        <v>720</v>
      </c>
      <c r="AT193" s="146" t="s">
        <v>294</v>
      </c>
      <c r="AU193" s="146" t="s">
        <v>86</v>
      </c>
      <c r="AY193" s="16" t="s">
        <v>223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6" t="s">
        <v>84</v>
      </c>
      <c r="BK193" s="147">
        <f>ROUND(I193*H193,2)</f>
        <v>0</v>
      </c>
      <c r="BL193" s="16" t="s">
        <v>720</v>
      </c>
      <c r="BM193" s="146" t="s">
        <v>6869</v>
      </c>
    </row>
    <row r="194" spans="2:65" s="1" customFormat="1" ht="24.2" customHeight="1">
      <c r="B194" s="31"/>
      <c r="C194" s="169" t="s">
        <v>628</v>
      </c>
      <c r="D194" s="169" t="s">
        <v>294</v>
      </c>
      <c r="E194" s="170" t="s">
        <v>2166</v>
      </c>
      <c r="F194" s="171" t="s">
        <v>2167</v>
      </c>
      <c r="G194" s="172" t="s">
        <v>251</v>
      </c>
      <c r="H194" s="173">
        <v>13</v>
      </c>
      <c r="I194" s="174"/>
      <c r="J194" s="175">
        <f>ROUND(I194*H194,2)</f>
        <v>0</v>
      </c>
      <c r="K194" s="176"/>
      <c r="L194" s="31"/>
      <c r="M194" s="177" t="s">
        <v>1</v>
      </c>
      <c r="N194" s="178" t="s">
        <v>41</v>
      </c>
      <c r="P194" s="144">
        <f>O194*H194</f>
        <v>0</v>
      </c>
      <c r="Q194" s="144">
        <v>0</v>
      </c>
      <c r="R194" s="144">
        <f>Q194*H194</f>
        <v>0</v>
      </c>
      <c r="S194" s="144">
        <v>0</v>
      </c>
      <c r="T194" s="145">
        <f>S194*H194</f>
        <v>0</v>
      </c>
      <c r="AR194" s="146" t="s">
        <v>720</v>
      </c>
      <c r="AT194" s="146" t="s">
        <v>294</v>
      </c>
      <c r="AU194" s="146" t="s">
        <v>86</v>
      </c>
      <c r="AY194" s="16" t="s">
        <v>223</v>
      </c>
      <c r="BE194" s="147">
        <f>IF(N194="základní",J194,0)</f>
        <v>0</v>
      </c>
      <c r="BF194" s="147">
        <f>IF(N194="snížená",J194,0)</f>
        <v>0</v>
      </c>
      <c r="BG194" s="147">
        <f>IF(N194="zákl. přenesená",J194,0)</f>
        <v>0</v>
      </c>
      <c r="BH194" s="147">
        <f>IF(N194="sníž. přenesená",J194,0)</f>
        <v>0</v>
      </c>
      <c r="BI194" s="147">
        <f>IF(N194="nulová",J194,0)</f>
        <v>0</v>
      </c>
      <c r="BJ194" s="16" t="s">
        <v>84</v>
      </c>
      <c r="BK194" s="147">
        <f>ROUND(I194*H194,2)</f>
        <v>0</v>
      </c>
      <c r="BL194" s="16" t="s">
        <v>720</v>
      </c>
      <c r="BM194" s="146" t="s">
        <v>6870</v>
      </c>
    </row>
    <row r="195" spans="2:65" s="1" customFormat="1" ht="24.2" customHeight="1">
      <c r="B195" s="31"/>
      <c r="C195" s="169" t="s">
        <v>633</v>
      </c>
      <c r="D195" s="169" t="s">
        <v>294</v>
      </c>
      <c r="E195" s="170" t="s">
        <v>2169</v>
      </c>
      <c r="F195" s="171" t="s">
        <v>2170</v>
      </c>
      <c r="G195" s="172" t="s">
        <v>251</v>
      </c>
      <c r="H195" s="173">
        <v>26</v>
      </c>
      <c r="I195" s="174"/>
      <c r="J195" s="175">
        <f>ROUND(I195*H195,2)</f>
        <v>0</v>
      </c>
      <c r="K195" s="176"/>
      <c r="L195" s="31"/>
      <c r="M195" s="177" t="s">
        <v>1</v>
      </c>
      <c r="N195" s="178" t="s">
        <v>41</v>
      </c>
      <c r="P195" s="144">
        <f>O195*H195</f>
        <v>0</v>
      </c>
      <c r="Q195" s="144">
        <v>0</v>
      </c>
      <c r="R195" s="144">
        <f>Q195*H195</f>
        <v>0</v>
      </c>
      <c r="S195" s="144">
        <v>0</v>
      </c>
      <c r="T195" s="145">
        <f>S195*H195</f>
        <v>0</v>
      </c>
      <c r="AR195" s="146" t="s">
        <v>720</v>
      </c>
      <c r="AT195" s="146" t="s">
        <v>294</v>
      </c>
      <c r="AU195" s="146" t="s">
        <v>86</v>
      </c>
      <c r="AY195" s="16" t="s">
        <v>223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6" t="s">
        <v>84</v>
      </c>
      <c r="BK195" s="147">
        <f>ROUND(I195*H195,2)</f>
        <v>0</v>
      </c>
      <c r="BL195" s="16" t="s">
        <v>720</v>
      </c>
      <c r="BM195" s="146" t="s">
        <v>6871</v>
      </c>
    </row>
    <row r="196" spans="2:65" s="13" customFormat="1" ht="11.25">
      <c r="B196" s="155"/>
      <c r="D196" s="149" t="s">
        <v>253</v>
      </c>
      <c r="E196" s="156" t="s">
        <v>1</v>
      </c>
      <c r="F196" s="157" t="s">
        <v>6872</v>
      </c>
      <c r="H196" s="158">
        <v>26</v>
      </c>
      <c r="I196" s="159"/>
      <c r="L196" s="155"/>
      <c r="M196" s="160"/>
      <c r="T196" s="161"/>
      <c r="AT196" s="156" t="s">
        <v>253</v>
      </c>
      <c r="AU196" s="156" t="s">
        <v>86</v>
      </c>
      <c r="AV196" s="13" t="s">
        <v>86</v>
      </c>
      <c r="AW196" s="13" t="s">
        <v>32</v>
      </c>
      <c r="AX196" s="13" t="s">
        <v>84</v>
      </c>
      <c r="AY196" s="156" t="s">
        <v>223</v>
      </c>
    </row>
    <row r="197" spans="2:65" s="1" customFormat="1" ht="16.5" customHeight="1">
      <c r="B197" s="31"/>
      <c r="C197" s="169" t="s">
        <v>638</v>
      </c>
      <c r="D197" s="169" t="s">
        <v>294</v>
      </c>
      <c r="E197" s="170" t="s">
        <v>2172</v>
      </c>
      <c r="F197" s="171" t="s">
        <v>2173</v>
      </c>
      <c r="G197" s="172" t="s">
        <v>251</v>
      </c>
      <c r="H197" s="173">
        <v>26</v>
      </c>
      <c r="I197" s="174"/>
      <c r="J197" s="175">
        <f>ROUND(I197*H197,2)</f>
        <v>0</v>
      </c>
      <c r="K197" s="176"/>
      <c r="L197" s="31"/>
      <c r="M197" s="177" t="s">
        <v>1</v>
      </c>
      <c r="N197" s="178" t="s">
        <v>41</v>
      </c>
      <c r="P197" s="144">
        <f>O197*H197</f>
        <v>0</v>
      </c>
      <c r="Q197" s="144">
        <v>0</v>
      </c>
      <c r="R197" s="144">
        <f>Q197*H197</f>
        <v>0</v>
      </c>
      <c r="S197" s="144">
        <v>0</v>
      </c>
      <c r="T197" s="145">
        <f>S197*H197</f>
        <v>0</v>
      </c>
      <c r="AR197" s="146" t="s">
        <v>720</v>
      </c>
      <c r="AT197" s="146" t="s">
        <v>294</v>
      </c>
      <c r="AU197" s="146" t="s">
        <v>86</v>
      </c>
      <c r="AY197" s="16" t="s">
        <v>223</v>
      </c>
      <c r="BE197" s="147">
        <f>IF(N197="základní",J197,0)</f>
        <v>0</v>
      </c>
      <c r="BF197" s="147">
        <f>IF(N197="snížená",J197,0)</f>
        <v>0</v>
      </c>
      <c r="BG197" s="147">
        <f>IF(N197="zákl. přenesená",J197,0)</f>
        <v>0</v>
      </c>
      <c r="BH197" s="147">
        <f>IF(N197="sníž. přenesená",J197,0)</f>
        <v>0</v>
      </c>
      <c r="BI197" s="147">
        <f>IF(N197="nulová",J197,0)</f>
        <v>0</v>
      </c>
      <c r="BJ197" s="16" t="s">
        <v>84</v>
      </c>
      <c r="BK197" s="147">
        <f>ROUND(I197*H197,2)</f>
        <v>0</v>
      </c>
      <c r="BL197" s="16" t="s">
        <v>720</v>
      </c>
      <c r="BM197" s="146" t="s">
        <v>6873</v>
      </c>
    </row>
    <row r="198" spans="2:65" s="1" customFormat="1" ht="16.5" customHeight="1">
      <c r="B198" s="31"/>
      <c r="C198" s="133" t="s">
        <v>642</v>
      </c>
      <c r="D198" s="133" t="s">
        <v>225</v>
      </c>
      <c r="E198" s="134" t="s">
        <v>2175</v>
      </c>
      <c r="F198" s="135" t="s">
        <v>2176</v>
      </c>
      <c r="G198" s="136" t="s">
        <v>251</v>
      </c>
      <c r="H198" s="137">
        <v>26</v>
      </c>
      <c r="I198" s="138"/>
      <c r="J198" s="139">
        <f>ROUND(I198*H198,2)</f>
        <v>0</v>
      </c>
      <c r="K198" s="140"/>
      <c r="L198" s="141"/>
      <c r="M198" s="142" t="s">
        <v>1</v>
      </c>
      <c r="N198" s="143" t="s">
        <v>41</v>
      </c>
      <c r="P198" s="144">
        <f>O198*H198</f>
        <v>0</v>
      </c>
      <c r="Q198" s="144">
        <v>0</v>
      </c>
      <c r="R198" s="144">
        <f>Q198*H198</f>
        <v>0</v>
      </c>
      <c r="S198" s="144">
        <v>0</v>
      </c>
      <c r="T198" s="145">
        <f>S198*H198</f>
        <v>0</v>
      </c>
      <c r="AR198" s="146" t="s">
        <v>893</v>
      </c>
      <c r="AT198" s="146" t="s">
        <v>225</v>
      </c>
      <c r="AU198" s="146" t="s">
        <v>86</v>
      </c>
      <c r="AY198" s="16" t="s">
        <v>223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6" t="s">
        <v>84</v>
      </c>
      <c r="BK198" s="147">
        <f>ROUND(I198*H198,2)</f>
        <v>0</v>
      </c>
      <c r="BL198" s="16" t="s">
        <v>720</v>
      </c>
      <c r="BM198" s="146" t="s">
        <v>6874</v>
      </c>
    </row>
    <row r="199" spans="2:65" s="1" customFormat="1" ht="33" customHeight="1">
      <c r="B199" s="31"/>
      <c r="C199" s="169" t="s">
        <v>646</v>
      </c>
      <c r="D199" s="169" t="s">
        <v>294</v>
      </c>
      <c r="E199" s="170" t="s">
        <v>2178</v>
      </c>
      <c r="F199" s="171" t="s">
        <v>2179</v>
      </c>
      <c r="G199" s="172" t="s">
        <v>196</v>
      </c>
      <c r="H199" s="173">
        <v>103</v>
      </c>
      <c r="I199" s="174"/>
      <c r="J199" s="175">
        <f>ROUND(I199*H199,2)</f>
        <v>0</v>
      </c>
      <c r="K199" s="176"/>
      <c r="L199" s="31"/>
      <c r="M199" s="177" t="s">
        <v>1</v>
      </c>
      <c r="N199" s="178" t="s">
        <v>41</v>
      </c>
      <c r="P199" s="144">
        <f>O199*H199</f>
        <v>0</v>
      </c>
      <c r="Q199" s="144">
        <v>0</v>
      </c>
      <c r="R199" s="144">
        <f>Q199*H199</f>
        <v>0</v>
      </c>
      <c r="S199" s="144">
        <v>0</v>
      </c>
      <c r="T199" s="145">
        <f>S199*H199</f>
        <v>0</v>
      </c>
      <c r="AR199" s="146" t="s">
        <v>720</v>
      </c>
      <c r="AT199" s="146" t="s">
        <v>294</v>
      </c>
      <c r="AU199" s="146" t="s">
        <v>86</v>
      </c>
      <c r="AY199" s="16" t="s">
        <v>223</v>
      </c>
      <c r="BE199" s="147">
        <f>IF(N199="základní",J199,0)</f>
        <v>0</v>
      </c>
      <c r="BF199" s="147">
        <f>IF(N199="snížená",J199,0)</f>
        <v>0</v>
      </c>
      <c r="BG199" s="147">
        <f>IF(N199="zákl. přenesená",J199,0)</f>
        <v>0</v>
      </c>
      <c r="BH199" s="147">
        <f>IF(N199="sníž. přenesená",J199,0)</f>
        <v>0</v>
      </c>
      <c r="BI199" s="147">
        <f>IF(N199="nulová",J199,0)</f>
        <v>0</v>
      </c>
      <c r="BJ199" s="16" t="s">
        <v>84</v>
      </c>
      <c r="BK199" s="147">
        <f>ROUND(I199*H199,2)</f>
        <v>0</v>
      </c>
      <c r="BL199" s="16" t="s">
        <v>720</v>
      </c>
      <c r="BM199" s="146" t="s">
        <v>6875</v>
      </c>
    </row>
    <row r="200" spans="2:65" s="13" customFormat="1" ht="11.25">
      <c r="B200" s="155"/>
      <c r="D200" s="149" t="s">
        <v>253</v>
      </c>
      <c r="E200" s="156" t="s">
        <v>2062</v>
      </c>
      <c r="F200" s="157" t="s">
        <v>6876</v>
      </c>
      <c r="H200" s="158">
        <v>103</v>
      </c>
      <c r="I200" s="159"/>
      <c r="L200" s="155"/>
      <c r="M200" s="160"/>
      <c r="T200" s="161"/>
      <c r="AT200" s="156" t="s">
        <v>253</v>
      </c>
      <c r="AU200" s="156" t="s">
        <v>86</v>
      </c>
      <c r="AV200" s="13" t="s">
        <v>86</v>
      </c>
      <c r="AW200" s="13" t="s">
        <v>32</v>
      </c>
      <c r="AX200" s="13" t="s">
        <v>84</v>
      </c>
      <c r="AY200" s="156" t="s">
        <v>223</v>
      </c>
    </row>
    <row r="201" spans="2:65" s="1" customFormat="1" ht="16.5" customHeight="1">
      <c r="B201" s="31"/>
      <c r="C201" s="133" t="s">
        <v>650</v>
      </c>
      <c r="D201" s="133" t="s">
        <v>225</v>
      </c>
      <c r="E201" s="134" t="s">
        <v>2182</v>
      </c>
      <c r="F201" s="135" t="s">
        <v>2183</v>
      </c>
      <c r="G201" s="136" t="s">
        <v>196</v>
      </c>
      <c r="H201" s="137">
        <v>108.15</v>
      </c>
      <c r="I201" s="138"/>
      <c r="J201" s="139">
        <f>ROUND(I201*H201,2)</f>
        <v>0</v>
      </c>
      <c r="K201" s="140"/>
      <c r="L201" s="141"/>
      <c r="M201" s="142" t="s">
        <v>1</v>
      </c>
      <c r="N201" s="143" t="s">
        <v>41</v>
      </c>
      <c r="P201" s="144">
        <f>O201*H201</f>
        <v>0</v>
      </c>
      <c r="Q201" s="144">
        <v>1.2E-4</v>
      </c>
      <c r="R201" s="144">
        <f>Q201*H201</f>
        <v>1.2978000000000002E-2</v>
      </c>
      <c r="S201" s="144">
        <v>0</v>
      </c>
      <c r="T201" s="145">
        <f>S201*H201</f>
        <v>0</v>
      </c>
      <c r="AR201" s="146" t="s">
        <v>1063</v>
      </c>
      <c r="AT201" s="146" t="s">
        <v>225</v>
      </c>
      <c r="AU201" s="146" t="s">
        <v>86</v>
      </c>
      <c r="AY201" s="16" t="s">
        <v>223</v>
      </c>
      <c r="BE201" s="147">
        <f>IF(N201="základní",J201,0)</f>
        <v>0</v>
      </c>
      <c r="BF201" s="147">
        <f>IF(N201="snížená",J201,0)</f>
        <v>0</v>
      </c>
      <c r="BG201" s="147">
        <f>IF(N201="zákl. přenesená",J201,0)</f>
        <v>0</v>
      </c>
      <c r="BH201" s="147">
        <f>IF(N201="sníž. přenesená",J201,0)</f>
        <v>0</v>
      </c>
      <c r="BI201" s="147">
        <f>IF(N201="nulová",J201,0)</f>
        <v>0</v>
      </c>
      <c r="BJ201" s="16" t="s">
        <v>84</v>
      </c>
      <c r="BK201" s="147">
        <f>ROUND(I201*H201,2)</f>
        <v>0</v>
      </c>
      <c r="BL201" s="16" t="s">
        <v>1063</v>
      </c>
      <c r="BM201" s="146" t="s">
        <v>6877</v>
      </c>
    </row>
    <row r="202" spans="2:65" s="13" customFormat="1" ht="11.25">
      <c r="B202" s="155"/>
      <c r="D202" s="149" t="s">
        <v>253</v>
      </c>
      <c r="E202" s="156" t="s">
        <v>1</v>
      </c>
      <c r="F202" s="157" t="s">
        <v>2062</v>
      </c>
      <c r="H202" s="158">
        <v>103</v>
      </c>
      <c r="I202" s="159"/>
      <c r="L202" s="155"/>
      <c r="M202" s="160"/>
      <c r="T202" s="161"/>
      <c r="AT202" s="156" t="s">
        <v>253</v>
      </c>
      <c r="AU202" s="156" t="s">
        <v>86</v>
      </c>
      <c r="AV202" s="13" t="s">
        <v>86</v>
      </c>
      <c r="AW202" s="13" t="s">
        <v>32</v>
      </c>
      <c r="AX202" s="13" t="s">
        <v>84</v>
      </c>
      <c r="AY202" s="156" t="s">
        <v>223</v>
      </c>
    </row>
    <row r="203" spans="2:65" s="13" customFormat="1" ht="11.25">
      <c r="B203" s="155"/>
      <c r="D203" s="149" t="s">
        <v>253</v>
      </c>
      <c r="F203" s="157" t="s">
        <v>6878</v>
      </c>
      <c r="H203" s="158">
        <v>108.15</v>
      </c>
      <c r="I203" s="159"/>
      <c r="L203" s="155"/>
      <c r="M203" s="160"/>
      <c r="T203" s="161"/>
      <c r="AT203" s="156" t="s">
        <v>253</v>
      </c>
      <c r="AU203" s="156" t="s">
        <v>86</v>
      </c>
      <c r="AV203" s="13" t="s">
        <v>86</v>
      </c>
      <c r="AW203" s="13" t="s">
        <v>4</v>
      </c>
      <c r="AX203" s="13" t="s">
        <v>84</v>
      </c>
      <c r="AY203" s="156" t="s">
        <v>223</v>
      </c>
    </row>
    <row r="204" spans="2:65" s="1" customFormat="1" ht="37.9" customHeight="1">
      <c r="B204" s="31"/>
      <c r="C204" s="169" t="s">
        <v>655</v>
      </c>
      <c r="D204" s="169" t="s">
        <v>294</v>
      </c>
      <c r="E204" s="170" t="s">
        <v>2190</v>
      </c>
      <c r="F204" s="171" t="s">
        <v>2191</v>
      </c>
      <c r="G204" s="172" t="s">
        <v>196</v>
      </c>
      <c r="H204" s="173">
        <v>435.2</v>
      </c>
      <c r="I204" s="174"/>
      <c r="J204" s="175">
        <f>ROUND(I204*H204,2)</f>
        <v>0</v>
      </c>
      <c r="K204" s="176"/>
      <c r="L204" s="31"/>
      <c r="M204" s="177" t="s">
        <v>1</v>
      </c>
      <c r="N204" s="178" t="s">
        <v>41</v>
      </c>
      <c r="P204" s="144">
        <f>O204*H204</f>
        <v>0</v>
      </c>
      <c r="Q204" s="144">
        <v>0</v>
      </c>
      <c r="R204" s="144">
        <f>Q204*H204</f>
        <v>0</v>
      </c>
      <c r="S204" s="144">
        <v>0</v>
      </c>
      <c r="T204" s="145">
        <f>S204*H204</f>
        <v>0</v>
      </c>
      <c r="AR204" s="146" t="s">
        <v>720</v>
      </c>
      <c r="AT204" s="146" t="s">
        <v>294</v>
      </c>
      <c r="AU204" s="146" t="s">
        <v>86</v>
      </c>
      <c r="AY204" s="16" t="s">
        <v>223</v>
      </c>
      <c r="BE204" s="147">
        <f>IF(N204="základní",J204,0)</f>
        <v>0</v>
      </c>
      <c r="BF204" s="147">
        <f>IF(N204="snížená",J204,0)</f>
        <v>0</v>
      </c>
      <c r="BG204" s="147">
        <f>IF(N204="zákl. přenesená",J204,0)</f>
        <v>0</v>
      </c>
      <c r="BH204" s="147">
        <f>IF(N204="sníž. přenesená",J204,0)</f>
        <v>0</v>
      </c>
      <c r="BI204" s="147">
        <f>IF(N204="nulová",J204,0)</f>
        <v>0</v>
      </c>
      <c r="BJ204" s="16" t="s">
        <v>84</v>
      </c>
      <c r="BK204" s="147">
        <f>ROUND(I204*H204,2)</f>
        <v>0</v>
      </c>
      <c r="BL204" s="16" t="s">
        <v>720</v>
      </c>
      <c r="BM204" s="146" t="s">
        <v>6879</v>
      </c>
    </row>
    <row r="205" spans="2:65" s="13" customFormat="1" ht="22.5">
      <c r="B205" s="155"/>
      <c r="D205" s="149" t="s">
        <v>253</v>
      </c>
      <c r="E205" s="156" t="s">
        <v>1</v>
      </c>
      <c r="F205" s="157" t="s">
        <v>6880</v>
      </c>
      <c r="H205" s="158">
        <v>290.7</v>
      </c>
      <c r="I205" s="159"/>
      <c r="L205" s="155"/>
      <c r="M205" s="160"/>
      <c r="T205" s="161"/>
      <c r="AT205" s="156" t="s">
        <v>253</v>
      </c>
      <c r="AU205" s="156" t="s">
        <v>86</v>
      </c>
      <c r="AV205" s="13" t="s">
        <v>86</v>
      </c>
      <c r="AW205" s="13" t="s">
        <v>32</v>
      </c>
      <c r="AX205" s="13" t="s">
        <v>76</v>
      </c>
      <c r="AY205" s="156" t="s">
        <v>223</v>
      </c>
    </row>
    <row r="206" spans="2:65" s="13" customFormat="1" ht="11.25">
      <c r="B206" s="155"/>
      <c r="D206" s="149" t="s">
        <v>253</v>
      </c>
      <c r="E206" s="156" t="s">
        <v>1</v>
      </c>
      <c r="F206" s="157" t="s">
        <v>6881</v>
      </c>
      <c r="H206" s="158">
        <v>51.5</v>
      </c>
      <c r="I206" s="159"/>
      <c r="L206" s="155"/>
      <c r="M206" s="160"/>
      <c r="T206" s="161"/>
      <c r="AT206" s="156" t="s">
        <v>253</v>
      </c>
      <c r="AU206" s="156" t="s">
        <v>86</v>
      </c>
      <c r="AV206" s="13" t="s">
        <v>86</v>
      </c>
      <c r="AW206" s="13" t="s">
        <v>32</v>
      </c>
      <c r="AX206" s="13" t="s">
        <v>76</v>
      </c>
      <c r="AY206" s="156" t="s">
        <v>223</v>
      </c>
    </row>
    <row r="207" spans="2:65" s="12" customFormat="1" ht="11.25">
      <c r="B207" s="148"/>
      <c r="D207" s="149" t="s">
        <v>253</v>
      </c>
      <c r="E207" s="150" t="s">
        <v>1</v>
      </c>
      <c r="F207" s="151" t="s">
        <v>3351</v>
      </c>
      <c r="H207" s="150" t="s">
        <v>1</v>
      </c>
      <c r="I207" s="152"/>
      <c r="L207" s="148"/>
      <c r="M207" s="153"/>
      <c r="T207" s="154"/>
      <c r="AT207" s="150" t="s">
        <v>253</v>
      </c>
      <c r="AU207" s="150" t="s">
        <v>86</v>
      </c>
      <c r="AV207" s="12" t="s">
        <v>84</v>
      </c>
      <c r="AW207" s="12" t="s">
        <v>32</v>
      </c>
      <c r="AX207" s="12" t="s">
        <v>76</v>
      </c>
      <c r="AY207" s="150" t="s">
        <v>223</v>
      </c>
    </row>
    <row r="208" spans="2:65" s="13" customFormat="1" ht="11.25">
      <c r="B208" s="155"/>
      <c r="D208" s="149" t="s">
        <v>253</v>
      </c>
      <c r="E208" s="156" t="s">
        <v>1</v>
      </c>
      <c r="F208" s="157" t="s">
        <v>6882</v>
      </c>
      <c r="H208" s="158">
        <v>93</v>
      </c>
      <c r="I208" s="159"/>
      <c r="L208" s="155"/>
      <c r="M208" s="160"/>
      <c r="T208" s="161"/>
      <c r="AT208" s="156" t="s">
        <v>253</v>
      </c>
      <c r="AU208" s="156" t="s">
        <v>86</v>
      </c>
      <c r="AV208" s="13" t="s">
        <v>86</v>
      </c>
      <c r="AW208" s="13" t="s">
        <v>32</v>
      </c>
      <c r="AX208" s="13" t="s">
        <v>76</v>
      </c>
      <c r="AY208" s="156" t="s">
        <v>223</v>
      </c>
    </row>
    <row r="209" spans="2:65" s="14" customFormat="1" ht="11.25">
      <c r="B209" s="162"/>
      <c r="D209" s="149" t="s">
        <v>253</v>
      </c>
      <c r="E209" s="163" t="s">
        <v>2065</v>
      </c>
      <c r="F209" s="164" t="s">
        <v>258</v>
      </c>
      <c r="H209" s="165">
        <v>435.2</v>
      </c>
      <c r="I209" s="166"/>
      <c r="L209" s="162"/>
      <c r="M209" s="167"/>
      <c r="T209" s="168"/>
      <c r="AT209" s="163" t="s">
        <v>253</v>
      </c>
      <c r="AU209" s="163" t="s">
        <v>86</v>
      </c>
      <c r="AV209" s="14" t="s">
        <v>229</v>
      </c>
      <c r="AW209" s="14" t="s">
        <v>32</v>
      </c>
      <c r="AX209" s="14" t="s">
        <v>84</v>
      </c>
      <c r="AY209" s="163" t="s">
        <v>223</v>
      </c>
    </row>
    <row r="210" spans="2:65" s="1" customFormat="1" ht="24.2" customHeight="1">
      <c r="B210" s="31"/>
      <c r="C210" s="133" t="s">
        <v>659</v>
      </c>
      <c r="D210" s="133" t="s">
        <v>225</v>
      </c>
      <c r="E210" s="134" t="s">
        <v>2186</v>
      </c>
      <c r="F210" s="135" t="s">
        <v>2187</v>
      </c>
      <c r="G210" s="136" t="s">
        <v>196</v>
      </c>
      <c r="H210" s="137">
        <v>456.96</v>
      </c>
      <c r="I210" s="138"/>
      <c r="J210" s="139">
        <f>ROUND(I210*H210,2)</f>
        <v>0</v>
      </c>
      <c r="K210" s="140"/>
      <c r="L210" s="141"/>
      <c r="M210" s="142" t="s">
        <v>1</v>
      </c>
      <c r="N210" s="143" t="s">
        <v>41</v>
      </c>
      <c r="P210" s="144">
        <f>O210*H210</f>
        <v>0</v>
      </c>
      <c r="Q210" s="144">
        <v>1.7000000000000001E-4</v>
      </c>
      <c r="R210" s="144">
        <f>Q210*H210</f>
        <v>7.7683200000000008E-2</v>
      </c>
      <c r="S210" s="144">
        <v>0</v>
      </c>
      <c r="T210" s="145">
        <f>S210*H210</f>
        <v>0</v>
      </c>
      <c r="AR210" s="146" t="s">
        <v>1063</v>
      </c>
      <c r="AT210" s="146" t="s">
        <v>225</v>
      </c>
      <c r="AU210" s="146" t="s">
        <v>86</v>
      </c>
      <c r="AY210" s="16" t="s">
        <v>223</v>
      </c>
      <c r="BE210" s="147">
        <f>IF(N210="základní",J210,0)</f>
        <v>0</v>
      </c>
      <c r="BF210" s="147">
        <f>IF(N210="snížená",J210,0)</f>
        <v>0</v>
      </c>
      <c r="BG210" s="147">
        <f>IF(N210="zákl. přenesená",J210,0)</f>
        <v>0</v>
      </c>
      <c r="BH210" s="147">
        <f>IF(N210="sníž. přenesená",J210,0)</f>
        <v>0</v>
      </c>
      <c r="BI210" s="147">
        <f>IF(N210="nulová",J210,0)</f>
        <v>0</v>
      </c>
      <c r="BJ210" s="16" t="s">
        <v>84</v>
      </c>
      <c r="BK210" s="147">
        <f>ROUND(I210*H210,2)</f>
        <v>0</v>
      </c>
      <c r="BL210" s="16" t="s">
        <v>1063</v>
      </c>
      <c r="BM210" s="146" t="s">
        <v>6883</v>
      </c>
    </row>
    <row r="211" spans="2:65" s="13" customFormat="1" ht="11.25">
      <c r="B211" s="155"/>
      <c r="D211" s="149" t="s">
        <v>253</v>
      </c>
      <c r="E211" s="156" t="s">
        <v>1</v>
      </c>
      <c r="F211" s="157" t="s">
        <v>2065</v>
      </c>
      <c r="H211" s="158">
        <v>435.2</v>
      </c>
      <c r="I211" s="159"/>
      <c r="L211" s="155"/>
      <c r="M211" s="160"/>
      <c r="T211" s="161"/>
      <c r="AT211" s="156" t="s">
        <v>253</v>
      </c>
      <c r="AU211" s="156" t="s">
        <v>86</v>
      </c>
      <c r="AV211" s="13" t="s">
        <v>86</v>
      </c>
      <c r="AW211" s="13" t="s">
        <v>32</v>
      </c>
      <c r="AX211" s="13" t="s">
        <v>84</v>
      </c>
      <c r="AY211" s="156" t="s">
        <v>223</v>
      </c>
    </row>
    <row r="212" spans="2:65" s="13" customFormat="1" ht="11.25">
      <c r="B212" s="155"/>
      <c r="D212" s="149" t="s">
        <v>253</v>
      </c>
      <c r="F212" s="157" t="s">
        <v>6884</v>
      </c>
      <c r="H212" s="158">
        <v>456.96</v>
      </c>
      <c r="I212" s="159"/>
      <c r="L212" s="155"/>
      <c r="M212" s="160"/>
      <c r="T212" s="161"/>
      <c r="AT212" s="156" t="s">
        <v>253</v>
      </c>
      <c r="AU212" s="156" t="s">
        <v>86</v>
      </c>
      <c r="AV212" s="13" t="s">
        <v>86</v>
      </c>
      <c r="AW212" s="13" t="s">
        <v>4</v>
      </c>
      <c r="AX212" s="13" t="s">
        <v>84</v>
      </c>
      <c r="AY212" s="156" t="s">
        <v>223</v>
      </c>
    </row>
    <row r="213" spans="2:65" s="1" customFormat="1" ht="24.2" customHeight="1">
      <c r="B213" s="31"/>
      <c r="C213" s="169" t="s">
        <v>663</v>
      </c>
      <c r="D213" s="169" t="s">
        <v>294</v>
      </c>
      <c r="E213" s="170" t="s">
        <v>2197</v>
      </c>
      <c r="F213" s="171" t="s">
        <v>2198</v>
      </c>
      <c r="G213" s="172" t="s">
        <v>196</v>
      </c>
      <c r="H213" s="173">
        <v>414.7</v>
      </c>
      <c r="I213" s="174"/>
      <c r="J213" s="175">
        <f>ROUND(I213*H213,2)</f>
        <v>0</v>
      </c>
      <c r="K213" s="176"/>
      <c r="L213" s="31"/>
      <c r="M213" s="177" t="s">
        <v>1</v>
      </c>
      <c r="N213" s="178" t="s">
        <v>41</v>
      </c>
      <c r="P213" s="144">
        <f>O213*H213</f>
        <v>0</v>
      </c>
      <c r="Q213" s="144">
        <v>0</v>
      </c>
      <c r="R213" s="144">
        <f>Q213*H213</f>
        <v>0</v>
      </c>
      <c r="S213" s="144">
        <v>0</v>
      </c>
      <c r="T213" s="145">
        <f>S213*H213</f>
        <v>0</v>
      </c>
      <c r="AR213" s="146" t="s">
        <v>720</v>
      </c>
      <c r="AT213" s="146" t="s">
        <v>294</v>
      </c>
      <c r="AU213" s="146" t="s">
        <v>86</v>
      </c>
      <c r="AY213" s="16" t="s">
        <v>223</v>
      </c>
      <c r="BE213" s="147">
        <f>IF(N213="základní",J213,0)</f>
        <v>0</v>
      </c>
      <c r="BF213" s="147">
        <f>IF(N213="snížená",J213,0)</f>
        <v>0</v>
      </c>
      <c r="BG213" s="147">
        <f>IF(N213="zákl. přenesená",J213,0)</f>
        <v>0</v>
      </c>
      <c r="BH213" s="147">
        <f>IF(N213="sníž. přenesená",J213,0)</f>
        <v>0</v>
      </c>
      <c r="BI213" s="147">
        <f>IF(N213="nulová",J213,0)</f>
        <v>0</v>
      </c>
      <c r="BJ213" s="16" t="s">
        <v>84</v>
      </c>
      <c r="BK213" s="147">
        <f>ROUND(I213*H213,2)</f>
        <v>0</v>
      </c>
      <c r="BL213" s="16" t="s">
        <v>720</v>
      </c>
      <c r="BM213" s="146" t="s">
        <v>6885</v>
      </c>
    </row>
    <row r="214" spans="2:65" s="13" customFormat="1" ht="11.25">
      <c r="B214" s="155"/>
      <c r="D214" s="149" t="s">
        <v>253</v>
      </c>
      <c r="E214" s="156" t="s">
        <v>1</v>
      </c>
      <c r="F214" s="157" t="s">
        <v>2063</v>
      </c>
      <c r="H214" s="158">
        <v>414.7</v>
      </c>
      <c r="I214" s="159"/>
      <c r="L214" s="155"/>
      <c r="M214" s="160"/>
      <c r="T214" s="161"/>
      <c r="AT214" s="156" t="s">
        <v>253</v>
      </c>
      <c r="AU214" s="156" t="s">
        <v>86</v>
      </c>
      <c r="AV214" s="13" t="s">
        <v>86</v>
      </c>
      <c r="AW214" s="13" t="s">
        <v>32</v>
      </c>
      <c r="AX214" s="13" t="s">
        <v>84</v>
      </c>
      <c r="AY214" s="156" t="s">
        <v>223</v>
      </c>
    </row>
    <row r="215" spans="2:65" s="1" customFormat="1" ht="16.5" customHeight="1">
      <c r="B215" s="31"/>
      <c r="C215" s="133" t="s">
        <v>668</v>
      </c>
      <c r="D215" s="133" t="s">
        <v>225</v>
      </c>
      <c r="E215" s="134" t="s">
        <v>2200</v>
      </c>
      <c r="F215" s="135" t="s">
        <v>2201</v>
      </c>
      <c r="G215" s="136" t="s">
        <v>196</v>
      </c>
      <c r="H215" s="137">
        <v>435.435</v>
      </c>
      <c r="I215" s="138"/>
      <c r="J215" s="139">
        <f>ROUND(I215*H215,2)</f>
        <v>0</v>
      </c>
      <c r="K215" s="140"/>
      <c r="L215" s="141"/>
      <c r="M215" s="142" t="s">
        <v>1</v>
      </c>
      <c r="N215" s="143" t="s">
        <v>41</v>
      </c>
      <c r="P215" s="144">
        <f>O215*H215</f>
        <v>0</v>
      </c>
      <c r="Q215" s="144">
        <v>6.3000000000000003E-4</v>
      </c>
      <c r="R215" s="144">
        <f>Q215*H215</f>
        <v>0.27432404999999999</v>
      </c>
      <c r="S215" s="144">
        <v>0</v>
      </c>
      <c r="T215" s="145">
        <f>S215*H215</f>
        <v>0</v>
      </c>
      <c r="AR215" s="146" t="s">
        <v>1063</v>
      </c>
      <c r="AT215" s="146" t="s">
        <v>225</v>
      </c>
      <c r="AU215" s="146" t="s">
        <v>86</v>
      </c>
      <c r="AY215" s="16" t="s">
        <v>223</v>
      </c>
      <c r="BE215" s="147">
        <f>IF(N215="základní",J215,0)</f>
        <v>0</v>
      </c>
      <c r="BF215" s="147">
        <f>IF(N215="snížená",J215,0)</f>
        <v>0</v>
      </c>
      <c r="BG215" s="147">
        <f>IF(N215="zákl. přenesená",J215,0)</f>
        <v>0</v>
      </c>
      <c r="BH215" s="147">
        <f>IF(N215="sníž. přenesená",J215,0)</f>
        <v>0</v>
      </c>
      <c r="BI215" s="147">
        <f>IF(N215="nulová",J215,0)</f>
        <v>0</v>
      </c>
      <c r="BJ215" s="16" t="s">
        <v>84</v>
      </c>
      <c r="BK215" s="147">
        <f>ROUND(I215*H215,2)</f>
        <v>0</v>
      </c>
      <c r="BL215" s="16" t="s">
        <v>1063</v>
      </c>
      <c r="BM215" s="146" t="s">
        <v>6886</v>
      </c>
    </row>
    <row r="216" spans="2:65" s="12" customFormat="1" ht="11.25">
      <c r="B216" s="148"/>
      <c r="D216" s="149" t="s">
        <v>253</v>
      </c>
      <c r="E216" s="150" t="s">
        <v>1</v>
      </c>
      <c r="F216" s="151" t="s">
        <v>2203</v>
      </c>
      <c r="H216" s="150" t="s">
        <v>1</v>
      </c>
      <c r="I216" s="152"/>
      <c r="L216" s="148"/>
      <c r="M216" s="153"/>
      <c r="T216" s="154"/>
      <c r="AT216" s="150" t="s">
        <v>253</v>
      </c>
      <c r="AU216" s="150" t="s">
        <v>86</v>
      </c>
      <c r="AV216" s="12" t="s">
        <v>84</v>
      </c>
      <c r="AW216" s="12" t="s">
        <v>32</v>
      </c>
      <c r="AX216" s="12" t="s">
        <v>76</v>
      </c>
      <c r="AY216" s="150" t="s">
        <v>223</v>
      </c>
    </row>
    <row r="217" spans="2:65" s="13" customFormat="1" ht="22.5">
      <c r="B217" s="155"/>
      <c r="D217" s="149" t="s">
        <v>253</v>
      </c>
      <c r="E217" s="156" t="s">
        <v>2066</v>
      </c>
      <c r="F217" s="157" t="s">
        <v>6887</v>
      </c>
      <c r="H217" s="158">
        <v>337.1</v>
      </c>
      <c r="I217" s="159"/>
      <c r="L217" s="155"/>
      <c r="M217" s="160"/>
      <c r="T217" s="161"/>
      <c r="AT217" s="156" t="s">
        <v>253</v>
      </c>
      <c r="AU217" s="156" t="s">
        <v>86</v>
      </c>
      <c r="AV217" s="13" t="s">
        <v>86</v>
      </c>
      <c r="AW217" s="13" t="s">
        <v>32</v>
      </c>
      <c r="AX217" s="13" t="s">
        <v>76</v>
      </c>
      <c r="AY217" s="156" t="s">
        <v>223</v>
      </c>
    </row>
    <row r="218" spans="2:65" s="13" customFormat="1" ht="11.25">
      <c r="B218" s="155"/>
      <c r="D218" s="149" t="s">
        <v>253</v>
      </c>
      <c r="E218" s="156" t="s">
        <v>1</v>
      </c>
      <c r="F218" s="157" t="s">
        <v>6888</v>
      </c>
      <c r="H218" s="158">
        <v>25.6</v>
      </c>
      <c r="I218" s="159"/>
      <c r="L218" s="155"/>
      <c r="M218" s="160"/>
      <c r="T218" s="161"/>
      <c r="AT218" s="156" t="s">
        <v>253</v>
      </c>
      <c r="AU218" s="156" t="s">
        <v>86</v>
      </c>
      <c r="AV218" s="13" t="s">
        <v>86</v>
      </c>
      <c r="AW218" s="13" t="s">
        <v>32</v>
      </c>
      <c r="AX218" s="13" t="s">
        <v>76</v>
      </c>
      <c r="AY218" s="156" t="s">
        <v>223</v>
      </c>
    </row>
    <row r="219" spans="2:65" s="12" customFormat="1" ht="11.25">
      <c r="B219" s="148"/>
      <c r="D219" s="149" t="s">
        <v>253</v>
      </c>
      <c r="E219" s="150" t="s">
        <v>1</v>
      </c>
      <c r="F219" s="151" t="s">
        <v>2206</v>
      </c>
      <c r="H219" s="150" t="s">
        <v>1</v>
      </c>
      <c r="I219" s="152"/>
      <c r="L219" s="148"/>
      <c r="M219" s="153"/>
      <c r="T219" s="154"/>
      <c r="AT219" s="150" t="s">
        <v>253</v>
      </c>
      <c r="AU219" s="150" t="s">
        <v>86</v>
      </c>
      <c r="AV219" s="12" t="s">
        <v>84</v>
      </c>
      <c r="AW219" s="12" t="s">
        <v>32</v>
      </c>
      <c r="AX219" s="12" t="s">
        <v>76</v>
      </c>
      <c r="AY219" s="150" t="s">
        <v>223</v>
      </c>
    </row>
    <row r="220" spans="2:65" s="13" customFormat="1" ht="11.25">
      <c r="B220" s="155"/>
      <c r="D220" s="149" t="s">
        <v>253</v>
      </c>
      <c r="E220" s="156" t="s">
        <v>1</v>
      </c>
      <c r="F220" s="157" t="s">
        <v>6889</v>
      </c>
      <c r="H220" s="158">
        <v>52</v>
      </c>
      <c r="I220" s="159"/>
      <c r="L220" s="155"/>
      <c r="M220" s="160"/>
      <c r="T220" s="161"/>
      <c r="AT220" s="156" t="s">
        <v>253</v>
      </c>
      <c r="AU220" s="156" t="s">
        <v>86</v>
      </c>
      <c r="AV220" s="13" t="s">
        <v>86</v>
      </c>
      <c r="AW220" s="13" t="s">
        <v>32</v>
      </c>
      <c r="AX220" s="13" t="s">
        <v>76</v>
      </c>
      <c r="AY220" s="156" t="s">
        <v>223</v>
      </c>
    </row>
    <row r="221" spans="2:65" s="14" customFormat="1" ht="11.25">
      <c r="B221" s="162"/>
      <c r="D221" s="149" t="s">
        <v>253</v>
      </c>
      <c r="E221" s="163" t="s">
        <v>2063</v>
      </c>
      <c r="F221" s="164" t="s">
        <v>258</v>
      </c>
      <c r="H221" s="165">
        <v>414.7</v>
      </c>
      <c r="I221" s="166"/>
      <c r="L221" s="162"/>
      <c r="M221" s="167"/>
      <c r="T221" s="168"/>
      <c r="AT221" s="163" t="s">
        <v>253</v>
      </c>
      <c r="AU221" s="163" t="s">
        <v>86</v>
      </c>
      <c r="AV221" s="14" t="s">
        <v>229</v>
      </c>
      <c r="AW221" s="14" t="s">
        <v>32</v>
      </c>
      <c r="AX221" s="14" t="s">
        <v>84</v>
      </c>
      <c r="AY221" s="163" t="s">
        <v>223</v>
      </c>
    </row>
    <row r="222" spans="2:65" s="13" customFormat="1" ht="11.25">
      <c r="B222" s="155"/>
      <c r="D222" s="149" t="s">
        <v>253</v>
      </c>
      <c r="F222" s="157" t="s">
        <v>6890</v>
      </c>
      <c r="H222" s="158">
        <v>435.435</v>
      </c>
      <c r="I222" s="159"/>
      <c r="L222" s="155"/>
      <c r="M222" s="160"/>
      <c r="T222" s="161"/>
      <c r="AT222" s="156" t="s">
        <v>253</v>
      </c>
      <c r="AU222" s="156" t="s">
        <v>86</v>
      </c>
      <c r="AV222" s="13" t="s">
        <v>86</v>
      </c>
      <c r="AW222" s="13" t="s">
        <v>4</v>
      </c>
      <c r="AX222" s="13" t="s">
        <v>84</v>
      </c>
      <c r="AY222" s="156" t="s">
        <v>223</v>
      </c>
    </row>
    <row r="223" spans="2:65" s="1" customFormat="1" ht="24.2" customHeight="1">
      <c r="B223" s="31"/>
      <c r="C223" s="169" t="s">
        <v>672</v>
      </c>
      <c r="D223" s="169" t="s">
        <v>294</v>
      </c>
      <c r="E223" s="170" t="s">
        <v>2209</v>
      </c>
      <c r="F223" s="171" t="s">
        <v>2210</v>
      </c>
      <c r="G223" s="172" t="s">
        <v>251</v>
      </c>
      <c r="H223" s="173">
        <v>12</v>
      </c>
      <c r="I223" s="174"/>
      <c r="J223" s="175">
        <f t="shared" ref="J223:J228" si="20">ROUND(I223*H223,2)</f>
        <v>0</v>
      </c>
      <c r="K223" s="176"/>
      <c r="L223" s="31"/>
      <c r="M223" s="177" t="s">
        <v>1</v>
      </c>
      <c r="N223" s="178" t="s">
        <v>41</v>
      </c>
      <c r="P223" s="144">
        <f t="shared" ref="P223:P228" si="21">O223*H223</f>
        <v>0</v>
      </c>
      <c r="Q223" s="144">
        <v>0</v>
      </c>
      <c r="R223" s="144">
        <f t="shared" ref="R223:R228" si="22">Q223*H223</f>
        <v>0</v>
      </c>
      <c r="S223" s="144">
        <v>0</v>
      </c>
      <c r="T223" s="145">
        <f t="shared" ref="T223:T228" si="23">S223*H223</f>
        <v>0</v>
      </c>
      <c r="AR223" s="146" t="s">
        <v>720</v>
      </c>
      <c r="AT223" s="146" t="s">
        <v>294</v>
      </c>
      <c r="AU223" s="146" t="s">
        <v>86</v>
      </c>
      <c r="AY223" s="16" t="s">
        <v>223</v>
      </c>
      <c r="BE223" s="147">
        <f t="shared" ref="BE223:BE228" si="24">IF(N223="základní",J223,0)</f>
        <v>0</v>
      </c>
      <c r="BF223" s="147">
        <f t="shared" ref="BF223:BF228" si="25">IF(N223="snížená",J223,0)</f>
        <v>0</v>
      </c>
      <c r="BG223" s="147">
        <f t="shared" ref="BG223:BG228" si="26">IF(N223="zákl. přenesená",J223,0)</f>
        <v>0</v>
      </c>
      <c r="BH223" s="147">
        <f t="shared" ref="BH223:BH228" si="27">IF(N223="sníž. přenesená",J223,0)</f>
        <v>0</v>
      </c>
      <c r="BI223" s="147">
        <f t="shared" ref="BI223:BI228" si="28">IF(N223="nulová",J223,0)</f>
        <v>0</v>
      </c>
      <c r="BJ223" s="16" t="s">
        <v>84</v>
      </c>
      <c r="BK223" s="147">
        <f t="shared" ref="BK223:BK228" si="29">ROUND(I223*H223,2)</f>
        <v>0</v>
      </c>
      <c r="BL223" s="16" t="s">
        <v>720</v>
      </c>
      <c r="BM223" s="146" t="s">
        <v>6891</v>
      </c>
    </row>
    <row r="224" spans="2:65" s="1" customFormat="1" ht="16.5" customHeight="1">
      <c r="B224" s="31"/>
      <c r="C224" s="169" t="s">
        <v>676</v>
      </c>
      <c r="D224" s="169" t="s">
        <v>294</v>
      </c>
      <c r="E224" s="170" t="s">
        <v>2212</v>
      </c>
      <c r="F224" s="171" t="s">
        <v>2213</v>
      </c>
      <c r="G224" s="172" t="s">
        <v>251</v>
      </c>
      <c r="H224" s="173">
        <v>7</v>
      </c>
      <c r="I224" s="174"/>
      <c r="J224" s="175">
        <f t="shared" si="20"/>
        <v>0</v>
      </c>
      <c r="K224" s="176"/>
      <c r="L224" s="31"/>
      <c r="M224" s="177" t="s">
        <v>1</v>
      </c>
      <c r="N224" s="178" t="s">
        <v>41</v>
      </c>
      <c r="P224" s="144">
        <f t="shared" si="21"/>
        <v>0</v>
      </c>
      <c r="Q224" s="144">
        <v>0</v>
      </c>
      <c r="R224" s="144">
        <f t="shared" si="22"/>
        <v>0</v>
      </c>
      <c r="S224" s="144">
        <v>0</v>
      </c>
      <c r="T224" s="145">
        <f t="shared" si="23"/>
        <v>0</v>
      </c>
      <c r="AR224" s="146" t="s">
        <v>720</v>
      </c>
      <c r="AT224" s="146" t="s">
        <v>294</v>
      </c>
      <c r="AU224" s="146" t="s">
        <v>86</v>
      </c>
      <c r="AY224" s="16" t="s">
        <v>223</v>
      </c>
      <c r="BE224" s="147">
        <f t="shared" si="24"/>
        <v>0</v>
      </c>
      <c r="BF224" s="147">
        <f t="shared" si="25"/>
        <v>0</v>
      </c>
      <c r="BG224" s="147">
        <f t="shared" si="26"/>
        <v>0</v>
      </c>
      <c r="BH224" s="147">
        <f t="shared" si="27"/>
        <v>0</v>
      </c>
      <c r="BI224" s="147">
        <f t="shared" si="28"/>
        <v>0</v>
      </c>
      <c r="BJ224" s="16" t="s">
        <v>84</v>
      </c>
      <c r="BK224" s="147">
        <f t="shared" si="29"/>
        <v>0</v>
      </c>
      <c r="BL224" s="16" t="s">
        <v>720</v>
      </c>
      <c r="BM224" s="146" t="s">
        <v>6892</v>
      </c>
    </row>
    <row r="225" spans="2:65" s="1" customFormat="1" ht="24.2" customHeight="1">
      <c r="B225" s="31"/>
      <c r="C225" s="169" t="s">
        <v>680</v>
      </c>
      <c r="D225" s="169" t="s">
        <v>294</v>
      </c>
      <c r="E225" s="170" t="s">
        <v>6893</v>
      </c>
      <c r="F225" s="171" t="s">
        <v>6894</v>
      </c>
      <c r="G225" s="172" t="s">
        <v>251</v>
      </c>
      <c r="H225" s="173">
        <v>5</v>
      </c>
      <c r="I225" s="174"/>
      <c r="J225" s="175">
        <f t="shared" si="20"/>
        <v>0</v>
      </c>
      <c r="K225" s="176"/>
      <c r="L225" s="31"/>
      <c r="M225" s="177" t="s">
        <v>1</v>
      </c>
      <c r="N225" s="178" t="s">
        <v>41</v>
      </c>
      <c r="P225" s="144">
        <f t="shared" si="21"/>
        <v>0</v>
      </c>
      <c r="Q225" s="144">
        <v>0</v>
      </c>
      <c r="R225" s="144">
        <f t="shared" si="22"/>
        <v>0</v>
      </c>
      <c r="S225" s="144">
        <v>0</v>
      </c>
      <c r="T225" s="145">
        <f t="shared" si="23"/>
        <v>0</v>
      </c>
      <c r="AR225" s="146" t="s">
        <v>720</v>
      </c>
      <c r="AT225" s="146" t="s">
        <v>294</v>
      </c>
      <c r="AU225" s="146" t="s">
        <v>86</v>
      </c>
      <c r="AY225" s="16" t="s">
        <v>223</v>
      </c>
      <c r="BE225" s="147">
        <f t="shared" si="24"/>
        <v>0</v>
      </c>
      <c r="BF225" s="147">
        <f t="shared" si="25"/>
        <v>0</v>
      </c>
      <c r="BG225" s="147">
        <f t="shared" si="26"/>
        <v>0</v>
      </c>
      <c r="BH225" s="147">
        <f t="shared" si="27"/>
        <v>0</v>
      </c>
      <c r="BI225" s="147">
        <f t="shared" si="28"/>
        <v>0</v>
      </c>
      <c r="BJ225" s="16" t="s">
        <v>84</v>
      </c>
      <c r="BK225" s="147">
        <f t="shared" si="29"/>
        <v>0</v>
      </c>
      <c r="BL225" s="16" t="s">
        <v>720</v>
      </c>
      <c r="BM225" s="146" t="s">
        <v>6895</v>
      </c>
    </row>
    <row r="226" spans="2:65" s="1" customFormat="1" ht="24.2" customHeight="1">
      <c r="B226" s="31"/>
      <c r="C226" s="169" t="s">
        <v>684</v>
      </c>
      <c r="D226" s="169" t="s">
        <v>294</v>
      </c>
      <c r="E226" s="170" t="s">
        <v>6896</v>
      </c>
      <c r="F226" s="171" t="s">
        <v>6897</v>
      </c>
      <c r="G226" s="172" t="s">
        <v>251</v>
      </c>
      <c r="H226" s="173">
        <v>1</v>
      </c>
      <c r="I226" s="174"/>
      <c r="J226" s="175">
        <f t="shared" si="20"/>
        <v>0</v>
      </c>
      <c r="K226" s="176"/>
      <c r="L226" s="31"/>
      <c r="M226" s="177" t="s">
        <v>1</v>
      </c>
      <c r="N226" s="178" t="s">
        <v>41</v>
      </c>
      <c r="P226" s="144">
        <f t="shared" si="21"/>
        <v>0</v>
      </c>
      <c r="Q226" s="144">
        <v>0</v>
      </c>
      <c r="R226" s="144">
        <f t="shared" si="22"/>
        <v>0</v>
      </c>
      <c r="S226" s="144">
        <v>0</v>
      </c>
      <c r="T226" s="145">
        <f t="shared" si="23"/>
        <v>0</v>
      </c>
      <c r="AR226" s="146" t="s">
        <v>720</v>
      </c>
      <c r="AT226" s="146" t="s">
        <v>294</v>
      </c>
      <c r="AU226" s="146" t="s">
        <v>86</v>
      </c>
      <c r="AY226" s="16" t="s">
        <v>223</v>
      </c>
      <c r="BE226" s="147">
        <f t="shared" si="24"/>
        <v>0</v>
      </c>
      <c r="BF226" s="147">
        <f t="shared" si="25"/>
        <v>0</v>
      </c>
      <c r="BG226" s="147">
        <f t="shared" si="26"/>
        <v>0</v>
      </c>
      <c r="BH226" s="147">
        <f t="shared" si="27"/>
        <v>0</v>
      </c>
      <c r="BI226" s="147">
        <f t="shared" si="28"/>
        <v>0</v>
      </c>
      <c r="BJ226" s="16" t="s">
        <v>84</v>
      </c>
      <c r="BK226" s="147">
        <f t="shared" si="29"/>
        <v>0</v>
      </c>
      <c r="BL226" s="16" t="s">
        <v>720</v>
      </c>
      <c r="BM226" s="146" t="s">
        <v>6898</v>
      </c>
    </row>
    <row r="227" spans="2:65" s="1" customFormat="1" ht="16.5" customHeight="1">
      <c r="B227" s="31"/>
      <c r="C227" s="169" t="s">
        <v>688</v>
      </c>
      <c r="D227" s="169" t="s">
        <v>294</v>
      </c>
      <c r="E227" s="170" t="s">
        <v>2215</v>
      </c>
      <c r="F227" s="171" t="s">
        <v>2216</v>
      </c>
      <c r="G227" s="172" t="s">
        <v>251</v>
      </c>
      <c r="H227" s="173">
        <v>7</v>
      </c>
      <c r="I227" s="174"/>
      <c r="J227" s="175">
        <f t="shared" si="20"/>
        <v>0</v>
      </c>
      <c r="K227" s="176"/>
      <c r="L227" s="31"/>
      <c r="M227" s="177" t="s">
        <v>1</v>
      </c>
      <c r="N227" s="178" t="s">
        <v>41</v>
      </c>
      <c r="P227" s="144">
        <f t="shared" si="21"/>
        <v>0</v>
      </c>
      <c r="Q227" s="144">
        <v>0</v>
      </c>
      <c r="R227" s="144">
        <f t="shared" si="22"/>
        <v>0</v>
      </c>
      <c r="S227" s="144">
        <v>0</v>
      </c>
      <c r="T227" s="145">
        <f t="shared" si="23"/>
        <v>0</v>
      </c>
      <c r="AR227" s="146" t="s">
        <v>720</v>
      </c>
      <c r="AT227" s="146" t="s">
        <v>294</v>
      </c>
      <c r="AU227" s="146" t="s">
        <v>86</v>
      </c>
      <c r="AY227" s="16" t="s">
        <v>223</v>
      </c>
      <c r="BE227" s="147">
        <f t="shared" si="24"/>
        <v>0</v>
      </c>
      <c r="BF227" s="147">
        <f t="shared" si="25"/>
        <v>0</v>
      </c>
      <c r="BG227" s="147">
        <f t="shared" si="26"/>
        <v>0</v>
      </c>
      <c r="BH227" s="147">
        <f t="shared" si="27"/>
        <v>0</v>
      </c>
      <c r="BI227" s="147">
        <f t="shared" si="28"/>
        <v>0</v>
      </c>
      <c r="BJ227" s="16" t="s">
        <v>84</v>
      </c>
      <c r="BK227" s="147">
        <f t="shared" si="29"/>
        <v>0</v>
      </c>
      <c r="BL227" s="16" t="s">
        <v>720</v>
      </c>
      <c r="BM227" s="146" t="s">
        <v>6899</v>
      </c>
    </row>
    <row r="228" spans="2:65" s="1" customFormat="1" ht="21.75" customHeight="1">
      <c r="B228" s="31"/>
      <c r="C228" s="169" t="s">
        <v>693</v>
      </c>
      <c r="D228" s="169" t="s">
        <v>294</v>
      </c>
      <c r="E228" s="170" t="s">
        <v>2218</v>
      </c>
      <c r="F228" s="171" t="s">
        <v>2219</v>
      </c>
      <c r="G228" s="172" t="s">
        <v>251</v>
      </c>
      <c r="H228" s="173">
        <v>7</v>
      </c>
      <c r="I228" s="174"/>
      <c r="J228" s="175">
        <f t="shared" si="20"/>
        <v>0</v>
      </c>
      <c r="K228" s="176"/>
      <c r="L228" s="31"/>
      <c r="M228" s="177" t="s">
        <v>1</v>
      </c>
      <c r="N228" s="178" t="s">
        <v>41</v>
      </c>
      <c r="P228" s="144">
        <f t="shared" si="21"/>
        <v>0</v>
      </c>
      <c r="Q228" s="144">
        <v>0</v>
      </c>
      <c r="R228" s="144">
        <f t="shared" si="22"/>
        <v>0</v>
      </c>
      <c r="S228" s="144">
        <v>0</v>
      </c>
      <c r="T228" s="145">
        <f t="shared" si="23"/>
        <v>0</v>
      </c>
      <c r="AR228" s="146" t="s">
        <v>720</v>
      </c>
      <c r="AT228" s="146" t="s">
        <v>294</v>
      </c>
      <c r="AU228" s="146" t="s">
        <v>86</v>
      </c>
      <c r="AY228" s="16" t="s">
        <v>223</v>
      </c>
      <c r="BE228" s="147">
        <f t="shared" si="24"/>
        <v>0</v>
      </c>
      <c r="BF228" s="147">
        <f t="shared" si="25"/>
        <v>0</v>
      </c>
      <c r="BG228" s="147">
        <f t="shared" si="26"/>
        <v>0</v>
      </c>
      <c r="BH228" s="147">
        <f t="shared" si="27"/>
        <v>0</v>
      </c>
      <c r="BI228" s="147">
        <f t="shared" si="28"/>
        <v>0</v>
      </c>
      <c r="BJ228" s="16" t="s">
        <v>84</v>
      </c>
      <c r="BK228" s="147">
        <f t="shared" si="29"/>
        <v>0</v>
      </c>
      <c r="BL228" s="16" t="s">
        <v>720</v>
      </c>
      <c r="BM228" s="146" t="s">
        <v>6900</v>
      </c>
    </row>
    <row r="229" spans="2:65" s="11" customFormat="1" ht="22.9" customHeight="1">
      <c r="B229" s="121"/>
      <c r="D229" s="122" t="s">
        <v>75</v>
      </c>
      <c r="E229" s="131" t="s">
        <v>1744</v>
      </c>
      <c r="F229" s="131" t="s">
        <v>1745</v>
      </c>
      <c r="I229" s="124"/>
      <c r="J229" s="132">
        <f>BK229</f>
        <v>0</v>
      </c>
      <c r="L229" s="121"/>
      <c r="M229" s="126"/>
      <c r="P229" s="127">
        <f>SUM(P230:P279)</f>
        <v>0</v>
      </c>
      <c r="R229" s="127">
        <f>SUM(R230:R279)</f>
        <v>0.85479273999999994</v>
      </c>
      <c r="T229" s="128">
        <f>SUM(T230:T279)</f>
        <v>0</v>
      </c>
      <c r="AR229" s="122" t="s">
        <v>233</v>
      </c>
      <c r="AT229" s="129" t="s">
        <v>75</v>
      </c>
      <c r="AU229" s="129" t="s">
        <v>84</v>
      </c>
      <c r="AY229" s="122" t="s">
        <v>223</v>
      </c>
      <c r="BK229" s="130">
        <f>SUM(BK230:BK279)</f>
        <v>0</v>
      </c>
    </row>
    <row r="230" spans="2:65" s="1" customFormat="1" ht="24.2" customHeight="1">
      <c r="B230" s="31"/>
      <c r="C230" s="169" t="s">
        <v>698</v>
      </c>
      <c r="D230" s="169" t="s">
        <v>294</v>
      </c>
      <c r="E230" s="170" t="s">
        <v>2221</v>
      </c>
      <c r="F230" s="171" t="s">
        <v>2222</v>
      </c>
      <c r="G230" s="172" t="s">
        <v>2223</v>
      </c>
      <c r="H230" s="173">
        <v>0.33700000000000002</v>
      </c>
      <c r="I230" s="174"/>
      <c r="J230" s="175">
        <f>ROUND(I230*H230,2)</f>
        <v>0</v>
      </c>
      <c r="K230" s="176"/>
      <c r="L230" s="31"/>
      <c r="M230" s="177" t="s">
        <v>1</v>
      </c>
      <c r="N230" s="178" t="s">
        <v>41</v>
      </c>
      <c r="P230" s="144">
        <f>O230*H230</f>
        <v>0</v>
      </c>
      <c r="Q230" s="144">
        <v>8.8000000000000005E-3</v>
      </c>
      <c r="R230" s="144">
        <f>Q230*H230</f>
        <v>2.9656000000000005E-3</v>
      </c>
      <c r="S230" s="144">
        <v>0</v>
      </c>
      <c r="T230" s="145">
        <f>S230*H230</f>
        <v>0</v>
      </c>
      <c r="AR230" s="146" t="s">
        <v>720</v>
      </c>
      <c r="AT230" s="146" t="s">
        <v>294</v>
      </c>
      <c r="AU230" s="146" t="s">
        <v>86</v>
      </c>
      <c r="AY230" s="16" t="s">
        <v>223</v>
      </c>
      <c r="BE230" s="147">
        <f>IF(N230="základní",J230,0)</f>
        <v>0</v>
      </c>
      <c r="BF230" s="147">
        <f>IF(N230="snížená",J230,0)</f>
        <v>0</v>
      </c>
      <c r="BG230" s="147">
        <f>IF(N230="zákl. přenesená",J230,0)</f>
        <v>0</v>
      </c>
      <c r="BH230" s="147">
        <f>IF(N230="sníž. přenesená",J230,0)</f>
        <v>0</v>
      </c>
      <c r="BI230" s="147">
        <f>IF(N230="nulová",J230,0)</f>
        <v>0</v>
      </c>
      <c r="BJ230" s="16" t="s">
        <v>84</v>
      </c>
      <c r="BK230" s="147">
        <f>ROUND(I230*H230,2)</f>
        <v>0</v>
      </c>
      <c r="BL230" s="16" t="s">
        <v>720</v>
      </c>
      <c r="BM230" s="146" t="s">
        <v>6901</v>
      </c>
    </row>
    <row r="231" spans="2:65" s="13" customFormat="1" ht="11.25">
      <c r="B231" s="155"/>
      <c r="D231" s="149" t="s">
        <v>253</v>
      </c>
      <c r="E231" s="156" t="s">
        <v>1</v>
      </c>
      <c r="F231" s="157" t="s">
        <v>2225</v>
      </c>
      <c r="H231" s="158">
        <v>0.33700000000000002</v>
      </c>
      <c r="I231" s="159"/>
      <c r="L231" s="155"/>
      <c r="M231" s="160"/>
      <c r="T231" s="161"/>
      <c r="AT231" s="156" t="s">
        <v>253</v>
      </c>
      <c r="AU231" s="156" t="s">
        <v>86</v>
      </c>
      <c r="AV231" s="13" t="s">
        <v>86</v>
      </c>
      <c r="AW231" s="13" t="s">
        <v>32</v>
      </c>
      <c r="AX231" s="13" t="s">
        <v>84</v>
      </c>
      <c r="AY231" s="156" t="s">
        <v>223</v>
      </c>
    </row>
    <row r="232" spans="2:65" s="1" customFormat="1" ht="21.75" customHeight="1">
      <c r="B232" s="31"/>
      <c r="C232" s="169" t="s">
        <v>316</v>
      </c>
      <c r="D232" s="169" t="s">
        <v>294</v>
      </c>
      <c r="E232" s="170" t="s">
        <v>900</v>
      </c>
      <c r="F232" s="171" t="s">
        <v>901</v>
      </c>
      <c r="G232" s="172" t="s">
        <v>311</v>
      </c>
      <c r="H232" s="173">
        <v>9.9280000000000008</v>
      </c>
      <c r="I232" s="174"/>
      <c r="J232" s="175">
        <f>ROUND(I232*H232,2)</f>
        <v>0</v>
      </c>
      <c r="K232" s="176"/>
      <c r="L232" s="31"/>
      <c r="M232" s="177" t="s">
        <v>1</v>
      </c>
      <c r="N232" s="178" t="s">
        <v>41</v>
      </c>
      <c r="P232" s="144">
        <f>O232*H232</f>
        <v>0</v>
      </c>
      <c r="Q232" s="144">
        <v>1.7430000000000001E-2</v>
      </c>
      <c r="R232" s="144">
        <f>Q232*H232</f>
        <v>0.17304504000000001</v>
      </c>
      <c r="S232" s="144">
        <v>0</v>
      </c>
      <c r="T232" s="145">
        <f>S232*H232</f>
        <v>0</v>
      </c>
      <c r="AR232" s="146" t="s">
        <v>720</v>
      </c>
      <c r="AT232" s="146" t="s">
        <v>294</v>
      </c>
      <c r="AU232" s="146" t="s">
        <v>86</v>
      </c>
      <c r="AY232" s="16" t="s">
        <v>223</v>
      </c>
      <c r="BE232" s="147">
        <f>IF(N232="základní",J232,0)</f>
        <v>0</v>
      </c>
      <c r="BF232" s="147">
        <f>IF(N232="snížená",J232,0)</f>
        <v>0</v>
      </c>
      <c r="BG232" s="147">
        <f>IF(N232="zákl. přenesená",J232,0)</f>
        <v>0</v>
      </c>
      <c r="BH232" s="147">
        <f>IF(N232="sníž. přenesená",J232,0)</f>
        <v>0</v>
      </c>
      <c r="BI232" s="147">
        <f>IF(N232="nulová",J232,0)</f>
        <v>0</v>
      </c>
      <c r="BJ232" s="16" t="s">
        <v>84</v>
      </c>
      <c r="BK232" s="147">
        <f>ROUND(I232*H232,2)</f>
        <v>0</v>
      </c>
      <c r="BL232" s="16" t="s">
        <v>720</v>
      </c>
      <c r="BM232" s="146" t="s">
        <v>6902</v>
      </c>
    </row>
    <row r="233" spans="2:65" s="13" customFormat="1" ht="11.25">
      <c r="B233" s="155"/>
      <c r="D233" s="149" t="s">
        <v>253</v>
      </c>
      <c r="E233" s="156" t="s">
        <v>1</v>
      </c>
      <c r="F233" s="157" t="s">
        <v>6903</v>
      </c>
      <c r="H233" s="158">
        <v>7.9169999999999998</v>
      </c>
      <c r="I233" s="159"/>
      <c r="L233" s="155"/>
      <c r="M233" s="160"/>
      <c r="T233" s="161"/>
      <c r="AT233" s="156" t="s">
        <v>253</v>
      </c>
      <c r="AU233" s="156" t="s">
        <v>86</v>
      </c>
      <c r="AV233" s="13" t="s">
        <v>86</v>
      </c>
      <c r="AW233" s="13" t="s">
        <v>32</v>
      </c>
      <c r="AX233" s="13" t="s">
        <v>76</v>
      </c>
      <c r="AY233" s="156" t="s">
        <v>223</v>
      </c>
    </row>
    <row r="234" spans="2:65" s="13" customFormat="1" ht="11.25">
      <c r="B234" s="155"/>
      <c r="D234" s="149" t="s">
        <v>253</v>
      </c>
      <c r="E234" s="156" t="s">
        <v>1</v>
      </c>
      <c r="F234" s="157" t="s">
        <v>6904</v>
      </c>
      <c r="H234" s="158">
        <v>2.0110000000000001</v>
      </c>
      <c r="I234" s="159"/>
      <c r="L234" s="155"/>
      <c r="M234" s="160"/>
      <c r="T234" s="161"/>
      <c r="AT234" s="156" t="s">
        <v>253</v>
      </c>
      <c r="AU234" s="156" t="s">
        <v>86</v>
      </c>
      <c r="AV234" s="13" t="s">
        <v>86</v>
      </c>
      <c r="AW234" s="13" t="s">
        <v>32</v>
      </c>
      <c r="AX234" s="13" t="s">
        <v>76</v>
      </c>
      <c r="AY234" s="156" t="s">
        <v>223</v>
      </c>
    </row>
    <row r="235" spans="2:65" s="14" customFormat="1" ht="11.25">
      <c r="B235" s="162"/>
      <c r="D235" s="149" t="s">
        <v>253</v>
      </c>
      <c r="E235" s="163" t="s">
        <v>1</v>
      </c>
      <c r="F235" s="164" t="s">
        <v>258</v>
      </c>
      <c r="H235" s="165">
        <v>9.9280000000000008</v>
      </c>
      <c r="I235" s="166"/>
      <c r="L235" s="162"/>
      <c r="M235" s="167"/>
      <c r="T235" s="168"/>
      <c r="AT235" s="163" t="s">
        <v>253</v>
      </c>
      <c r="AU235" s="163" t="s">
        <v>86</v>
      </c>
      <c r="AV235" s="14" t="s">
        <v>229</v>
      </c>
      <c r="AW235" s="14" t="s">
        <v>32</v>
      </c>
      <c r="AX235" s="14" t="s">
        <v>84</v>
      </c>
      <c r="AY235" s="163" t="s">
        <v>223</v>
      </c>
    </row>
    <row r="236" spans="2:65" s="1" customFormat="1" ht="16.5" customHeight="1">
      <c r="B236" s="31"/>
      <c r="C236" s="133" t="s">
        <v>707</v>
      </c>
      <c r="D236" s="133" t="s">
        <v>225</v>
      </c>
      <c r="E236" s="134" t="s">
        <v>2229</v>
      </c>
      <c r="F236" s="135" t="s">
        <v>2230</v>
      </c>
      <c r="G236" s="136" t="s">
        <v>196</v>
      </c>
      <c r="H236" s="137">
        <v>8.4</v>
      </c>
      <c r="I236" s="138"/>
      <c r="J236" s="139">
        <f>ROUND(I236*H236,2)</f>
        <v>0</v>
      </c>
      <c r="K236" s="140"/>
      <c r="L236" s="141"/>
      <c r="M236" s="142" t="s">
        <v>1</v>
      </c>
      <c r="N236" s="143" t="s">
        <v>41</v>
      </c>
      <c r="P236" s="144">
        <f>O236*H236</f>
        <v>0</v>
      </c>
      <c r="Q236" s="144">
        <v>4.4200000000000003E-2</v>
      </c>
      <c r="R236" s="144">
        <f>Q236*H236</f>
        <v>0.37128000000000005</v>
      </c>
      <c r="S236" s="144">
        <v>0</v>
      </c>
      <c r="T236" s="145">
        <f>S236*H236</f>
        <v>0</v>
      </c>
      <c r="AR236" s="146" t="s">
        <v>1063</v>
      </c>
      <c r="AT236" s="146" t="s">
        <v>225</v>
      </c>
      <c r="AU236" s="146" t="s">
        <v>86</v>
      </c>
      <c r="AY236" s="16" t="s">
        <v>223</v>
      </c>
      <c r="BE236" s="147">
        <f>IF(N236="základní",J236,0)</f>
        <v>0</v>
      </c>
      <c r="BF236" s="147">
        <f>IF(N236="snížená",J236,0)</f>
        <v>0</v>
      </c>
      <c r="BG236" s="147">
        <f>IF(N236="zákl. přenesená",J236,0)</f>
        <v>0</v>
      </c>
      <c r="BH236" s="147">
        <f>IF(N236="sníž. přenesená",J236,0)</f>
        <v>0</v>
      </c>
      <c r="BI236" s="147">
        <f>IF(N236="nulová",J236,0)</f>
        <v>0</v>
      </c>
      <c r="BJ236" s="16" t="s">
        <v>84</v>
      </c>
      <c r="BK236" s="147">
        <f>ROUND(I236*H236,2)</f>
        <v>0</v>
      </c>
      <c r="BL236" s="16" t="s">
        <v>1063</v>
      </c>
      <c r="BM236" s="146" t="s">
        <v>6905</v>
      </c>
    </row>
    <row r="237" spans="2:65" s="13" customFormat="1" ht="11.25">
      <c r="B237" s="155"/>
      <c r="D237" s="149" t="s">
        <v>253</v>
      </c>
      <c r="E237" s="156" t="s">
        <v>1</v>
      </c>
      <c r="F237" s="157" t="s">
        <v>6906</v>
      </c>
      <c r="H237" s="158">
        <v>8.4</v>
      </c>
      <c r="I237" s="159"/>
      <c r="L237" s="155"/>
      <c r="M237" s="160"/>
      <c r="T237" s="161"/>
      <c r="AT237" s="156" t="s">
        <v>253</v>
      </c>
      <c r="AU237" s="156" t="s">
        <v>86</v>
      </c>
      <c r="AV237" s="13" t="s">
        <v>86</v>
      </c>
      <c r="AW237" s="13" t="s">
        <v>32</v>
      </c>
      <c r="AX237" s="13" t="s">
        <v>84</v>
      </c>
      <c r="AY237" s="156" t="s">
        <v>223</v>
      </c>
    </row>
    <row r="238" spans="2:65" s="1" customFormat="1" ht="16.5" customHeight="1">
      <c r="B238" s="31"/>
      <c r="C238" s="133" t="s">
        <v>714</v>
      </c>
      <c r="D238" s="133" t="s">
        <v>225</v>
      </c>
      <c r="E238" s="134" t="s">
        <v>6907</v>
      </c>
      <c r="F238" s="135" t="s">
        <v>6908</v>
      </c>
      <c r="G238" s="136" t="s">
        <v>196</v>
      </c>
      <c r="H238" s="137">
        <v>1.6</v>
      </c>
      <c r="I238" s="138"/>
      <c r="J238" s="139">
        <f>ROUND(I238*H238,2)</f>
        <v>0</v>
      </c>
      <c r="K238" s="140"/>
      <c r="L238" s="141"/>
      <c r="M238" s="142" t="s">
        <v>1</v>
      </c>
      <c r="N238" s="143" t="s">
        <v>41</v>
      </c>
      <c r="P238" s="144">
        <f>O238*H238</f>
        <v>0</v>
      </c>
      <c r="Q238" s="144">
        <v>1.857E-2</v>
      </c>
      <c r="R238" s="144">
        <f>Q238*H238</f>
        <v>2.9712000000000002E-2</v>
      </c>
      <c r="S238" s="144">
        <v>0</v>
      </c>
      <c r="T238" s="145">
        <f>S238*H238</f>
        <v>0</v>
      </c>
      <c r="AR238" s="146" t="s">
        <v>1063</v>
      </c>
      <c r="AT238" s="146" t="s">
        <v>225</v>
      </c>
      <c r="AU238" s="146" t="s">
        <v>86</v>
      </c>
      <c r="AY238" s="16" t="s">
        <v>223</v>
      </c>
      <c r="BE238" s="147">
        <f>IF(N238="základní",J238,0)</f>
        <v>0</v>
      </c>
      <c r="BF238" s="147">
        <f>IF(N238="snížená",J238,0)</f>
        <v>0</v>
      </c>
      <c r="BG238" s="147">
        <f>IF(N238="zákl. přenesená",J238,0)</f>
        <v>0</v>
      </c>
      <c r="BH238" s="147">
        <f>IF(N238="sníž. přenesená",J238,0)</f>
        <v>0</v>
      </c>
      <c r="BI238" s="147">
        <f>IF(N238="nulová",J238,0)</f>
        <v>0</v>
      </c>
      <c r="BJ238" s="16" t="s">
        <v>84</v>
      </c>
      <c r="BK238" s="147">
        <f>ROUND(I238*H238,2)</f>
        <v>0</v>
      </c>
      <c r="BL238" s="16" t="s">
        <v>1063</v>
      </c>
      <c r="BM238" s="146" t="s">
        <v>6909</v>
      </c>
    </row>
    <row r="239" spans="2:65" s="1" customFormat="1" ht="24.2" customHeight="1">
      <c r="B239" s="31"/>
      <c r="C239" s="169" t="s">
        <v>720</v>
      </c>
      <c r="D239" s="169" t="s">
        <v>294</v>
      </c>
      <c r="E239" s="170" t="s">
        <v>2233</v>
      </c>
      <c r="F239" s="171" t="s">
        <v>2234</v>
      </c>
      <c r="G239" s="172" t="s">
        <v>196</v>
      </c>
      <c r="H239" s="173">
        <v>312.10000000000002</v>
      </c>
      <c r="I239" s="174"/>
      <c r="J239" s="175">
        <f>ROUND(I239*H239,2)</f>
        <v>0</v>
      </c>
      <c r="K239" s="176"/>
      <c r="L239" s="31"/>
      <c r="M239" s="177" t="s">
        <v>1</v>
      </c>
      <c r="N239" s="178" t="s">
        <v>41</v>
      </c>
      <c r="P239" s="144">
        <f>O239*H239</f>
        <v>0</v>
      </c>
      <c r="Q239" s="144">
        <v>0</v>
      </c>
      <c r="R239" s="144">
        <f>Q239*H239</f>
        <v>0</v>
      </c>
      <c r="S239" s="144">
        <v>0</v>
      </c>
      <c r="T239" s="145">
        <f>S239*H239</f>
        <v>0</v>
      </c>
      <c r="AR239" s="146" t="s">
        <v>720</v>
      </c>
      <c r="AT239" s="146" t="s">
        <v>294</v>
      </c>
      <c r="AU239" s="146" t="s">
        <v>86</v>
      </c>
      <c r="AY239" s="16" t="s">
        <v>223</v>
      </c>
      <c r="BE239" s="147">
        <f>IF(N239="základní",J239,0)</f>
        <v>0</v>
      </c>
      <c r="BF239" s="147">
        <f>IF(N239="snížená",J239,0)</f>
        <v>0</v>
      </c>
      <c r="BG239" s="147">
        <f>IF(N239="zákl. přenesená",J239,0)</f>
        <v>0</v>
      </c>
      <c r="BH239" s="147">
        <f>IF(N239="sníž. přenesená",J239,0)</f>
        <v>0</v>
      </c>
      <c r="BI239" s="147">
        <f>IF(N239="nulová",J239,0)</f>
        <v>0</v>
      </c>
      <c r="BJ239" s="16" t="s">
        <v>84</v>
      </c>
      <c r="BK239" s="147">
        <f>ROUND(I239*H239,2)</f>
        <v>0</v>
      </c>
      <c r="BL239" s="16" t="s">
        <v>720</v>
      </c>
      <c r="BM239" s="146" t="s">
        <v>6910</v>
      </c>
    </row>
    <row r="240" spans="2:65" s="13" customFormat="1" ht="11.25">
      <c r="B240" s="155"/>
      <c r="D240" s="149" t="s">
        <v>253</v>
      </c>
      <c r="E240" s="156" t="s">
        <v>2068</v>
      </c>
      <c r="F240" s="157" t="s">
        <v>6911</v>
      </c>
      <c r="H240" s="158">
        <v>312.10000000000002</v>
      </c>
      <c r="I240" s="159"/>
      <c r="L240" s="155"/>
      <c r="M240" s="160"/>
      <c r="T240" s="161"/>
      <c r="AT240" s="156" t="s">
        <v>253</v>
      </c>
      <c r="AU240" s="156" t="s">
        <v>86</v>
      </c>
      <c r="AV240" s="13" t="s">
        <v>86</v>
      </c>
      <c r="AW240" s="13" t="s">
        <v>32</v>
      </c>
      <c r="AX240" s="13" t="s">
        <v>84</v>
      </c>
      <c r="AY240" s="156" t="s">
        <v>223</v>
      </c>
    </row>
    <row r="241" spans="2:65" s="1" customFormat="1" ht="24.2" customHeight="1">
      <c r="B241" s="31"/>
      <c r="C241" s="169" t="s">
        <v>724</v>
      </c>
      <c r="D241" s="169" t="s">
        <v>294</v>
      </c>
      <c r="E241" s="170" t="s">
        <v>2241</v>
      </c>
      <c r="F241" s="171" t="s">
        <v>2242</v>
      </c>
      <c r="G241" s="172" t="s">
        <v>196</v>
      </c>
      <c r="H241" s="173">
        <v>25</v>
      </c>
      <c r="I241" s="174"/>
      <c r="J241" s="175">
        <f>ROUND(I241*H241,2)</f>
        <v>0</v>
      </c>
      <c r="K241" s="176"/>
      <c r="L241" s="31"/>
      <c r="M241" s="177" t="s">
        <v>1</v>
      </c>
      <c r="N241" s="178" t="s">
        <v>41</v>
      </c>
      <c r="P241" s="144">
        <f>O241*H241</f>
        <v>0</v>
      </c>
      <c r="Q241" s="144">
        <v>0</v>
      </c>
      <c r="R241" s="144">
        <f>Q241*H241</f>
        <v>0</v>
      </c>
      <c r="S241" s="144">
        <v>0</v>
      </c>
      <c r="T241" s="145">
        <f>S241*H241</f>
        <v>0</v>
      </c>
      <c r="AR241" s="146" t="s">
        <v>720</v>
      </c>
      <c r="AT241" s="146" t="s">
        <v>294</v>
      </c>
      <c r="AU241" s="146" t="s">
        <v>86</v>
      </c>
      <c r="AY241" s="16" t="s">
        <v>223</v>
      </c>
      <c r="BE241" s="147">
        <f>IF(N241="základní",J241,0)</f>
        <v>0</v>
      </c>
      <c r="BF241" s="147">
        <f>IF(N241="snížená",J241,0)</f>
        <v>0</v>
      </c>
      <c r="BG241" s="147">
        <f>IF(N241="zákl. přenesená",J241,0)</f>
        <v>0</v>
      </c>
      <c r="BH241" s="147">
        <f>IF(N241="sníž. přenesená",J241,0)</f>
        <v>0</v>
      </c>
      <c r="BI241" s="147">
        <f>IF(N241="nulová",J241,0)</f>
        <v>0</v>
      </c>
      <c r="BJ241" s="16" t="s">
        <v>84</v>
      </c>
      <c r="BK241" s="147">
        <f>ROUND(I241*H241,2)</f>
        <v>0</v>
      </c>
      <c r="BL241" s="16" t="s">
        <v>720</v>
      </c>
      <c r="BM241" s="146" t="s">
        <v>6912</v>
      </c>
    </row>
    <row r="242" spans="2:65" s="12" customFormat="1" ht="11.25">
      <c r="B242" s="148"/>
      <c r="D242" s="149" t="s">
        <v>253</v>
      </c>
      <c r="E242" s="150" t="s">
        <v>1</v>
      </c>
      <c r="F242" s="151" t="s">
        <v>2244</v>
      </c>
      <c r="H242" s="150" t="s">
        <v>1</v>
      </c>
      <c r="I242" s="152"/>
      <c r="L242" s="148"/>
      <c r="M242" s="153"/>
      <c r="T242" s="154"/>
      <c r="AT242" s="150" t="s">
        <v>253</v>
      </c>
      <c r="AU242" s="150" t="s">
        <v>86</v>
      </c>
      <c r="AV242" s="12" t="s">
        <v>84</v>
      </c>
      <c r="AW242" s="12" t="s">
        <v>32</v>
      </c>
      <c r="AX242" s="12" t="s">
        <v>76</v>
      </c>
      <c r="AY242" s="150" t="s">
        <v>223</v>
      </c>
    </row>
    <row r="243" spans="2:65" s="13" customFormat="1" ht="11.25">
      <c r="B243" s="155"/>
      <c r="D243" s="149" t="s">
        <v>253</v>
      </c>
      <c r="E243" s="156" t="s">
        <v>2070</v>
      </c>
      <c r="F243" s="157" t="s">
        <v>6913</v>
      </c>
      <c r="H243" s="158">
        <v>25</v>
      </c>
      <c r="I243" s="159"/>
      <c r="L243" s="155"/>
      <c r="M243" s="160"/>
      <c r="T243" s="161"/>
      <c r="AT243" s="156" t="s">
        <v>253</v>
      </c>
      <c r="AU243" s="156" t="s">
        <v>86</v>
      </c>
      <c r="AV243" s="13" t="s">
        <v>86</v>
      </c>
      <c r="AW243" s="13" t="s">
        <v>32</v>
      </c>
      <c r="AX243" s="13" t="s">
        <v>84</v>
      </c>
      <c r="AY243" s="156" t="s">
        <v>223</v>
      </c>
    </row>
    <row r="244" spans="2:65" s="1" customFormat="1" ht="37.9" customHeight="1">
      <c r="B244" s="31"/>
      <c r="C244" s="169" t="s">
        <v>730</v>
      </c>
      <c r="D244" s="169" t="s">
        <v>294</v>
      </c>
      <c r="E244" s="170" t="s">
        <v>2245</v>
      </c>
      <c r="F244" s="171" t="s">
        <v>2246</v>
      </c>
      <c r="G244" s="172" t="s">
        <v>325</v>
      </c>
      <c r="H244" s="173">
        <v>35.271000000000001</v>
      </c>
      <c r="I244" s="174"/>
      <c r="J244" s="175">
        <f>ROUND(I244*H244,2)</f>
        <v>0</v>
      </c>
      <c r="K244" s="176"/>
      <c r="L244" s="31"/>
      <c r="M244" s="177" t="s">
        <v>1</v>
      </c>
      <c r="N244" s="178" t="s">
        <v>41</v>
      </c>
      <c r="P244" s="144">
        <f>O244*H244</f>
        <v>0</v>
      </c>
      <c r="Q244" s="144">
        <v>0</v>
      </c>
      <c r="R244" s="144">
        <f>Q244*H244</f>
        <v>0</v>
      </c>
      <c r="S244" s="144">
        <v>0</v>
      </c>
      <c r="T244" s="145">
        <f>S244*H244</f>
        <v>0</v>
      </c>
      <c r="AR244" s="146" t="s">
        <v>720</v>
      </c>
      <c r="AT244" s="146" t="s">
        <v>294</v>
      </c>
      <c r="AU244" s="146" t="s">
        <v>86</v>
      </c>
      <c r="AY244" s="16" t="s">
        <v>223</v>
      </c>
      <c r="BE244" s="147">
        <f>IF(N244="základní",J244,0)</f>
        <v>0</v>
      </c>
      <c r="BF244" s="147">
        <f>IF(N244="snížená",J244,0)</f>
        <v>0</v>
      </c>
      <c r="BG244" s="147">
        <f>IF(N244="zákl. přenesená",J244,0)</f>
        <v>0</v>
      </c>
      <c r="BH244" s="147">
        <f>IF(N244="sníž. přenesená",J244,0)</f>
        <v>0</v>
      </c>
      <c r="BI244" s="147">
        <f>IF(N244="nulová",J244,0)</f>
        <v>0</v>
      </c>
      <c r="BJ244" s="16" t="s">
        <v>84</v>
      </c>
      <c r="BK244" s="147">
        <f>ROUND(I244*H244,2)</f>
        <v>0</v>
      </c>
      <c r="BL244" s="16" t="s">
        <v>720</v>
      </c>
      <c r="BM244" s="146" t="s">
        <v>6914</v>
      </c>
    </row>
    <row r="245" spans="2:65" s="13" customFormat="1" ht="11.25">
      <c r="B245" s="155"/>
      <c r="D245" s="149" t="s">
        <v>253</v>
      </c>
      <c r="E245" s="156" t="s">
        <v>337</v>
      </c>
      <c r="F245" s="157" t="s">
        <v>2438</v>
      </c>
      <c r="H245" s="158">
        <v>35.271000000000001</v>
      </c>
      <c r="I245" s="159"/>
      <c r="L245" s="155"/>
      <c r="M245" s="160"/>
      <c r="T245" s="161"/>
      <c r="AT245" s="156" t="s">
        <v>253</v>
      </c>
      <c r="AU245" s="156" t="s">
        <v>86</v>
      </c>
      <c r="AV245" s="13" t="s">
        <v>86</v>
      </c>
      <c r="AW245" s="13" t="s">
        <v>32</v>
      </c>
      <c r="AX245" s="13" t="s">
        <v>84</v>
      </c>
      <c r="AY245" s="156" t="s">
        <v>223</v>
      </c>
    </row>
    <row r="246" spans="2:65" s="1" customFormat="1" ht="37.9" customHeight="1">
      <c r="B246" s="31"/>
      <c r="C246" s="169" t="s">
        <v>735</v>
      </c>
      <c r="D246" s="169" t="s">
        <v>294</v>
      </c>
      <c r="E246" s="170" t="s">
        <v>2249</v>
      </c>
      <c r="F246" s="171" t="s">
        <v>2250</v>
      </c>
      <c r="G246" s="172" t="s">
        <v>325</v>
      </c>
      <c r="H246" s="173">
        <v>811.23299999999995</v>
      </c>
      <c r="I246" s="174"/>
      <c r="J246" s="175">
        <f>ROUND(I246*H246,2)</f>
        <v>0</v>
      </c>
      <c r="K246" s="176"/>
      <c r="L246" s="31"/>
      <c r="M246" s="177" t="s">
        <v>1</v>
      </c>
      <c r="N246" s="178" t="s">
        <v>41</v>
      </c>
      <c r="P246" s="144">
        <f>O246*H246</f>
        <v>0</v>
      </c>
      <c r="Q246" s="144">
        <v>0</v>
      </c>
      <c r="R246" s="144">
        <f>Q246*H246</f>
        <v>0</v>
      </c>
      <c r="S246" s="144">
        <v>0</v>
      </c>
      <c r="T246" s="145">
        <f>S246*H246</f>
        <v>0</v>
      </c>
      <c r="AR246" s="146" t="s">
        <v>720</v>
      </c>
      <c r="AT246" s="146" t="s">
        <v>294</v>
      </c>
      <c r="AU246" s="146" t="s">
        <v>86</v>
      </c>
      <c r="AY246" s="16" t="s">
        <v>223</v>
      </c>
      <c r="BE246" s="147">
        <f>IF(N246="základní",J246,0)</f>
        <v>0</v>
      </c>
      <c r="BF246" s="147">
        <f>IF(N246="snížená",J246,0)</f>
        <v>0</v>
      </c>
      <c r="BG246" s="147">
        <f>IF(N246="zákl. přenesená",J246,0)</f>
        <v>0</v>
      </c>
      <c r="BH246" s="147">
        <f>IF(N246="sníž. přenesená",J246,0)</f>
        <v>0</v>
      </c>
      <c r="BI246" s="147">
        <f>IF(N246="nulová",J246,0)</f>
        <v>0</v>
      </c>
      <c r="BJ246" s="16" t="s">
        <v>84</v>
      </c>
      <c r="BK246" s="147">
        <f>ROUND(I246*H246,2)</f>
        <v>0</v>
      </c>
      <c r="BL246" s="16" t="s">
        <v>720</v>
      </c>
      <c r="BM246" s="146" t="s">
        <v>6915</v>
      </c>
    </row>
    <row r="247" spans="2:65" s="13" customFormat="1" ht="11.25">
      <c r="B247" s="155"/>
      <c r="D247" s="149" t="s">
        <v>253</v>
      </c>
      <c r="E247" s="156" t="s">
        <v>1</v>
      </c>
      <c r="F247" s="157" t="s">
        <v>2252</v>
      </c>
      <c r="H247" s="158">
        <v>811.23299999999995</v>
      </c>
      <c r="I247" s="159"/>
      <c r="L247" s="155"/>
      <c r="M247" s="160"/>
      <c r="T247" s="161"/>
      <c r="AT247" s="156" t="s">
        <v>253</v>
      </c>
      <c r="AU247" s="156" t="s">
        <v>86</v>
      </c>
      <c r="AV247" s="13" t="s">
        <v>86</v>
      </c>
      <c r="AW247" s="13" t="s">
        <v>32</v>
      </c>
      <c r="AX247" s="13" t="s">
        <v>84</v>
      </c>
      <c r="AY247" s="156" t="s">
        <v>223</v>
      </c>
    </row>
    <row r="248" spans="2:65" s="1" customFormat="1" ht="24.2" customHeight="1">
      <c r="B248" s="31"/>
      <c r="C248" s="169" t="s">
        <v>741</v>
      </c>
      <c r="D248" s="169" t="s">
        <v>294</v>
      </c>
      <c r="E248" s="170" t="s">
        <v>2253</v>
      </c>
      <c r="F248" s="171" t="s">
        <v>2254</v>
      </c>
      <c r="G248" s="172" t="s">
        <v>390</v>
      </c>
      <c r="H248" s="173">
        <v>59.960999999999999</v>
      </c>
      <c r="I248" s="174"/>
      <c r="J248" s="175">
        <f>ROUND(I248*H248,2)</f>
        <v>0</v>
      </c>
      <c r="K248" s="176"/>
      <c r="L248" s="31"/>
      <c r="M248" s="177" t="s">
        <v>1</v>
      </c>
      <c r="N248" s="178" t="s">
        <v>41</v>
      </c>
      <c r="P248" s="144">
        <f>O248*H248</f>
        <v>0</v>
      </c>
      <c r="Q248" s="144">
        <v>0</v>
      </c>
      <c r="R248" s="144">
        <f>Q248*H248</f>
        <v>0</v>
      </c>
      <c r="S248" s="144">
        <v>0</v>
      </c>
      <c r="T248" s="145">
        <f>S248*H248</f>
        <v>0</v>
      </c>
      <c r="AR248" s="146" t="s">
        <v>720</v>
      </c>
      <c r="AT248" s="146" t="s">
        <v>294</v>
      </c>
      <c r="AU248" s="146" t="s">
        <v>86</v>
      </c>
      <c r="AY248" s="16" t="s">
        <v>223</v>
      </c>
      <c r="BE248" s="147">
        <f>IF(N248="základní",J248,0)</f>
        <v>0</v>
      </c>
      <c r="BF248" s="147">
        <f>IF(N248="snížená",J248,0)</f>
        <v>0</v>
      </c>
      <c r="BG248" s="147">
        <f>IF(N248="zákl. přenesená",J248,0)</f>
        <v>0</v>
      </c>
      <c r="BH248" s="147">
        <f>IF(N248="sníž. přenesená",J248,0)</f>
        <v>0</v>
      </c>
      <c r="BI248" s="147">
        <f>IF(N248="nulová",J248,0)</f>
        <v>0</v>
      </c>
      <c r="BJ248" s="16" t="s">
        <v>84</v>
      </c>
      <c r="BK248" s="147">
        <f>ROUND(I248*H248,2)</f>
        <v>0</v>
      </c>
      <c r="BL248" s="16" t="s">
        <v>720</v>
      </c>
      <c r="BM248" s="146" t="s">
        <v>6916</v>
      </c>
    </row>
    <row r="249" spans="2:65" s="13" customFormat="1" ht="11.25">
      <c r="B249" s="155"/>
      <c r="D249" s="149" t="s">
        <v>253</v>
      </c>
      <c r="E249" s="156" t="s">
        <v>1</v>
      </c>
      <c r="F249" s="157" t="s">
        <v>575</v>
      </c>
      <c r="H249" s="158">
        <v>59.960999999999999</v>
      </c>
      <c r="I249" s="159"/>
      <c r="L249" s="155"/>
      <c r="M249" s="160"/>
      <c r="T249" s="161"/>
      <c r="AT249" s="156" t="s">
        <v>253</v>
      </c>
      <c r="AU249" s="156" t="s">
        <v>86</v>
      </c>
      <c r="AV249" s="13" t="s">
        <v>86</v>
      </c>
      <c r="AW249" s="13" t="s">
        <v>32</v>
      </c>
      <c r="AX249" s="13" t="s">
        <v>84</v>
      </c>
      <c r="AY249" s="156" t="s">
        <v>223</v>
      </c>
    </row>
    <row r="250" spans="2:65" s="1" customFormat="1" ht="24.2" customHeight="1">
      <c r="B250" s="31"/>
      <c r="C250" s="169" t="s">
        <v>746</v>
      </c>
      <c r="D250" s="169" t="s">
        <v>294</v>
      </c>
      <c r="E250" s="170" t="s">
        <v>2256</v>
      </c>
      <c r="F250" s="171" t="s">
        <v>2257</v>
      </c>
      <c r="G250" s="172" t="s">
        <v>196</v>
      </c>
      <c r="H250" s="173">
        <v>312.10000000000002</v>
      </c>
      <c r="I250" s="174"/>
      <c r="J250" s="175">
        <f>ROUND(I250*H250,2)</f>
        <v>0</v>
      </c>
      <c r="K250" s="176"/>
      <c r="L250" s="31"/>
      <c r="M250" s="177" t="s">
        <v>1</v>
      </c>
      <c r="N250" s="178" t="s">
        <v>41</v>
      </c>
      <c r="P250" s="144">
        <f>O250*H250</f>
        <v>0</v>
      </c>
      <c r="Q250" s="144">
        <v>0</v>
      </c>
      <c r="R250" s="144">
        <f>Q250*H250</f>
        <v>0</v>
      </c>
      <c r="S250" s="144">
        <v>0</v>
      </c>
      <c r="T250" s="145">
        <f>S250*H250</f>
        <v>0</v>
      </c>
      <c r="AR250" s="146" t="s">
        <v>720</v>
      </c>
      <c r="AT250" s="146" t="s">
        <v>294</v>
      </c>
      <c r="AU250" s="146" t="s">
        <v>86</v>
      </c>
      <c r="AY250" s="16" t="s">
        <v>223</v>
      </c>
      <c r="BE250" s="147">
        <f>IF(N250="základní",J250,0)</f>
        <v>0</v>
      </c>
      <c r="BF250" s="147">
        <f>IF(N250="snížená",J250,0)</f>
        <v>0</v>
      </c>
      <c r="BG250" s="147">
        <f>IF(N250="zákl. přenesená",J250,0)</f>
        <v>0</v>
      </c>
      <c r="BH250" s="147">
        <f>IF(N250="sníž. přenesená",J250,0)</f>
        <v>0</v>
      </c>
      <c r="BI250" s="147">
        <f>IF(N250="nulová",J250,0)</f>
        <v>0</v>
      </c>
      <c r="BJ250" s="16" t="s">
        <v>84</v>
      </c>
      <c r="BK250" s="147">
        <f>ROUND(I250*H250,2)</f>
        <v>0</v>
      </c>
      <c r="BL250" s="16" t="s">
        <v>720</v>
      </c>
      <c r="BM250" s="146" t="s">
        <v>6917</v>
      </c>
    </row>
    <row r="251" spans="2:65" s="13" customFormat="1" ht="11.25">
      <c r="B251" s="155"/>
      <c r="D251" s="149" t="s">
        <v>253</v>
      </c>
      <c r="E251" s="156" t="s">
        <v>1</v>
      </c>
      <c r="F251" s="157" t="s">
        <v>2068</v>
      </c>
      <c r="H251" s="158">
        <v>312.10000000000002</v>
      </c>
      <c r="I251" s="159"/>
      <c r="L251" s="155"/>
      <c r="M251" s="160"/>
      <c r="T251" s="161"/>
      <c r="AT251" s="156" t="s">
        <v>253</v>
      </c>
      <c r="AU251" s="156" t="s">
        <v>86</v>
      </c>
      <c r="AV251" s="13" t="s">
        <v>86</v>
      </c>
      <c r="AW251" s="13" t="s">
        <v>32</v>
      </c>
      <c r="AX251" s="13" t="s">
        <v>84</v>
      </c>
      <c r="AY251" s="156" t="s">
        <v>223</v>
      </c>
    </row>
    <row r="252" spans="2:65" s="1" customFormat="1" ht="24.2" customHeight="1">
      <c r="B252" s="31"/>
      <c r="C252" s="169" t="s">
        <v>750</v>
      </c>
      <c r="D252" s="169" t="s">
        <v>294</v>
      </c>
      <c r="E252" s="170" t="s">
        <v>2262</v>
      </c>
      <c r="F252" s="171" t="s">
        <v>2263</v>
      </c>
      <c r="G252" s="172" t="s">
        <v>196</v>
      </c>
      <c r="H252" s="173">
        <v>25</v>
      </c>
      <c r="I252" s="174"/>
      <c r="J252" s="175">
        <f>ROUND(I252*H252,2)</f>
        <v>0</v>
      </c>
      <c r="K252" s="176"/>
      <c r="L252" s="31"/>
      <c r="M252" s="177" t="s">
        <v>1</v>
      </c>
      <c r="N252" s="178" t="s">
        <v>41</v>
      </c>
      <c r="P252" s="144">
        <f>O252*H252</f>
        <v>0</v>
      </c>
      <c r="Q252" s="144">
        <v>0</v>
      </c>
      <c r="R252" s="144">
        <f>Q252*H252</f>
        <v>0</v>
      </c>
      <c r="S252" s="144">
        <v>0</v>
      </c>
      <c r="T252" s="145">
        <f>S252*H252</f>
        <v>0</v>
      </c>
      <c r="AR252" s="146" t="s">
        <v>720</v>
      </c>
      <c r="AT252" s="146" t="s">
        <v>294</v>
      </c>
      <c r="AU252" s="146" t="s">
        <v>86</v>
      </c>
      <c r="AY252" s="16" t="s">
        <v>223</v>
      </c>
      <c r="BE252" s="147">
        <f>IF(N252="základní",J252,0)</f>
        <v>0</v>
      </c>
      <c r="BF252" s="147">
        <f>IF(N252="snížená",J252,0)</f>
        <v>0</v>
      </c>
      <c r="BG252" s="147">
        <f>IF(N252="zákl. přenesená",J252,0)</f>
        <v>0</v>
      </c>
      <c r="BH252" s="147">
        <f>IF(N252="sníž. přenesená",J252,0)</f>
        <v>0</v>
      </c>
      <c r="BI252" s="147">
        <f>IF(N252="nulová",J252,0)</f>
        <v>0</v>
      </c>
      <c r="BJ252" s="16" t="s">
        <v>84</v>
      </c>
      <c r="BK252" s="147">
        <f>ROUND(I252*H252,2)</f>
        <v>0</v>
      </c>
      <c r="BL252" s="16" t="s">
        <v>720</v>
      </c>
      <c r="BM252" s="146" t="s">
        <v>6918</v>
      </c>
    </row>
    <row r="253" spans="2:65" s="13" customFormat="1" ht="11.25">
      <c r="B253" s="155"/>
      <c r="D253" s="149" t="s">
        <v>253</v>
      </c>
      <c r="E253" s="156" t="s">
        <v>1</v>
      </c>
      <c r="F253" s="157" t="s">
        <v>2070</v>
      </c>
      <c r="H253" s="158">
        <v>25</v>
      </c>
      <c r="I253" s="159"/>
      <c r="L253" s="155"/>
      <c r="M253" s="160"/>
      <c r="T253" s="161"/>
      <c r="AT253" s="156" t="s">
        <v>253</v>
      </c>
      <c r="AU253" s="156" t="s">
        <v>86</v>
      </c>
      <c r="AV253" s="13" t="s">
        <v>86</v>
      </c>
      <c r="AW253" s="13" t="s">
        <v>32</v>
      </c>
      <c r="AX253" s="13" t="s">
        <v>84</v>
      </c>
      <c r="AY253" s="156" t="s">
        <v>223</v>
      </c>
    </row>
    <row r="254" spans="2:65" s="1" customFormat="1" ht="24.2" customHeight="1">
      <c r="B254" s="31"/>
      <c r="C254" s="169" t="s">
        <v>755</v>
      </c>
      <c r="D254" s="169" t="s">
        <v>294</v>
      </c>
      <c r="E254" s="170" t="s">
        <v>2265</v>
      </c>
      <c r="F254" s="171" t="s">
        <v>2266</v>
      </c>
      <c r="G254" s="172" t="s">
        <v>325</v>
      </c>
      <c r="H254" s="173">
        <v>3.125</v>
      </c>
      <c r="I254" s="174"/>
      <c r="J254" s="175">
        <f>ROUND(I254*H254,2)</f>
        <v>0</v>
      </c>
      <c r="K254" s="176"/>
      <c r="L254" s="31"/>
      <c r="M254" s="177" t="s">
        <v>1</v>
      </c>
      <c r="N254" s="178" t="s">
        <v>41</v>
      </c>
      <c r="P254" s="144">
        <f>O254*H254</f>
        <v>0</v>
      </c>
      <c r="Q254" s="144">
        <v>0</v>
      </c>
      <c r="R254" s="144">
        <f>Q254*H254</f>
        <v>0</v>
      </c>
      <c r="S254" s="144">
        <v>0</v>
      </c>
      <c r="T254" s="145">
        <f>S254*H254</f>
        <v>0</v>
      </c>
      <c r="AR254" s="146" t="s">
        <v>720</v>
      </c>
      <c r="AT254" s="146" t="s">
        <v>294</v>
      </c>
      <c r="AU254" s="146" t="s">
        <v>86</v>
      </c>
      <c r="AY254" s="16" t="s">
        <v>223</v>
      </c>
      <c r="BE254" s="147">
        <f>IF(N254="základní",J254,0)</f>
        <v>0</v>
      </c>
      <c r="BF254" s="147">
        <f>IF(N254="snížená",J254,0)</f>
        <v>0</v>
      </c>
      <c r="BG254" s="147">
        <f>IF(N254="zákl. přenesená",J254,0)</f>
        <v>0</v>
      </c>
      <c r="BH254" s="147">
        <f>IF(N254="sníž. přenesená",J254,0)</f>
        <v>0</v>
      </c>
      <c r="BI254" s="147">
        <f>IF(N254="nulová",J254,0)</f>
        <v>0</v>
      </c>
      <c r="BJ254" s="16" t="s">
        <v>84</v>
      </c>
      <c r="BK254" s="147">
        <f>ROUND(I254*H254,2)</f>
        <v>0</v>
      </c>
      <c r="BL254" s="16" t="s">
        <v>720</v>
      </c>
      <c r="BM254" s="146" t="s">
        <v>6919</v>
      </c>
    </row>
    <row r="255" spans="2:65" s="12" customFormat="1" ht="11.25">
      <c r="B255" s="148"/>
      <c r="D255" s="149" t="s">
        <v>253</v>
      </c>
      <c r="E255" s="150" t="s">
        <v>1</v>
      </c>
      <c r="F255" s="151" t="s">
        <v>2268</v>
      </c>
      <c r="H255" s="150" t="s">
        <v>1</v>
      </c>
      <c r="I255" s="152"/>
      <c r="L255" s="148"/>
      <c r="M255" s="153"/>
      <c r="T255" s="154"/>
      <c r="AT255" s="150" t="s">
        <v>253</v>
      </c>
      <c r="AU255" s="150" t="s">
        <v>86</v>
      </c>
      <c r="AV255" s="12" t="s">
        <v>84</v>
      </c>
      <c r="AW255" s="12" t="s">
        <v>32</v>
      </c>
      <c r="AX255" s="12" t="s">
        <v>76</v>
      </c>
      <c r="AY255" s="150" t="s">
        <v>223</v>
      </c>
    </row>
    <row r="256" spans="2:65" s="13" customFormat="1" ht="11.25">
      <c r="B256" s="155"/>
      <c r="D256" s="149" t="s">
        <v>253</v>
      </c>
      <c r="E256" s="156" t="s">
        <v>1</v>
      </c>
      <c r="F256" s="157" t="s">
        <v>6920</v>
      </c>
      <c r="H256" s="158">
        <v>3.125</v>
      </c>
      <c r="I256" s="159"/>
      <c r="L256" s="155"/>
      <c r="M256" s="160"/>
      <c r="T256" s="161"/>
      <c r="AT256" s="156" t="s">
        <v>253</v>
      </c>
      <c r="AU256" s="156" t="s">
        <v>86</v>
      </c>
      <c r="AV256" s="13" t="s">
        <v>86</v>
      </c>
      <c r="AW256" s="13" t="s">
        <v>32</v>
      </c>
      <c r="AX256" s="13" t="s">
        <v>84</v>
      </c>
      <c r="AY256" s="156" t="s">
        <v>223</v>
      </c>
    </row>
    <row r="257" spans="2:65" s="1" customFormat="1" ht="24.2" customHeight="1">
      <c r="B257" s="31"/>
      <c r="C257" s="169" t="s">
        <v>759</v>
      </c>
      <c r="D257" s="169" t="s">
        <v>294</v>
      </c>
      <c r="E257" s="170" t="s">
        <v>2270</v>
      </c>
      <c r="F257" s="171" t="s">
        <v>2271</v>
      </c>
      <c r="G257" s="172" t="s">
        <v>325</v>
      </c>
      <c r="H257" s="173">
        <v>2.0329999999999999</v>
      </c>
      <c r="I257" s="174"/>
      <c r="J257" s="175">
        <f>ROUND(I257*H257,2)</f>
        <v>0</v>
      </c>
      <c r="K257" s="176"/>
      <c r="L257" s="31"/>
      <c r="M257" s="177" t="s">
        <v>1</v>
      </c>
      <c r="N257" s="178" t="s">
        <v>41</v>
      </c>
      <c r="P257" s="144">
        <f>O257*H257</f>
        <v>0</v>
      </c>
      <c r="Q257" s="144">
        <v>0</v>
      </c>
      <c r="R257" s="144">
        <f>Q257*H257</f>
        <v>0</v>
      </c>
      <c r="S257" s="144">
        <v>0</v>
      </c>
      <c r="T257" s="145">
        <f>S257*H257</f>
        <v>0</v>
      </c>
      <c r="AR257" s="146" t="s">
        <v>720</v>
      </c>
      <c r="AT257" s="146" t="s">
        <v>294</v>
      </c>
      <c r="AU257" s="146" t="s">
        <v>86</v>
      </c>
      <c r="AY257" s="16" t="s">
        <v>223</v>
      </c>
      <c r="BE257" s="147">
        <f>IF(N257="základní",J257,0)</f>
        <v>0</v>
      </c>
      <c r="BF257" s="147">
        <f>IF(N257="snížená",J257,0)</f>
        <v>0</v>
      </c>
      <c r="BG257" s="147">
        <f>IF(N257="zákl. přenesená",J257,0)</f>
        <v>0</v>
      </c>
      <c r="BH257" s="147">
        <f>IF(N257="sníž. přenesená",J257,0)</f>
        <v>0</v>
      </c>
      <c r="BI257" s="147">
        <f>IF(N257="nulová",J257,0)</f>
        <v>0</v>
      </c>
      <c r="BJ257" s="16" t="s">
        <v>84</v>
      </c>
      <c r="BK257" s="147">
        <f>ROUND(I257*H257,2)</f>
        <v>0</v>
      </c>
      <c r="BL257" s="16" t="s">
        <v>720</v>
      </c>
      <c r="BM257" s="146" t="s">
        <v>6921</v>
      </c>
    </row>
    <row r="258" spans="2:65" s="13" customFormat="1" ht="11.25">
      <c r="B258" s="155"/>
      <c r="D258" s="149" t="s">
        <v>253</v>
      </c>
      <c r="E258" s="156" t="s">
        <v>1</v>
      </c>
      <c r="F258" s="157" t="s">
        <v>6922</v>
      </c>
      <c r="H258" s="158">
        <v>1.26</v>
      </c>
      <c r="I258" s="159"/>
      <c r="L258" s="155"/>
      <c r="M258" s="160"/>
      <c r="T258" s="161"/>
      <c r="AT258" s="156" t="s">
        <v>253</v>
      </c>
      <c r="AU258" s="156" t="s">
        <v>86</v>
      </c>
      <c r="AV258" s="13" t="s">
        <v>86</v>
      </c>
      <c r="AW258" s="13" t="s">
        <v>32</v>
      </c>
      <c r="AX258" s="13" t="s">
        <v>76</v>
      </c>
      <c r="AY258" s="156" t="s">
        <v>223</v>
      </c>
    </row>
    <row r="259" spans="2:65" s="13" customFormat="1" ht="11.25">
      <c r="B259" s="155"/>
      <c r="D259" s="149" t="s">
        <v>253</v>
      </c>
      <c r="E259" s="156" t="s">
        <v>1</v>
      </c>
      <c r="F259" s="157" t="s">
        <v>6923</v>
      </c>
      <c r="H259" s="158">
        <v>0.32</v>
      </c>
      <c r="I259" s="159"/>
      <c r="L259" s="155"/>
      <c r="M259" s="160"/>
      <c r="T259" s="161"/>
      <c r="AT259" s="156" t="s">
        <v>253</v>
      </c>
      <c r="AU259" s="156" t="s">
        <v>86</v>
      </c>
      <c r="AV259" s="13" t="s">
        <v>86</v>
      </c>
      <c r="AW259" s="13" t="s">
        <v>32</v>
      </c>
      <c r="AX259" s="13" t="s">
        <v>76</v>
      </c>
      <c r="AY259" s="156" t="s">
        <v>223</v>
      </c>
    </row>
    <row r="260" spans="2:65" s="13" customFormat="1" ht="11.25">
      <c r="B260" s="155"/>
      <c r="D260" s="149" t="s">
        <v>253</v>
      </c>
      <c r="E260" s="156" t="s">
        <v>1</v>
      </c>
      <c r="F260" s="157" t="s">
        <v>6924</v>
      </c>
      <c r="H260" s="158">
        <v>8.7999999999999995E-2</v>
      </c>
      <c r="I260" s="159"/>
      <c r="L260" s="155"/>
      <c r="M260" s="160"/>
      <c r="T260" s="161"/>
      <c r="AT260" s="156" t="s">
        <v>253</v>
      </c>
      <c r="AU260" s="156" t="s">
        <v>86</v>
      </c>
      <c r="AV260" s="13" t="s">
        <v>86</v>
      </c>
      <c r="AW260" s="13" t="s">
        <v>32</v>
      </c>
      <c r="AX260" s="13" t="s">
        <v>76</v>
      </c>
      <c r="AY260" s="156" t="s">
        <v>223</v>
      </c>
    </row>
    <row r="261" spans="2:65" s="13" customFormat="1" ht="11.25">
      <c r="B261" s="155"/>
      <c r="D261" s="149" t="s">
        <v>253</v>
      </c>
      <c r="E261" s="156" t="s">
        <v>1</v>
      </c>
      <c r="F261" s="157" t="s">
        <v>6925</v>
      </c>
      <c r="H261" s="158">
        <v>0.36499999999999999</v>
      </c>
      <c r="I261" s="159"/>
      <c r="L261" s="155"/>
      <c r="M261" s="160"/>
      <c r="T261" s="161"/>
      <c r="AT261" s="156" t="s">
        <v>253</v>
      </c>
      <c r="AU261" s="156" t="s">
        <v>86</v>
      </c>
      <c r="AV261" s="13" t="s">
        <v>86</v>
      </c>
      <c r="AW261" s="13" t="s">
        <v>32</v>
      </c>
      <c r="AX261" s="13" t="s">
        <v>76</v>
      </c>
      <c r="AY261" s="156" t="s">
        <v>223</v>
      </c>
    </row>
    <row r="262" spans="2:65" s="14" customFormat="1" ht="11.25">
      <c r="B262" s="162"/>
      <c r="D262" s="149" t="s">
        <v>253</v>
      </c>
      <c r="E262" s="163" t="s">
        <v>1</v>
      </c>
      <c r="F262" s="164" t="s">
        <v>258</v>
      </c>
      <c r="H262" s="165">
        <v>2.0329999999999999</v>
      </c>
      <c r="I262" s="166"/>
      <c r="L262" s="162"/>
      <c r="M262" s="167"/>
      <c r="T262" s="168"/>
      <c r="AT262" s="163" t="s">
        <v>253</v>
      </c>
      <c r="AU262" s="163" t="s">
        <v>86</v>
      </c>
      <c r="AV262" s="14" t="s">
        <v>229</v>
      </c>
      <c r="AW262" s="14" t="s">
        <v>32</v>
      </c>
      <c r="AX262" s="14" t="s">
        <v>84</v>
      </c>
      <c r="AY262" s="163" t="s">
        <v>223</v>
      </c>
    </row>
    <row r="263" spans="2:65" s="1" customFormat="1" ht="24.2" customHeight="1">
      <c r="B263" s="31"/>
      <c r="C263" s="169" t="s">
        <v>763</v>
      </c>
      <c r="D263" s="169" t="s">
        <v>294</v>
      </c>
      <c r="E263" s="170" t="s">
        <v>2283</v>
      </c>
      <c r="F263" s="171" t="s">
        <v>2284</v>
      </c>
      <c r="G263" s="172" t="s">
        <v>196</v>
      </c>
      <c r="H263" s="173">
        <v>312.10000000000002</v>
      </c>
      <c r="I263" s="174"/>
      <c r="J263" s="175">
        <f>ROUND(I263*H263,2)</f>
        <v>0</v>
      </c>
      <c r="K263" s="176"/>
      <c r="L263" s="31"/>
      <c r="M263" s="177" t="s">
        <v>1</v>
      </c>
      <c r="N263" s="178" t="s">
        <v>41</v>
      </c>
      <c r="P263" s="144">
        <f>O263*H263</f>
        <v>0</v>
      </c>
      <c r="Q263" s="144">
        <v>0</v>
      </c>
      <c r="R263" s="144">
        <f>Q263*H263</f>
        <v>0</v>
      </c>
      <c r="S263" s="144">
        <v>0</v>
      </c>
      <c r="T263" s="145">
        <f>S263*H263</f>
        <v>0</v>
      </c>
      <c r="AR263" s="146" t="s">
        <v>720</v>
      </c>
      <c r="AT263" s="146" t="s">
        <v>294</v>
      </c>
      <c r="AU263" s="146" t="s">
        <v>86</v>
      </c>
      <c r="AY263" s="16" t="s">
        <v>223</v>
      </c>
      <c r="BE263" s="147">
        <f>IF(N263="základní",J263,0)</f>
        <v>0</v>
      </c>
      <c r="BF263" s="147">
        <f>IF(N263="snížená",J263,0)</f>
        <v>0</v>
      </c>
      <c r="BG263" s="147">
        <f>IF(N263="zákl. přenesená",J263,0)</f>
        <v>0</v>
      </c>
      <c r="BH263" s="147">
        <f>IF(N263="sníž. přenesená",J263,0)</f>
        <v>0</v>
      </c>
      <c r="BI263" s="147">
        <f>IF(N263="nulová",J263,0)</f>
        <v>0</v>
      </c>
      <c r="BJ263" s="16" t="s">
        <v>84</v>
      </c>
      <c r="BK263" s="147">
        <f>ROUND(I263*H263,2)</f>
        <v>0</v>
      </c>
      <c r="BL263" s="16" t="s">
        <v>720</v>
      </c>
      <c r="BM263" s="146" t="s">
        <v>6926</v>
      </c>
    </row>
    <row r="264" spans="2:65" s="13" customFormat="1" ht="11.25">
      <c r="B264" s="155"/>
      <c r="D264" s="149" t="s">
        <v>253</v>
      </c>
      <c r="E264" s="156" t="s">
        <v>1</v>
      </c>
      <c r="F264" s="157" t="s">
        <v>2068</v>
      </c>
      <c r="H264" s="158">
        <v>312.10000000000002</v>
      </c>
      <c r="I264" s="159"/>
      <c r="L264" s="155"/>
      <c r="M264" s="160"/>
      <c r="T264" s="161"/>
      <c r="AT264" s="156" t="s">
        <v>253</v>
      </c>
      <c r="AU264" s="156" t="s">
        <v>86</v>
      </c>
      <c r="AV264" s="13" t="s">
        <v>86</v>
      </c>
      <c r="AW264" s="13" t="s">
        <v>32</v>
      </c>
      <c r="AX264" s="13" t="s">
        <v>84</v>
      </c>
      <c r="AY264" s="156" t="s">
        <v>223</v>
      </c>
    </row>
    <row r="265" spans="2:65" s="1" customFormat="1" ht="24.2" customHeight="1">
      <c r="B265" s="31"/>
      <c r="C265" s="169" t="s">
        <v>768</v>
      </c>
      <c r="D265" s="169" t="s">
        <v>294</v>
      </c>
      <c r="E265" s="170" t="s">
        <v>2287</v>
      </c>
      <c r="F265" s="171" t="s">
        <v>2288</v>
      </c>
      <c r="G265" s="172" t="s">
        <v>196</v>
      </c>
      <c r="H265" s="173">
        <v>435.2</v>
      </c>
      <c r="I265" s="174"/>
      <c r="J265" s="175">
        <f>ROUND(I265*H265,2)</f>
        <v>0</v>
      </c>
      <c r="K265" s="176"/>
      <c r="L265" s="31"/>
      <c r="M265" s="177" t="s">
        <v>1</v>
      </c>
      <c r="N265" s="178" t="s">
        <v>41</v>
      </c>
      <c r="P265" s="144">
        <f>O265*H265</f>
        <v>0</v>
      </c>
      <c r="Q265" s="144">
        <v>0</v>
      </c>
      <c r="R265" s="144">
        <f>Q265*H265</f>
        <v>0</v>
      </c>
      <c r="S265" s="144">
        <v>0</v>
      </c>
      <c r="T265" s="145">
        <f>S265*H265</f>
        <v>0</v>
      </c>
      <c r="AR265" s="146" t="s">
        <v>720</v>
      </c>
      <c r="AT265" s="146" t="s">
        <v>294</v>
      </c>
      <c r="AU265" s="146" t="s">
        <v>86</v>
      </c>
      <c r="AY265" s="16" t="s">
        <v>223</v>
      </c>
      <c r="BE265" s="147">
        <f>IF(N265="základní",J265,0)</f>
        <v>0</v>
      </c>
      <c r="BF265" s="147">
        <f>IF(N265="snížená",J265,0)</f>
        <v>0</v>
      </c>
      <c r="BG265" s="147">
        <f>IF(N265="zákl. přenesená",J265,0)</f>
        <v>0</v>
      </c>
      <c r="BH265" s="147">
        <f>IF(N265="sníž. přenesená",J265,0)</f>
        <v>0</v>
      </c>
      <c r="BI265" s="147">
        <f>IF(N265="nulová",J265,0)</f>
        <v>0</v>
      </c>
      <c r="BJ265" s="16" t="s">
        <v>84</v>
      </c>
      <c r="BK265" s="147">
        <f>ROUND(I265*H265,2)</f>
        <v>0</v>
      </c>
      <c r="BL265" s="16" t="s">
        <v>720</v>
      </c>
      <c r="BM265" s="146" t="s">
        <v>6927</v>
      </c>
    </row>
    <row r="266" spans="2:65" s="13" customFormat="1" ht="11.25">
      <c r="B266" s="155"/>
      <c r="D266" s="149" t="s">
        <v>253</v>
      </c>
      <c r="E266" s="156" t="s">
        <v>1</v>
      </c>
      <c r="F266" s="157" t="s">
        <v>2065</v>
      </c>
      <c r="H266" s="158">
        <v>435.2</v>
      </c>
      <c r="I266" s="159"/>
      <c r="L266" s="155"/>
      <c r="M266" s="160"/>
      <c r="T266" s="161"/>
      <c r="AT266" s="156" t="s">
        <v>253</v>
      </c>
      <c r="AU266" s="156" t="s">
        <v>86</v>
      </c>
      <c r="AV266" s="13" t="s">
        <v>86</v>
      </c>
      <c r="AW266" s="13" t="s">
        <v>32</v>
      </c>
      <c r="AX266" s="13" t="s">
        <v>84</v>
      </c>
      <c r="AY266" s="156" t="s">
        <v>223</v>
      </c>
    </row>
    <row r="267" spans="2:65" s="1" customFormat="1" ht="24.2" customHeight="1">
      <c r="B267" s="31"/>
      <c r="C267" s="133" t="s">
        <v>772</v>
      </c>
      <c r="D267" s="133" t="s">
        <v>225</v>
      </c>
      <c r="E267" s="134" t="s">
        <v>2290</v>
      </c>
      <c r="F267" s="135" t="s">
        <v>2291</v>
      </c>
      <c r="G267" s="136" t="s">
        <v>196</v>
      </c>
      <c r="H267" s="137">
        <v>456.96</v>
      </c>
      <c r="I267" s="138"/>
      <c r="J267" s="139">
        <f>ROUND(I267*H267,2)</f>
        <v>0</v>
      </c>
      <c r="K267" s="140"/>
      <c r="L267" s="141"/>
      <c r="M267" s="142" t="s">
        <v>1</v>
      </c>
      <c r="N267" s="143" t="s">
        <v>41</v>
      </c>
      <c r="P267" s="144">
        <f>O267*H267</f>
        <v>0</v>
      </c>
      <c r="Q267" s="144">
        <v>2.5999999999999998E-4</v>
      </c>
      <c r="R267" s="144">
        <f>Q267*H267</f>
        <v>0.11880959999999999</v>
      </c>
      <c r="S267" s="144">
        <v>0</v>
      </c>
      <c r="T267" s="145">
        <f>S267*H267</f>
        <v>0</v>
      </c>
      <c r="AR267" s="146" t="s">
        <v>893</v>
      </c>
      <c r="AT267" s="146" t="s">
        <v>225</v>
      </c>
      <c r="AU267" s="146" t="s">
        <v>86</v>
      </c>
      <c r="AY267" s="16" t="s">
        <v>223</v>
      </c>
      <c r="BE267" s="147">
        <f>IF(N267="základní",J267,0)</f>
        <v>0</v>
      </c>
      <c r="BF267" s="147">
        <f>IF(N267="snížená",J267,0)</f>
        <v>0</v>
      </c>
      <c r="BG267" s="147">
        <f>IF(N267="zákl. přenesená",J267,0)</f>
        <v>0</v>
      </c>
      <c r="BH267" s="147">
        <f>IF(N267="sníž. přenesená",J267,0)</f>
        <v>0</v>
      </c>
      <c r="BI267" s="147">
        <f>IF(N267="nulová",J267,0)</f>
        <v>0</v>
      </c>
      <c r="BJ267" s="16" t="s">
        <v>84</v>
      </c>
      <c r="BK267" s="147">
        <f>ROUND(I267*H267,2)</f>
        <v>0</v>
      </c>
      <c r="BL267" s="16" t="s">
        <v>720</v>
      </c>
      <c r="BM267" s="146" t="s">
        <v>6928</v>
      </c>
    </row>
    <row r="268" spans="2:65" s="13" customFormat="1" ht="11.25">
      <c r="B268" s="155"/>
      <c r="D268" s="149" t="s">
        <v>253</v>
      </c>
      <c r="E268" s="156" t="s">
        <v>1</v>
      </c>
      <c r="F268" s="157" t="s">
        <v>2065</v>
      </c>
      <c r="H268" s="158">
        <v>435.2</v>
      </c>
      <c r="I268" s="159"/>
      <c r="L268" s="155"/>
      <c r="M268" s="160"/>
      <c r="T268" s="161"/>
      <c r="AT268" s="156" t="s">
        <v>253</v>
      </c>
      <c r="AU268" s="156" t="s">
        <v>86</v>
      </c>
      <c r="AV268" s="13" t="s">
        <v>86</v>
      </c>
      <c r="AW268" s="13" t="s">
        <v>32</v>
      </c>
      <c r="AX268" s="13" t="s">
        <v>84</v>
      </c>
      <c r="AY268" s="156" t="s">
        <v>223</v>
      </c>
    </row>
    <row r="269" spans="2:65" s="13" customFormat="1" ht="11.25">
      <c r="B269" s="155"/>
      <c r="D269" s="149" t="s">
        <v>253</v>
      </c>
      <c r="F269" s="157" t="s">
        <v>6884</v>
      </c>
      <c r="H269" s="158">
        <v>456.96</v>
      </c>
      <c r="I269" s="159"/>
      <c r="L269" s="155"/>
      <c r="M269" s="160"/>
      <c r="T269" s="161"/>
      <c r="AT269" s="156" t="s">
        <v>253</v>
      </c>
      <c r="AU269" s="156" t="s">
        <v>86</v>
      </c>
      <c r="AV269" s="13" t="s">
        <v>86</v>
      </c>
      <c r="AW269" s="13" t="s">
        <v>4</v>
      </c>
      <c r="AX269" s="13" t="s">
        <v>84</v>
      </c>
      <c r="AY269" s="156" t="s">
        <v>223</v>
      </c>
    </row>
    <row r="270" spans="2:65" s="1" customFormat="1" ht="24.2" customHeight="1">
      <c r="B270" s="31"/>
      <c r="C270" s="169" t="s">
        <v>776</v>
      </c>
      <c r="D270" s="169" t="s">
        <v>294</v>
      </c>
      <c r="E270" s="170" t="s">
        <v>2293</v>
      </c>
      <c r="F270" s="171" t="s">
        <v>2294</v>
      </c>
      <c r="G270" s="172" t="s">
        <v>196</v>
      </c>
      <c r="H270" s="173">
        <v>389.7</v>
      </c>
      <c r="I270" s="174"/>
      <c r="J270" s="175">
        <f>ROUND(I270*H270,2)</f>
        <v>0</v>
      </c>
      <c r="K270" s="176"/>
      <c r="L270" s="31"/>
      <c r="M270" s="177" t="s">
        <v>1</v>
      </c>
      <c r="N270" s="178" t="s">
        <v>41</v>
      </c>
      <c r="P270" s="144">
        <f>O270*H270</f>
        <v>0</v>
      </c>
      <c r="Q270" s="144">
        <v>0</v>
      </c>
      <c r="R270" s="144">
        <f>Q270*H270</f>
        <v>0</v>
      </c>
      <c r="S270" s="144">
        <v>0</v>
      </c>
      <c r="T270" s="145">
        <f>S270*H270</f>
        <v>0</v>
      </c>
      <c r="AR270" s="146" t="s">
        <v>720</v>
      </c>
      <c r="AT270" s="146" t="s">
        <v>294</v>
      </c>
      <c r="AU270" s="146" t="s">
        <v>86</v>
      </c>
      <c r="AY270" s="16" t="s">
        <v>223</v>
      </c>
      <c r="BE270" s="147">
        <f>IF(N270="základní",J270,0)</f>
        <v>0</v>
      </c>
      <c r="BF270" s="147">
        <f>IF(N270="snížená",J270,0)</f>
        <v>0</v>
      </c>
      <c r="BG270" s="147">
        <f>IF(N270="zákl. přenesená",J270,0)</f>
        <v>0</v>
      </c>
      <c r="BH270" s="147">
        <f>IF(N270="sníž. přenesená",J270,0)</f>
        <v>0</v>
      </c>
      <c r="BI270" s="147">
        <f>IF(N270="nulová",J270,0)</f>
        <v>0</v>
      </c>
      <c r="BJ270" s="16" t="s">
        <v>84</v>
      </c>
      <c r="BK270" s="147">
        <f>ROUND(I270*H270,2)</f>
        <v>0</v>
      </c>
      <c r="BL270" s="16" t="s">
        <v>720</v>
      </c>
      <c r="BM270" s="146" t="s">
        <v>6929</v>
      </c>
    </row>
    <row r="271" spans="2:65" s="13" customFormat="1" ht="11.25">
      <c r="B271" s="155"/>
      <c r="D271" s="149" t="s">
        <v>253</v>
      </c>
      <c r="E271" s="156" t="s">
        <v>1</v>
      </c>
      <c r="F271" s="157" t="s">
        <v>6930</v>
      </c>
      <c r="H271" s="158">
        <v>389.7</v>
      </c>
      <c r="I271" s="159"/>
      <c r="L271" s="155"/>
      <c r="M271" s="160"/>
      <c r="T271" s="161"/>
      <c r="AT271" s="156" t="s">
        <v>253</v>
      </c>
      <c r="AU271" s="156" t="s">
        <v>86</v>
      </c>
      <c r="AV271" s="13" t="s">
        <v>86</v>
      </c>
      <c r="AW271" s="13" t="s">
        <v>32</v>
      </c>
      <c r="AX271" s="13" t="s">
        <v>84</v>
      </c>
      <c r="AY271" s="156" t="s">
        <v>223</v>
      </c>
    </row>
    <row r="272" spans="2:65" s="1" customFormat="1" ht="24.2" customHeight="1">
      <c r="B272" s="31"/>
      <c r="C272" s="133" t="s">
        <v>781</v>
      </c>
      <c r="D272" s="133" t="s">
        <v>225</v>
      </c>
      <c r="E272" s="134" t="s">
        <v>2297</v>
      </c>
      <c r="F272" s="135" t="s">
        <v>2298</v>
      </c>
      <c r="G272" s="136" t="s">
        <v>196</v>
      </c>
      <c r="H272" s="137">
        <v>409.185</v>
      </c>
      <c r="I272" s="138"/>
      <c r="J272" s="139">
        <f>ROUND(I272*H272,2)</f>
        <v>0</v>
      </c>
      <c r="K272" s="140"/>
      <c r="L272" s="141"/>
      <c r="M272" s="142" t="s">
        <v>1</v>
      </c>
      <c r="N272" s="143" t="s">
        <v>41</v>
      </c>
      <c r="P272" s="144">
        <f>O272*H272</f>
        <v>0</v>
      </c>
      <c r="Q272" s="144">
        <v>2.9999999999999997E-4</v>
      </c>
      <c r="R272" s="144">
        <f>Q272*H272</f>
        <v>0.12275549999999999</v>
      </c>
      <c r="S272" s="144">
        <v>0</v>
      </c>
      <c r="T272" s="145">
        <f>S272*H272</f>
        <v>0</v>
      </c>
      <c r="AR272" s="146" t="s">
        <v>893</v>
      </c>
      <c r="AT272" s="146" t="s">
        <v>225</v>
      </c>
      <c r="AU272" s="146" t="s">
        <v>86</v>
      </c>
      <c r="AY272" s="16" t="s">
        <v>223</v>
      </c>
      <c r="BE272" s="147">
        <f>IF(N272="základní",J272,0)</f>
        <v>0</v>
      </c>
      <c r="BF272" s="147">
        <f>IF(N272="snížená",J272,0)</f>
        <v>0</v>
      </c>
      <c r="BG272" s="147">
        <f>IF(N272="zákl. přenesená",J272,0)</f>
        <v>0</v>
      </c>
      <c r="BH272" s="147">
        <f>IF(N272="sníž. přenesená",J272,0)</f>
        <v>0</v>
      </c>
      <c r="BI272" s="147">
        <f>IF(N272="nulová",J272,0)</f>
        <v>0</v>
      </c>
      <c r="BJ272" s="16" t="s">
        <v>84</v>
      </c>
      <c r="BK272" s="147">
        <f>ROUND(I272*H272,2)</f>
        <v>0</v>
      </c>
      <c r="BL272" s="16" t="s">
        <v>720</v>
      </c>
      <c r="BM272" s="146" t="s">
        <v>6931</v>
      </c>
    </row>
    <row r="273" spans="2:65" s="13" customFormat="1" ht="11.25">
      <c r="B273" s="155"/>
      <c r="D273" s="149" t="s">
        <v>253</v>
      </c>
      <c r="E273" s="156" t="s">
        <v>1</v>
      </c>
      <c r="F273" s="157" t="s">
        <v>6930</v>
      </c>
      <c r="H273" s="158">
        <v>389.7</v>
      </c>
      <c r="I273" s="159"/>
      <c r="L273" s="155"/>
      <c r="M273" s="160"/>
      <c r="T273" s="161"/>
      <c r="AT273" s="156" t="s">
        <v>253</v>
      </c>
      <c r="AU273" s="156" t="s">
        <v>86</v>
      </c>
      <c r="AV273" s="13" t="s">
        <v>86</v>
      </c>
      <c r="AW273" s="13" t="s">
        <v>32</v>
      </c>
      <c r="AX273" s="13" t="s">
        <v>84</v>
      </c>
      <c r="AY273" s="156" t="s">
        <v>223</v>
      </c>
    </row>
    <row r="274" spans="2:65" s="13" customFormat="1" ht="11.25">
      <c r="B274" s="155"/>
      <c r="D274" s="149" t="s">
        <v>253</v>
      </c>
      <c r="F274" s="157" t="s">
        <v>6932</v>
      </c>
      <c r="H274" s="158">
        <v>409.185</v>
      </c>
      <c r="I274" s="159"/>
      <c r="L274" s="155"/>
      <c r="M274" s="160"/>
      <c r="T274" s="161"/>
      <c r="AT274" s="156" t="s">
        <v>253</v>
      </c>
      <c r="AU274" s="156" t="s">
        <v>86</v>
      </c>
      <c r="AV274" s="13" t="s">
        <v>86</v>
      </c>
      <c r="AW274" s="13" t="s">
        <v>4</v>
      </c>
      <c r="AX274" s="13" t="s">
        <v>84</v>
      </c>
      <c r="AY274" s="156" t="s">
        <v>223</v>
      </c>
    </row>
    <row r="275" spans="2:65" s="1" customFormat="1" ht="24.2" customHeight="1">
      <c r="B275" s="31"/>
      <c r="C275" s="169" t="s">
        <v>328</v>
      </c>
      <c r="D275" s="169" t="s">
        <v>294</v>
      </c>
      <c r="E275" s="170" t="s">
        <v>2301</v>
      </c>
      <c r="F275" s="171" t="s">
        <v>2302</v>
      </c>
      <c r="G275" s="172" t="s">
        <v>196</v>
      </c>
      <c r="H275" s="173">
        <v>50</v>
      </c>
      <c r="I275" s="174"/>
      <c r="J275" s="175">
        <f>ROUND(I275*H275,2)</f>
        <v>0</v>
      </c>
      <c r="K275" s="176"/>
      <c r="L275" s="31"/>
      <c r="M275" s="177" t="s">
        <v>1</v>
      </c>
      <c r="N275" s="178" t="s">
        <v>41</v>
      </c>
      <c r="P275" s="144">
        <f>O275*H275</f>
        <v>0</v>
      </c>
      <c r="Q275" s="144">
        <v>0</v>
      </c>
      <c r="R275" s="144">
        <f>Q275*H275</f>
        <v>0</v>
      </c>
      <c r="S275" s="144">
        <v>0</v>
      </c>
      <c r="T275" s="145">
        <f>S275*H275</f>
        <v>0</v>
      </c>
      <c r="AR275" s="146" t="s">
        <v>720</v>
      </c>
      <c r="AT275" s="146" t="s">
        <v>294</v>
      </c>
      <c r="AU275" s="146" t="s">
        <v>86</v>
      </c>
      <c r="AY275" s="16" t="s">
        <v>223</v>
      </c>
      <c r="BE275" s="147">
        <f>IF(N275="základní",J275,0)</f>
        <v>0</v>
      </c>
      <c r="BF275" s="147">
        <f>IF(N275="snížená",J275,0)</f>
        <v>0</v>
      </c>
      <c r="BG275" s="147">
        <f>IF(N275="zákl. přenesená",J275,0)</f>
        <v>0</v>
      </c>
      <c r="BH275" s="147">
        <f>IF(N275="sníž. přenesená",J275,0)</f>
        <v>0</v>
      </c>
      <c r="BI275" s="147">
        <f>IF(N275="nulová",J275,0)</f>
        <v>0</v>
      </c>
      <c r="BJ275" s="16" t="s">
        <v>84</v>
      </c>
      <c r="BK275" s="147">
        <f>ROUND(I275*H275,2)</f>
        <v>0</v>
      </c>
      <c r="BL275" s="16" t="s">
        <v>720</v>
      </c>
      <c r="BM275" s="146" t="s">
        <v>6933</v>
      </c>
    </row>
    <row r="276" spans="2:65" s="13" customFormat="1" ht="11.25">
      <c r="B276" s="155"/>
      <c r="D276" s="149" t="s">
        <v>253</v>
      </c>
      <c r="E276" s="156" t="s">
        <v>1</v>
      </c>
      <c r="F276" s="157" t="s">
        <v>6934</v>
      </c>
      <c r="H276" s="158">
        <v>50</v>
      </c>
      <c r="I276" s="159"/>
      <c r="L276" s="155"/>
      <c r="M276" s="160"/>
      <c r="T276" s="161"/>
      <c r="AT276" s="156" t="s">
        <v>253</v>
      </c>
      <c r="AU276" s="156" t="s">
        <v>86</v>
      </c>
      <c r="AV276" s="13" t="s">
        <v>86</v>
      </c>
      <c r="AW276" s="13" t="s">
        <v>32</v>
      </c>
      <c r="AX276" s="13" t="s">
        <v>84</v>
      </c>
      <c r="AY276" s="156" t="s">
        <v>223</v>
      </c>
    </row>
    <row r="277" spans="2:65" s="1" customFormat="1" ht="33" customHeight="1">
      <c r="B277" s="31"/>
      <c r="C277" s="133" t="s">
        <v>796</v>
      </c>
      <c r="D277" s="133" t="s">
        <v>225</v>
      </c>
      <c r="E277" s="134" t="s">
        <v>1766</v>
      </c>
      <c r="F277" s="135" t="s">
        <v>1767</v>
      </c>
      <c r="G277" s="136" t="s">
        <v>196</v>
      </c>
      <c r="H277" s="137">
        <v>52.5</v>
      </c>
      <c r="I277" s="138"/>
      <c r="J277" s="139">
        <f>ROUND(I277*H277,2)</f>
        <v>0</v>
      </c>
      <c r="K277" s="140"/>
      <c r="L277" s="141"/>
      <c r="M277" s="142" t="s">
        <v>1</v>
      </c>
      <c r="N277" s="143" t="s">
        <v>41</v>
      </c>
      <c r="P277" s="144">
        <f>O277*H277</f>
        <v>0</v>
      </c>
      <c r="Q277" s="144">
        <v>6.8999999999999997E-4</v>
      </c>
      <c r="R277" s="144">
        <f>Q277*H277</f>
        <v>3.6225E-2</v>
      </c>
      <c r="S277" s="144">
        <v>0</v>
      </c>
      <c r="T277" s="145">
        <f>S277*H277</f>
        <v>0</v>
      </c>
      <c r="AR277" s="146" t="s">
        <v>893</v>
      </c>
      <c r="AT277" s="146" t="s">
        <v>225</v>
      </c>
      <c r="AU277" s="146" t="s">
        <v>86</v>
      </c>
      <c r="AY277" s="16" t="s">
        <v>223</v>
      </c>
      <c r="BE277" s="147">
        <f>IF(N277="základní",J277,0)</f>
        <v>0</v>
      </c>
      <c r="BF277" s="147">
        <f>IF(N277="snížená",J277,0)</f>
        <v>0</v>
      </c>
      <c r="BG277" s="147">
        <f>IF(N277="zákl. přenesená",J277,0)</f>
        <v>0</v>
      </c>
      <c r="BH277" s="147">
        <f>IF(N277="sníž. přenesená",J277,0)</f>
        <v>0</v>
      </c>
      <c r="BI277" s="147">
        <f>IF(N277="nulová",J277,0)</f>
        <v>0</v>
      </c>
      <c r="BJ277" s="16" t="s">
        <v>84</v>
      </c>
      <c r="BK277" s="147">
        <f>ROUND(I277*H277,2)</f>
        <v>0</v>
      </c>
      <c r="BL277" s="16" t="s">
        <v>720</v>
      </c>
      <c r="BM277" s="146" t="s">
        <v>6935</v>
      </c>
    </row>
    <row r="278" spans="2:65" s="13" customFormat="1" ht="11.25">
      <c r="B278" s="155"/>
      <c r="D278" s="149" t="s">
        <v>253</v>
      </c>
      <c r="E278" s="156" t="s">
        <v>1</v>
      </c>
      <c r="F278" s="157" t="s">
        <v>6934</v>
      </c>
      <c r="H278" s="158">
        <v>50</v>
      </c>
      <c r="I278" s="159"/>
      <c r="L278" s="155"/>
      <c r="M278" s="160"/>
      <c r="T278" s="161"/>
      <c r="AT278" s="156" t="s">
        <v>253</v>
      </c>
      <c r="AU278" s="156" t="s">
        <v>86</v>
      </c>
      <c r="AV278" s="13" t="s">
        <v>86</v>
      </c>
      <c r="AW278" s="13" t="s">
        <v>32</v>
      </c>
      <c r="AX278" s="13" t="s">
        <v>84</v>
      </c>
      <c r="AY278" s="156" t="s">
        <v>223</v>
      </c>
    </row>
    <row r="279" spans="2:65" s="13" customFormat="1" ht="11.25">
      <c r="B279" s="155"/>
      <c r="D279" s="149" t="s">
        <v>253</v>
      </c>
      <c r="F279" s="157" t="s">
        <v>5537</v>
      </c>
      <c r="H279" s="158">
        <v>52.5</v>
      </c>
      <c r="I279" s="159"/>
      <c r="L279" s="155"/>
      <c r="M279" s="186"/>
      <c r="N279" s="187"/>
      <c r="O279" s="187"/>
      <c r="P279" s="187"/>
      <c r="Q279" s="187"/>
      <c r="R279" s="187"/>
      <c r="S279" s="187"/>
      <c r="T279" s="188"/>
      <c r="AT279" s="156" t="s">
        <v>253</v>
      </c>
      <c r="AU279" s="156" t="s">
        <v>86</v>
      </c>
      <c r="AV279" s="13" t="s">
        <v>86</v>
      </c>
      <c r="AW279" s="13" t="s">
        <v>4</v>
      </c>
      <c r="AX279" s="13" t="s">
        <v>84</v>
      </c>
      <c r="AY279" s="156" t="s">
        <v>223</v>
      </c>
    </row>
    <row r="280" spans="2:65" s="1" customFormat="1" ht="6.95" customHeight="1">
      <c r="B280" s="43"/>
      <c r="C280" s="44"/>
      <c r="D280" s="44"/>
      <c r="E280" s="44"/>
      <c r="F280" s="44"/>
      <c r="G280" s="44"/>
      <c r="H280" s="44"/>
      <c r="I280" s="44"/>
      <c r="J280" s="44"/>
      <c r="K280" s="44"/>
      <c r="L280" s="31"/>
    </row>
  </sheetData>
  <sheetProtection algorithmName="SHA-512" hashValue="hsfrybxlByNVHmQ6uhe8kKywZlP1jng5FCtS34rRFQvyiEnLltffjt0sb7wzXKiAIORop3dIKVo0hqn41KS+8g==" saltValue="ttqvfUhvMixxywHXYD5OO/FeRj33ROcW5g/t1ALpcHyo1+L+Z7Soyf5PNUTPdrsh56W4eqWQ9CqAKcNoXSkq3g==" spinCount="100000" sheet="1" objects="1" scenarios="1" formatColumns="0" formatRows="0" autoFilter="0"/>
  <autoFilter ref="C122:K279" xr:uid="{00000000-0009-0000-0000-00001E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B2:BM20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176</v>
      </c>
      <c r="AZ2" s="87" t="s">
        <v>2063</v>
      </c>
      <c r="BA2" s="87" t="s">
        <v>2063</v>
      </c>
      <c r="BB2" s="87" t="s">
        <v>196</v>
      </c>
      <c r="BC2" s="87" t="s">
        <v>6936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2065</v>
      </c>
      <c r="BA3" s="87" t="s">
        <v>2065</v>
      </c>
      <c r="BB3" s="87" t="s">
        <v>196</v>
      </c>
      <c r="BC3" s="87" t="s">
        <v>950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2066</v>
      </c>
      <c r="BA4" s="87" t="s">
        <v>2066</v>
      </c>
      <c r="BB4" s="87" t="s">
        <v>196</v>
      </c>
      <c r="BC4" s="87" t="s">
        <v>1068</v>
      </c>
      <c r="BD4" s="87" t="s">
        <v>86</v>
      </c>
    </row>
    <row r="5" spans="2:56" ht="6.95" customHeight="1">
      <c r="B5" s="19"/>
      <c r="L5" s="19"/>
      <c r="AZ5" s="87" t="s">
        <v>3391</v>
      </c>
      <c r="BA5" s="87" t="s">
        <v>3391</v>
      </c>
      <c r="BB5" s="87" t="s">
        <v>196</v>
      </c>
      <c r="BC5" s="87" t="s">
        <v>6937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5692</v>
      </c>
      <c r="BA6" s="87" t="s">
        <v>5692</v>
      </c>
      <c r="BB6" s="87" t="s">
        <v>196</v>
      </c>
      <c r="BC6" s="87" t="s">
        <v>241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337</v>
      </c>
      <c r="BA7" s="87" t="s">
        <v>337</v>
      </c>
      <c r="BB7" s="87" t="s">
        <v>325</v>
      </c>
      <c r="BC7" s="87" t="s">
        <v>6938</v>
      </c>
      <c r="BD7" s="87" t="s">
        <v>86</v>
      </c>
    </row>
    <row r="8" spans="2:56" s="1" customFormat="1" ht="12" customHeight="1">
      <c r="B8" s="31"/>
      <c r="D8" s="26" t="s">
        <v>199</v>
      </c>
      <c r="L8" s="31"/>
    </row>
    <row r="9" spans="2:56" s="1" customFormat="1" ht="16.5" customHeight="1">
      <c r="B9" s="31"/>
      <c r="E9" s="233" t="s">
        <v>6939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ROUND(J122,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ROUND((SUM(BE122:BE208)),  2)</f>
        <v>0</v>
      </c>
      <c r="I33" s="92">
        <v>0.21</v>
      </c>
      <c r="J33" s="91">
        <f>ROUND(((SUM(BE122:BE208))*I33),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ROUND((SUM(BF122:BF208)),  2)</f>
        <v>0</v>
      </c>
      <c r="I34" s="92">
        <v>0.12</v>
      </c>
      <c r="J34" s="91">
        <f>ROUND(((SUM(BF122:BF208))*I34),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ROUND((SUM(BG122:BG208)),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ROUND((SUM(BH122:BH208)),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ROUND((SUM(BI122:BI208)),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031 - SO 402 ROZVODY ELEKTRO NN - 5.etapa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J122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417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9" customFormat="1" ht="19.899999999999999" customHeight="1">
      <c r="B98" s="108"/>
      <c r="D98" s="109" t="s">
        <v>2074</v>
      </c>
      <c r="E98" s="110"/>
      <c r="F98" s="110"/>
      <c r="G98" s="110"/>
      <c r="H98" s="110"/>
      <c r="I98" s="110"/>
      <c r="J98" s="111">
        <f>J124</f>
        <v>0</v>
      </c>
      <c r="L98" s="108"/>
    </row>
    <row r="99" spans="2:12" s="8" customFormat="1" ht="24.95" customHeight="1">
      <c r="B99" s="104"/>
      <c r="D99" s="105" t="s">
        <v>422</v>
      </c>
      <c r="E99" s="106"/>
      <c r="F99" s="106"/>
      <c r="G99" s="106"/>
      <c r="H99" s="106"/>
      <c r="I99" s="106"/>
      <c r="J99" s="107">
        <f>J131</f>
        <v>0</v>
      </c>
      <c r="L99" s="104"/>
    </row>
    <row r="100" spans="2:12" s="9" customFormat="1" ht="19.899999999999999" customHeight="1">
      <c r="B100" s="108"/>
      <c r="D100" s="109" t="s">
        <v>2075</v>
      </c>
      <c r="E100" s="110"/>
      <c r="F100" s="110"/>
      <c r="G100" s="110"/>
      <c r="H100" s="110"/>
      <c r="I100" s="110"/>
      <c r="J100" s="111">
        <f>J132</f>
        <v>0</v>
      </c>
      <c r="L100" s="108"/>
    </row>
    <row r="101" spans="2:12" s="9" customFormat="1" ht="19.899999999999999" customHeight="1">
      <c r="B101" s="108"/>
      <c r="D101" s="109" t="s">
        <v>2318</v>
      </c>
      <c r="E101" s="110"/>
      <c r="F101" s="110"/>
      <c r="G101" s="110"/>
      <c r="H101" s="110"/>
      <c r="I101" s="110"/>
      <c r="J101" s="111">
        <f>J157</f>
        <v>0</v>
      </c>
      <c r="L101" s="108"/>
    </row>
    <row r="102" spans="2:12" s="9" customFormat="1" ht="19.899999999999999" customHeight="1">
      <c r="B102" s="108"/>
      <c r="D102" s="109" t="s">
        <v>423</v>
      </c>
      <c r="E102" s="110"/>
      <c r="F102" s="110"/>
      <c r="G102" s="110"/>
      <c r="H102" s="110"/>
      <c r="I102" s="110"/>
      <c r="J102" s="111">
        <f>J162</f>
        <v>0</v>
      </c>
      <c r="L102" s="108"/>
    </row>
    <row r="103" spans="2:12" s="1" customFormat="1" ht="21.75" customHeight="1">
      <c r="B103" s="31"/>
      <c r="L103" s="31"/>
    </row>
    <row r="104" spans="2:12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1"/>
    </row>
    <row r="108" spans="2:12" s="1" customFormat="1" ht="6.95" customHeight="1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31"/>
    </row>
    <row r="109" spans="2:12" s="1" customFormat="1" ht="24.95" customHeight="1">
      <c r="B109" s="31"/>
      <c r="C109" s="20" t="s">
        <v>208</v>
      </c>
      <c r="L109" s="31"/>
    </row>
    <row r="110" spans="2:12" s="1" customFormat="1" ht="6.95" customHeight="1">
      <c r="B110" s="31"/>
      <c r="L110" s="31"/>
    </row>
    <row r="111" spans="2:12" s="1" customFormat="1" ht="12" customHeight="1">
      <c r="B111" s="31"/>
      <c r="C111" s="26" t="s">
        <v>16</v>
      </c>
      <c r="L111" s="31"/>
    </row>
    <row r="112" spans="2:12" s="1" customFormat="1" ht="16.5" customHeight="1">
      <c r="B112" s="31"/>
      <c r="E112" s="237" t="str">
        <f>E7</f>
        <v>Rekonstrukce Náměstí a přilehlých ulic</v>
      </c>
      <c r="F112" s="238"/>
      <c r="G112" s="238"/>
      <c r="H112" s="238"/>
      <c r="L112" s="31"/>
    </row>
    <row r="113" spans="2:65" s="1" customFormat="1" ht="12" customHeight="1">
      <c r="B113" s="31"/>
      <c r="C113" s="26" t="s">
        <v>199</v>
      </c>
      <c r="L113" s="31"/>
    </row>
    <row r="114" spans="2:65" s="1" customFormat="1" ht="16.5" customHeight="1">
      <c r="B114" s="31"/>
      <c r="E114" s="233" t="str">
        <f>E9</f>
        <v>031 - SO 402 ROZVODY ELEKTRO NN - 5.etapa</v>
      </c>
      <c r="F114" s="239"/>
      <c r="G114" s="239"/>
      <c r="H114" s="239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F12</f>
        <v>historické centrum</v>
      </c>
      <c r="I116" s="26" t="s">
        <v>22</v>
      </c>
      <c r="J116" s="51" t="str">
        <f>IF(J12="","",J12)</f>
        <v>12. 11. 2024</v>
      </c>
      <c r="L116" s="31"/>
    </row>
    <row r="117" spans="2:65" s="1" customFormat="1" ht="6.95" customHeight="1">
      <c r="B117" s="31"/>
      <c r="L117" s="31"/>
    </row>
    <row r="118" spans="2:65" s="1" customFormat="1" ht="25.7" customHeight="1">
      <c r="B118" s="31"/>
      <c r="C118" s="26" t="s">
        <v>24</v>
      </c>
      <c r="F118" s="24" t="str">
        <f>E15</f>
        <v>Město Velké Meziříčí</v>
      </c>
      <c r="I118" s="26" t="s">
        <v>30</v>
      </c>
      <c r="J118" s="29" t="str">
        <f>E21</f>
        <v>FILDMAN PROJEKT s.r.o.</v>
      </c>
      <c r="L118" s="31"/>
    </row>
    <row r="119" spans="2:65" s="1" customFormat="1" ht="25.7" customHeight="1">
      <c r="B119" s="31"/>
      <c r="C119" s="26" t="s">
        <v>28</v>
      </c>
      <c r="F119" s="24" t="str">
        <f>IF(E18="","",E18)</f>
        <v>Vyplň údaj</v>
      </c>
      <c r="I119" s="26" t="s">
        <v>33</v>
      </c>
      <c r="J119" s="29" t="str">
        <f>E24</f>
        <v>Ing. Bc. Roman Fildán</v>
      </c>
      <c r="L119" s="31"/>
    </row>
    <row r="120" spans="2:65" s="1" customFormat="1" ht="10.35" customHeight="1">
      <c r="B120" s="31"/>
      <c r="L120" s="31"/>
    </row>
    <row r="121" spans="2:65" s="10" customFormat="1" ht="29.25" customHeight="1">
      <c r="B121" s="112"/>
      <c r="C121" s="113" t="s">
        <v>209</v>
      </c>
      <c r="D121" s="114" t="s">
        <v>61</v>
      </c>
      <c r="E121" s="114" t="s">
        <v>57</v>
      </c>
      <c r="F121" s="114" t="s">
        <v>58</v>
      </c>
      <c r="G121" s="114" t="s">
        <v>210</v>
      </c>
      <c r="H121" s="114" t="s">
        <v>211</v>
      </c>
      <c r="I121" s="114" t="s">
        <v>212</v>
      </c>
      <c r="J121" s="115" t="s">
        <v>203</v>
      </c>
      <c r="K121" s="116" t="s">
        <v>213</v>
      </c>
      <c r="L121" s="112"/>
      <c r="M121" s="58" t="s">
        <v>1</v>
      </c>
      <c r="N121" s="59" t="s">
        <v>40</v>
      </c>
      <c r="O121" s="59" t="s">
        <v>214</v>
      </c>
      <c r="P121" s="59" t="s">
        <v>215</v>
      </c>
      <c r="Q121" s="59" t="s">
        <v>216</v>
      </c>
      <c r="R121" s="59" t="s">
        <v>217</v>
      </c>
      <c r="S121" s="59" t="s">
        <v>218</v>
      </c>
      <c r="T121" s="60" t="s">
        <v>219</v>
      </c>
    </row>
    <row r="122" spans="2:65" s="1" customFormat="1" ht="22.9" customHeight="1">
      <c r="B122" s="31"/>
      <c r="C122" s="63" t="s">
        <v>220</v>
      </c>
      <c r="J122" s="117">
        <f>BK122</f>
        <v>0</v>
      </c>
      <c r="L122" s="31"/>
      <c r="M122" s="61"/>
      <c r="N122" s="52"/>
      <c r="O122" s="52"/>
      <c r="P122" s="118">
        <f>P123+P131</f>
        <v>0</v>
      </c>
      <c r="Q122" s="52"/>
      <c r="R122" s="118">
        <f>R123+R131</f>
        <v>0.73202688000000016</v>
      </c>
      <c r="S122" s="52"/>
      <c r="T122" s="119">
        <f>T123+T131</f>
        <v>0.66</v>
      </c>
      <c r="AT122" s="16" t="s">
        <v>75</v>
      </c>
      <c r="AU122" s="16" t="s">
        <v>205</v>
      </c>
      <c r="BK122" s="120">
        <f>BK123+BK131</f>
        <v>0</v>
      </c>
    </row>
    <row r="123" spans="2:65" s="11" customFormat="1" ht="25.9" customHeight="1">
      <c r="B123" s="121"/>
      <c r="D123" s="122" t="s">
        <v>75</v>
      </c>
      <c r="E123" s="123" t="s">
        <v>1529</v>
      </c>
      <c r="F123" s="123" t="s">
        <v>1530</v>
      </c>
      <c r="I123" s="124"/>
      <c r="J123" s="125">
        <f>BK123</f>
        <v>0</v>
      </c>
      <c r="L123" s="121"/>
      <c r="M123" s="126"/>
      <c r="P123" s="127">
        <f>P124</f>
        <v>0</v>
      </c>
      <c r="R123" s="127">
        <f>R124</f>
        <v>0</v>
      </c>
      <c r="T123" s="128">
        <f>T124</f>
        <v>0</v>
      </c>
      <c r="AR123" s="122" t="s">
        <v>86</v>
      </c>
      <c r="AT123" s="129" t="s">
        <v>75</v>
      </c>
      <c r="AU123" s="129" t="s">
        <v>76</v>
      </c>
      <c r="AY123" s="122" t="s">
        <v>223</v>
      </c>
      <c r="BK123" s="130">
        <f>BK124</f>
        <v>0</v>
      </c>
    </row>
    <row r="124" spans="2:65" s="11" customFormat="1" ht="22.9" customHeight="1">
      <c r="B124" s="121"/>
      <c r="D124" s="122" t="s">
        <v>75</v>
      </c>
      <c r="E124" s="131" t="s">
        <v>2076</v>
      </c>
      <c r="F124" s="131" t="s">
        <v>2077</v>
      </c>
      <c r="I124" s="124"/>
      <c r="J124" s="132">
        <f>BK124</f>
        <v>0</v>
      </c>
      <c r="L124" s="121"/>
      <c r="M124" s="126"/>
      <c r="P124" s="127">
        <f>SUM(P125:P130)</f>
        <v>0</v>
      </c>
      <c r="R124" s="127">
        <f>SUM(R125:R130)</f>
        <v>0</v>
      </c>
      <c r="T124" s="128">
        <f>SUM(T125:T130)</f>
        <v>0</v>
      </c>
      <c r="AR124" s="122" t="s">
        <v>86</v>
      </c>
      <c r="AT124" s="129" t="s">
        <v>75</v>
      </c>
      <c r="AU124" s="129" t="s">
        <v>84</v>
      </c>
      <c r="AY124" s="122" t="s">
        <v>223</v>
      </c>
      <c r="BK124" s="130">
        <f>SUM(BK125:BK130)</f>
        <v>0</v>
      </c>
    </row>
    <row r="125" spans="2:65" s="1" customFormat="1" ht="24.2" customHeight="1">
      <c r="B125" s="31"/>
      <c r="C125" s="169" t="s">
        <v>84</v>
      </c>
      <c r="D125" s="169" t="s">
        <v>294</v>
      </c>
      <c r="E125" s="170" t="s">
        <v>2078</v>
      </c>
      <c r="F125" s="171" t="s">
        <v>2079</v>
      </c>
      <c r="G125" s="172" t="s">
        <v>196</v>
      </c>
      <c r="H125" s="173">
        <v>142.80000000000001</v>
      </c>
      <c r="I125" s="174"/>
      <c r="J125" s="175">
        <f>ROUND(I125*H125,2)</f>
        <v>0</v>
      </c>
      <c r="K125" s="176"/>
      <c r="L125" s="31"/>
      <c r="M125" s="177" t="s">
        <v>1</v>
      </c>
      <c r="N125" s="178" t="s">
        <v>41</v>
      </c>
      <c r="P125" s="144">
        <f>O125*H125</f>
        <v>0</v>
      </c>
      <c r="Q125" s="144">
        <v>0</v>
      </c>
      <c r="R125" s="144">
        <f>Q125*H125</f>
        <v>0</v>
      </c>
      <c r="S125" s="144">
        <v>0</v>
      </c>
      <c r="T125" s="145">
        <f>S125*H125</f>
        <v>0</v>
      </c>
      <c r="AR125" s="146" t="s">
        <v>276</v>
      </c>
      <c r="AT125" s="146" t="s">
        <v>294</v>
      </c>
      <c r="AU125" s="146" t="s">
        <v>86</v>
      </c>
      <c r="AY125" s="16" t="s">
        <v>223</v>
      </c>
      <c r="BE125" s="147">
        <f>IF(N125="základní",J125,0)</f>
        <v>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6" t="s">
        <v>84</v>
      </c>
      <c r="BK125" s="147">
        <f>ROUND(I125*H125,2)</f>
        <v>0</v>
      </c>
      <c r="BL125" s="16" t="s">
        <v>276</v>
      </c>
      <c r="BM125" s="146" t="s">
        <v>6940</v>
      </c>
    </row>
    <row r="126" spans="2:65" s="13" customFormat="1" ht="11.25">
      <c r="B126" s="155"/>
      <c r="D126" s="149" t="s">
        <v>253</v>
      </c>
      <c r="E126" s="156" t="s">
        <v>1</v>
      </c>
      <c r="F126" s="157" t="s">
        <v>6941</v>
      </c>
      <c r="H126" s="158">
        <v>142.80000000000001</v>
      </c>
      <c r="I126" s="159"/>
      <c r="L126" s="155"/>
      <c r="M126" s="160"/>
      <c r="T126" s="161"/>
      <c r="AT126" s="156" t="s">
        <v>253</v>
      </c>
      <c r="AU126" s="156" t="s">
        <v>86</v>
      </c>
      <c r="AV126" s="13" t="s">
        <v>86</v>
      </c>
      <c r="AW126" s="13" t="s">
        <v>32</v>
      </c>
      <c r="AX126" s="13" t="s">
        <v>84</v>
      </c>
      <c r="AY126" s="156" t="s">
        <v>223</v>
      </c>
    </row>
    <row r="127" spans="2:65" s="1" customFormat="1" ht="24.2" customHeight="1">
      <c r="B127" s="31"/>
      <c r="C127" s="169" t="s">
        <v>86</v>
      </c>
      <c r="D127" s="169" t="s">
        <v>294</v>
      </c>
      <c r="E127" s="170" t="s">
        <v>2082</v>
      </c>
      <c r="F127" s="171" t="s">
        <v>2083</v>
      </c>
      <c r="G127" s="172" t="s">
        <v>251</v>
      </c>
      <c r="H127" s="173">
        <v>4</v>
      </c>
      <c r="I127" s="174"/>
      <c r="J127" s="175">
        <f>ROUND(I127*H127,2)</f>
        <v>0</v>
      </c>
      <c r="K127" s="176"/>
      <c r="L127" s="31"/>
      <c r="M127" s="177" t="s">
        <v>1</v>
      </c>
      <c r="N127" s="178" t="s">
        <v>41</v>
      </c>
      <c r="P127" s="144">
        <f>O127*H127</f>
        <v>0</v>
      </c>
      <c r="Q127" s="144">
        <v>0</v>
      </c>
      <c r="R127" s="144">
        <f>Q127*H127</f>
        <v>0</v>
      </c>
      <c r="S127" s="144">
        <v>0</v>
      </c>
      <c r="T127" s="145">
        <f>S127*H127</f>
        <v>0</v>
      </c>
      <c r="AR127" s="146" t="s">
        <v>276</v>
      </c>
      <c r="AT127" s="146" t="s">
        <v>294</v>
      </c>
      <c r="AU127" s="146" t="s">
        <v>86</v>
      </c>
      <c r="AY127" s="16" t="s">
        <v>223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6" t="s">
        <v>84</v>
      </c>
      <c r="BK127" s="147">
        <f>ROUND(I127*H127,2)</f>
        <v>0</v>
      </c>
      <c r="BL127" s="16" t="s">
        <v>276</v>
      </c>
      <c r="BM127" s="146" t="s">
        <v>6942</v>
      </c>
    </row>
    <row r="128" spans="2:65" s="1" customFormat="1" ht="24.2" customHeight="1">
      <c r="B128" s="31"/>
      <c r="C128" s="169" t="s">
        <v>233</v>
      </c>
      <c r="D128" s="169" t="s">
        <v>294</v>
      </c>
      <c r="E128" s="170" t="s">
        <v>2085</v>
      </c>
      <c r="F128" s="171" t="s">
        <v>5915</v>
      </c>
      <c r="G128" s="172" t="s">
        <v>251</v>
      </c>
      <c r="H128" s="173">
        <v>2</v>
      </c>
      <c r="I128" s="174"/>
      <c r="J128" s="175">
        <f>ROUND(I128*H128,2)</f>
        <v>0</v>
      </c>
      <c r="K128" s="176"/>
      <c r="L128" s="31"/>
      <c r="M128" s="177" t="s">
        <v>1</v>
      </c>
      <c r="N128" s="178" t="s">
        <v>41</v>
      </c>
      <c r="P128" s="144">
        <f>O128*H128</f>
        <v>0</v>
      </c>
      <c r="Q128" s="144">
        <v>0</v>
      </c>
      <c r="R128" s="144">
        <f>Q128*H128</f>
        <v>0</v>
      </c>
      <c r="S128" s="144">
        <v>0</v>
      </c>
      <c r="T128" s="145">
        <f>S128*H128</f>
        <v>0</v>
      </c>
      <c r="AR128" s="146" t="s">
        <v>276</v>
      </c>
      <c r="AT128" s="146" t="s">
        <v>294</v>
      </c>
      <c r="AU128" s="146" t="s">
        <v>86</v>
      </c>
      <c r="AY128" s="16" t="s">
        <v>223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6" t="s">
        <v>84</v>
      </c>
      <c r="BK128" s="147">
        <f>ROUND(I128*H128,2)</f>
        <v>0</v>
      </c>
      <c r="BL128" s="16" t="s">
        <v>276</v>
      </c>
      <c r="BM128" s="146" t="s">
        <v>6943</v>
      </c>
    </row>
    <row r="129" spans="2:65" s="1" customFormat="1" ht="24.2" customHeight="1">
      <c r="B129" s="31"/>
      <c r="C129" s="169" t="s">
        <v>229</v>
      </c>
      <c r="D129" s="169" t="s">
        <v>294</v>
      </c>
      <c r="E129" s="170" t="s">
        <v>2105</v>
      </c>
      <c r="F129" s="171" t="s">
        <v>2106</v>
      </c>
      <c r="G129" s="172" t="s">
        <v>251</v>
      </c>
      <c r="H129" s="173">
        <v>1</v>
      </c>
      <c r="I129" s="174"/>
      <c r="J129" s="175">
        <f>ROUND(I129*H129,2)</f>
        <v>0</v>
      </c>
      <c r="K129" s="176"/>
      <c r="L129" s="31"/>
      <c r="M129" s="177" t="s">
        <v>1</v>
      </c>
      <c r="N129" s="178" t="s">
        <v>41</v>
      </c>
      <c r="P129" s="144">
        <f>O129*H129</f>
        <v>0</v>
      </c>
      <c r="Q129" s="144">
        <v>0</v>
      </c>
      <c r="R129" s="144">
        <f>Q129*H129</f>
        <v>0</v>
      </c>
      <c r="S129" s="144">
        <v>0</v>
      </c>
      <c r="T129" s="145">
        <f>S129*H129</f>
        <v>0</v>
      </c>
      <c r="AR129" s="146" t="s">
        <v>276</v>
      </c>
      <c r="AT129" s="146" t="s">
        <v>294</v>
      </c>
      <c r="AU129" s="146" t="s">
        <v>86</v>
      </c>
      <c r="AY129" s="16" t="s">
        <v>223</v>
      </c>
      <c r="BE129" s="147">
        <f>IF(N129="základní",J129,0)</f>
        <v>0</v>
      </c>
      <c r="BF129" s="147">
        <f>IF(N129="snížená",J129,0)</f>
        <v>0</v>
      </c>
      <c r="BG129" s="147">
        <f>IF(N129="zákl. přenesená",J129,0)</f>
        <v>0</v>
      </c>
      <c r="BH129" s="147">
        <f>IF(N129="sníž. přenesená",J129,0)</f>
        <v>0</v>
      </c>
      <c r="BI129" s="147">
        <f>IF(N129="nulová",J129,0)</f>
        <v>0</v>
      </c>
      <c r="BJ129" s="16" t="s">
        <v>84</v>
      </c>
      <c r="BK129" s="147">
        <f>ROUND(I129*H129,2)</f>
        <v>0</v>
      </c>
      <c r="BL129" s="16" t="s">
        <v>276</v>
      </c>
      <c r="BM129" s="146" t="s">
        <v>6944</v>
      </c>
    </row>
    <row r="130" spans="2:65" s="1" customFormat="1" ht="24.2" customHeight="1">
      <c r="B130" s="31"/>
      <c r="C130" s="169" t="s">
        <v>238</v>
      </c>
      <c r="D130" s="169" t="s">
        <v>294</v>
      </c>
      <c r="E130" s="170" t="s">
        <v>5937</v>
      </c>
      <c r="F130" s="171" t="s">
        <v>4199</v>
      </c>
      <c r="G130" s="172" t="s">
        <v>227</v>
      </c>
      <c r="H130" s="173">
        <v>2</v>
      </c>
      <c r="I130" s="174"/>
      <c r="J130" s="175">
        <f>ROUND(I130*H130,2)</f>
        <v>0</v>
      </c>
      <c r="K130" s="176"/>
      <c r="L130" s="31"/>
      <c r="M130" s="177" t="s">
        <v>1</v>
      </c>
      <c r="N130" s="178" t="s">
        <v>41</v>
      </c>
      <c r="P130" s="144">
        <f>O130*H130</f>
        <v>0</v>
      </c>
      <c r="Q130" s="144">
        <v>0</v>
      </c>
      <c r="R130" s="144">
        <f>Q130*H130</f>
        <v>0</v>
      </c>
      <c r="S130" s="144">
        <v>0</v>
      </c>
      <c r="T130" s="145">
        <f>S130*H130</f>
        <v>0</v>
      </c>
      <c r="AR130" s="146" t="s">
        <v>276</v>
      </c>
      <c r="AT130" s="146" t="s">
        <v>294</v>
      </c>
      <c r="AU130" s="146" t="s">
        <v>86</v>
      </c>
      <c r="AY130" s="16" t="s">
        <v>223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6" t="s">
        <v>84</v>
      </c>
      <c r="BK130" s="147">
        <f>ROUND(I130*H130,2)</f>
        <v>0</v>
      </c>
      <c r="BL130" s="16" t="s">
        <v>276</v>
      </c>
      <c r="BM130" s="146" t="s">
        <v>6945</v>
      </c>
    </row>
    <row r="131" spans="2:65" s="11" customFormat="1" ht="25.9" customHeight="1">
      <c r="B131" s="121"/>
      <c r="D131" s="122" t="s">
        <v>75</v>
      </c>
      <c r="E131" s="123" t="s">
        <v>225</v>
      </c>
      <c r="F131" s="123" t="s">
        <v>1743</v>
      </c>
      <c r="I131" s="124"/>
      <c r="J131" s="125">
        <f>BK131</f>
        <v>0</v>
      </c>
      <c r="L131" s="121"/>
      <c r="M131" s="126"/>
      <c r="P131" s="127">
        <f>P132+P157+P162</f>
        <v>0</v>
      </c>
      <c r="R131" s="127">
        <f>R132+R157+R162</f>
        <v>0.73202688000000016</v>
      </c>
      <c r="T131" s="128">
        <f>T132+T157+T162</f>
        <v>0.66</v>
      </c>
      <c r="AR131" s="122" t="s">
        <v>233</v>
      </c>
      <c r="AT131" s="129" t="s">
        <v>75</v>
      </c>
      <c r="AU131" s="129" t="s">
        <v>76</v>
      </c>
      <c r="AY131" s="122" t="s">
        <v>223</v>
      </c>
      <c r="BK131" s="130">
        <f>BK132+BK157+BK162</f>
        <v>0</v>
      </c>
    </row>
    <row r="132" spans="2:65" s="11" customFormat="1" ht="22.9" customHeight="1">
      <c r="B132" s="121"/>
      <c r="D132" s="122" t="s">
        <v>75</v>
      </c>
      <c r="E132" s="131" t="s">
        <v>2115</v>
      </c>
      <c r="F132" s="131" t="s">
        <v>2116</v>
      </c>
      <c r="I132" s="124"/>
      <c r="J132" s="132">
        <f>BK132</f>
        <v>0</v>
      </c>
      <c r="L132" s="121"/>
      <c r="M132" s="126"/>
      <c r="P132" s="127">
        <f>SUM(P133:P156)</f>
        <v>0</v>
      </c>
      <c r="R132" s="127">
        <f>SUM(R133:R156)</f>
        <v>6.6592880000000007E-2</v>
      </c>
      <c r="T132" s="128">
        <f>SUM(T133:T156)</f>
        <v>0</v>
      </c>
      <c r="AR132" s="122" t="s">
        <v>233</v>
      </c>
      <c r="AT132" s="129" t="s">
        <v>75</v>
      </c>
      <c r="AU132" s="129" t="s">
        <v>84</v>
      </c>
      <c r="AY132" s="122" t="s">
        <v>223</v>
      </c>
      <c r="BK132" s="130">
        <f>SUM(BK133:BK156)</f>
        <v>0</v>
      </c>
    </row>
    <row r="133" spans="2:65" s="1" customFormat="1" ht="16.5" customHeight="1">
      <c r="B133" s="31"/>
      <c r="C133" s="169" t="s">
        <v>241</v>
      </c>
      <c r="D133" s="169" t="s">
        <v>294</v>
      </c>
      <c r="E133" s="170" t="s">
        <v>2117</v>
      </c>
      <c r="F133" s="171" t="s">
        <v>2118</v>
      </c>
      <c r="G133" s="172" t="s">
        <v>196</v>
      </c>
      <c r="H133" s="173">
        <v>129</v>
      </c>
      <c r="I133" s="174"/>
      <c r="J133" s="175">
        <f>ROUND(I133*H133,2)</f>
        <v>0</v>
      </c>
      <c r="K133" s="176"/>
      <c r="L133" s="31"/>
      <c r="M133" s="177" t="s">
        <v>1</v>
      </c>
      <c r="N133" s="178" t="s">
        <v>41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720</v>
      </c>
      <c r="AT133" s="146" t="s">
        <v>294</v>
      </c>
      <c r="AU133" s="146" t="s">
        <v>86</v>
      </c>
      <c r="AY133" s="16" t="s">
        <v>223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6" t="s">
        <v>84</v>
      </c>
      <c r="BK133" s="147">
        <f>ROUND(I133*H133,2)</f>
        <v>0</v>
      </c>
      <c r="BL133" s="16" t="s">
        <v>720</v>
      </c>
      <c r="BM133" s="146" t="s">
        <v>6946</v>
      </c>
    </row>
    <row r="134" spans="2:65" s="13" customFormat="1" ht="11.25">
      <c r="B134" s="155"/>
      <c r="D134" s="149" t="s">
        <v>253</v>
      </c>
      <c r="E134" s="156" t="s">
        <v>2066</v>
      </c>
      <c r="F134" s="157" t="s">
        <v>6947</v>
      </c>
      <c r="H134" s="158">
        <v>129</v>
      </c>
      <c r="I134" s="159"/>
      <c r="L134" s="155"/>
      <c r="M134" s="160"/>
      <c r="T134" s="161"/>
      <c r="AT134" s="156" t="s">
        <v>253</v>
      </c>
      <c r="AU134" s="156" t="s">
        <v>86</v>
      </c>
      <c r="AV134" s="13" t="s">
        <v>86</v>
      </c>
      <c r="AW134" s="13" t="s">
        <v>32</v>
      </c>
      <c r="AX134" s="13" t="s">
        <v>84</v>
      </c>
      <c r="AY134" s="156" t="s">
        <v>223</v>
      </c>
    </row>
    <row r="135" spans="2:65" s="1" customFormat="1" ht="21.75" customHeight="1">
      <c r="B135" s="31"/>
      <c r="C135" s="133" t="s">
        <v>244</v>
      </c>
      <c r="D135" s="133" t="s">
        <v>225</v>
      </c>
      <c r="E135" s="134" t="s">
        <v>2120</v>
      </c>
      <c r="F135" s="135" t="s">
        <v>2121</v>
      </c>
      <c r="G135" s="136" t="s">
        <v>196</v>
      </c>
      <c r="H135" s="137">
        <v>141.9</v>
      </c>
      <c r="I135" s="138"/>
      <c r="J135" s="139">
        <f>ROUND(I135*H135,2)</f>
        <v>0</v>
      </c>
      <c r="K135" s="140"/>
      <c r="L135" s="141"/>
      <c r="M135" s="142" t="s">
        <v>1</v>
      </c>
      <c r="N135" s="143" t="s">
        <v>41</v>
      </c>
      <c r="P135" s="144">
        <f>O135*H135</f>
        <v>0</v>
      </c>
      <c r="Q135" s="144">
        <v>2.0000000000000002E-5</v>
      </c>
      <c r="R135" s="144">
        <f>Q135*H135</f>
        <v>2.8380000000000002E-3</v>
      </c>
      <c r="S135" s="144">
        <v>0</v>
      </c>
      <c r="T135" s="145">
        <f>S135*H135</f>
        <v>0</v>
      </c>
      <c r="AR135" s="146" t="s">
        <v>1063</v>
      </c>
      <c r="AT135" s="146" t="s">
        <v>225</v>
      </c>
      <c r="AU135" s="146" t="s">
        <v>86</v>
      </c>
      <c r="AY135" s="16" t="s">
        <v>223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6" t="s">
        <v>84</v>
      </c>
      <c r="BK135" s="147">
        <f>ROUND(I135*H135,2)</f>
        <v>0</v>
      </c>
      <c r="BL135" s="16" t="s">
        <v>1063</v>
      </c>
      <c r="BM135" s="146" t="s">
        <v>6948</v>
      </c>
    </row>
    <row r="136" spans="2:65" s="13" customFormat="1" ht="11.25">
      <c r="B136" s="155"/>
      <c r="D136" s="149" t="s">
        <v>253</v>
      </c>
      <c r="E136" s="156" t="s">
        <v>1</v>
      </c>
      <c r="F136" s="157" t="s">
        <v>2066</v>
      </c>
      <c r="H136" s="158">
        <v>129</v>
      </c>
      <c r="I136" s="159"/>
      <c r="L136" s="155"/>
      <c r="M136" s="160"/>
      <c r="T136" s="161"/>
      <c r="AT136" s="156" t="s">
        <v>253</v>
      </c>
      <c r="AU136" s="156" t="s">
        <v>86</v>
      </c>
      <c r="AV136" s="13" t="s">
        <v>86</v>
      </c>
      <c r="AW136" s="13" t="s">
        <v>32</v>
      </c>
      <c r="AX136" s="13" t="s">
        <v>84</v>
      </c>
      <c r="AY136" s="156" t="s">
        <v>223</v>
      </c>
    </row>
    <row r="137" spans="2:65" s="13" customFormat="1" ht="11.25">
      <c r="B137" s="155"/>
      <c r="D137" s="149" t="s">
        <v>253</v>
      </c>
      <c r="F137" s="157" t="s">
        <v>6949</v>
      </c>
      <c r="H137" s="158">
        <v>141.9</v>
      </c>
      <c r="I137" s="159"/>
      <c r="L137" s="155"/>
      <c r="M137" s="160"/>
      <c r="T137" s="161"/>
      <c r="AT137" s="156" t="s">
        <v>253</v>
      </c>
      <c r="AU137" s="156" t="s">
        <v>86</v>
      </c>
      <c r="AV137" s="13" t="s">
        <v>86</v>
      </c>
      <c r="AW137" s="13" t="s">
        <v>4</v>
      </c>
      <c r="AX137" s="13" t="s">
        <v>84</v>
      </c>
      <c r="AY137" s="156" t="s">
        <v>223</v>
      </c>
    </row>
    <row r="138" spans="2:65" s="1" customFormat="1" ht="33" customHeight="1">
      <c r="B138" s="31"/>
      <c r="C138" s="169" t="s">
        <v>228</v>
      </c>
      <c r="D138" s="169" t="s">
        <v>294</v>
      </c>
      <c r="E138" s="170" t="s">
        <v>2155</v>
      </c>
      <c r="F138" s="171" t="s">
        <v>2156</v>
      </c>
      <c r="G138" s="172" t="s">
        <v>196</v>
      </c>
      <c r="H138" s="173">
        <v>35.799999999999997</v>
      </c>
      <c r="I138" s="174"/>
      <c r="J138" s="175">
        <f>ROUND(I138*H138,2)</f>
        <v>0</v>
      </c>
      <c r="K138" s="176"/>
      <c r="L138" s="31"/>
      <c r="M138" s="177" t="s">
        <v>1</v>
      </c>
      <c r="N138" s="178" t="s">
        <v>41</v>
      </c>
      <c r="P138" s="144">
        <f>O138*H138</f>
        <v>0</v>
      </c>
      <c r="Q138" s="144">
        <v>0</v>
      </c>
      <c r="R138" s="144">
        <f>Q138*H138</f>
        <v>0</v>
      </c>
      <c r="S138" s="144">
        <v>0</v>
      </c>
      <c r="T138" s="145">
        <f>S138*H138</f>
        <v>0</v>
      </c>
      <c r="AR138" s="146" t="s">
        <v>720</v>
      </c>
      <c r="AT138" s="146" t="s">
        <v>294</v>
      </c>
      <c r="AU138" s="146" t="s">
        <v>86</v>
      </c>
      <c r="AY138" s="16" t="s">
        <v>223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6" t="s">
        <v>84</v>
      </c>
      <c r="BK138" s="147">
        <f>ROUND(I138*H138,2)</f>
        <v>0</v>
      </c>
      <c r="BL138" s="16" t="s">
        <v>720</v>
      </c>
      <c r="BM138" s="146" t="s">
        <v>6950</v>
      </c>
    </row>
    <row r="139" spans="2:65" s="13" customFormat="1" ht="11.25">
      <c r="B139" s="155"/>
      <c r="D139" s="149" t="s">
        <v>253</v>
      </c>
      <c r="E139" s="156" t="s">
        <v>1</v>
      </c>
      <c r="F139" s="157" t="s">
        <v>2063</v>
      </c>
      <c r="H139" s="158">
        <v>35.799999999999997</v>
      </c>
      <c r="I139" s="159"/>
      <c r="L139" s="155"/>
      <c r="M139" s="160"/>
      <c r="T139" s="161"/>
      <c r="AT139" s="156" t="s">
        <v>253</v>
      </c>
      <c r="AU139" s="156" t="s">
        <v>86</v>
      </c>
      <c r="AV139" s="13" t="s">
        <v>86</v>
      </c>
      <c r="AW139" s="13" t="s">
        <v>32</v>
      </c>
      <c r="AX139" s="13" t="s">
        <v>84</v>
      </c>
      <c r="AY139" s="156" t="s">
        <v>223</v>
      </c>
    </row>
    <row r="140" spans="2:65" s="1" customFormat="1" ht="16.5" customHeight="1">
      <c r="B140" s="31"/>
      <c r="C140" s="133" t="s">
        <v>249</v>
      </c>
      <c r="D140" s="133" t="s">
        <v>225</v>
      </c>
      <c r="E140" s="134" t="s">
        <v>2158</v>
      </c>
      <c r="F140" s="135" t="s">
        <v>2159</v>
      </c>
      <c r="G140" s="136" t="s">
        <v>395</v>
      </c>
      <c r="H140" s="137">
        <v>22.196000000000002</v>
      </c>
      <c r="I140" s="138"/>
      <c r="J140" s="139">
        <f>ROUND(I140*H140,2)</f>
        <v>0</v>
      </c>
      <c r="K140" s="140"/>
      <c r="L140" s="141"/>
      <c r="M140" s="142" t="s">
        <v>1</v>
      </c>
      <c r="N140" s="143" t="s">
        <v>41</v>
      </c>
      <c r="P140" s="144">
        <f>O140*H140</f>
        <v>0</v>
      </c>
      <c r="Q140" s="144">
        <v>1E-3</v>
      </c>
      <c r="R140" s="144">
        <f>Q140*H140</f>
        <v>2.2196E-2</v>
      </c>
      <c r="S140" s="144">
        <v>0</v>
      </c>
      <c r="T140" s="145">
        <f>S140*H140</f>
        <v>0</v>
      </c>
      <c r="AR140" s="146" t="s">
        <v>1063</v>
      </c>
      <c r="AT140" s="146" t="s">
        <v>225</v>
      </c>
      <c r="AU140" s="146" t="s">
        <v>86</v>
      </c>
      <c r="AY140" s="16" t="s">
        <v>223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6" t="s">
        <v>84</v>
      </c>
      <c r="BK140" s="147">
        <f>ROUND(I140*H140,2)</f>
        <v>0</v>
      </c>
      <c r="BL140" s="16" t="s">
        <v>1063</v>
      </c>
      <c r="BM140" s="146" t="s">
        <v>6951</v>
      </c>
    </row>
    <row r="141" spans="2:65" s="13" customFormat="1" ht="11.25">
      <c r="B141" s="155"/>
      <c r="D141" s="149" t="s">
        <v>253</v>
      </c>
      <c r="E141" s="156" t="s">
        <v>1</v>
      </c>
      <c r="F141" s="157" t="s">
        <v>6952</v>
      </c>
      <c r="H141" s="158">
        <v>22.196000000000002</v>
      </c>
      <c r="I141" s="159"/>
      <c r="L141" s="155"/>
      <c r="M141" s="160"/>
      <c r="T141" s="161"/>
      <c r="AT141" s="156" t="s">
        <v>253</v>
      </c>
      <c r="AU141" s="156" t="s">
        <v>86</v>
      </c>
      <c r="AV141" s="13" t="s">
        <v>86</v>
      </c>
      <c r="AW141" s="13" t="s">
        <v>32</v>
      </c>
      <c r="AX141" s="13" t="s">
        <v>84</v>
      </c>
      <c r="AY141" s="156" t="s">
        <v>223</v>
      </c>
    </row>
    <row r="142" spans="2:65" s="1" customFormat="1" ht="24.2" customHeight="1">
      <c r="B142" s="31"/>
      <c r="C142" s="169" t="s">
        <v>259</v>
      </c>
      <c r="D142" s="169" t="s">
        <v>294</v>
      </c>
      <c r="E142" s="170" t="s">
        <v>2163</v>
      </c>
      <c r="F142" s="171" t="s">
        <v>2164</v>
      </c>
      <c r="G142" s="172" t="s">
        <v>251</v>
      </c>
      <c r="H142" s="173">
        <v>1</v>
      </c>
      <c r="I142" s="174"/>
      <c r="J142" s="175">
        <f>ROUND(I142*H142,2)</f>
        <v>0</v>
      </c>
      <c r="K142" s="176"/>
      <c r="L142" s="31"/>
      <c r="M142" s="177" t="s">
        <v>1</v>
      </c>
      <c r="N142" s="178" t="s">
        <v>41</v>
      </c>
      <c r="P142" s="144">
        <f>O142*H142</f>
        <v>0</v>
      </c>
      <c r="Q142" s="144">
        <v>0</v>
      </c>
      <c r="R142" s="144">
        <f>Q142*H142</f>
        <v>0</v>
      </c>
      <c r="S142" s="144">
        <v>0</v>
      </c>
      <c r="T142" s="145">
        <f>S142*H142</f>
        <v>0</v>
      </c>
      <c r="AR142" s="146" t="s">
        <v>720</v>
      </c>
      <c r="AT142" s="146" t="s">
        <v>294</v>
      </c>
      <c r="AU142" s="146" t="s">
        <v>86</v>
      </c>
      <c r="AY142" s="16" t="s">
        <v>223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6" t="s">
        <v>84</v>
      </c>
      <c r="BK142" s="147">
        <f>ROUND(I142*H142,2)</f>
        <v>0</v>
      </c>
      <c r="BL142" s="16" t="s">
        <v>720</v>
      </c>
      <c r="BM142" s="146" t="s">
        <v>6953</v>
      </c>
    </row>
    <row r="143" spans="2:65" s="1" customFormat="1" ht="24.2" customHeight="1">
      <c r="B143" s="31"/>
      <c r="C143" s="169" t="s">
        <v>263</v>
      </c>
      <c r="D143" s="169" t="s">
        <v>294</v>
      </c>
      <c r="E143" s="170" t="s">
        <v>2169</v>
      </c>
      <c r="F143" s="171" t="s">
        <v>2170</v>
      </c>
      <c r="G143" s="172" t="s">
        <v>251</v>
      </c>
      <c r="H143" s="173">
        <v>3</v>
      </c>
      <c r="I143" s="174"/>
      <c r="J143" s="175">
        <f>ROUND(I143*H143,2)</f>
        <v>0</v>
      </c>
      <c r="K143" s="176"/>
      <c r="L143" s="31"/>
      <c r="M143" s="177" t="s">
        <v>1</v>
      </c>
      <c r="N143" s="178" t="s">
        <v>41</v>
      </c>
      <c r="P143" s="144">
        <f>O143*H143</f>
        <v>0</v>
      </c>
      <c r="Q143" s="144">
        <v>0</v>
      </c>
      <c r="R143" s="144">
        <f>Q143*H143</f>
        <v>0</v>
      </c>
      <c r="S143" s="144">
        <v>0</v>
      </c>
      <c r="T143" s="145">
        <f>S143*H143</f>
        <v>0</v>
      </c>
      <c r="AR143" s="146" t="s">
        <v>720</v>
      </c>
      <c r="AT143" s="146" t="s">
        <v>294</v>
      </c>
      <c r="AU143" s="146" t="s">
        <v>86</v>
      </c>
      <c r="AY143" s="16" t="s">
        <v>223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6" t="s">
        <v>84</v>
      </c>
      <c r="BK143" s="147">
        <f>ROUND(I143*H143,2)</f>
        <v>0</v>
      </c>
      <c r="BL143" s="16" t="s">
        <v>720</v>
      </c>
      <c r="BM143" s="146" t="s">
        <v>6954</v>
      </c>
    </row>
    <row r="144" spans="2:65" s="13" customFormat="1" ht="11.25">
      <c r="B144" s="155"/>
      <c r="D144" s="149" t="s">
        <v>253</v>
      </c>
      <c r="E144" s="156" t="s">
        <v>1</v>
      </c>
      <c r="F144" s="157" t="s">
        <v>6955</v>
      </c>
      <c r="H144" s="158">
        <v>3</v>
      </c>
      <c r="I144" s="159"/>
      <c r="L144" s="155"/>
      <c r="M144" s="160"/>
      <c r="T144" s="161"/>
      <c r="AT144" s="156" t="s">
        <v>253</v>
      </c>
      <c r="AU144" s="156" t="s">
        <v>86</v>
      </c>
      <c r="AV144" s="13" t="s">
        <v>86</v>
      </c>
      <c r="AW144" s="13" t="s">
        <v>32</v>
      </c>
      <c r="AX144" s="13" t="s">
        <v>84</v>
      </c>
      <c r="AY144" s="156" t="s">
        <v>223</v>
      </c>
    </row>
    <row r="145" spans="2:65" s="1" customFormat="1" ht="16.5" customHeight="1">
      <c r="B145" s="31"/>
      <c r="C145" s="169" t="s">
        <v>8</v>
      </c>
      <c r="D145" s="169" t="s">
        <v>294</v>
      </c>
      <c r="E145" s="170" t="s">
        <v>2172</v>
      </c>
      <c r="F145" s="171" t="s">
        <v>2173</v>
      </c>
      <c r="G145" s="172" t="s">
        <v>251</v>
      </c>
      <c r="H145" s="173">
        <v>3</v>
      </c>
      <c r="I145" s="174"/>
      <c r="J145" s="175">
        <f>ROUND(I145*H145,2)</f>
        <v>0</v>
      </c>
      <c r="K145" s="176"/>
      <c r="L145" s="31"/>
      <c r="M145" s="177" t="s">
        <v>1</v>
      </c>
      <c r="N145" s="178" t="s">
        <v>41</v>
      </c>
      <c r="P145" s="144">
        <f>O145*H145</f>
        <v>0</v>
      </c>
      <c r="Q145" s="144">
        <v>0</v>
      </c>
      <c r="R145" s="144">
        <f>Q145*H145</f>
        <v>0</v>
      </c>
      <c r="S145" s="144">
        <v>0</v>
      </c>
      <c r="T145" s="145">
        <f>S145*H145</f>
        <v>0</v>
      </c>
      <c r="AR145" s="146" t="s">
        <v>720</v>
      </c>
      <c r="AT145" s="146" t="s">
        <v>294</v>
      </c>
      <c r="AU145" s="146" t="s">
        <v>86</v>
      </c>
      <c r="AY145" s="16" t="s">
        <v>223</v>
      </c>
      <c r="BE145" s="147">
        <f>IF(N145="základní",J145,0)</f>
        <v>0</v>
      </c>
      <c r="BF145" s="147">
        <f>IF(N145="snížená",J145,0)</f>
        <v>0</v>
      </c>
      <c r="BG145" s="147">
        <f>IF(N145="zákl. přenesená",J145,0)</f>
        <v>0</v>
      </c>
      <c r="BH145" s="147">
        <f>IF(N145="sníž. přenesená",J145,0)</f>
        <v>0</v>
      </c>
      <c r="BI145" s="147">
        <f>IF(N145="nulová",J145,0)</f>
        <v>0</v>
      </c>
      <c r="BJ145" s="16" t="s">
        <v>84</v>
      </c>
      <c r="BK145" s="147">
        <f>ROUND(I145*H145,2)</f>
        <v>0</v>
      </c>
      <c r="BL145" s="16" t="s">
        <v>720</v>
      </c>
      <c r="BM145" s="146" t="s">
        <v>6956</v>
      </c>
    </row>
    <row r="146" spans="2:65" s="1" customFormat="1" ht="16.5" customHeight="1">
      <c r="B146" s="31"/>
      <c r="C146" s="133" t="s">
        <v>268</v>
      </c>
      <c r="D146" s="133" t="s">
        <v>225</v>
      </c>
      <c r="E146" s="134" t="s">
        <v>2175</v>
      </c>
      <c r="F146" s="135" t="s">
        <v>2176</v>
      </c>
      <c r="G146" s="136" t="s">
        <v>251</v>
      </c>
      <c r="H146" s="137">
        <v>3</v>
      </c>
      <c r="I146" s="138"/>
      <c r="J146" s="139">
        <f>ROUND(I146*H146,2)</f>
        <v>0</v>
      </c>
      <c r="K146" s="140"/>
      <c r="L146" s="141"/>
      <c r="M146" s="142" t="s">
        <v>1</v>
      </c>
      <c r="N146" s="143" t="s">
        <v>41</v>
      </c>
      <c r="P146" s="144">
        <f>O146*H146</f>
        <v>0</v>
      </c>
      <c r="Q146" s="144">
        <v>0</v>
      </c>
      <c r="R146" s="144">
        <f>Q146*H146</f>
        <v>0</v>
      </c>
      <c r="S146" s="144">
        <v>0</v>
      </c>
      <c r="T146" s="145">
        <f>S146*H146</f>
        <v>0</v>
      </c>
      <c r="AR146" s="146" t="s">
        <v>893</v>
      </c>
      <c r="AT146" s="146" t="s">
        <v>225</v>
      </c>
      <c r="AU146" s="146" t="s">
        <v>86</v>
      </c>
      <c r="AY146" s="16" t="s">
        <v>223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6" t="s">
        <v>84</v>
      </c>
      <c r="BK146" s="147">
        <f>ROUND(I146*H146,2)</f>
        <v>0</v>
      </c>
      <c r="BL146" s="16" t="s">
        <v>720</v>
      </c>
      <c r="BM146" s="146" t="s">
        <v>6957</v>
      </c>
    </row>
    <row r="147" spans="2:65" s="1" customFormat="1" ht="37.9" customHeight="1">
      <c r="B147" s="31"/>
      <c r="C147" s="169" t="s">
        <v>256</v>
      </c>
      <c r="D147" s="169" t="s">
        <v>294</v>
      </c>
      <c r="E147" s="170" t="s">
        <v>2190</v>
      </c>
      <c r="F147" s="171" t="s">
        <v>2191</v>
      </c>
      <c r="G147" s="172" t="s">
        <v>196</v>
      </c>
      <c r="H147" s="173">
        <v>107</v>
      </c>
      <c r="I147" s="174"/>
      <c r="J147" s="175">
        <f>ROUND(I147*H147,2)</f>
        <v>0</v>
      </c>
      <c r="K147" s="176"/>
      <c r="L147" s="31"/>
      <c r="M147" s="177" t="s">
        <v>1</v>
      </c>
      <c r="N147" s="178" t="s">
        <v>41</v>
      </c>
      <c r="P147" s="144">
        <f>O147*H147</f>
        <v>0</v>
      </c>
      <c r="Q147" s="144">
        <v>0</v>
      </c>
      <c r="R147" s="144">
        <f>Q147*H147</f>
        <v>0</v>
      </c>
      <c r="S147" s="144">
        <v>0</v>
      </c>
      <c r="T147" s="145">
        <f>S147*H147</f>
        <v>0</v>
      </c>
      <c r="AR147" s="146" t="s">
        <v>720</v>
      </c>
      <c r="AT147" s="146" t="s">
        <v>294</v>
      </c>
      <c r="AU147" s="146" t="s">
        <v>86</v>
      </c>
      <c r="AY147" s="16" t="s">
        <v>223</v>
      </c>
      <c r="BE147" s="147">
        <f>IF(N147="základní",J147,0)</f>
        <v>0</v>
      </c>
      <c r="BF147" s="147">
        <f>IF(N147="snížená",J147,0)</f>
        <v>0</v>
      </c>
      <c r="BG147" s="147">
        <f>IF(N147="zákl. přenesená",J147,0)</f>
        <v>0</v>
      </c>
      <c r="BH147" s="147">
        <f>IF(N147="sníž. přenesená",J147,0)</f>
        <v>0</v>
      </c>
      <c r="BI147" s="147">
        <f>IF(N147="nulová",J147,0)</f>
        <v>0</v>
      </c>
      <c r="BJ147" s="16" t="s">
        <v>84</v>
      </c>
      <c r="BK147" s="147">
        <f>ROUND(I147*H147,2)</f>
        <v>0</v>
      </c>
      <c r="BL147" s="16" t="s">
        <v>720</v>
      </c>
      <c r="BM147" s="146" t="s">
        <v>6958</v>
      </c>
    </row>
    <row r="148" spans="2:65" s="13" customFormat="1" ht="11.25">
      <c r="B148" s="155"/>
      <c r="D148" s="149" t="s">
        <v>253</v>
      </c>
      <c r="E148" s="156" t="s">
        <v>2065</v>
      </c>
      <c r="F148" s="157" t="s">
        <v>6959</v>
      </c>
      <c r="H148" s="158">
        <v>107</v>
      </c>
      <c r="I148" s="159"/>
      <c r="L148" s="155"/>
      <c r="M148" s="160"/>
      <c r="T148" s="161"/>
      <c r="AT148" s="156" t="s">
        <v>253</v>
      </c>
      <c r="AU148" s="156" t="s">
        <v>86</v>
      </c>
      <c r="AV148" s="13" t="s">
        <v>86</v>
      </c>
      <c r="AW148" s="13" t="s">
        <v>32</v>
      </c>
      <c r="AX148" s="13" t="s">
        <v>84</v>
      </c>
      <c r="AY148" s="156" t="s">
        <v>223</v>
      </c>
    </row>
    <row r="149" spans="2:65" s="1" customFormat="1" ht="24.2" customHeight="1">
      <c r="B149" s="31"/>
      <c r="C149" s="133" t="s">
        <v>273</v>
      </c>
      <c r="D149" s="133" t="s">
        <v>225</v>
      </c>
      <c r="E149" s="134" t="s">
        <v>2186</v>
      </c>
      <c r="F149" s="135" t="s">
        <v>2187</v>
      </c>
      <c r="G149" s="136" t="s">
        <v>196</v>
      </c>
      <c r="H149" s="137">
        <v>109.14</v>
      </c>
      <c r="I149" s="138"/>
      <c r="J149" s="139">
        <f>ROUND(I149*H149,2)</f>
        <v>0</v>
      </c>
      <c r="K149" s="140"/>
      <c r="L149" s="141"/>
      <c r="M149" s="142" t="s">
        <v>1</v>
      </c>
      <c r="N149" s="143" t="s">
        <v>41</v>
      </c>
      <c r="P149" s="144">
        <f>O149*H149</f>
        <v>0</v>
      </c>
      <c r="Q149" s="144">
        <v>1.7000000000000001E-4</v>
      </c>
      <c r="R149" s="144">
        <f>Q149*H149</f>
        <v>1.8553800000000002E-2</v>
      </c>
      <c r="S149" s="144">
        <v>0</v>
      </c>
      <c r="T149" s="145">
        <f>S149*H149</f>
        <v>0</v>
      </c>
      <c r="AR149" s="146" t="s">
        <v>1063</v>
      </c>
      <c r="AT149" s="146" t="s">
        <v>225</v>
      </c>
      <c r="AU149" s="146" t="s">
        <v>86</v>
      </c>
      <c r="AY149" s="16" t="s">
        <v>223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6" t="s">
        <v>84</v>
      </c>
      <c r="BK149" s="147">
        <f>ROUND(I149*H149,2)</f>
        <v>0</v>
      </c>
      <c r="BL149" s="16" t="s">
        <v>1063</v>
      </c>
      <c r="BM149" s="146" t="s">
        <v>6960</v>
      </c>
    </row>
    <row r="150" spans="2:65" s="13" customFormat="1" ht="11.25">
      <c r="B150" s="155"/>
      <c r="D150" s="149" t="s">
        <v>253</v>
      </c>
      <c r="E150" s="156" t="s">
        <v>1</v>
      </c>
      <c r="F150" s="157" t="s">
        <v>2065</v>
      </c>
      <c r="H150" s="158">
        <v>107</v>
      </c>
      <c r="I150" s="159"/>
      <c r="L150" s="155"/>
      <c r="M150" s="160"/>
      <c r="T150" s="161"/>
      <c r="AT150" s="156" t="s">
        <v>253</v>
      </c>
      <c r="AU150" s="156" t="s">
        <v>86</v>
      </c>
      <c r="AV150" s="13" t="s">
        <v>86</v>
      </c>
      <c r="AW150" s="13" t="s">
        <v>32</v>
      </c>
      <c r="AX150" s="13" t="s">
        <v>84</v>
      </c>
      <c r="AY150" s="156" t="s">
        <v>223</v>
      </c>
    </row>
    <row r="151" spans="2:65" s="13" customFormat="1" ht="11.25">
      <c r="B151" s="155"/>
      <c r="D151" s="149" t="s">
        <v>253</v>
      </c>
      <c r="F151" s="157" t="s">
        <v>6961</v>
      </c>
      <c r="H151" s="158">
        <v>109.14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4</v>
      </c>
      <c r="AX151" s="13" t="s">
        <v>84</v>
      </c>
      <c r="AY151" s="156" t="s">
        <v>223</v>
      </c>
    </row>
    <row r="152" spans="2:65" s="1" customFormat="1" ht="37.9" customHeight="1">
      <c r="B152" s="31"/>
      <c r="C152" s="169" t="s">
        <v>276</v>
      </c>
      <c r="D152" s="169" t="s">
        <v>294</v>
      </c>
      <c r="E152" s="170" t="s">
        <v>2197</v>
      </c>
      <c r="F152" s="171" t="s">
        <v>6035</v>
      </c>
      <c r="G152" s="172" t="s">
        <v>196</v>
      </c>
      <c r="H152" s="173">
        <v>35.799999999999997</v>
      </c>
      <c r="I152" s="174"/>
      <c r="J152" s="175">
        <f>ROUND(I152*H152,2)</f>
        <v>0</v>
      </c>
      <c r="K152" s="176"/>
      <c r="L152" s="31"/>
      <c r="M152" s="177" t="s">
        <v>1</v>
      </c>
      <c r="N152" s="178" t="s">
        <v>41</v>
      </c>
      <c r="P152" s="144">
        <f>O152*H152</f>
        <v>0</v>
      </c>
      <c r="Q152" s="144">
        <v>0</v>
      </c>
      <c r="R152" s="144">
        <f>Q152*H152</f>
        <v>0</v>
      </c>
      <c r="S152" s="144">
        <v>0</v>
      </c>
      <c r="T152" s="145">
        <f>S152*H152</f>
        <v>0</v>
      </c>
      <c r="AR152" s="146" t="s">
        <v>720</v>
      </c>
      <c r="AT152" s="146" t="s">
        <v>294</v>
      </c>
      <c r="AU152" s="146" t="s">
        <v>86</v>
      </c>
      <c r="AY152" s="16" t="s">
        <v>223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6" t="s">
        <v>84</v>
      </c>
      <c r="BK152" s="147">
        <f>ROUND(I152*H152,2)</f>
        <v>0</v>
      </c>
      <c r="BL152" s="16" t="s">
        <v>720</v>
      </c>
      <c r="BM152" s="146" t="s">
        <v>6962</v>
      </c>
    </row>
    <row r="153" spans="2:65" s="13" customFormat="1" ht="11.25">
      <c r="B153" s="155"/>
      <c r="D153" s="149" t="s">
        <v>253</v>
      </c>
      <c r="E153" s="156" t="s">
        <v>2063</v>
      </c>
      <c r="F153" s="157" t="s">
        <v>6963</v>
      </c>
      <c r="H153" s="158">
        <v>35.799999999999997</v>
      </c>
      <c r="I153" s="159"/>
      <c r="L153" s="155"/>
      <c r="M153" s="160"/>
      <c r="T153" s="161"/>
      <c r="AT153" s="156" t="s">
        <v>253</v>
      </c>
      <c r="AU153" s="156" t="s">
        <v>86</v>
      </c>
      <c r="AV153" s="13" t="s">
        <v>86</v>
      </c>
      <c r="AW153" s="13" t="s">
        <v>32</v>
      </c>
      <c r="AX153" s="13" t="s">
        <v>84</v>
      </c>
      <c r="AY153" s="156" t="s">
        <v>223</v>
      </c>
    </row>
    <row r="154" spans="2:65" s="1" customFormat="1" ht="16.5" customHeight="1">
      <c r="B154" s="31"/>
      <c r="C154" s="133" t="s">
        <v>279</v>
      </c>
      <c r="D154" s="133" t="s">
        <v>225</v>
      </c>
      <c r="E154" s="134" t="s">
        <v>2200</v>
      </c>
      <c r="F154" s="135" t="s">
        <v>2201</v>
      </c>
      <c r="G154" s="136" t="s">
        <v>196</v>
      </c>
      <c r="H154" s="137">
        <v>36.515999999999998</v>
      </c>
      <c r="I154" s="138"/>
      <c r="J154" s="139">
        <f>ROUND(I154*H154,2)</f>
        <v>0</v>
      </c>
      <c r="K154" s="140"/>
      <c r="L154" s="141"/>
      <c r="M154" s="142" t="s">
        <v>1</v>
      </c>
      <c r="N154" s="143" t="s">
        <v>41</v>
      </c>
      <c r="P154" s="144">
        <f>O154*H154</f>
        <v>0</v>
      </c>
      <c r="Q154" s="144">
        <v>6.3000000000000003E-4</v>
      </c>
      <c r="R154" s="144">
        <f>Q154*H154</f>
        <v>2.3005080000000001E-2</v>
      </c>
      <c r="S154" s="144">
        <v>0</v>
      </c>
      <c r="T154" s="145">
        <f>S154*H154</f>
        <v>0</v>
      </c>
      <c r="AR154" s="146" t="s">
        <v>1063</v>
      </c>
      <c r="AT154" s="146" t="s">
        <v>225</v>
      </c>
      <c r="AU154" s="146" t="s">
        <v>86</v>
      </c>
      <c r="AY154" s="16" t="s">
        <v>223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6" t="s">
        <v>84</v>
      </c>
      <c r="BK154" s="147">
        <f>ROUND(I154*H154,2)</f>
        <v>0</v>
      </c>
      <c r="BL154" s="16" t="s">
        <v>1063</v>
      </c>
      <c r="BM154" s="146" t="s">
        <v>6964</v>
      </c>
    </row>
    <row r="155" spans="2:65" s="13" customFormat="1" ht="11.25">
      <c r="B155" s="155"/>
      <c r="D155" s="149" t="s">
        <v>253</v>
      </c>
      <c r="E155" s="156" t="s">
        <v>1</v>
      </c>
      <c r="F155" s="157" t="s">
        <v>2063</v>
      </c>
      <c r="H155" s="158">
        <v>35.799999999999997</v>
      </c>
      <c r="I155" s="159"/>
      <c r="L155" s="155"/>
      <c r="M155" s="160"/>
      <c r="T155" s="161"/>
      <c r="AT155" s="156" t="s">
        <v>253</v>
      </c>
      <c r="AU155" s="156" t="s">
        <v>86</v>
      </c>
      <c r="AV155" s="13" t="s">
        <v>86</v>
      </c>
      <c r="AW155" s="13" t="s">
        <v>32</v>
      </c>
      <c r="AX155" s="13" t="s">
        <v>84</v>
      </c>
      <c r="AY155" s="156" t="s">
        <v>223</v>
      </c>
    </row>
    <row r="156" spans="2:65" s="13" customFormat="1" ht="11.25">
      <c r="B156" s="155"/>
      <c r="D156" s="149" t="s">
        <v>253</v>
      </c>
      <c r="F156" s="157" t="s">
        <v>6965</v>
      </c>
      <c r="H156" s="158">
        <v>36.515999999999998</v>
      </c>
      <c r="I156" s="159"/>
      <c r="L156" s="155"/>
      <c r="M156" s="160"/>
      <c r="T156" s="161"/>
      <c r="AT156" s="156" t="s">
        <v>253</v>
      </c>
      <c r="AU156" s="156" t="s">
        <v>86</v>
      </c>
      <c r="AV156" s="13" t="s">
        <v>86</v>
      </c>
      <c r="AW156" s="13" t="s">
        <v>4</v>
      </c>
      <c r="AX156" s="13" t="s">
        <v>84</v>
      </c>
      <c r="AY156" s="156" t="s">
        <v>223</v>
      </c>
    </row>
    <row r="157" spans="2:65" s="11" customFormat="1" ht="22.9" customHeight="1">
      <c r="B157" s="121"/>
      <c r="D157" s="122" t="s">
        <v>75</v>
      </c>
      <c r="E157" s="131" t="s">
        <v>2417</v>
      </c>
      <c r="F157" s="131" t="s">
        <v>2418</v>
      </c>
      <c r="I157" s="124"/>
      <c r="J157" s="132">
        <f>BK157</f>
        <v>0</v>
      </c>
      <c r="L157" s="121"/>
      <c r="M157" s="126"/>
      <c r="P157" s="127">
        <f>SUM(P158:P161)</f>
        <v>0</v>
      </c>
      <c r="R157" s="127">
        <f>SUM(R158:R161)</f>
        <v>3.5380000000000002E-2</v>
      </c>
      <c r="T157" s="128">
        <f>SUM(T158:T161)</f>
        <v>0</v>
      </c>
      <c r="AR157" s="122" t="s">
        <v>233</v>
      </c>
      <c r="AT157" s="129" t="s">
        <v>75</v>
      </c>
      <c r="AU157" s="129" t="s">
        <v>84</v>
      </c>
      <c r="AY157" s="122" t="s">
        <v>223</v>
      </c>
      <c r="BK157" s="130">
        <f>SUM(BK158:BK161)</f>
        <v>0</v>
      </c>
    </row>
    <row r="158" spans="2:65" s="1" customFormat="1" ht="24.2" customHeight="1">
      <c r="B158" s="31"/>
      <c r="C158" s="169" t="s">
        <v>282</v>
      </c>
      <c r="D158" s="169" t="s">
        <v>294</v>
      </c>
      <c r="E158" s="170" t="s">
        <v>2419</v>
      </c>
      <c r="F158" s="171" t="s">
        <v>2420</v>
      </c>
      <c r="G158" s="172" t="s">
        <v>196</v>
      </c>
      <c r="H158" s="173">
        <v>353.8</v>
      </c>
      <c r="I158" s="174"/>
      <c r="J158" s="175">
        <f>ROUND(I158*H158,2)</f>
        <v>0</v>
      </c>
      <c r="K158" s="176"/>
      <c r="L158" s="31"/>
      <c r="M158" s="177" t="s">
        <v>1</v>
      </c>
      <c r="N158" s="178" t="s">
        <v>41</v>
      </c>
      <c r="P158" s="144">
        <f>O158*H158</f>
        <v>0</v>
      </c>
      <c r="Q158" s="144">
        <v>0</v>
      </c>
      <c r="R158" s="144">
        <f>Q158*H158</f>
        <v>0</v>
      </c>
      <c r="S158" s="144">
        <v>0</v>
      </c>
      <c r="T158" s="145">
        <f>S158*H158</f>
        <v>0</v>
      </c>
      <c r="AR158" s="146" t="s">
        <v>720</v>
      </c>
      <c r="AT158" s="146" t="s">
        <v>294</v>
      </c>
      <c r="AU158" s="146" t="s">
        <v>86</v>
      </c>
      <c r="AY158" s="16" t="s">
        <v>223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6" t="s">
        <v>84</v>
      </c>
      <c r="BK158" s="147">
        <f>ROUND(I158*H158,2)</f>
        <v>0</v>
      </c>
      <c r="BL158" s="16" t="s">
        <v>720</v>
      </c>
      <c r="BM158" s="146" t="s">
        <v>6966</v>
      </c>
    </row>
    <row r="159" spans="2:65" s="13" customFormat="1" ht="11.25">
      <c r="B159" s="155"/>
      <c r="D159" s="149" t="s">
        <v>253</v>
      </c>
      <c r="E159" s="156" t="s">
        <v>1</v>
      </c>
      <c r="F159" s="157" t="s">
        <v>3391</v>
      </c>
      <c r="H159" s="158">
        <v>353.8</v>
      </c>
      <c r="I159" s="159"/>
      <c r="L159" s="155"/>
      <c r="M159" s="160"/>
      <c r="T159" s="161"/>
      <c r="AT159" s="156" t="s">
        <v>253</v>
      </c>
      <c r="AU159" s="156" t="s">
        <v>86</v>
      </c>
      <c r="AV159" s="13" t="s">
        <v>86</v>
      </c>
      <c r="AW159" s="13" t="s">
        <v>32</v>
      </c>
      <c r="AX159" s="13" t="s">
        <v>84</v>
      </c>
      <c r="AY159" s="156" t="s">
        <v>223</v>
      </c>
    </row>
    <row r="160" spans="2:65" s="1" customFormat="1" ht="24.2" customHeight="1">
      <c r="B160" s="31"/>
      <c r="C160" s="133" t="s">
        <v>285</v>
      </c>
      <c r="D160" s="133" t="s">
        <v>225</v>
      </c>
      <c r="E160" s="134" t="s">
        <v>2422</v>
      </c>
      <c r="F160" s="135" t="s">
        <v>2423</v>
      </c>
      <c r="G160" s="136" t="s">
        <v>196</v>
      </c>
      <c r="H160" s="137">
        <v>353.8</v>
      </c>
      <c r="I160" s="138"/>
      <c r="J160" s="139">
        <f>ROUND(I160*H160,2)</f>
        <v>0</v>
      </c>
      <c r="K160" s="140"/>
      <c r="L160" s="141"/>
      <c r="M160" s="142" t="s">
        <v>1</v>
      </c>
      <c r="N160" s="143" t="s">
        <v>41</v>
      </c>
      <c r="P160" s="144">
        <f>O160*H160</f>
        <v>0</v>
      </c>
      <c r="Q160" s="144">
        <v>1E-4</v>
      </c>
      <c r="R160" s="144">
        <f>Q160*H160</f>
        <v>3.5380000000000002E-2</v>
      </c>
      <c r="S160" s="144">
        <v>0</v>
      </c>
      <c r="T160" s="145">
        <f>S160*H160</f>
        <v>0</v>
      </c>
      <c r="AR160" s="146" t="s">
        <v>1063</v>
      </c>
      <c r="AT160" s="146" t="s">
        <v>225</v>
      </c>
      <c r="AU160" s="146" t="s">
        <v>86</v>
      </c>
      <c r="AY160" s="16" t="s">
        <v>223</v>
      </c>
      <c r="BE160" s="147">
        <f>IF(N160="základní",J160,0)</f>
        <v>0</v>
      </c>
      <c r="BF160" s="147">
        <f>IF(N160="snížená",J160,0)</f>
        <v>0</v>
      </c>
      <c r="BG160" s="147">
        <f>IF(N160="zákl. přenesená",J160,0)</f>
        <v>0</v>
      </c>
      <c r="BH160" s="147">
        <f>IF(N160="sníž. přenesená",J160,0)</f>
        <v>0</v>
      </c>
      <c r="BI160" s="147">
        <f>IF(N160="nulová",J160,0)</f>
        <v>0</v>
      </c>
      <c r="BJ160" s="16" t="s">
        <v>84</v>
      </c>
      <c r="BK160" s="147">
        <f>ROUND(I160*H160,2)</f>
        <v>0</v>
      </c>
      <c r="BL160" s="16" t="s">
        <v>1063</v>
      </c>
      <c r="BM160" s="146" t="s">
        <v>6967</v>
      </c>
    </row>
    <row r="161" spans="2:65" s="13" customFormat="1" ht="11.25">
      <c r="B161" s="155"/>
      <c r="D161" s="149" t="s">
        <v>253</v>
      </c>
      <c r="E161" s="156" t="s">
        <v>1</v>
      </c>
      <c r="F161" s="157" t="s">
        <v>3391</v>
      </c>
      <c r="H161" s="158">
        <v>353.8</v>
      </c>
      <c r="I161" s="159"/>
      <c r="L161" s="155"/>
      <c r="M161" s="160"/>
      <c r="T161" s="161"/>
      <c r="AT161" s="156" t="s">
        <v>253</v>
      </c>
      <c r="AU161" s="156" t="s">
        <v>86</v>
      </c>
      <c r="AV161" s="13" t="s">
        <v>86</v>
      </c>
      <c r="AW161" s="13" t="s">
        <v>32</v>
      </c>
      <c r="AX161" s="13" t="s">
        <v>84</v>
      </c>
      <c r="AY161" s="156" t="s">
        <v>223</v>
      </c>
    </row>
    <row r="162" spans="2:65" s="11" customFormat="1" ht="22.9" customHeight="1">
      <c r="B162" s="121"/>
      <c r="D162" s="122" t="s">
        <v>75</v>
      </c>
      <c r="E162" s="131" t="s">
        <v>1744</v>
      </c>
      <c r="F162" s="131" t="s">
        <v>1745</v>
      </c>
      <c r="I162" s="124"/>
      <c r="J162" s="132">
        <f>BK162</f>
        <v>0</v>
      </c>
      <c r="L162" s="121"/>
      <c r="M162" s="126"/>
      <c r="P162" s="127">
        <f>SUM(P163:P208)</f>
        <v>0</v>
      </c>
      <c r="R162" s="127">
        <f>SUM(R163:R208)</f>
        <v>0.63005400000000011</v>
      </c>
      <c r="T162" s="128">
        <f>SUM(T163:T208)</f>
        <v>0.66</v>
      </c>
      <c r="AR162" s="122" t="s">
        <v>233</v>
      </c>
      <c r="AT162" s="129" t="s">
        <v>75</v>
      </c>
      <c r="AU162" s="129" t="s">
        <v>84</v>
      </c>
      <c r="AY162" s="122" t="s">
        <v>223</v>
      </c>
      <c r="BK162" s="130">
        <f>SUM(BK163:BK208)</f>
        <v>0</v>
      </c>
    </row>
    <row r="163" spans="2:65" s="1" customFormat="1" ht="24.2" customHeight="1">
      <c r="B163" s="31"/>
      <c r="C163" s="169" t="s">
        <v>288</v>
      </c>
      <c r="D163" s="169" t="s">
        <v>294</v>
      </c>
      <c r="E163" s="170" t="s">
        <v>2221</v>
      </c>
      <c r="F163" s="171" t="s">
        <v>2222</v>
      </c>
      <c r="G163" s="172" t="s">
        <v>2223</v>
      </c>
      <c r="H163" s="173">
        <v>0.13500000000000001</v>
      </c>
      <c r="I163" s="174"/>
      <c r="J163" s="175">
        <f>ROUND(I163*H163,2)</f>
        <v>0</v>
      </c>
      <c r="K163" s="176"/>
      <c r="L163" s="31"/>
      <c r="M163" s="177" t="s">
        <v>1</v>
      </c>
      <c r="N163" s="178" t="s">
        <v>41</v>
      </c>
      <c r="P163" s="144">
        <f>O163*H163</f>
        <v>0</v>
      </c>
      <c r="Q163" s="144">
        <v>8.8000000000000005E-3</v>
      </c>
      <c r="R163" s="144">
        <f>Q163*H163</f>
        <v>1.1880000000000003E-3</v>
      </c>
      <c r="S163" s="144">
        <v>0</v>
      </c>
      <c r="T163" s="145">
        <f>S163*H163</f>
        <v>0</v>
      </c>
      <c r="AR163" s="146" t="s">
        <v>720</v>
      </c>
      <c r="AT163" s="146" t="s">
        <v>294</v>
      </c>
      <c r="AU163" s="146" t="s">
        <v>86</v>
      </c>
      <c r="AY163" s="16" t="s">
        <v>223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6" t="s">
        <v>84</v>
      </c>
      <c r="BK163" s="147">
        <f>ROUND(I163*H163,2)</f>
        <v>0</v>
      </c>
      <c r="BL163" s="16" t="s">
        <v>720</v>
      </c>
      <c r="BM163" s="146" t="s">
        <v>6968</v>
      </c>
    </row>
    <row r="164" spans="2:65" s="13" customFormat="1" ht="11.25">
      <c r="B164" s="155"/>
      <c r="D164" s="149" t="s">
        <v>253</v>
      </c>
      <c r="E164" s="156" t="s">
        <v>1</v>
      </c>
      <c r="F164" s="157" t="s">
        <v>6969</v>
      </c>
      <c r="H164" s="158">
        <v>0.13500000000000001</v>
      </c>
      <c r="I164" s="159"/>
      <c r="L164" s="155"/>
      <c r="M164" s="160"/>
      <c r="T164" s="161"/>
      <c r="AT164" s="156" t="s">
        <v>253</v>
      </c>
      <c r="AU164" s="156" t="s">
        <v>86</v>
      </c>
      <c r="AV164" s="13" t="s">
        <v>86</v>
      </c>
      <c r="AW164" s="13" t="s">
        <v>32</v>
      </c>
      <c r="AX164" s="13" t="s">
        <v>84</v>
      </c>
      <c r="AY164" s="156" t="s">
        <v>223</v>
      </c>
    </row>
    <row r="165" spans="2:65" s="1" customFormat="1" ht="24.2" customHeight="1">
      <c r="B165" s="31"/>
      <c r="C165" s="169" t="s">
        <v>7</v>
      </c>
      <c r="D165" s="169" t="s">
        <v>294</v>
      </c>
      <c r="E165" s="170" t="s">
        <v>2233</v>
      </c>
      <c r="F165" s="171" t="s">
        <v>2234</v>
      </c>
      <c r="G165" s="172" t="s">
        <v>196</v>
      </c>
      <c r="H165" s="173">
        <v>123</v>
      </c>
      <c r="I165" s="174"/>
      <c r="J165" s="175">
        <f>ROUND(I165*H165,2)</f>
        <v>0</v>
      </c>
      <c r="K165" s="176"/>
      <c r="L165" s="31"/>
      <c r="M165" s="177" t="s">
        <v>1</v>
      </c>
      <c r="N165" s="178" t="s">
        <v>41</v>
      </c>
      <c r="P165" s="144">
        <f>O165*H165</f>
        <v>0</v>
      </c>
      <c r="Q165" s="144">
        <v>0</v>
      </c>
      <c r="R165" s="144">
        <f>Q165*H165</f>
        <v>0</v>
      </c>
      <c r="S165" s="144">
        <v>0</v>
      </c>
      <c r="T165" s="145">
        <f>S165*H165</f>
        <v>0</v>
      </c>
      <c r="AR165" s="146" t="s">
        <v>720</v>
      </c>
      <c r="AT165" s="146" t="s">
        <v>294</v>
      </c>
      <c r="AU165" s="146" t="s">
        <v>86</v>
      </c>
      <c r="AY165" s="16" t="s">
        <v>223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6" t="s">
        <v>84</v>
      </c>
      <c r="BK165" s="147">
        <f>ROUND(I165*H165,2)</f>
        <v>0</v>
      </c>
      <c r="BL165" s="16" t="s">
        <v>720</v>
      </c>
      <c r="BM165" s="146" t="s">
        <v>6970</v>
      </c>
    </row>
    <row r="166" spans="2:65" s="13" customFormat="1" ht="11.25">
      <c r="B166" s="155"/>
      <c r="D166" s="149" t="s">
        <v>253</v>
      </c>
      <c r="E166" s="156" t="s">
        <v>1</v>
      </c>
      <c r="F166" s="157" t="s">
        <v>6971</v>
      </c>
      <c r="H166" s="158">
        <v>123</v>
      </c>
      <c r="I166" s="159"/>
      <c r="L166" s="155"/>
      <c r="M166" s="160"/>
      <c r="T166" s="161"/>
      <c r="AT166" s="156" t="s">
        <v>253</v>
      </c>
      <c r="AU166" s="156" t="s">
        <v>86</v>
      </c>
      <c r="AV166" s="13" t="s">
        <v>86</v>
      </c>
      <c r="AW166" s="13" t="s">
        <v>32</v>
      </c>
      <c r="AX166" s="13" t="s">
        <v>84</v>
      </c>
      <c r="AY166" s="156" t="s">
        <v>223</v>
      </c>
    </row>
    <row r="167" spans="2:65" s="1" customFormat="1" ht="24.2" customHeight="1">
      <c r="B167" s="31"/>
      <c r="C167" s="169" t="s">
        <v>293</v>
      </c>
      <c r="D167" s="169" t="s">
        <v>294</v>
      </c>
      <c r="E167" s="170" t="s">
        <v>2241</v>
      </c>
      <c r="F167" s="171" t="s">
        <v>2242</v>
      </c>
      <c r="G167" s="172" t="s">
        <v>196</v>
      </c>
      <c r="H167" s="173">
        <v>6</v>
      </c>
      <c r="I167" s="174"/>
      <c r="J167" s="175">
        <f>ROUND(I167*H167,2)</f>
        <v>0</v>
      </c>
      <c r="K167" s="176"/>
      <c r="L167" s="31"/>
      <c r="M167" s="177" t="s">
        <v>1</v>
      </c>
      <c r="N167" s="178" t="s">
        <v>41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720</v>
      </c>
      <c r="AT167" s="146" t="s">
        <v>294</v>
      </c>
      <c r="AU167" s="146" t="s">
        <v>86</v>
      </c>
      <c r="AY167" s="16" t="s">
        <v>223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6" t="s">
        <v>84</v>
      </c>
      <c r="BK167" s="147">
        <f>ROUND(I167*H167,2)</f>
        <v>0</v>
      </c>
      <c r="BL167" s="16" t="s">
        <v>720</v>
      </c>
      <c r="BM167" s="146" t="s">
        <v>6972</v>
      </c>
    </row>
    <row r="168" spans="2:65" s="13" customFormat="1" ht="11.25">
      <c r="B168" s="155"/>
      <c r="D168" s="149" t="s">
        <v>253</v>
      </c>
      <c r="E168" s="156" t="s">
        <v>5692</v>
      </c>
      <c r="F168" s="157" t="s">
        <v>241</v>
      </c>
      <c r="H168" s="158">
        <v>6</v>
      </c>
      <c r="I168" s="159"/>
      <c r="L168" s="155"/>
      <c r="M168" s="160"/>
      <c r="T168" s="161"/>
      <c r="AT168" s="156" t="s">
        <v>253</v>
      </c>
      <c r="AU168" s="156" t="s">
        <v>86</v>
      </c>
      <c r="AV168" s="13" t="s">
        <v>86</v>
      </c>
      <c r="AW168" s="13" t="s">
        <v>32</v>
      </c>
      <c r="AX168" s="13" t="s">
        <v>84</v>
      </c>
      <c r="AY168" s="156" t="s">
        <v>223</v>
      </c>
    </row>
    <row r="169" spans="2:65" s="1" customFormat="1" ht="37.9" customHeight="1">
      <c r="B169" s="31"/>
      <c r="C169" s="169" t="s">
        <v>299</v>
      </c>
      <c r="D169" s="169" t="s">
        <v>294</v>
      </c>
      <c r="E169" s="170" t="s">
        <v>2245</v>
      </c>
      <c r="F169" s="171" t="s">
        <v>2246</v>
      </c>
      <c r="G169" s="172" t="s">
        <v>325</v>
      </c>
      <c r="H169" s="173">
        <v>14.145</v>
      </c>
      <c r="I169" s="174"/>
      <c r="J169" s="175">
        <f>ROUND(I169*H169,2)</f>
        <v>0</v>
      </c>
      <c r="K169" s="176"/>
      <c r="L169" s="31"/>
      <c r="M169" s="177" t="s">
        <v>1</v>
      </c>
      <c r="N169" s="178" t="s">
        <v>41</v>
      </c>
      <c r="P169" s="144">
        <f>O169*H169</f>
        <v>0</v>
      </c>
      <c r="Q169" s="144">
        <v>0</v>
      </c>
      <c r="R169" s="144">
        <f>Q169*H169</f>
        <v>0</v>
      </c>
      <c r="S169" s="144">
        <v>0</v>
      </c>
      <c r="T169" s="145">
        <f>S169*H169</f>
        <v>0</v>
      </c>
      <c r="AR169" s="146" t="s">
        <v>720</v>
      </c>
      <c r="AT169" s="146" t="s">
        <v>294</v>
      </c>
      <c r="AU169" s="146" t="s">
        <v>86</v>
      </c>
      <c r="AY169" s="16" t="s">
        <v>223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6" t="s">
        <v>84</v>
      </c>
      <c r="BK169" s="147">
        <f>ROUND(I169*H169,2)</f>
        <v>0</v>
      </c>
      <c r="BL169" s="16" t="s">
        <v>720</v>
      </c>
      <c r="BM169" s="146" t="s">
        <v>6973</v>
      </c>
    </row>
    <row r="170" spans="2:65" s="13" customFormat="1" ht="11.25">
      <c r="B170" s="155"/>
      <c r="D170" s="149" t="s">
        <v>253</v>
      </c>
      <c r="E170" s="156" t="s">
        <v>337</v>
      </c>
      <c r="F170" s="157" t="s">
        <v>6974</v>
      </c>
      <c r="H170" s="158">
        <v>14.145</v>
      </c>
      <c r="I170" s="159"/>
      <c r="L170" s="155"/>
      <c r="M170" s="160"/>
      <c r="T170" s="161"/>
      <c r="AT170" s="156" t="s">
        <v>253</v>
      </c>
      <c r="AU170" s="156" t="s">
        <v>86</v>
      </c>
      <c r="AV170" s="13" t="s">
        <v>86</v>
      </c>
      <c r="AW170" s="13" t="s">
        <v>32</v>
      </c>
      <c r="AX170" s="13" t="s">
        <v>84</v>
      </c>
      <c r="AY170" s="156" t="s">
        <v>223</v>
      </c>
    </row>
    <row r="171" spans="2:65" s="1" customFormat="1" ht="37.9" customHeight="1">
      <c r="B171" s="31"/>
      <c r="C171" s="169" t="s">
        <v>303</v>
      </c>
      <c r="D171" s="169" t="s">
        <v>294</v>
      </c>
      <c r="E171" s="170" t="s">
        <v>2249</v>
      </c>
      <c r="F171" s="171" t="s">
        <v>2250</v>
      </c>
      <c r="G171" s="172" t="s">
        <v>325</v>
      </c>
      <c r="H171" s="173">
        <v>325.33499999999998</v>
      </c>
      <c r="I171" s="174"/>
      <c r="J171" s="175">
        <f>ROUND(I171*H171,2)</f>
        <v>0</v>
      </c>
      <c r="K171" s="176"/>
      <c r="L171" s="31"/>
      <c r="M171" s="177" t="s">
        <v>1</v>
      </c>
      <c r="N171" s="178" t="s">
        <v>41</v>
      </c>
      <c r="P171" s="144">
        <f>O171*H171</f>
        <v>0</v>
      </c>
      <c r="Q171" s="144">
        <v>0</v>
      </c>
      <c r="R171" s="144">
        <f>Q171*H171</f>
        <v>0</v>
      </c>
      <c r="S171" s="144">
        <v>0</v>
      </c>
      <c r="T171" s="145">
        <f>S171*H171</f>
        <v>0</v>
      </c>
      <c r="AR171" s="146" t="s">
        <v>720</v>
      </c>
      <c r="AT171" s="146" t="s">
        <v>294</v>
      </c>
      <c r="AU171" s="146" t="s">
        <v>86</v>
      </c>
      <c r="AY171" s="16" t="s">
        <v>223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6" t="s">
        <v>84</v>
      </c>
      <c r="BK171" s="147">
        <f>ROUND(I171*H171,2)</f>
        <v>0</v>
      </c>
      <c r="BL171" s="16" t="s">
        <v>720</v>
      </c>
      <c r="BM171" s="146" t="s">
        <v>6975</v>
      </c>
    </row>
    <row r="172" spans="2:65" s="13" customFormat="1" ht="11.25">
      <c r="B172" s="155"/>
      <c r="D172" s="149" t="s">
        <v>253</v>
      </c>
      <c r="E172" s="156" t="s">
        <v>1</v>
      </c>
      <c r="F172" s="157" t="s">
        <v>2252</v>
      </c>
      <c r="H172" s="158">
        <v>325.33499999999998</v>
      </c>
      <c r="I172" s="159"/>
      <c r="L172" s="155"/>
      <c r="M172" s="160"/>
      <c r="T172" s="161"/>
      <c r="AT172" s="156" t="s">
        <v>253</v>
      </c>
      <c r="AU172" s="156" t="s">
        <v>86</v>
      </c>
      <c r="AV172" s="13" t="s">
        <v>86</v>
      </c>
      <c r="AW172" s="13" t="s">
        <v>32</v>
      </c>
      <c r="AX172" s="13" t="s">
        <v>84</v>
      </c>
      <c r="AY172" s="156" t="s">
        <v>223</v>
      </c>
    </row>
    <row r="173" spans="2:65" s="1" customFormat="1" ht="24.2" customHeight="1">
      <c r="B173" s="31"/>
      <c r="C173" s="169" t="s">
        <v>531</v>
      </c>
      <c r="D173" s="169" t="s">
        <v>294</v>
      </c>
      <c r="E173" s="170" t="s">
        <v>2253</v>
      </c>
      <c r="F173" s="171" t="s">
        <v>2254</v>
      </c>
      <c r="G173" s="172" t="s">
        <v>390</v>
      </c>
      <c r="H173" s="173">
        <v>24.047000000000001</v>
      </c>
      <c r="I173" s="174"/>
      <c r="J173" s="175">
        <f>ROUND(I173*H173,2)</f>
        <v>0</v>
      </c>
      <c r="K173" s="176"/>
      <c r="L173" s="31"/>
      <c r="M173" s="177" t="s">
        <v>1</v>
      </c>
      <c r="N173" s="178" t="s">
        <v>41</v>
      </c>
      <c r="P173" s="144">
        <f>O173*H173</f>
        <v>0</v>
      </c>
      <c r="Q173" s="144">
        <v>0</v>
      </c>
      <c r="R173" s="144">
        <f>Q173*H173</f>
        <v>0</v>
      </c>
      <c r="S173" s="144">
        <v>0</v>
      </c>
      <c r="T173" s="145">
        <f>S173*H173</f>
        <v>0</v>
      </c>
      <c r="AR173" s="146" t="s">
        <v>720</v>
      </c>
      <c r="AT173" s="146" t="s">
        <v>294</v>
      </c>
      <c r="AU173" s="146" t="s">
        <v>86</v>
      </c>
      <c r="AY173" s="16" t="s">
        <v>223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6" t="s">
        <v>84</v>
      </c>
      <c r="BK173" s="147">
        <f>ROUND(I173*H173,2)</f>
        <v>0</v>
      </c>
      <c r="BL173" s="16" t="s">
        <v>720</v>
      </c>
      <c r="BM173" s="146" t="s">
        <v>6976</v>
      </c>
    </row>
    <row r="174" spans="2:65" s="13" customFormat="1" ht="11.25">
      <c r="B174" s="155"/>
      <c r="D174" s="149" t="s">
        <v>253</v>
      </c>
      <c r="E174" s="156" t="s">
        <v>1</v>
      </c>
      <c r="F174" s="157" t="s">
        <v>2441</v>
      </c>
      <c r="H174" s="158">
        <v>24.047000000000001</v>
      </c>
      <c r="I174" s="159"/>
      <c r="L174" s="155"/>
      <c r="M174" s="160"/>
      <c r="T174" s="161"/>
      <c r="AT174" s="156" t="s">
        <v>253</v>
      </c>
      <c r="AU174" s="156" t="s">
        <v>86</v>
      </c>
      <c r="AV174" s="13" t="s">
        <v>86</v>
      </c>
      <c r="AW174" s="13" t="s">
        <v>32</v>
      </c>
      <c r="AX174" s="13" t="s">
        <v>84</v>
      </c>
      <c r="AY174" s="156" t="s">
        <v>223</v>
      </c>
    </row>
    <row r="175" spans="2:65" s="1" customFormat="1" ht="24.2" customHeight="1">
      <c r="B175" s="31"/>
      <c r="C175" s="169" t="s">
        <v>535</v>
      </c>
      <c r="D175" s="169" t="s">
        <v>294</v>
      </c>
      <c r="E175" s="170" t="s">
        <v>2256</v>
      </c>
      <c r="F175" s="171" t="s">
        <v>2257</v>
      </c>
      <c r="G175" s="172" t="s">
        <v>196</v>
      </c>
      <c r="H175" s="173">
        <v>129</v>
      </c>
      <c r="I175" s="174"/>
      <c r="J175" s="175">
        <f>ROUND(I175*H175,2)</f>
        <v>0</v>
      </c>
      <c r="K175" s="176"/>
      <c r="L175" s="31"/>
      <c r="M175" s="177" t="s">
        <v>1</v>
      </c>
      <c r="N175" s="178" t="s">
        <v>41</v>
      </c>
      <c r="P175" s="144">
        <f>O175*H175</f>
        <v>0</v>
      </c>
      <c r="Q175" s="144">
        <v>0</v>
      </c>
      <c r="R175" s="144">
        <f>Q175*H175</f>
        <v>0</v>
      </c>
      <c r="S175" s="144">
        <v>0</v>
      </c>
      <c r="T175" s="145">
        <f>S175*H175</f>
        <v>0</v>
      </c>
      <c r="AR175" s="146" t="s">
        <v>720</v>
      </c>
      <c r="AT175" s="146" t="s">
        <v>294</v>
      </c>
      <c r="AU175" s="146" t="s">
        <v>86</v>
      </c>
      <c r="AY175" s="16" t="s">
        <v>223</v>
      </c>
      <c r="BE175" s="147">
        <f>IF(N175="základní",J175,0)</f>
        <v>0</v>
      </c>
      <c r="BF175" s="147">
        <f>IF(N175="snížená",J175,0)</f>
        <v>0</v>
      </c>
      <c r="BG175" s="147">
        <f>IF(N175="zákl. přenesená",J175,0)</f>
        <v>0</v>
      </c>
      <c r="BH175" s="147">
        <f>IF(N175="sníž. přenesená",J175,0)</f>
        <v>0</v>
      </c>
      <c r="BI175" s="147">
        <f>IF(N175="nulová",J175,0)</f>
        <v>0</v>
      </c>
      <c r="BJ175" s="16" t="s">
        <v>84</v>
      </c>
      <c r="BK175" s="147">
        <f>ROUND(I175*H175,2)</f>
        <v>0</v>
      </c>
      <c r="BL175" s="16" t="s">
        <v>720</v>
      </c>
      <c r="BM175" s="146" t="s">
        <v>6977</v>
      </c>
    </row>
    <row r="176" spans="2:65" s="13" customFormat="1" ht="11.25">
      <c r="B176" s="155"/>
      <c r="D176" s="149" t="s">
        <v>253</v>
      </c>
      <c r="E176" s="156" t="s">
        <v>1</v>
      </c>
      <c r="F176" s="157" t="s">
        <v>2066</v>
      </c>
      <c r="H176" s="158">
        <v>129</v>
      </c>
      <c r="I176" s="159"/>
      <c r="L176" s="155"/>
      <c r="M176" s="160"/>
      <c r="T176" s="161"/>
      <c r="AT176" s="156" t="s">
        <v>253</v>
      </c>
      <c r="AU176" s="156" t="s">
        <v>86</v>
      </c>
      <c r="AV176" s="13" t="s">
        <v>86</v>
      </c>
      <c r="AW176" s="13" t="s">
        <v>32</v>
      </c>
      <c r="AX176" s="13" t="s">
        <v>84</v>
      </c>
      <c r="AY176" s="156" t="s">
        <v>223</v>
      </c>
    </row>
    <row r="177" spans="2:65" s="1" customFormat="1" ht="24.2" customHeight="1">
      <c r="B177" s="31"/>
      <c r="C177" s="169" t="s">
        <v>539</v>
      </c>
      <c r="D177" s="169" t="s">
        <v>294</v>
      </c>
      <c r="E177" s="170" t="s">
        <v>2262</v>
      </c>
      <c r="F177" s="171" t="s">
        <v>2263</v>
      </c>
      <c r="G177" s="172" t="s">
        <v>196</v>
      </c>
      <c r="H177" s="173">
        <v>6</v>
      </c>
      <c r="I177" s="174"/>
      <c r="J177" s="175">
        <f>ROUND(I177*H177,2)</f>
        <v>0</v>
      </c>
      <c r="K177" s="176"/>
      <c r="L177" s="31"/>
      <c r="M177" s="177" t="s">
        <v>1</v>
      </c>
      <c r="N177" s="178" t="s">
        <v>41</v>
      </c>
      <c r="P177" s="144">
        <f>O177*H177</f>
        <v>0</v>
      </c>
      <c r="Q177" s="144">
        <v>0</v>
      </c>
      <c r="R177" s="144">
        <f>Q177*H177</f>
        <v>0</v>
      </c>
      <c r="S177" s="144">
        <v>0</v>
      </c>
      <c r="T177" s="145">
        <f>S177*H177</f>
        <v>0</v>
      </c>
      <c r="AR177" s="146" t="s">
        <v>720</v>
      </c>
      <c r="AT177" s="146" t="s">
        <v>294</v>
      </c>
      <c r="AU177" s="146" t="s">
        <v>86</v>
      </c>
      <c r="AY177" s="16" t="s">
        <v>223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6" t="s">
        <v>84</v>
      </c>
      <c r="BK177" s="147">
        <f>ROUND(I177*H177,2)</f>
        <v>0</v>
      </c>
      <c r="BL177" s="16" t="s">
        <v>720</v>
      </c>
      <c r="BM177" s="146" t="s">
        <v>6978</v>
      </c>
    </row>
    <row r="178" spans="2:65" s="13" customFormat="1" ht="11.25">
      <c r="B178" s="155"/>
      <c r="D178" s="149" t="s">
        <v>253</v>
      </c>
      <c r="E178" s="156" t="s">
        <v>1</v>
      </c>
      <c r="F178" s="157" t="s">
        <v>5692</v>
      </c>
      <c r="H178" s="158">
        <v>6</v>
      </c>
      <c r="I178" s="159"/>
      <c r="L178" s="155"/>
      <c r="M178" s="160"/>
      <c r="T178" s="161"/>
      <c r="AT178" s="156" t="s">
        <v>253</v>
      </c>
      <c r="AU178" s="156" t="s">
        <v>86</v>
      </c>
      <c r="AV178" s="13" t="s">
        <v>86</v>
      </c>
      <c r="AW178" s="13" t="s">
        <v>32</v>
      </c>
      <c r="AX178" s="13" t="s">
        <v>84</v>
      </c>
      <c r="AY178" s="156" t="s">
        <v>223</v>
      </c>
    </row>
    <row r="179" spans="2:65" s="1" customFormat="1" ht="24.2" customHeight="1">
      <c r="B179" s="31"/>
      <c r="C179" s="169" t="s">
        <v>543</v>
      </c>
      <c r="D179" s="169" t="s">
        <v>294</v>
      </c>
      <c r="E179" s="170" t="s">
        <v>2270</v>
      </c>
      <c r="F179" s="171" t="s">
        <v>2271</v>
      </c>
      <c r="G179" s="172" t="s">
        <v>325</v>
      </c>
      <c r="H179" s="173">
        <v>0.3</v>
      </c>
      <c r="I179" s="174"/>
      <c r="J179" s="175">
        <f>ROUND(I179*H179,2)</f>
        <v>0</v>
      </c>
      <c r="K179" s="176"/>
      <c r="L179" s="31"/>
      <c r="M179" s="177" t="s">
        <v>1</v>
      </c>
      <c r="N179" s="178" t="s">
        <v>41</v>
      </c>
      <c r="P179" s="144">
        <f>O179*H179</f>
        <v>0</v>
      </c>
      <c r="Q179" s="144">
        <v>0</v>
      </c>
      <c r="R179" s="144">
        <f>Q179*H179</f>
        <v>0</v>
      </c>
      <c r="S179" s="144">
        <v>0</v>
      </c>
      <c r="T179" s="145">
        <f>S179*H179</f>
        <v>0</v>
      </c>
      <c r="AR179" s="146" t="s">
        <v>720</v>
      </c>
      <c r="AT179" s="146" t="s">
        <v>294</v>
      </c>
      <c r="AU179" s="146" t="s">
        <v>86</v>
      </c>
      <c r="AY179" s="16" t="s">
        <v>223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6" t="s">
        <v>84</v>
      </c>
      <c r="BK179" s="147">
        <f>ROUND(I179*H179,2)</f>
        <v>0</v>
      </c>
      <c r="BL179" s="16" t="s">
        <v>720</v>
      </c>
      <c r="BM179" s="146" t="s">
        <v>6979</v>
      </c>
    </row>
    <row r="180" spans="2:65" s="13" customFormat="1" ht="11.25">
      <c r="B180" s="155"/>
      <c r="D180" s="149" t="s">
        <v>253</v>
      </c>
      <c r="E180" s="156" t="s">
        <v>1</v>
      </c>
      <c r="F180" s="157" t="s">
        <v>6980</v>
      </c>
      <c r="H180" s="158">
        <v>0.3</v>
      </c>
      <c r="I180" s="159"/>
      <c r="L180" s="155"/>
      <c r="M180" s="160"/>
      <c r="T180" s="161"/>
      <c r="AT180" s="156" t="s">
        <v>253</v>
      </c>
      <c r="AU180" s="156" t="s">
        <v>86</v>
      </c>
      <c r="AV180" s="13" t="s">
        <v>86</v>
      </c>
      <c r="AW180" s="13" t="s">
        <v>32</v>
      </c>
      <c r="AX180" s="13" t="s">
        <v>84</v>
      </c>
      <c r="AY180" s="156" t="s">
        <v>223</v>
      </c>
    </row>
    <row r="181" spans="2:65" s="1" customFormat="1" ht="24.2" customHeight="1">
      <c r="B181" s="31"/>
      <c r="C181" s="169" t="s">
        <v>551</v>
      </c>
      <c r="D181" s="169" t="s">
        <v>294</v>
      </c>
      <c r="E181" s="170" t="s">
        <v>2450</v>
      </c>
      <c r="F181" s="171" t="s">
        <v>2451</v>
      </c>
      <c r="G181" s="172" t="s">
        <v>325</v>
      </c>
      <c r="H181" s="173">
        <v>0.2</v>
      </c>
      <c r="I181" s="174"/>
      <c r="J181" s="175">
        <f>ROUND(I181*H181,2)</f>
        <v>0</v>
      </c>
      <c r="K181" s="176"/>
      <c r="L181" s="31"/>
      <c r="M181" s="177" t="s">
        <v>1</v>
      </c>
      <c r="N181" s="178" t="s">
        <v>41</v>
      </c>
      <c r="P181" s="144">
        <f>O181*H181</f>
        <v>0</v>
      </c>
      <c r="Q181" s="144">
        <v>2.16</v>
      </c>
      <c r="R181" s="144">
        <f>Q181*H181</f>
        <v>0.43200000000000005</v>
      </c>
      <c r="S181" s="144">
        <v>0</v>
      </c>
      <c r="T181" s="145">
        <f>S181*H181</f>
        <v>0</v>
      </c>
      <c r="AR181" s="146" t="s">
        <v>720</v>
      </c>
      <c r="AT181" s="146" t="s">
        <v>294</v>
      </c>
      <c r="AU181" s="146" t="s">
        <v>86</v>
      </c>
      <c r="AY181" s="16" t="s">
        <v>223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6" t="s">
        <v>84</v>
      </c>
      <c r="BK181" s="147">
        <f>ROUND(I181*H181,2)</f>
        <v>0</v>
      </c>
      <c r="BL181" s="16" t="s">
        <v>720</v>
      </c>
      <c r="BM181" s="146" t="s">
        <v>6981</v>
      </c>
    </row>
    <row r="182" spans="2:65" s="13" customFormat="1" ht="11.25">
      <c r="B182" s="155"/>
      <c r="D182" s="149" t="s">
        <v>253</v>
      </c>
      <c r="E182" s="156" t="s">
        <v>1</v>
      </c>
      <c r="F182" s="157" t="s">
        <v>2454</v>
      </c>
      <c r="H182" s="158">
        <v>0.2</v>
      </c>
      <c r="I182" s="159"/>
      <c r="L182" s="155"/>
      <c r="M182" s="160"/>
      <c r="T182" s="161"/>
      <c r="AT182" s="156" t="s">
        <v>253</v>
      </c>
      <c r="AU182" s="156" t="s">
        <v>86</v>
      </c>
      <c r="AV182" s="13" t="s">
        <v>86</v>
      </c>
      <c r="AW182" s="13" t="s">
        <v>32</v>
      </c>
      <c r="AX182" s="13" t="s">
        <v>84</v>
      </c>
      <c r="AY182" s="156" t="s">
        <v>223</v>
      </c>
    </row>
    <row r="183" spans="2:65" s="1" customFormat="1" ht="24.2" customHeight="1">
      <c r="B183" s="31"/>
      <c r="C183" s="169" t="s">
        <v>557</v>
      </c>
      <c r="D183" s="169" t="s">
        <v>294</v>
      </c>
      <c r="E183" s="170" t="s">
        <v>2276</v>
      </c>
      <c r="F183" s="171" t="s">
        <v>2277</v>
      </c>
      <c r="G183" s="172" t="s">
        <v>311</v>
      </c>
      <c r="H183" s="173">
        <v>1.2</v>
      </c>
      <c r="I183" s="174"/>
      <c r="J183" s="175">
        <f>ROUND(I183*H183,2)</f>
        <v>0</v>
      </c>
      <c r="K183" s="176"/>
      <c r="L183" s="31"/>
      <c r="M183" s="177" t="s">
        <v>1</v>
      </c>
      <c r="N183" s="178" t="s">
        <v>41</v>
      </c>
      <c r="P183" s="144">
        <f>O183*H183</f>
        <v>0</v>
      </c>
      <c r="Q183" s="144">
        <v>1.16E-3</v>
      </c>
      <c r="R183" s="144">
        <f>Q183*H183</f>
        <v>1.392E-3</v>
      </c>
      <c r="S183" s="144">
        <v>0</v>
      </c>
      <c r="T183" s="145">
        <f>S183*H183</f>
        <v>0</v>
      </c>
      <c r="AR183" s="146" t="s">
        <v>720</v>
      </c>
      <c r="AT183" s="146" t="s">
        <v>294</v>
      </c>
      <c r="AU183" s="146" t="s">
        <v>86</v>
      </c>
      <c r="AY183" s="16" t="s">
        <v>223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6" t="s">
        <v>84</v>
      </c>
      <c r="BK183" s="147">
        <f>ROUND(I183*H183,2)</f>
        <v>0</v>
      </c>
      <c r="BL183" s="16" t="s">
        <v>720</v>
      </c>
      <c r="BM183" s="146" t="s">
        <v>6982</v>
      </c>
    </row>
    <row r="184" spans="2:65" s="13" customFormat="1" ht="11.25">
      <c r="B184" s="155"/>
      <c r="D184" s="149" t="s">
        <v>253</v>
      </c>
      <c r="E184" s="156" t="s">
        <v>1</v>
      </c>
      <c r="F184" s="157" t="s">
        <v>6983</v>
      </c>
      <c r="H184" s="158">
        <v>1.2</v>
      </c>
      <c r="I184" s="159"/>
      <c r="L184" s="155"/>
      <c r="M184" s="160"/>
      <c r="T184" s="161"/>
      <c r="AT184" s="156" t="s">
        <v>253</v>
      </c>
      <c r="AU184" s="156" t="s">
        <v>86</v>
      </c>
      <c r="AV184" s="13" t="s">
        <v>86</v>
      </c>
      <c r="AW184" s="13" t="s">
        <v>32</v>
      </c>
      <c r="AX184" s="13" t="s">
        <v>84</v>
      </c>
      <c r="AY184" s="156" t="s">
        <v>223</v>
      </c>
    </row>
    <row r="185" spans="2:65" s="1" customFormat="1" ht="24.2" customHeight="1">
      <c r="B185" s="31"/>
      <c r="C185" s="169" t="s">
        <v>336</v>
      </c>
      <c r="D185" s="169" t="s">
        <v>294</v>
      </c>
      <c r="E185" s="170" t="s">
        <v>2280</v>
      </c>
      <c r="F185" s="171" t="s">
        <v>2281</v>
      </c>
      <c r="G185" s="172" t="s">
        <v>311</v>
      </c>
      <c r="H185" s="173">
        <v>1.2</v>
      </c>
      <c r="I185" s="174"/>
      <c r="J185" s="175">
        <f>ROUND(I185*H185,2)</f>
        <v>0</v>
      </c>
      <c r="K185" s="176"/>
      <c r="L185" s="31"/>
      <c r="M185" s="177" t="s">
        <v>1</v>
      </c>
      <c r="N185" s="178" t="s">
        <v>41</v>
      </c>
      <c r="P185" s="144">
        <f>O185*H185</f>
        <v>0</v>
      </c>
      <c r="Q185" s="144">
        <v>0</v>
      </c>
      <c r="R185" s="144">
        <f>Q185*H185</f>
        <v>0</v>
      </c>
      <c r="S185" s="144">
        <v>0</v>
      </c>
      <c r="T185" s="145">
        <f>S185*H185</f>
        <v>0</v>
      </c>
      <c r="AR185" s="146" t="s">
        <v>720</v>
      </c>
      <c r="AT185" s="146" t="s">
        <v>294</v>
      </c>
      <c r="AU185" s="146" t="s">
        <v>86</v>
      </c>
      <c r="AY185" s="16" t="s">
        <v>223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6" t="s">
        <v>84</v>
      </c>
      <c r="BK185" s="147">
        <f>ROUND(I185*H185,2)</f>
        <v>0</v>
      </c>
      <c r="BL185" s="16" t="s">
        <v>720</v>
      </c>
      <c r="BM185" s="146" t="s">
        <v>6984</v>
      </c>
    </row>
    <row r="186" spans="2:65" s="1" customFormat="1" ht="24.2" customHeight="1">
      <c r="B186" s="31"/>
      <c r="C186" s="169" t="s">
        <v>566</v>
      </c>
      <c r="D186" s="169" t="s">
        <v>294</v>
      </c>
      <c r="E186" s="170" t="s">
        <v>2283</v>
      </c>
      <c r="F186" s="171" t="s">
        <v>2284</v>
      </c>
      <c r="G186" s="172" t="s">
        <v>196</v>
      </c>
      <c r="H186" s="173">
        <v>129</v>
      </c>
      <c r="I186" s="174"/>
      <c r="J186" s="175">
        <f>ROUND(I186*H186,2)</f>
        <v>0</v>
      </c>
      <c r="K186" s="176"/>
      <c r="L186" s="31"/>
      <c r="M186" s="177" t="s">
        <v>1</v>
      </c>
      <c r="N186" s="178" t="s">
        <v>41</v>
      </c>
      <c r="P186" s="144">
        <f>O186*H186</f>
        <v>0</v>
      </c>
      <c r="Q186" s="144">
        <v>0</v>
      </c>
      <c r="R186" s="144">
        <f>Q186*H186</f>
        <v>0</v>
      </c>
      <c r="S186" s="144">
        <v>0</v>
      </c>
      <c r="T186" s="145">
        <f>S186*H186</f>
        <v>0</v>
      </c>
      <c r="AR186" s="146" t="s">
        <v>720</v>
      </c>
      <c r="AT186" s="146" t="s">
        <v>294</v>
      </c>
      <c r="AU186" s="146" t="s">
        <v>86</v>
      </c>
      <c r="AY186" s="16" t="s">
        <v>223</v>
      </c>
      <c r="BE186" s="147">
        <f>IF(N186="základní",J186,0)</f>
        <v>0</v>
      </c>
      <c r="BF186" s="147">
        <f>IF(N186="snížená",J186,0)</f>
        <v>0</v>
      </c>
      <c r="BG186" s="147">
        <f>IF(N186="zákl. přenesená",J186,0)</f>
        <v>0</v>
      </c>
      <c r="BH186" s="147">
        <f>IF(N186="sníž. přenesená",J186,0)</f>
        <v>0</v>
      </c>
      <c r="BI186" s="147">
        <f>IF(N186="nulová",J186,0)</f>
        <v>0</v>
      </c>
      <c r="BJ186" s="16" t="s">
        <v>84</v>
      </c>
      <c r="BK186" s="147">
        <f>ROUND(I186*H186,2)</f>
        <v>0</v>
      </c>
      <c r="BL186" s="16" t="s">
        <v>720</v>
      </c>
      <c r="BM186" s="146" t="s">
        <v>6985</v>
      </c>
    </row>
    <row r="187" spans="2:65" s="13" customFormat="1" ht="11.25">
      <c r="B187" s="155"/>
      <c r="D187" s="149" t="s">
        <v>253</v>
      </c>
      <c r="E187" s="156" t="s">
        <v>1</v>
      </c>
      <c r="F187" s="157" t="s">
        <v>2066</v>
      </c>
      <c r="H187" s="158">
        <v>129</v>
      </c>
      <c r="I187" s="159"/>
      <c r="L187" s="155"/>
      <c r="M187" s="160"/>
      <c r="T187" s="161"/>
      <c r="AT187" s="156" t="s">
        <v>253</v>
      </c>
      <c r="AU187" s="156" t="s">
        <v>86</v>
      </c>
      <c r="AV187" s="13" t="s">
        <v>86</v>
      </c>
      <c r="AW187" s="13" t="s">
        <v>32</v>
      </c>
      <c r="AX187" s="13" t="s">
        <v>84</v>
      </c>
      <c r="AY187" s="156" t="s">
        <v>223</v>
      </c>
    </row>
    <row r="188" spans="2:65" s="1" customFormat="1" ht="24.2" customHeight="1">
      <c r="B188" s="31"/>
      <c r="C188" s="169" t="s">
        <v>571</v>
      </c>
      <c r="D188" s="169" t="s">
        <v>294</v>
      </c>
      <c r="E188" s="170" t="s">
        <v>2460</v>
      </c>
      <c r="F188" s="171" t="s">
        <v>2461</v>
      </c>
      <c r="G188" s="172" t="s">
        <v>196</v>
      </c>
      <c r="H188" s="173">
        <v>353.8</v>
      </c>
      <c r="I188" s="174"/>
      <c r="J188" s="175">
        <f>ROUND(I188*H188,2)</f>
        <v>0</v>
      </c>
      <c r="K188" s="176"/>
      <c r="L188" s="31"/>
      <c r="M188" s="177" t="s">
        <v>1</v>
      </c>
      <c r="N188" s="178" t="s">
        <v>41</v>
      </c>
      <c r="P188" s="144">
        <f>O188*H188</f>
        <v>0</v>
      </c>
      <c r="Q188" s="144">
        <v>0</v>
      </c>
      <c r="R188" s="144">
        <f>Q188*H188</f>
        <v>0</v>
      </c>
      <c r="S188" s="144">
        <v>0</v>
      </c>
      <c r="T188" s="145">
        <f>S188*H188</f>
        <v>0</v>
      </c>
      <c r="AR188" s="146" t="s">
        <v>720</v>
      </c>
      <c r="AT188" s="146" t="s">
        <v>294</v>
      </c>
      <c r="AU188" s="146" t="s">
        <v>86</v>
      </c>
      <c r="AY188" s="16" t="s">
        <v>223</v>
      </c>
      <c r="BE188" s="147">
        <f>IF(N188="základní",J188,0)</f>
        <v>0</v>
      </c>
      <c r="BF188" s="147">
        <f>IF(N188="snížená",J188,0)</f>
        <v>0</v>
      </c>
      <c r="BG188" s="147">
        <f>IF(N188="zákl. přenesená",J188,0)</f>
        <v>0</v>
      </c>
      <c r="BH188" s="147">
        <f>IF(N188="sníž. přenesená",J188,0)</f>
        <v>0</v>
      </c>
      <c r="BI188" s="147">
        <f>IF(N188="nulová",J188,0)</f>
        <v>0</v>
      </c>
      <c r="BJ188" s="16" t="s">
        <v>84</v>
      </c>
      <c r="BK188" s="147">
        <f>ROUND(I188*H188,2)</f>
        <v>0</v>
      </c>
      <c r="BL188" s="16" t="s">
        <v>720</v>
      </c>
      <c r="BM188" s="146" t="s">
        <v>6986</v>
      </c>
    </row>
    <row r="189" spans="2:65" s="13" customFormat="1" ht="22.5">
      <c r="B189" s="155"/>
      <c r="D189" s="149" t="s">
        <v>253</v>
      </c>
      <c r="E189" s="156" t="s">
        <v>3391</v>
      </c>
      <c r="F189" s="157" t="s">
        <v>6987</v>
      </c>
      <c r="H189" s="158">
        <v>353.8</v>
      </c>
      <c r="I189" s="159"/>
      <c r="L189" s="155"/>
      <c r="M189" s="160"/>
      <c r="T189" s="161"/>
      <c r="AT189" s="156" t="s">
        <v>253</v>
      </c>
      <c r="AU189" s="156" t="s">
        <v>86</v>
      </c>
      <c r="AV189" s="13" t="s">
        <v>86</v>
      </c>
      <c r="AW189" s="13" t="s">
        <v>32</v>
      </c>
      <c r="AX189" s="13" t="s">
        <v>84</v>
      </c>
      <c r="AY189" s="156" t="s">
        <v>223</v>
      </c>
    </row>
    <row r="190" spans="2:65" s="1" customFormat="1" ht="24.2" customHeight="1">
      <c r="B190" s="31"/>
      <c r="C190" s="133" t="s">
        <v>576</v>
      </c>
      <c r="D190" s="133" t="s">
        <v>225</v>
      </c>
      <c r="E190" s="134" t="s">
        <v>2464</v>
      </c>
      <c r="F190" s="135" t="s">
        <v>2465</v>
      </c>
      <c r="G190" s="136" t="s">
        <v>196</v>
      </c>
      <c r="H190" s="137">
        <v>371.49</v>
      </c>
      <c r="I190" s="138"/>
      <c r="J190" s="139">
        <f>ROUND(I190*H190,2)</f>
        <v>0</v>
      </c>
      <c r="K190" s="140"/>
      <c r="L190" s="141"/>
      <c r="M190" s="142" t="s">
        <v>1</v>
      </c>
      <c r="N190" s="143" t="s">
        <v>41</v>
      </c>
      <c r="P190" s="144">
        <f>O190*H190</f>
        <v>0</v>
      </c>
      <c r="Q190" s="144">
        <v>4.0000000000000002E-4</v>
      </c>
      <c r="R190" s="144">
        <f>Q190*H190</f>
        <v>0.14859600000000001</v>
      </c>
      <c r="S190" s="144">
        <v>0</v>
      </c>
      <c r="T190" s="145">
        <f>S190*H190</f>
        <v>0</v>
      </c>
      <c r="AR190" s="146" t="s">
        <v>1063</v>
      </c>
      <c r="AT190" s="146" t="s">
        <v>225</v>
      </c>
      <c r="AU190" s="146" t="s">
        <v>86</v>
      </c>
      <c r="AY190" s="16" t="s">
        <v>223</v>
      </c>
      <c r="BE190" s="147">
        <f>IF(N190="základní",J190,0)</f>
        <v>0</v>
      </c>
      <c r="BF190" s="147">
        <f>IF(N190="snížená",J190,0)</f>
        <v>0</v>
      </c>
      <c r="BG190" s="147">
        <f>IF(N190="zákl. přenesená",J190,0)</f>
        <v>0</v>
      </c>
      <c r="BH190" s="147">
        <f>IF(N190="sníž. přenesená",J190,0)</f>
        <v>0</v>
      </c>
      <c r="BI190" s="147">
        <f>IF(N190="nulová",J190,0)</f>
        <v>0</v>
      </c>
      <c r="BJ190" s="16" t="s">
        <v>84</v>
      </c>
      <c r="BK190" s="147">
        <f>ROUND(I190*H190,2)</f>
        <v>0</v>
      </c>
      <c r="BL190" s="16" t="s">
        <v>1063</v>
      </c>
      <c r="BM190" s="146" t="s">
        <v>6988</v>
      </c>
    </row>
    <row r="191" spans="2:65" s="13" customFormat="1" ht="11.25">
      <c r="B191" s="155"/>
      <c r="D191" s="149" t="s">
        <v>253</v>
      </c>
      <c r="E191" s="156" t="s">
        <v>1</v>
      </c>
      <c r="F191" s="157" t="s">
        <v>3391</v>
      </c>
      <c r="H191" s="158">
        <v>353.8</v>
      </c>
      <c r="I191" s="159"/>
      <c r="L191" s="155"/>
      <c r="M191" s="160"/>
      <c r="T191" s="161"/>
      <c r="AT191" s="156" t="s">
        <v>253</v>
      </c>
      <c r="AU191" s="156" t="s">
        <v>86</v>
      </c>
      <c r="AV191" s="13" t="s">
        <v>86</v>
      </c>
      <c r="AW191" s="13" t="s">
        <v>32</v>
      </c>
      <c r="AX191" s="13" t="s">
        <v>84</v>
      </c>
      <c r="AY191" s="156" t="s">
        <v>223</v>
      </c>
    </row>
    <row r="192" spans="2:65" s="13" customFormat="1" ht="11.25">
      <c r="B192" s="155"/>
      <c r="D192" s="149" t="s">
        <v>253</v>
      </c>
      <c r="F192" s="157" t="s">
        <v>6989</v>
      </c>
      <c r="H192" s="158">
        <v>371.49</v>
      </c>
      <c r="I192" s="159"/>
      <c r="L192" s="155"/>
      <c r="M192" s="160"/>
      <c r="T192" s="161"/>
      <c r="AT192" s="156" t="s">
        <v>253</v>
      </c>
      <c r="AU192" s="156" t="s">
        <v>86</v>
      </c>
      <c r="AV192" s="13" t="s">
        <v>86</v>
      </c>
      <c r="AW192" s="13" t="s">
        <v>4</v>
      </c>
      <c r="AX192" s="13" t="s">
        <v>84</v>
      </c>
      <c r="AY192" s="156" t="s">
        <v>223</v>
      </c>
    </row>
    <row r="193" spans="2:65" s="1" customFormat="1" ht="24.2" customHeight="1">
      <c r="B193" s="31"/>
      <c r="C193" s="169" t="s">
        <v>584</v>
      </c>
      <c r="D193" s="169" t="s">
        <v>294</v>
      </c>
      <c r="E193" s="170" t="s">
        <v>2287</v>
      </c>
      <c r="F193" s="171" t="s">
        <v>2288</v>
      </c>
      <c r="G193" s="172" t="s">
        <v>196</v>
      </c>
      <c r="H193" s="173">
        <v>107</v>
      </c>
      <c r="I193" s="174"/>
      <c r="J193" s="175">
        <f>ROUND(I193*H193,2)</f>
        <v>0</v>
      </c>
      <c r="K193" s="176"/>
      <c r="L193" s="31"/>
      <c r="M193" s="177" t="s">
        <v>1</v>
      </c>
      <c r="N193" s="178" t="s">
        <v>41</v>
      </c>
      <c r="P193" s="144">
        <f>O193*H193</f>
        <v>0</v>
      </c>
      <c r="Q193" s="144">
        <v>0</v>
      </c>
      <c r="R193" s="144">
        <f>Q193*H193</f>
        <v>0</v>
      </c>
      <c r="S193" s="144">
        <v>0</v>
      </c>
      <c r="T193" s="145">
        <f>S193*H193</f>
        <v>0</v>
      </c>
      <c r="AR193" s="146" t="s">
        <v>720</v>
      </c>
      <c r="AT193" s="146" t="s">
        <v>294</v>
      </c>
      <c r="AU193" s="146" t="s">
        <v>86</v>
      </c>
      <c r="AY193" s="16" t="s">
        <v>223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6" t="s">
        <v>84</v>
      </c>
      <c r="BK193" s="147">
        <f>ROUND(I193*H193,2)</f>
        <v>0</v>
      </c>
      <c r="BL193" s="16" t="s">
        <v>720</v>
      </c>
      <c r="BM193" s="146" t="s">
        <v>6990</v>
      </c>
    </row>
    <row r="194" spans="2:65" s="13" customFormat="1" ht="11.25">
      <c r="B194" s="155"/>
      <c r="D194" s="149" t="s">
        <v>253</v>
      </c>
      <c r="E194" s="156" t="s">
        <v>1</v>
      </c>
      <c r="F194" s="157" t="s">
        <v>2065</v>
      </c>
      <c r="H194" s="158">
        <v>107</v>
      </c>
      <c r="I194" s="159"/>
      <c r="L194" s="155"/>
      <c r="M194" s="160"/>
      <c r="T194" s="161"/>
      <c r="AT194" s="156" t="s">
        <v>253</v>
      </c>
      <c r="AU194" s="156" t="s">
        <v>86</v>
      </c>
      <c r="AV194" s="13" t="s">
        <v>86</v>
      </c>
      <c r="AW194" s="13" t="s">
        <v>32</v>
      </c>
      <c r="AX194" s="13" t="s">
        <v>84</v>
      </c>
      <c r="AY194" s="156" t="s">
        <v>223</v>
      </c>
    </row>
    <row r="195" spans="2:65" s="1" customFormat="1" ht="24.2" customHeight="1">
      <c r="B195" s="31"/>
      <c r="C195" s="133" t="s">
        <v>590</v>
      </c>
      <c r="D195" s="133" t="s">
        <v>225</v>
      </c>
      <c r="E195" s="134" t="s">
        <v>2290</v>
      </c>
      <c r="F195" s="135" t="s">
        <v>2291</v>
      </c>
      <c r="G195" s="136" t="s">
        <v>196</v>
      </c>
      <c r="H195" s="137">
        <v>112.35</v>
      </c>
      <c r="I195" s="138"/>
      <c r="J195" s="139">
        <f>ROUND(I195*H195,2)</f>
        <v>0</v>
      </c>
      <c r="K195" s="140"/>
      <c r="L195" s="141"/>
      <c r="M195" s="142" t="s">
        <v>1</v>
      </c>
      <c r="N195" s="143" t="s">
        <v>41</v>
      </c>
      <c r="P195" s="144">
        <f>O195*H195</f>
        <v>0</v>
      </c>
      <c r="Q195" s="144">
        <v>2.5999999999999998E-4</v>
      </c>
      <c r="R195" s="144">
        <f>Q195*H195</f>
        <v>2.9210999999999997E-2</v>
      </c>
      <c r="S195" s="144">
        <v>0</v>
      </c>
      <c r="T195" s="145">
        <f>S195*H195</f>
        <v>0</v>
      </c>
      <c r="AR195" s="146" t="s">
        <v>893</v>
      </c>
      <c r="AT195" s="146" t="s">
        <v>225</v>
      </c>
      <c r="AU195" s="146" t="s">
        <v>86</v>
      </c>
      <c r="AY195" s="16" t="s">
        <v>223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6" t="s">
        <v>84</v>
      </c>
      <c r="BK195" s="147">
        <f>ROUND(I195*H195,2)</f>
        <v>0</v>
      </c>
      <c r="BL195" s="16" t="s">
        <v>720</v>
      </c>
      <c r="BM195" s="146" t="s">
        <v>6991</v>
      </c>
    </row>
    <row r="196" spans="2:65" s="13" customFormat="1" ht="11.25">
      <c r="B196" s="155"/>
      <c r="D196" s="149" t="s">
        <v>253</v>
      </c>
      <c r="E196" s="156" t="s">
        <v>1</v>
      </c>
      <c r="F196" s="157" t="s">
        <v>2065</v>
      </c>
      <c r="H196" s="158">
        <v>107</v>
      </c>
      <c r="I196" s="159"/>
      <c r="L196" s="155"/>
      <c r="M196" s="160"/>
      <c r="T196" s="161"/>
      <c r="AT196" s="156" t="s">
        <v>253</v>
      </c>
      <c r="AU196" s="156" t="s">
        <v>86</v>
      </c>
      <c r="AV196" s="13" t="s">
        <v>86</v>
      </c>
      <c r="AW196" s="13" t="s">
        <v>32</v>
      </c>
      <c r="AX196" s="13" t="s">
        <v>84</v>
      </c>
      <c r="AY196" s="156" t="s">
        <v>223</v>
      </c>
    </row>
    <row r="197" spans="2:65" s="13" customFormat="1" ht="11.25">
      <c r="B197" s="155"/>
      <c r="D197" s="149" t="s">
        <v>253</v>
      </c>
      <c r="F197" s="157" t="s">
        <v>6992</v>
      </c>
      <c r="H197" s="158">
        <v>112.35</v>
      </c>
      <c r="I197" s="159"/>
      <c r="L197" s="155"/>
      <c r="M197" s="160"/>
      <c r="T197" s="161"/>
      <c r="AT197" s="156" t="s">
        <v>253</v>
      </c>
      <c r="AU197" s="156" t="s">
        <v>86</v>
      </c>
      <c r="AV197" s="13" t="s">
        <v>86</v>
      </c>
      <c r="AW197" s="13" t="s">
        <v>4</v>
      </c>
      <c r="AX197" s="13" t="s">
        <v>84</v>
      </c>
      <c r="AY197" s="156" t="s">
        <v>223</v>
      </c>
    </row>
    <row r="198" spans="2:65" s="1" customFormat="1" ht="24.2" customHeight="1">
      <c r="B198" s="31"/>
      <c r="C198" s="169" t="s">
        <v>595</v>
      </c>
      <c r="D198" s="169" t="s">
        <v>294</v>
      </c>
      <c r="E198" s="170" t="s">
        <v>2293</v>
      </c>
      <c r="F198" s="171" t="s">
        <v>2294</v>
      </c>
      <c r="G198" s="172" t="s">
        <v>196</v>
      </c>
      <c r="H198" s="173">
        <v>29.8</v>
      </c>
      <c r="I198" s="174"/>
      <c r="J198" s="175">
        <f>ROUND(I198*H198,2)</f>
        <v>0</v>
      </c>
      <c r="K198" s="176"/>
      <c r="L198" s="31"/>
      <c r="M198" s="177" t="s">
        <v>1</v>
      </c>
      <c r="N198" s="178" t="s">
        <v>41</v>
      </c>
      <c r="P198" s="144">
        <f>O198*H198</f>
        <v>0</v>
      </c>
      <c r="Q198" s="144">
        <v>0</v>
      </c>
      <c r="R198" s="144">
        <f>Q198*H198</f>
        <v>0</v>
      </c>
      <c r="S198" s="144">
        <v>0</v>
      </c>
      <c r="T198" s="145">
        <f>S198*H198</f>
        <v>0</v>
      </c>
      <c r="AR198" s="146" t="s">
        <v>720</v>
      </c>
      <c r="AT198" s="146" t="s">
        <v>294</v>
      </c>
      <c r="AU198" s="146" t="s">
        <v>86</v>
      </c>
      <c r="AY198" s="16" t="s">
        <v>223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6" t="s">
        <v>84</v>
      </c>
      <c r="BK198" s="147">
        <f>ROUND(I198*H198,2)</f>
        <v>0</v>
      </c>
      <c r="BL198" s="16" t="s">
        <v>720</v>
      </c>
      <c r="BM198" s="146" t="s">
        <v>6993</v>
      </c>
    </row>
    <row r="199" spans="2:65" s="13" customFormat="1" ht="11.25">
      <c r="B199" s="155"/>
      <c r="D199" s="149" t="s">
        <v>253</v>
      </c>
      <c r="E199" s="156" t="s">
        <v>1</v>
      </c>
      <c r="F199" s="157" t="s">
        <v>6994</v>
      </c>
      <c r="H199" s="158">
        <v>29.8</v>
      </c>
      <c r="I199" s="159"/>
      <c r="L199" s="155"/>
      <c r="M199" s="160"/>
      <c r="T199" s="161"/>
      <c r="AT199" s="156" t="s">
        <v>253</v>
      </c>
      <c r="AU199" s="156" t="s">
        <v>86</v>
      </c>
      <c r="AV199" s="13" t="s">
        <v>86</v>
      </c>
      <c r="AW199" s="13" t="s">
        <v>32</v>
      </c>
      <c r="AX199" s="13" t="s">
        <v>84</v>
      </c>
      <c r="AY199" s="156" t="s">
        <v>223</v>
      </c>
    </row>
    <row r="200" spans="2:65" s="1" customFormat="1" ht="24.2" customHeight="1">
      <c r="B200" s="31"/>
      <c r="C200" s="133" t="s">
        <v>600</v>
      </c>
      <c r="D200" s="133" t="s">
        <v>225</v>
      </c>
      <c r="E200" s="134" t="s">
        <v>2297</v>
      </c>
      <c r="F200" s="135" t="s">
        <v>2298</v>
      </c>
      <c r="G200" s="136" t="s">
        <v>196</v>
      </c>
      <c r="H200" s="137">
        <v>31.29</v>
      </c>
      <c r="I200" s="138"/>
      <c r="J200" s="139">
        <f>ROUND(I200*H200,2)</f>
        <v>0</v>
      </c>
      <c r="K200" s="140"/>
      <c r="L200" s="141"/>
      <c r="M200" s="142" t="s">
        <v>1</v>
      </c>
      <c r="N200" s="143" t="s">
        <v>41</v>
      </c>
      <c r="P200" s="144">
        <f>O200*H200</f>
        <v>0</v>
      </c>
      <c r="Q200" s="144">
        <v>2.9999999999999997E-4</v>
      </c>
      <c r="R200" s="144">
        <f>Q200*H200</f>
        <v>9.3869999999999995E-3</v>
      </c>
      <c r="S200" s="144">
        <v>0</v>
      </c>
      <c r="T200" s="145">
        <f>S200*H200</f>
        <v>0</v>
      </c>
      <c r="AR200" s="146" t="s">
        <v>893</v>
      </c>
      <c r="AT200" s="146" t="s">
        <v>225</v>
      </c>
      <c r="AU200" s="146" t="s">
        <v>86</v>
      </c>
      <c r="AY200" s="16" t="s">
        <v>223</v>
      </c>
      <c r="BE200" s="147">
        <f>IF(N200="základní",J200,0)</f>
        <v>0</v>
      </c>
      <c r="BF200" s="147">
        <f>IF(N200="snížená",J200,0)</f>
        <v>0</v>
      </c>
      <c r="BG200" s="147">
        <f>IF(N200="zákl. přenesená",J200,0)</f>
        <v>0</v>
      </c>
      <c r="BH200" s="147">
        <f>IF(N200="sníž. přenesená",J200,0)</f>
        <v>0</v>
      </c>
      <c r="BI200" s="147">
        <f>IF(N200="nulová",J200,0)</f>
        <v>0</v>
      </c>
      <c r="BJ200" s="16" t="s">
        <v>84</v>
      </c>
      <c r="BK200" s="147">
        <f>ROUND(I200*H200,2)</f>
        <v>0</v>
      </c>
      <c r="BL200" s="16" t="s">
        <v>720</v>
      </c>
      <c r="BM200" s="146" t="s">
        <v>6995</v>
      </c>
    </row>
    <row r="201" spans="2:65" s="13" customFormat="1" ht="11.25">
      <c r="B201" s="155"/>
      <c r="D201" s="149" t="s">
        <v>253</v>
      </c>
      <c r="E201" s="156" t="s">
        <v>1</v>
      </c>
      <c r="F201" s="157" t="s">
        <v>6994</v>
      </c>
      <c r="H201" s="158">
        <v>29.8</v>
      </c>
      <c r="I201" s="159"/>
      <c r="L201" s="155"/>
      <c r="M201" s="160"/>
      <c r="T201" s="161"/>
      <c r="AT201" s="156" t="s">
        <v>253</v>
      </c>
      <c r="AU201" s="156" t="s">
        <v>86</v>
      </c>
      <c r="AV201" s="13" t="s">
        <v>86</v>
      </c>
      <c r="AW201" s="13" t="s">
        <v>32</v>
      </c>
      <c r="AX201" s="13" t="s">
        <v>84</v>
      </c>
      <c r="AY201" s="156" t="s">
        <v>223</v>
      </c>
    </row>
    <row r="202" spans="2:65" s="13" customFormat="1" ht="11.25">
      <c r="B202" s="155"/>
      <c r="D202" s="149" t="s">
        <v>253</v>
      </c>
      <c r="F202" s="157" t="s">
        <v>6996</v>
      </c>
      <c r="H202" s="158">
        <v>31.29</v>
      </c>
      <c r="I202" s="159"/>
      <c r="L202" s="155"/>
      <c r="M202" s="160"/>
      <c r="T202" s="161"/>
      <c r="AT202" s="156" t="s">
        <v>253</v>
      </c>
      <c r="AU202" s="156" t="s">
        <v>86</v>
      </c>
      <c r="AV202" s="13" t="s">
        <v>86</v>
      </c>
      <c r="AW202" s="13" t="s">
        <v>4</v>
      </c>
      <c r="AX202" s="13" t="s">
        <v>84</v>
      </c>
      <c r="AY202" s="156" t="s">
        <v>223</v>
      </c>
    </row>
    <row r="203" spans="2:65" s="1" customFormat="1" ht="24.2" customHeight="1">
      <c r="B203" s="31"/>
      <c r="C203" s="169" t="s">
        <v>605</v>
      </c>
      <c r="D203" s="169" t="s">
        <v>294</v>
      </c>
      <c r="E203" s="170" t="s">
        <v>2301</v>
      </c>
      <c r="F203" s="171" t="s">
        <v>2302</v>
      </c>
      <c r="G203" s="172" t="s">
        <v>196</v>
      </c>
      <c r="H203" s="173">
        <v>12</v>
      </c>
      <c r="I203" s="174"/>
      <c r="J203" s="175">
        <f>ROUND(I203*H203,2)</f>
        <v>0</v>
      </c>
      <c r="K203" s="176"/>
      <c r="L203" s="31"/>
      <c r="M203" s="177" t="s">
        <v>1</v>
      </c>
      <c r="N203" s="178" t="s">
        <v>41</v>
      </c>
      <c r="P203" s="144">
        <f>O203*H203</f>
        <v>0</v>
      </c>
      <c r="Q203" s="144">
        <v>0</v>
      </c>
      <c r="R203" s="144">
        <f>Q203*H203</f>
        <v>0</v>
      </c>
      <c r="S203" s="144">
        <v>0</v>
      </c>
      <c r="T203" s="145">
        <f>S203*H203</f>
        <v>0</v>
      </c>
      <c r="AR203" s="146" t="s">
        <v>720</v>
      </c>
      <c r="AT203" s="146" t="s">
        <v>294</v>
      </c>
      <c r="AU203" s="146" t="s">
        <v>86</v>
      </c>
      <c r="AY203" s="16" t="s">
        <v>223</v>
      </c>
      <c r="BE203" s="147">
        <f>IF(N203="základní",J203,0)</f>
        <v>0</v>
      </c>
      <c r="BF203" s="147">
        <f>IF(N203="snížená",J203,0)</f>
        <v>0</v>
      </c>
      <c r="BG203" s="147">
        <f>IF(N203="zákl. přenesená",J203,0)</f>
        <v>0</v>
      </c>
      <c r="BH203" s="147">
        <f>IF(N203="sníž. přenesená",J203,0)</f>
        <v>0</v>
      </c>
      <c r="BI203" s="147">
        <f>IF(N203="nulová",J203,0)</f>
        <v>0</v>
      </c>
      <c r="BJ203" s="16" t="s">
        <v>84</v>
      </c>
      <c r="BK203" s="147">
        <f>ROUND(I203*H203,2)</f>
        <v>0</v>
      </c>
      <c r="BL203" s="16" t="s">
        <v>720</v>
      </c>
      <c r="BM203" s="146" t="s">
        <v>6997</v>
      </c>
    </row>
    <row r="204" spans="2:65" s="13" customFormat="1" ht="11.25">
      <c r="B204" s="155"/>
      <c r="D204" s="149" t="s">
        <v>253</v>
      </c>
      <c r="E204" s="156" t="s">
        <v>1</v>
      </c>
      <c r="F204" s="157" t="s">
        <v>6998</v>
      </c>
      <c r="H204" s="158">
        <v>12</v>
      </c>
      <c r="I204" s="159"/>
      <c r="L204" s="155"/>
      <c r="M204" s="160"/>
      <c r="T204" s="161"/>
      <c r="AT204" s="156" t="s">
        <v>253</v>
      </c>
      <c r="AU204" s="156" t="s">
        <v>86</v>
      </c>
      <c r="AV204" s="13" t="s">
        <v>86</v>
      </c>
      <c r="AW204" s="13" t="s">
        <v>32</v>
      </c>
      <c r="AX204" s="13" t="s">
        <v>84</v>
      </c>
      <c r="AY204" s="156" t="s">
        <v>223</v>
      </c>
    </row>
    <row r="205" spans="2:65" s="1" customFormat="1" ht="33" customHeight="1">
      <c r="B205" s="31"/>
      <c r="C205" s="133" t="s">
        <v>609</v>
      </c>
      <c r="D205" s="133" t="s">
        <v>225</v>
      </c>
      <c r="E205" s="134" t="s">
        <v>1766</v>
      </c>
      <c r="F205" s="135" t="s">
        <v>1767</v>
      </c>
      <c r="G205" s="136" t="s">
        <v>196</v>
      </c>
      <c r="H205" s="137">
        <v>12</v>
      </c>
      <c r="I205" s="138"/>
      <c r="J205" s="139">
        <f>ROUND(I205*H205,2)</f>
        <v>0</v>
      </c>
      <c r="K205" s="140"/>
      <c r="L205" s="141"/>
      <c r="M205" s="142" t="s">
        <v>1</v>
      </c>
      <c r="N205" s="143" t="s">
        <v>41</v>
      </c>
      <c r="P205" s="144">
        <f>O205*H205</f>
        <v>0</v>
      </c>
      <c r="Q205" s="144">
        <v>6.8999999999999997E-4</v>
      </c>
      <c r="R205" s="144">
        <f>Q205*H205</f>
        <v>8.2799999999999992E-3</v>
      </c>
      <c r="S205" s="144">
        <v>0</v>
      </c>
      <c r="T205" s="145">
        <f>S205*H205</f>
        <v>0</v>
      </c>
      <c r="AR205" s="146" t="s">
        <v>893</v>
      </c>
      <c r="AT205" s="146" t="s">
        <v>225</v>
      </c>
      <c r="AU205" s="146" t="s">
        <v>86</v>
      </c>
      <c r="AY205" s="16" t="s">
        <v>223</v>
      </c>
      <c r="BE205" s="147">
        <f>IF(N205="základní",J205,0)</f>
        <v>0</v>
      </c>
      <c r="BF205" s="147">
        <f>IF(N205="snížená",J205,0)</f>
        <v>0</v>
      </c>
      <c r="BG205" s="147">
        <f>IF(N205="zákl. přenesená",J205,0)</f>
        <v>0</v>
      </c>
      <c r="BH205" s="147">
        <f>IF(N205="sníž. přenesená",J205,0)</f>
        <v>0</v>
      </c>
      <c r="BI205" s="147">
        <f>IF(N205="nulová",J205,0)</f>
        <v>0</v>
      </c>
      <c r="BJ205" s="16" t="s">
        <v>84</v>
      </c>
      <c r="BK205" s="147">
        <f>ROUND(I205*H205,2)</f>
        <v>0</v>
      </c>
      <c r="BL205" s="16" t="s">
        <v>720</v>
      </c>
      <c r="BM205" s="146" t="s">
        <v>6999</v>
      </c>
    </row>
    <row r="206" spans="2:65" s="13" customFormat="1" ht="11.25">
      <c r="B206" s="155"/>
      <c r="D206" s="149" t="s">
        <v>253</v>
      </c>
      <c r="E206" s="156" t="s">
        <v>1</v>
      </c>
      <c r="F206" s="157" t="s">
        <v>6998</v>
      </c>
      <c r="H206" s="158">
        <v>12</v>
      </c>
      <c r="I206" s="159"/>
      <c r="L206" s="155"/>
      <c r="M206" s="160"/>
      <c r="T206" s="161"/>
      <c r="AT206" s="156" t="s">
        <v>253</v>
      </c>
      <c r="AU206" s="156" t="s">
        <v>86</v>
      </c>
      <c r="AV206" s="13" t="s">
        <v>86</v>
      </c>
      <c r="AW206" s="13" t="s">
        <v>32</v>
      </c>
      <c r="AX206" s="13" t="s">
        <v>84</v>
      </c>
      <c r="AY206" s="156" t="s">
        <v>223</v>
      </c>
    </row>
    <row r="207" spans="2:65" s="1" customFormat="1" ht="16.5" customHeight="1">
      <c r="B207" s="31"/>
      <c r="C207" s="169" t="s">
        <v>614</v>
      </c>
      <c r="D207" s="169" t="s">
        <v>294</v>
      </c>
      <c r="E207" s="170" t="s">
        <v>2484</v>
      </c>
      <c r="F207" s="171" t="s">
        <v>2485</v>
      </c>
      <c r="G207" s="172" t="s">
        <v>325</v>
      </c>
      <c r="H207" s="173">
        <v>0.3</v>
      </c>
      <c r="I207" s="174"/>
      <c r="J207" s="175">
        <f>ROUND(I207*H207,2)</f>
        <v>0</v>
      </c>
      <c r="K207" s="176"/>
      <c r="L207" s="31"/>
      <c r="M207" s="177" t="s">
        <v>1</v>
      </c>
      <c r="N207" s="178" t="s">
        <v>41</v>
      </c>
      <c r="P207" s="144">
        <f>O207*H207</f>
        <v>0</v>
      </c>
      <c r="Q207" s="144">
        <v>0</v>
      </c>
      <c r="R207" s="144">
        <f>Q207*H207</f>
        <v>0</v>
      </c>
      <c r="S207" s="144">
        <v>2.2000000000000002</v>
      </c>
      <c r="T207" s="145">
        <f>S207*H207</f>
        <v>0.66</v>
      </c>
      <c r="AR207" s="146" t="s">
        <v>720</v>
      </c>
      <c r="AT207" s="146" t="s">
        <v>294</v>
      </c>
      <c r="AU207" s="146" t="s">
        <v>86</v>
      </c>
      <c r="AY207" s="16" t="s">
        <v>223</v>
      </c>
      <c r="BE207" s="147">
        <f>IF(N207="základní",J207,0)</f>
        <v>0</v>
      </c>
      <c r="BF207" s="147">
        <f>IF(N207="snížená",J207,0)</f>
        <v>0</v>
      </c>
      <c r="BG207" s="147">
        <f>IF(N207="zákl. přenesená",J207,0)</f>
        <v>0</v>
      </c>
      <c r="BH207" s="147">
        <f>IF(N207="sníž. přenesená",J207,0)</f>
        <v>0</v>
      </c>
      <c r="BI207" s="147">
        <f>IF(N207="nulová",J207,0)</f>
        <v>0</v>
      </c>
      <c r="BJ207" s="16" t="s">
        <v>84</v>
      </c>
      <c r="BK207" s="147">
        <f>ROUND(I207*H207,2)</f>
        <v>0</v>
      </c>
      <c r="BL207" s="16" t="s">
        <v>720</v>
      </c>
      <c r="BM207" s="146" t="s">
        <v>7000</v>
      </c>
    </row>
    <row r="208" spans="2:65" s="13" customFormat="1" ht="11.25">
      <c r="B208" s="155"/>
      <c r="D208" s="149" t="s">
        <v>253</v>
      </c>
      <c r="E208" s="156" t="s">
        <v>1</v>
      </c>
      <c r="F208" s="157" t="s">
        <v>2447</v>
      </c>
      <c r="H208" s="158">
        <v>0.3</v>
      </c>
      <c r="I208" s="159"/>
      <c r="L208" s="155"/>
      <c r="M208" s="186"/>
      <c r="N208" s="187"/>
      <c r="O208" s="187"/>
      <c r="P208" s="187"/>
      <c r="Q208" s="187"/>
      <c r="R208" s="187"/>
      <c r="S208" s="187"/>
      <c r="T208" s="188"/>
      <c r="AT208" s="156" t="s">
        <v>253</v>
      </c>
      <c r="AU208" s="156" t="s">
        <v>86</v>
      </c>
      <c r="AV208" s="13" t="s">
        <v>86</v>
      </c>
      <c r="AW208" s="13" t="s">
        <v>32</v>
      </c>
      <c r="AX208" s="13" t="s">
        <v>84</v>
      </c>
      <c r="AY208" s="156" t="s">
        <v>223</v>
      </c>
    </row>
    <row r="209" spans="2:12" s="1" customFormat="1" ht="6.95" customHeight="1">
      <c r="B209" s="43"/>
      <c r="C209" s="44"/>
      <c r="D209" s="44"/>
      <c r="E209" s="44"/>
      <c r="F209" s="44"/>
      <c r="G209" s="44"/>
      <c r="H209" s="44"/>
      <c r="I209" s="44"/>
      <c r="J209" s="44"/>
      <c r="K209" s="44"/>
      <c r="L209" s="31"/>
    </row>
  </sheetData>
  <sheetProtection algorithmName="SHA-512" hashValue="ZM2SY5jjst5FXKyuVrn6E2KysxTeVmievy9Jl3sFJxJ/X66QP9E2f0PCEDdEXod0F8Jw4Wbl22WyFkfY+2WOLw==" saltValue="uZEqmNBQaUEZyYxfLRBFHh8EWBsy5wtmkjGJg+O7+Ve8Fm1Ioo4uUc4zuzDM6fp6eZIph/GcbLPJDq9EJMCWMQ==" spinCount="100000" sheet="1" objects="1" scenarios="1" formatColumns="0" formatRows="0" autoFilter="0"/>
  <autoFilter ref="C121:K208" xr:uid="{00000000-0009-0000-0000-00001F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B2:BM17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179</v>
      </c>
      <c r="AZ2" s="87" t="s">
        <v>7001</v>
      </c>
      <c r="BA2" s="87" t="s">
        <v>7001</v>
      </c>
      <c r="BB2" s="87" t="s">
        <v>196</v>
      </c>
      <c r="BC2" s="87" t="s">
        <v>7002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2068</v>
      </c>
      <c r="BA3" s="87" t="s">
        <v>2068</v>
      </c>
      <c r="BB3" s="87" t="s">
        <v>325</v>
      </c>
      <c r="BC3" s="87" t="s">
        <v>7003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1791</v>
      </c>
      <c r="BA4" s="87" t="s">
        <v>1791</v>
      </c>
      <c r="BB4" s="87" t="s">
        <v>325</v>
      </c>
      <c r="BC4" s="87" t="s">
        <v>7004</v>
      </c>
      <c r="BD4" s="87" t="s">
        <v>86</v>
      </c>
    </row>
    <row r="5" spans="2:56" ht="6.95" customHeight="1">
      <c r="B5" s="19"/>
      <c r="L5" s="19"/>
      <c r="AZ5" s="87" t="s">
        <v>343</v>
      </c>
      <c r="BA5" s="87" t="s">
        <v>343</v>
      </c>
      <c r="BB5" s="87" t="s">
        <v>325</v>
      </c>
      <c r="BC5" s="87" t="s">
        <v>7005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339</v>
      </c>
      <c r="BA6" s="87" t="s">
        <v>339</v>
      </c>
      <c r="BB6" s="87" t="s">
        <v>325</v>
      </c>
      <c r="BC6" s="87" t="s">
        <v>7006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</row>
    <row r="8" spans="2:56" s="1" customFormat="1" ht="12" customHeight="1">
      <c r="B8" s="31"/>
      <c r="D8" s="26" t="s">
        <v>199</v>
      </c>
      <c r="L8" s="31"/>
    </row>
    <row r="9" spans="2:56" s="1" customFormat="1" ht="16.5" customHeight="1">
      <c r="B9" s="31"/>
      <c r="E9" s="233" t="s">
        <v>7007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ROUND(J124,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ROUND((SUM(BE124:BE178)),  2)</f>
        <v>0</v>
      </c>
      <c r="I33" s="92">
        <v>0.21</v>
      </c>
      <c r="J33" s="91">
        <f>ROUND(((SUM(BE124:BE178))*I33),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ROUND((SUM(BF124:BF178)),  2)</f>
        <v>0</v>
      </c>
      <c r="I34" s="92">
        <v>0.12</v>
      </c>
      <c r="J34" s="91">
        <f>ROUND(((SUM(BF124:BF178))*I34),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ROUND((SUM(BG124:BG178)),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ROUND((SUM(BH124:BH178)),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ROUND((SUM(BI124:BI178)),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032 - SO 501 PŘELOŽKY PLYNOVODU - 5.etapa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J124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J125</f>
        <v>0</v>
      </c>
      <c r="L97" s="104"/>
    </row>
    <row r="98" spans="2:12" s="9" customFormat="1" ht="19.899999999999999" customHeight="1">
      <c r="B98" s="108"/>
      <c r="D98" s="109" t="s">
        <v>407</v>
      </c>
      <c r="E98" s="110"/>
      <c r="F98" s="110"/>
      <c r="G98" s="110"/>
      <c r="H98" s="110"/>
      <c r="I98" s="110"/>
      <c r="J98" s="111">
        <f>J126</f>
        <v>0</v>
      </c>
      <c r="L98" s="108"/>
    </row>
    <row r="99" spans="2:12" s="9" customFormat="1" ht="19.899999999999999" customHeight="1">
      <c r="B99" s="108"/>
      <c r="D99" s="109" t="s">
        <v>410</v>
      </c>
      <c r="E99" s="110"/>
      <c r="F99" s="110"/>
      <c r="G99" s="110"/>
      <c r="H99" s="110"/>
      <c r="I99" s="110"/>
      <c r="J99" s="111">
        <f>J149</f>
        <v>0</v>
      </c>
      <c r="L99" s="108"/>
    </row>
    <row r="100" spans="2:12" s="9" customFormat="1" ht="19.899999999999999" customHeight="1">
      <c r="B100" s="108"/>
      <c r="D100" s="109" t="s">
        <v>413</v>
      </c>
      <c r="E100" s="110"/>
      <c r="F100" s="110"/>
      <c r="G100" s="110"/>
      <c r="H100" s="110"/>
      <c r="I100" s="110"/>
      <c r="J100" s="111">
        <f>J152</f>
        <v>0</v>
      </c>
      <c r="L100" s="108"/>
    </row>
    <row r="101" spans="2:12" s="9" customFormat="1" ht="19.899999999999999" customHeight="1">
      <c r="B101" s="108"/>
      <c r="D101" s="109" t="s">
        <v>416</v>
      </c>
      <c r="E101" s="110"/>
      <c r="F101" s="110"/>
      <c r="G101" s="110"/>
      <c r="H101" s="110"/>
      <c r="I101" s="110"/>
      <c r="J101" s="111">
        <f>J157</f>
        <v>0</v>
      </c>
      <c r="L101" s="108"/>
    </row>
    <row r="102" spans="2:12" s="8" customFormat="1" ht="24.95" customHeight="1">
      <c r="B102" s="104"/>
      <c r="D102" s="105" t="s">
        <v>422</v>
      </c>
      <c r="E102" s="106"/>
      <c r="F102" s="106"/>
      <c r="G102" s="106"/>
      <c r="H102" s="106"/>
      <c r="I102" s="106"/>
      <c r="J102" s="107">
        <f>J159</f>
        <v>0</v>
      </c>
      <c r="L102" s="104"/>
    </row>
    <row r="103" spans="2:12" s="9" customFormat="1" ht="19.899999999999999" customHeight="1">
      <c r="B103" s="108"/>
      <c r="D103" s="109" t="s">
        <v>2504</v>
      </c>
      <c r="E103" s="110"/>
      <c r="F103" s="110"/>
      <c r="G103" s="110"/>
      <c r="H103" s="110"/>
      <c r="I103" s="110"/>
      <c r="J103" s="111">
        <f>J160</f>
        <v>0</v>
      </c>
      <c r="L103" s="108"/>
    </row>
    <row r="104" spans="2:12" s="9" customFormat="1" ht="19.899999999999999" customHeight="1">
      <c r="B104" s="108"/>
      <c r="D104" s="109" t="s">
        <v>2505</v>
      </c>
      <c r="E104" s="110"/>
      <c r="F104" s="110"/>
      <c r="G104" s="110"/>
      <c r="H104" s="110"/>
      <c r="I104" s="110"/>
      <c r="J104" s="111">
        <f>J177</f>
        <v>0</v>
      </c>
      <c r="L104" s="108"/>
    </row>
    <row r="105" spans="2:12" s="1" customFormat="1" ht="21.75" customHeight="1">
      <c r="B105" s="31"/>
      <c r="L105" s="31"/>
    </row>
    <row r="106" spans="2:12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31"/>
    </row>
    <row r="110" spans="2:12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31"/>
    </row>
    <row r="111" spans="2:12" s="1" customFormat="1" ht="24.95" customHeight="1">
      <c r="B111" s="31"/>
      <c r="C111" s="20" t="s">
        <v>208</v>
      </c>
      <c r="L111" s="31"/>
    </row>
    <row r="112" spans="2:12" s="1" customFormat="1" ht="6.95" customHeight="1">
      <c r="B112" s="31"/>
      <c r="L112" s="31"/>
    </row>
    <row r="113" spans="2:65" s="1" customFormat="1" ht="12" customHeight="1">
      <c r="B113" s="31"/>
      <c r="C113" s="26" t="s">
        <v>16</v>
      </c>
      <c r="L113" s="31"/>
    </row>
    <row r="114" spans="2:65" s="1" customFormat="1" ht="16.5" customHeight="1">
      <c r="B114" s="31"/>
      <c r="E114" s="237" t="str">
        <f>E7</f>
        <v>Rekonstrukce Náměstí a přilehlých ulic</v>
      </c>
      <c r="F114" s="238"/>
      <c r="G114" s="238"/>
      <c r="H114" s="238"/>
      <c r="L114" s="31"/>
    </row>
    <row r="115" spans="2:65" s="1" customFormat="1" ht="12" customHeight="1">
      <c r="B115" s="31"/>
      <c r="C115" s="26" t="s">
        <v>199</v>
      </c>
      <c r="L115" s="31"/>
    </row>
    <row r="116" spans="2:65" s="1" customFormat="1" ht="16.5" customHeight="1">
      <c r="B116" s="31"/>
      <c r="E116" s="233" t="str">
        <f>E9</f>
        <v>032 - SO 501 PŘELOŽKY PLYNOVODU - 5.etapa</v>
      </c>
      <c r="F116" s="239"/>
      <c r="G116" s="239"/>
      <c r="H116" s="239"/>
      <c r="L116" s="31"/>
    </row>
    <row r="117" spans="2:65" s="1" customFormat="1" ht="6.95" customHeight="1">
      <c r="B117" s="31"/>
      <c r="L117" s="31"/>
    </row>
    <row r="118" spans="2:65" s="1" customFormat="1" ht="12" customHeight="1">
      <c r="B118" s="31"/>
      <c r="C118" s="26" t="s">
        <v>20</v>
      </c>
      <c r="F118" s="24" t="str">
        <f>F12</f>
        <v>historické centrum</v>
      </c>
      <c r="I118" s="26" t="s">
        <v>22</v>
      </c>
      <c r="J118" s="51" t="str">
        <f>IF(J12="","",J12)</f>
        <v>12. 11. 2024</v>
      </c>
      <c r="L118" s="31"/>
    </row>
    <row r="119" spans="2:65" s="1" customFormat="1" ht="6.95" customHeight="1">
      <c r="B119" s="31"/>
      <c r="L119" s="31"/>
    </row>
    <row r="120" spans="2:65" s="1" customFormat="1" ht="25.7" customHeight="1">
      <c r="B120" s="31"/>
      <c r="C120" s="26" t="s">
        <v>24</v>
      </c>
      <c r="F120" s="24" t="str">
        <f>E15</f>
        <v>Město Velké Meziříčí</v>
      </c>
      <c r="I120" s="26" t="s">
        <v>30</v>
      </c>
      <c r="J120" s="29" t="str">
        <f>E21</f>
        <v>FILDMAN PROJEKT s.r.o.</v>
      </c>
      <c r="L120" s="31"/>
    </row>
    <row r="121" spans="2:65" s="1" customFormat="1" ht="25.7" customHeight="1">
      <c r="B121" s="31"/>
      <c r="C121" s="26" t="s">
        <v>28</v>
      </c>
      <c r="F121" s="24" t="str">
        <f>IF(E18="","",E18)</f>
        <v>Vyplň údaj</v>
      </c>
      <c r="I121" s="26" t="s">
        <v>33</v>
      </c>
      <c r="J121" s="29" t="str">
        <f>E24</f>
        <v>Ing. Bc. Roman Fildán</v>
      </c>
      <c r="L121" s="31"/>
    </row>
    <row r="122" spans="2:65" s="1" customFormat="1" ht="10.35" customHeight="1">
      <c r="B122" s="31"/>
      <c r="L122" s="31"/>
    </row>
    <row r="123" spans="2:65" s="10" customFormat="1" ht="29.25" customHeight="1">
      <c r="B123" s="112"/>
      <c r="C123" s="113" t="s">
        <v>209</v>
      </c>
      <c r="D123" s="114" t="s">
        <v>61</v>
      </c>
      <c r="E123" s="114" t="s">
        <v>57</v>
      </c>
      <c r="F123" s="114" t="s">
        <v>58</v>
      </c>
      <c r="G123" s="114" t="s">
        <v>210</v>
      </c>
      <c r="H123" s="114" t="s">
        <v>211</v>
      </c>
      <c r="I123" s="114" t="s">
        <v>212</v>
      </c>
      <c r="J123" s="115" t="s">
        <v>203</v>
      </c>
      <c r="K123" s="116" t="s">
        <v>213</v>
      </c>
      <c r="L123" s="112"/>
      <c r="M123" s="58" t="s">
        <v>1</v>
      </c>
      <c r="N123" s="59" t="s">
        <v>40</v>
      </c>
      <c r="O123" s="59" t="s">
        <v>214</v>
      </c>
      <c r="P123" s="59" t="s">
        <v>215</v>
      </c>
      <c r="Q123" s="59" t="s">
        <v>216</v>
      </c>
      <c r="R123" s="59" t="s">
        <v>217</v>
      </c>
      <c r="S123" s="59" t="s">
        <v>218</v>
      </c>
      <c r="T123" s="60" t="s">
        <v>219</v>
      </c>
    </row>
    <row r="124" spans="2:65" s="1" customFormat="1" ht="22.9" customHeight="1">
      <c r="B124" s="31"/>
      <c r="C124" s="63" t="s">
        <v>220</v>
      </c>
      <c r="J124" s="117">
        <f>BK124</f>
        <v>0</v>
      </c>
      <c r="L124" s="31"/>
      <c r="M124" s="61"/>
      <c r="N124" s="52"/>
      <c r="O124" s="52"/>
      <c r="P124" s="118">
        <f>P125+P159</f>
        <v>0</v>
      </c>
      <c r="Q124" s="52"/>
      <c r="R124" s="118">
        <f>R125+R159</f>
        <v>14.95227747</v>
      </c>
      <c r="S124" s="52"/>
      <c r="T124" s="119">
        <f>T125+T159</f>
        <v>0</v>
      </c>
      <c r="AT124" s="16" t="s">
        <v>75</v>
      </c>
      <c r="AU124" s="16" t="s">
        <v>205</v>
      </c>
      <c r="BK124" s="120">
        <f>BK125+BK159</f>
        <v>0</v>
      </c>
    </row>
    <row r="125" spans="2:65" s="11" customFormat="1" ht="25.9" customHeight="1">
      <c r="B125" s="121"/>
      <c r="D125" s="122" t="s">
        <v>75</v>
      </c>
      <c r="E125" s="123" t="s">
        <v>221</v>
      </c>
      <c r="F125" s="123" t="s">
        <v>222</v>
      </c>
      <c r="I125" s="124"/>
      <c r="J125" s="125">
        <f>BK125</f>
        <v>0</v>
      </c>
      <c r="L125" s="121"/>
      <c r="M125" s="126"/>
      <c r="P125" s="127">
        <f>P126+P149+P152+P157</f>
        <v>0</v>
      </c>
      <c r="R125" s="127">
        <f>R126+R149+R152+R157</f>
        <v>14.944804320000001</v>
      </c>
      <c r="T125" s="128">
        <f>T126+T149+T152+T157</f>
        <v>0</v>
      </c>
      <c r="AR125" s="122" t="s">
        <v>84</v>
      </c>
      <c r="AT125" s="129" t="s">
        <v>75</v>
      </c>
      <c r="AU125" s="129" t="s">
        <v>76</v>
      </c>
      <c r="AY125" s="122" t="s">
        <v>223</v>
      </c>
      <c r="BK125" s="130">
        <f>BK126+BK149+BK152+BK157</f>
        <v>0</v>
      </c>
    </row>
    <row r="126" spans="2:65" s="11" customFormat="1" ht="22.9" customHeight="1">
      <c r="B126" s="121"/>
      <c r="D126" s="122" t="s">
        <v>75</v>
      </c>
      <c r="E126" s="131" t="s">
        <v>84</v>
      </c>
      <c r="F126" s="131" t="s">
        <v>424</v>
      </c>
      <c r="I126" s="124"/>
      <c r="J126" s="132">
        <f>BK126</f>
        <v>0</v>
      </c>
      <c r="L126" s="121"/>
      <c r="M126" s="126"/>
      <c r="P126" s="127">
        <f>SUM(P127:P148)</f>
        <v>0</v>
      </c>
      <c r="R126" s="127">
        <f>SUM(R127:R148)</f>
        <v>13.109413400000001</v>
      </c>
      <c r="T126" s="128">
        <f>SUM(T127:T148)</f>
        <v>0</v>
      </c>
      <c r="AR126" s="122" t="s">
        <v>84</v>
      </c>
      <c r="AT126" s="129" t="s">
        <v>75</v>
      </c>
      <c r="AU126" s="129" t="s">
        <v>84</v>
      </c>
      <c r="AY126" s="122" t="s">
        <v>223</v>
      </c>
      <c r="BK126" s="130">
        <f>SUM(BK127:BK148)</f>
        <v>0</v>
      </c>
    </row>
    <row r="127" spans="2:65" s="1" customFormat="1" ht="24.2" customHeight="1">
      <c r="B127" s="31"/>
      <c r="C127" s="169" t="s">
        <v>84</v>
      </c>
      <c r="D127" s="169" t="s">
        <v>294</v>
      </c>
      <c r="E127" s="170" t="s">
        <v>2506</v>
      </c>
      <c r="F127" s="171" t="s">
        <v>2507</v>
      </c>
      <c r="G127" s="172" t="s">
        <v>196</v>
      </c>
      <c r="H127" s="173">
        <v>2</v>
      </c>
      <c r="I127" s="174"/>
      <c r="J127" s="175">
        <f>ROUND(I127*H127,2)</f>
        <v>0</v>
      </c>
      <c r="K127" s="176"/>
      <c r="L127" s="31"/>
      <c r="M127" s="177" t="s">
        <v>1</v>
      </c>
      <c r="N127" s="178" t="s">
        <v>41</v>
      </c>
      <c r="P127" s="144">
        <f>O127*H127</f>
        <v>0</v>
      </c>
      <c r="Q127" s="144">
        <v>8.6800000000000002E-3</v>
      </c>
      <c r="R127" s="144">
        <f>Q127*H127</f>
        <v>1.736E-2</v>
      </c>
      <c r="S127" s="144">
        <v>0</v>
      </c>
      <c r="T127" s="145">
        <f>S127*H127</f>
        <v>0</v>
      </c>
      <c r="AR127" s="146" t="s">
        <v>229</v>
      </c>
      <c r="AT127" s="146" t="s">
        <v>294</v>
      </c>
      <c r="AU127" s="146" t="s">
        <v>86</v>
      </c>
      <c r="AY127" s="16" t="s">
        <v>223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6" t="s">
        <v>84</v>
      </c>
      <c r="BK127" s="147">
        <f>ROUND(I127*H127,2)</f>
        <v>0</v>
      </c>
      <c r="BL127" s="16" t="s">
        <v>229</v>
      </c>
      <c r="BM127" s="146" t="s">
        <v>7008</v>
      </c>
    </row>
    <row r="128" spans="2:65" s="1" customFormat="1" ht="24.2" customHeight="1">
      <c r="B128" s="31"/>
      <c r="C128" s="169" t="s">
        <v>86</v>
      </c>
      <c r="D128" s="169" t="s">
        <v>294</v>
      </c>
      <c r="E128" s="170" t="s">
        <v>489</v>
      </c>
      <c r="F128" s="171" t="s">
        <v>490</v>
      </c>
      <c r="G128" s="172" t="s">
        <v>196</v>
      </c>
      <c r="H128" s="173">
        <v>2</v>
      </c>
      <c r="I128" s="174"/>
      <c r="J128" s="175">
        <f>ROUND(I128*H128,2)</f>
        <v>0</v>
      </c>
      <c r="K128" s="176"/>
      <c r="L128" s="31"/>
      <c r="M128" s="177" t="s">
        <v>1</v>
      </c>
      <c r="N128" s="178" t="s">
        <v>41</v>
      </c>
      <c r="P128" s="144">
        <f>O128*H128</f>
        <v>0</v>
      </c>
      <c r="Q128" s="144">
        <v>6.0526700000000003E-2</v>
      </c>
      <c r="R128" s="144">
        <f>Q128*H128</f>
        <v>0.12105340000000001</v>
      </c>
      <c r="S128" s="144">
        <v>0</v>
      </c>
      <c r="T128" s="145">
        <f>S128*H128</f>
        <v>0</v>
      </c>
      <c r="AR128" s="146" t="s">
        <v>229</v>
      </c>
      <c r="AT128" s="146" t="s">
        <v>294</v>
      </c>
      <c r="AU128" s="146" t="s">
        <v>86</v>
      </c>
      <c r="AY128" s="16" t="s">
        <v>223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6" t="s">
        <v>84</v>
      </c>
      <c r="BK128" s="147">
        <f>ROUND(I128*H128,2)</f>
        <v>0</v>
      </c>
      <c r="BL128" s="16" t="s">
        <v>229</v>
      </c>
      <c r="BM128" s="146" t="s">
        <v>7009</v>
      </c>
    </row>
    <row r="129" spans="2:65" s="1" customFormat="1" ht="33" customHeight="1">
      <c r="B129" s="31"/>
      <c r="C129" s="169" t="s">
        <v>233</v>
      </c>
      <c r="D129" s="169" t="s">
        <v>294</v>
      </c>
      <c r="E129" s="170" t="s">
        <v>7010</v>
      </c>
      <c r="F129" s="171" t="s">
        <v>7011</v>
      </c>
      <c r="G129" s="172" t="s">
        <v>325</v>
      </c>
      <c r="H129" s="173">
        <v>7.7439999999999998</v>
      </c>
      <c r="I129" s="174"/>
      <c r="J129" s="175">
        <f>ROUND(I129*H129,2)</f>
        <v>0</v>
      </c>
      <c r="K129" s="176"/>
      <c r="L129" s="31"/>
      <c r="M129" s="177" t="s">
        <v>1</v>
      </c>
      <c r="N129" s="178" t="s">
        <v>41</v>
      </c>
      <c r="P129" s="144">
        <f>O129*H129</f>
        <v>0</v>
      </c>
      <c r="Q129" s="144">
        <v>0</v>
      </c>
      <c r="R129" s="144">
        <f>Q129*H129</f>
        <v>0</v>
      </c>
      <c r="S129" s="144">
        <v>0</v>
      </c>
      <c r="T129" s="145">
        <f>S129*H129</f>
        <v>0</v>
      </c>
      <c r="AR129" s="146" t="s">
        <v>229</v>
      </c>
      <c r="AT129" s="146" t="s">
        <v>294</v>
      </c>
      <c r="AU129" s="146" t="s">
        <v>86</v>
      </c>
      <c r="AY129" s="16" t="s">
        <v>223</v>
      </c>
      <c r="BE129" s="147">
        <f>IF(N129="základní",J129,0)</f>
        <v>0</v>
      </c>
      <c r="BF129" s="147">
        <f>IF(N129="snížená",J129,0)</f>
        <v>0</v>
      </c>
      <c r="BG129" s="147">
        <f>IF(N129="zákl. přenesená",J129,0)</f>
        <v>0</v>
      </c>
      <c r="BH129" s="147">
        <f>IF(N129="sníž. přenesená",J129,0)</f>
        <v>0</v>
      </c>
      <c r="BI129" s="147">
        <f>IF(N129="nulová",J129,0)</f>
        <v>0</v>
      </c>
      <c r="BJ129" s="16" t="s">
        <v>84</v>
      </c>
      <c r="BK129" s="147">
        <f>ROUND(I129*H129,2)</f>
        <v>0</v>
      </c>
      <c r="BL129" s="16" t="s">
        <v>229</v>
      </c>
      <c r="BM129" s="146" t="s">
        <v>7012</v>
      </c>
    </row>
    <row r="130" spans="2:65" s="13" customFormat="1" ht="11.25">
      <c r="B130" s="155"/>
      <c r="D130" s="149" t="s">
        <v>253</v>
      </c>
      <c r="E130" s="156" t="s">
        <v>2068</v>
      </c>
      <c r="F130" s="157" t="s">
        <v>7013</v>
      </c>
      <c r="H130" s="158">
        <v>7.7439999999999998</v>
      </c>
      <c r="I130" s="159"/>
      <c r="L130" s="155"/>
      <c r="M130" s="160"/>
      <c r="T130" s="161"/>
      <c r="AT130" s="156" t="s">
        <v>253</v>
      </c>
      <c r="AU130" s="156" t="s">
        <v>86</v>
      </c>
      <c r="AV130" s="13" t="s">
        <v>86</v>
      </c>
      <c r="AW130" s="13" t="s">
        <v>32</v>
      </c>
      <c r="AX130" s="13" t="s">
        <v>84</v>
      </c>
      <c r="AY130" s="156" t="s">
        <v>223</v>
      </c>
    </row>
    <row r="131" spans="2:65" s="1" customFormat="1" ht="24.2" customHeight="1">
      <c r="B131" s="31"/>
      <c r="C131" s="169" t="s">
        <v>229</v>
      </c>
      <c r="D131" s="169" t="s">
        <v>294</v>
      </c>
      <c r="E131" s="170" t="s">
        <v>1855</v>
      </c>
      <c r="F131" s="171" t="s">
        <v>1856</v>
      </c>
      <c r="G131" s="172" t="s">
        <v>325</v>
      </c>
      <c r="H131" s="173">
        <v>7.7439999999999998</v>
      </c>
      <c r="I131" s="174"/>
      <c r="J131" s="175">
        <f>ROUND(I131*H131,2)</f>
        <v>0</v>
      </c>
      <c r="K131" s="176"/>
      <c r="L131" s="31"/>
      <c r="M131" s="177" t="s">
        <v>1</v>
      </c>
      <c r="N131" s="178" t="s">
        <v>41</v>
      </c>
      <c r="P131" s="144">
        <f>O131*H131</f>
        <v>0</v>
      </c>
      <c r="Q131" s="144">
        <v>0</v>
      </c>
      <c r="R131" s="144">
        <f>Q131*H131</f>
        <v>0</v>
      </c>
      <c r="S131" s="144">
        <v>0</v>
      </c>
      <c r="T131" s="145">
        <f>S131*H131</f>
        <v>0</v>
      </c>
      <c r="AR131" s="146" t="s">
        <v>229</v>
      </c>
      <c r="AT131" s="146" t="s">
        <v>294</v>
      </c>
      <c r="AU131" s="146" t="s">
        <v>86</v>
      </c>
      <c r="AY131" s="16" t="s">
        <v>223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6" t="s">
        <v>84</v>
      </c>
      <c r="BK131" s="147">
        <f>ROUND(I131*H131,2)</f>
        <v>0</v>
      </c>
      <c r="BL131" s="16" t="s">
        <v>229</v>
      </c>
      <c r="BM131" s="146" t="s">
        <v>7014</v>
      </c>
    </row>
    <row r="132" spans="2:65" s="13" customFormat="1" ht="11.25">
      <c r="B132" s="155"/>
      <c r="D132" s="149" t="s">
        <v>253</v>
      </c>
      <c r="E132" s="156" t="s">
        <v>1</v>
      </c>
      <c r="F132" s="157" t="s">
        <v>2068</v>
      </c>
      <c r="H132" s="158">
        <v>7.7439999999999998</v>
      </c>
      <c r="I132" s="159"/>
      <c r="L132" s="155"/>
      <c r="M132" s="160"/>
      <c r="T132" s="161"/>
      <c r="AT132" s="156" t="s">
        <v>253</v>
      </c>
      <c r="AU132" s="156" t="s">
        <v>86</v>
      </c>
      <c r="AV132" s="13" t="s">
        <v>86</v>
      </c>
      <c r="AW132" s="13" t="s">
        <v>32</v>
      </c>
      <c r="AX132" s="13" t="s">
        <v>84</v>
      </c>
      <c r="AY132" s="156" t="s">
        <v>223</v>
      </c>
    </row>
    <row r="133" spans="2:65" s="1" customFormat="1" ht="33" customHeight="1">
      <c r="B133" s="31"/>
      <c r="C133" s="169" t="s">
        <v>238</v>
      </c>
      <c r="D133" s="169" t="s">
        <v>294</v>
      </c>
      <c r="E133" s="170" t="s">
        <v>1859</v>
      </c>
      <c r="F133" s="171" t="s">
        <v>1860</v>
      </c>
      <c r="G133" s="172" t="s">
        <v>325</v>
      </c>
      <c r="H133" s="173">
        <v>108.416</v>
      </c>
      <c r="I133" s="174"/>
      <c r="J133" s="175">
        <f>ROUND(I133*H133,2)</f>
        <v>0</v>
      </c>
      <c r="K133" s="176"/>
      <c r="L133" s="31"/>
      <c r="M133" s="177" t="s">
        <v>1</v>
      </c>
      <c r="N133" s="178" t="s">
        <v>41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229</v>
      </c>
      <c r="AT133" s="146" t="s">
        <v>294</v>
      </c>
      <c r="AU133" s="146" t="s">
        <v>86</v>
      </c>
      <c r="AY133" s="16" t="s">
        <v>223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6" t="s">
        <v>84</v>
      </c>
      <c r="BK133" s="147">
        <f>ROUND(I133*H133,2)</f>
        <v>0</v>
      </c>
      <c r="BL133" s="16" t="s">
        <v>229</v>
      </c>
      <c r="BM133" s="146" t="s">
        <v>7015</v>
      </c>
    </row>
    <row r="134" spans="2:65" s="13" customFormat="1" ht="11.25">
      <c r="B134" s="155"/>
      <c r="D134" s="149" t="s">
        <v>253</v>
      </c>
      <c r="E134" s="156" t="s">
        <v>1</v>
      </c>
      <c r="F134" s="157" t="s">
        <v>6730</v>
      </c>
      <c r="H134" s="158">
        <v>108.416</v>
      </c>
      <c r="I134" s="159"/>
      <c r="L134" s="155"/>
      <c r="M134" s="160"/>
      <c r="T134" s="161"/>
      <c r="AT134" s="156" t="s">
        <v>253</v>
      </c>
      <c r="AU134" s="156" t="s">
        <v>86</v>
      </c>
      <c r="AV134" s="13" t="s">
        <v>86</v>
      </c>
      <c r="AW134" s="13" t="s">
        <v>32</v>
      </c>
      <c r="AX134" s="13" t="s">
        <v>84</v>
      </c>
      <c r="AY134" s="156" t="s">
        <v>223</v>
      </c>
    </row>
    <row r="135" spans="2:65" s="1" customFormat="1" ht="24.2" customHeight="1">
      <c r="B135" s="31"/>
      <c r="C135" s="169" t="s">
        <v>241</v>
      </c>
      <c r="D135" s="169" t="s">
        <v>294</v>
      </c>
      <c r="E135" s="170" t="s">
        <v>562</v>
      </c>
      <c r="F135" s="171" t="s">
        <v>563</v>
      </c>
      <c r="G135" s="172" t="s">
        <v>325</v>
      </c>
      <c r="H135" s="173">
        <v>7.7439999999999998</v>
      </c>
      <c r="I135" s="174"/>
      <c r="J135" s="175">
        <f>ROUND(I135*H135,2)</f>
        <v>0</v>
      </c>
      <c r="K135" s="176"/>
      <c r="L135" s="31"/>
      <c r="M135" s="177" t="s">
        <v>1</v>
      </c>
      <c r="N135" s="178" t="s">
        <v>41</v>
      </c>
      <c r="P135" s="144">
        <f>O135*H135</f>
        <v>0</v>
      </c>
      <c r="Q135" s="144">
        <v>0</v>
      </c>
      <c r="R135" s="144">
        <f>Q135*H135</f>
        <v>0</v>
      </c>
      <c r="S135" s="144">
        <v>0</v>
      </c>
      <c r="T135" s="145">
        <f>S135*H135</f>
        <v>0</v>
      </c>
      <c r="AR135" s="146" t="s">
        <v>229</v>
      </c>
      <c r="AT135" s="146" t="s">
        <v>294</v>
      </c>
      <c r="AU135" s="146" t="s">
        <v>86</v>
      </c>
      <c r="AY135" s="16" t="s">
        <v>223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6" t="s">
        <v>84</v>
      </c>
      <c r="BK135" s="147">
        <f>ROUND(I135*H135,2)</f>
        <v>0</v>
      </c>
      <c r="BL135" s="16" t="s">
        <v>229</v>
      </c>
      <c r="BM135" s="146" t="s">
        <v>7016</v>
      </c>
    </row>
    <row r="136" spans="2:65" s="13" customFormat="1" ht="11.25">
      <c r="B136" s="155"/>
      <c r="D136" s="149" t="s">
        <v>253</v>
      </c>
      <c r="E136" s="156" t="s">
        <v>1</v>
      </c>
      <c r="F136" s="157" t="s">
        <v>2068</v>
      </c>
      <c r="H136" s="158">
        <v>7.7439999999999998</v>
      </c>
      <c r="I136" s="159"/>
      <c r="L136" s="155"/>
      <c r="M136" s="160"/>
      <c r="T136" s="161"/>
      <c r="AT136" s="156" t="s">
        <v>253</v>
      </c>
      <c r="AU136" s="156" t="s">
        <v>86</v>
      </c>
      <c r="AV136" s="13" t="s">
        <v>86</v>
      </c>
      <c r="AW136" s="13" t="s">
        <v>32</v>
      </c>
      <c r="AX136" s="13" t="s">
        <v>84</v>
      </c>
      <c r="AY136" s="156" t="s">
        <v>223</v>
      </c>
    </row>
    <row r="137" spans="2:65" s="1" customFormat="1" ht="16.5" customHeight="1">
      <c r="B137" s="31"/>
      <c r="C137" s="169" t="s">
        <v>244</v>
      </c>
      <c r="D137" s="169" t="s">
        <v>294</v>
      </c>
      <c r="E137" s="170" t="s">
        <v>567</v>
      </c>
      <c r="F137" s="171" t="s">
        <v>568</v>
      </c>
      <c r="G137" s="172" t="s">
        <v>325</v>
      </c>
      <c r="H137" s="173">
        <v>7.7439999999999998</v>
      </c>
      <c r="I137" s="174"/>
      <c r="J137" s="175">
        <f>ROUND(I137*H137,2)</f>
        <v>0</v>
      </c>
      <c r="K137" s="176"/>
      <c r="L137" s="31"/>
      <c r="M137" s="177" t="s">
        <v>1</v>
      </c>
      <c r="N137" s="178" t="s">
        <v>41</v>
      </c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5">
        <f>S137*H137</f>
        <v>0</v>
      </c>
      <c r="AR137" s="146" t="s">
        <v>229</v>
      </c>
      <c r="AT137" s="146" t="s">
        <v>294</v>
      </c>
      <c r="AU137" s="146" t="s">
        <v>86</v>
      </c>
      <c r="AY137" s="16" t="s">
        <v>223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6" t="s">
        <v>84</v>
      </c>
      <c r="BK137" s="147">
        <f>ROUND(I137*H137,2)</f>
        <v>0</v>
      </c>
      <c r="BL137" s="16" t="s">
        <v>229</v>
      </c>
      <c r="BM137" s="146" t="s">
        <v>7017</v>
      </c>
    </row>
    <row r="138" spans="2:65" s="13" customFormat="1" ht="11.25">
      <c r="B138" s="155"/>
      <c r="D138" s="149" t="s">
        <v>253</v>
      </c>
      <c r="E138" s="156" t="s">
        <v>1</v>
      </c>
      <c r="F138" s="157" t="s">
        <v>2068</v>
      </c>
      <c r="H138" s="158">
        <v>7.7439999999999998</v>
      </c>
      <c r="I138" s="159"/>
      <c r="L138" s="155"/>
      <c r="M138" s="160"/>
      <c r="T138" s="161"/>
      <c r="AT138" s="156" t="s">
        <v>253</v>
      </c>
      <c r="AU138" s="156" t="s">
        <v>86</v>
      </c>
      <c r="AV138" s="13" t="s">
        <v>86</v>
      </c>
      <c r="AW138" s="13" t="s">
        <v>32</v>
      </c>
      <c r="AX138" s="13" t="s">
        <v>84</v>
      </c>
      <c r="AY138" s="156" t="s">
        <v>223</v>
      </c>
    </row>
    <row r="139" spans="2:65" s="1" customFormat="1" ht="24.2" customHeight="1">
      <c r="B139" s="31"/>
      <c r="C139" s="169" t="s">
        <v>228</v>
      </c>
      <c r="D139" s="169" t="s">
        <v>294</v>
      </c>
      <c r="E139" s="170" t="s">
        <v>1869</v>
      </c>
      <c r="F139" s="171" t="s">
        <v>1870</v>
      </c>
      <c r="G139" s="172" t="s">
        <v>390</v>
      </c>
      <c r="H139" s="173">
        <v>13.164999999999999</v>
      </c>
      <c r="I139" s="174"/>
      <c r="J139" s="175">
        <f>ROUND(I139*H139,2)</f>
        <v>0</v>
      </c>
      <c r="K139" s="176"/>
      <c r="L139" s="31"/>
      <c r="M139" s="177" t="s">
        <v>1</v>
      </c>
      <c r="N139" s="178" t="s">
        <v>41</v>
      </c>
      <c r="P139" s="144">
        <f>O139*H139</f>
        <v>0</v>
      </c>
      <c r="Q139" s="144">
        <v>0</v>
      </c>
      <c r="R139" s="144">
        <f>Q139*H139</f>
        <v>0</v>
      </c>
      <c r="S139" s="144">
        <v>0</v>
      </c>
      <c r="T139" s="145">
        <f>S139*H139</f>
        <v>0</v>
      </c>
      <c r="AR139" s="146" t="s">
        <v>229</v>
      </c>
      <c r="AT139" s="146" t="s">
        <v>294</v>
      </c>
      <c r="AU139" s="146" t="s">
        <v>86</v>
      </c>
      <c r="AY139" s="16" t="s">
        <v>223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6" t="s">
        <v>84</v>
      </c>
      <c r="BK139" s="147">
        <f>ROUND(I139*H139,2)</f>
        <v>0</v>
      </c>
      <c r="BL139" s="16" t="s">
        <v>229</v>
      </c>
      <c r="BM139" s="146" t="s">
        <v>7018</v>
      </c>
    </row>
    <row r="140" spans="2:65" s="13" customFormat="1" ht="11.25">
      <c r="B140" s="155"/>
      <c r="D140" s="149" t="s">
        <v>253</v>
      </c>
      <c r="E140" s="156" t="s">
        <v>1</v>
      </c>
      <c r="F140" s="157" t="s">
        <v>4054</v>
      </c>
      <c r="H140" s="158">
        <v>13.164999999999999</v>
      </c>
      <c r="I140" s="159"/>
      <c r="L140" s="155"/>
      <c r="M140" s="160"/>
      <c r="T140" s="161"/>
      <c r="AT140" s="156" t="s">
        <v>253</v>
      </c>
      <c r="AU140" s="156" t="s">
        <v>86</v>
      </c>
      <c r="AV140" s="13" t="s">
        <v>86</v>
      </c>
      <c r="AW140" s="13" t="s">
        <v>32</v>
      </c>
      <c r="AX140" s="13" t="s">
        <v>84</v>
      </c>
      <c r="AY140" s="156" t="s">
        <v>223</v>
      </c>
    </row>
    <row r="141" spans="2:65" s="1" customFormat="1" ht="24.2" customHeight="1">
      <c r="B141" s="31"/>
      <c r="C141" s="169" t="s">
        <v>249</v>
      </c>
      <c r="D141" s="169" t="s">
        <v>294</v>
      </c>
      <c r="E141" s="170" t="s">
        <v>1872</v>
      </c>
      <c r="F141" s="171" t="s">
        <v>578</v>
      </c>
      <c r="G141" s="172" t="s">
        <v>325</v>
      </c>
      <c r="H141" s="173">
        <v>2.9039999999999999</v>
      </c>
      <c r="I141" s="174"/>
      <c r="J141" s="175">
        <f>ROUND(I141*H141,2)</f>
        <v>0</v>
      </c>
      <c r="K141" s="176"/>
      <c r="L141" s="31"/>
      <c r="M141" s="177" t="s">
        <v>1</v>
      </c>
      <c r="N141" s="178" t="s">
        <v>41</v>
      </c>
      <c r="P141" s="144">
        <f>O141*H141</f>
        <v>0</v>
      </c>
      <c r="Q141" s="144">
        <v>0</v>
      </c>
      <c r="R141" s="144">
        <f>Q141*H141</f>
        <v>0</v>
      </c>
      <c r="S141" s="144">
        <v>0</v>
      </c>
      <c r="T141" s="145">
        <f>S141*H141</f>
        <v>0</v>
      </c>
      <c r="AR141" s="146" t="s">
        <v>229</v>
      </c>
      <c r="AT141" s="146" t="s">
        <v>294</v>
      </c>
      <c r="AU141" s="146" t="s">
        <v>86</v>
      </c>
      <c r="AY141" s="16" t="s">
        <v>223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6" t="s">
        <v>84</v>
      </c>
      <c r="BK141" s="147">
        <f>ROUND(I141*H141,2)</f>
        <v>0</v>
      </c>
      <c r="BL141" s="16" t="s">
        <v>229</v>
      </c>
      <c r="BM141" s="146" t="s">
        <v>7019</v>
      </c>
    </row>
    <row r="142" spans="2:65" s="13" customFormat="1" ht="11.25">
      <c r="B142" s="155"/>
      <c r="D142" s="149" t="s">
        <v>253</v>
      </c>
      <c r="E142" s="156" t="s">
        <v>339</v>
      </c>
      <c r="F142" s="157" t="s">
        <v>4056</v>
      </c>
      <c r="H142" s="158">
        <v>2.9039999999999999</v>
      </c>
      <c r="I142" s="159"/>
      <c r="L142" s="155"/>
      <c r="M142" s="160"/>
      <c r="T142" s="161"/>
      <c r="AT142" s="156" t="s">
        <v>253</v>
      </c>
      <c r="AU142" s="156" t="s">
        <v>86</v>
      </c>
      <c r="AV142" s="13" t="s">
        <v>86</v>
      </c>
      <c r="AW142" s="13" t="s">
        <v>32</v>
      </c>
      <c r="AX142" s="13" t="s">
        <v>84</v>
      </c>
      <c r="AY142" s="156" t="s">
        <v>223</v>
      </c>
    </row>
    <row r="143" spans="2:65" s="1" customFormat="1" ht="24.2" customHeight="1">
      <c r="B143" s="31"/>
      <c r="C143" s="169" t="s">
        <v>259</v>
      </c>
      <c r="D143" s="169" t="s">
        <v>294</v>
      </c>
      <c r="E143" s="170" t="s">
        <v>585</v>
      </c>
      <c r="F143" s="171" t="s">
        <v>586</v>
      </c>
      <c r="G143" s="172" t="s">
        <v>325</v>
      </c>
      <c r="H143" s="173">
        <v>3.8719999999999999</v>
      </c>
      <c r="I143" s="174"/>
      <c r="J143" s="175">
        <f>ROUND(I143*H143,2)</f>
        <v>0</v>
      </c>
      <c r="K143" s="176"/>
      <c r="L143" s="31"/>
      <c r="M143" s="177" t="s">
        <v>1</v>
      </c>
      <c r="N143" s="178" t="s">
        <v>41</v>
      </c>
      <c r="P143" s="144">
        <f>O143*H143</f>
        <v>0</v>
      </c>
      <c r="Q143" s="144">
        <v>0</v>
      </c>
      <c r="R143" s="144">
        <f>Q143*H143</f>
        <v>0</v>
      </c>
      <c r="S143" s="144">
        <v>0</v>
      </c>
      <c r="T143" s="145">
        <f>S143*H143</f>
        <v>0</v>
      </c>
      <c r="AR143" s="146" t="s">
        <v>229</v>
      </c>
      <c r="AT143" s="146" t="s">
        <v>294</v>
      </c>
      <c r="AU143" s="146" t="s">
        <v>86</v>
      </c>
      <c r="AY143" s="16" t="s">
        <v>223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6" t="s">
        <v>84</v>
      </c>
      <c r="BK143" s="147">
        <f>ROUND(I143*H143,2)</f>
        <v>0</v>
      </c>
      <c r="BL143" s="16" t="s">
        <v>229</v>
      </c>
      <c r="BM143" s="146" t="s">
        <v>7020</v>
      </c>
    </row>
    <row r="144" spans="2:65" s="13" customFormat="1" ht="11.25">
      <c r="B144" s="155"/>
      <c r="D144" s="149" t="s">
        <v>253</v>
      </c>
      <c r="E144" s="156" t="s">
        <v>343</v>
      </c>
      <c r="F144" s="157" t="s">
        <v>7021</v>
      </c>
      <c r="H144" s="158">
        <v>3.8719999999999999</v>
      </c>
      <c r="I144" s="159"/>
      <c r="L144" s="155"/>
      <c r="M144" s="160"/>
      <c r="T144" s="161"/>
      <c r="AT144" s="156" t="s">
        <v>253</v>
      </c>
      <c r="AU144" s="156" t="s">
        <v>86</v>
      </c>
      <c r="AV144" s="13" t="s">
        <v>86</v>
      </c>
      <c r="AW144" s="13" t="s">
        <v>32</v>
      </c>
      <c r="AX144" s="13" t="s">
        <v>84</v>
      </c>
      <c r="AY144" s="156" t="s">
        <v>223</v>
      </c>
    </row>
    <row r="145" spans="2:65" s="1" customFormat="1" ht="16.5" customHeight="1">
      <c r="B145" s="31"/>
      <c r="C145" s="133" t="s">
        <v>263</v>
      </c>
      <c r="D145" s="133" t="s">
        <v>225</v>
      </c>
      <c r="E145" s="134" t="s">
        <v>2537</v>
      </c>
      <c r="F145" s="135" t="s">
        <v>2538</v>
      </c>
      <c r="G145" s="136" t="s">
        <v>390</v>
      </c>
      <c r="H145" s="137">
        <v>7.7439999999999998</v>
      </c>
      <c r="I145" s="138"/>
      <c r="J145" s="139">
        <f>ROUND(I145*H145,2)</f>
        <v>0</v>
      </c>
      <c r="K145" s="140"/>
      <c r="L145" s="141"/>
      <c r="M145" s="142" t="s">
        <v>1</v>
      </c>
      <c r="N145" s="143" t="s">
        <v>41</v>
      </c>
      <c r="P145" s="144">
        <f>O145*H145</f>
        <v>0</v>
      </c>
      <c r="Q145" s="144">
        <v>1</v>
      </c>
      <c r="R145" s="144">
        <f>Q145*H145</f>
        <v>7.7439999999999998</v>
      </c>
      <c r="S145" s="144">
        <v>0</v>
      </c>
      <c r="T145" s="145">
        <f>S145*H145</f>
        <v>0</v>
      </c>
      <c r="AR145" s="146" t="s">
        <v>1063</v>
      </c>
      <c r="AT145" s="146" t="s">
        <v>225</v>
      </c>
      <c r="AU145" s="146" t="s">
        <v>86</v>
      </c>
      <c r="AY145" s="16" t="s">
        <v>223</v>
      </c>
      <c r="BE145" s="147">
        <f>IF(N145="základní",J145,0)</f>
        <v>0</v>
      </c>
      <c r="BF145" s="147">
        <f>IF(N145="snížená",J145,0)</f>
        <v>0</v>
      </c>
      <c r="BG145" s="147">
        <f>IF(N145="zákl. přenesená",J145,0)</f>
        <v>0</v>
      </c>
      <c r="BH145" s="147">
        <f>IF(N145="sníž. přenesená",J145,0)</f>
        <v>0</v>
      </c>
      <c r="BI145" s="147">
        <f>IF(N145="nulová",J145,0)</f>
        <v>0</v>
      </c>
      <c r="BJ145" s="16" t="s">
        <v>84</v>
      </c>
      <c r="BK145" s="147">
        <f>ROUND(I145*H145,2)</f>
        <v>0</v>
      </c>
      <c r="BL145" s="16" t="s">
        <v>1063</v>
      </c>
      <c r="BM145" s="146" t="s">
        <v>7022</v>
      </c>
    </row>
    <row r="146" spans="2:65" s="13" customFormat="1" ht="11.25">
      <c r="B146" s="155"/>
      <c r="D146" s="149" t="s">
        <v>253</v>
      </c>
      <c r="E146" s="156" t="s">
        <v>1</v>
      </c>
      <c r="F146" s="157" t="s">
        <v>2540</v>
      </c>
      <c r="H146" s="158">
        <v>7.7439999999999998</v>
      </c>
      <c r="I146" s="159"/>
      <c r="L146" s="155"/>
      <c r="M146" s="160"/>
      <c r="T146" s="161"/>
      <c r="AT146" s="156" t="s">
        <v>253</v>
      </c>
      <c r="AU146" s="156" t="s">
        <v>86</v>
      </c>
      <c r="AV146" s="13" t="s">
        <v>86</v>
      </c>
      <c r="AW146" s="13" t="s">
        <v>32</v>
      </c>
      <c r="AX146" s="13" t="s">
        <v>84</v>
      </c>
      <c r="AY146" s="156" t="s">
        <v>223</v>
      </c>
    </row>
    <row r="147" spans="2:65" s="1" customFormat="1" ht="16.5" customHeight="1">
      <c r="B147" s="31"/>
      <c r="C147" s="133" t="s">
        <v>8</v>
      </c>
      <c r="D147" s="133" t="s">
        <v>225</v>
      </c>
      <c r="E147" s="134" t="s">
        <v>596</v>
      </c>
      <c r="F147" s="135" t="s">
        <v>597</v>
      </c>
      <c r="G147" s="136" t="s">
        <v>390</v>
      </c>
      <c r="H147" s="137">
        <v>5.2270000000000003</v>
      </c>
      <c r="I147" s="138"/>
      <c r="J147" s="139">
        <f>ROUND(I147*H147,2)</f>
        <v>0</v>
      </c>
      <c r="K147" s="140"/>
      <c r="L147" s="141"/>
      <c r="M147" s="142" t="s">
        <v>1</v>
      </c>
      <c r="N147" s="143" t="s">
        <v>41</v>
      </c>
      <c r="P147" s="144">
        <f>O147*H147</f>
        <v>0</v>
      </c>
      <c r="Q147" s="144">
        <v>1</v>
      </c>
      <c r="R147" s="144">
        <f>Q147*H147</f>
        <v>5.2270000000000003</v>
      </c>
      <c r="S147" s="144">
        <v>0</v>
      </c>
      <c r="T147" s="145">
        <f>S147*H147</f>
        <v>0</v>
      </c>
      <c r="AR147" s="146" t="s">
        <v>228</v>
      </c>
      <c r="AT147" s="146" t="s">
        <v>225</v>
      </c>
      <c r="AU147" s="146" t="s">
        <v>86</v>
      </c>
      <c r="AY147" s="16" t="s">
        <v>223</v>
      </c>
      <c r="BE147" s="147">
        <f>IF(N147="základní",J147,0)</f>
        <v>0</v>
      </c>
      <c r="BF147" s="147">
        <f>IF(N147="snížená",J147,0)</f>
        <v>0</v>
      </c>
      <c r="BG147" s="147">
        <f>IF(N147="zákl. přenesená",J147,0)</f>
        <v>0</v>
      </c>
      <c r="BH147" s="147">
        <f>IF(N147="sníž. přenesená",J147,0)</f>
        <v>0</v>
      </c>
      <c r="BI147" s="147">
        <f>IF(N147="nulová",J147,0)</f>
        <v>0</v>
      </c>
      <c r="BJ147" s="16" t="s">
        <v>84</v>
      </c>
      <c r="BK147" s="147">
        <f>ROUND(I147*H147,2)</f>
        <v>0</v>
      </c>
      <c r="BL147" s="16" t="s">
        <v>229</v>
      </c>
      <c r="BM147" s="146" t="s">
        <v>7023</v>
      </c>
    </row>
    <row r="148" spans="2:65" s="13" customFormat="1" ht="11.25">
      <c r="B148" s="155"/>
      <c r="D148" s="149" t="s">
        <v>253</v>
      </c>
      <c r="E148" s="156" t="s">
        <v>1</v>
      </c>
      <c r="F148" s="157" t="s">
        <v>6628</v>
      </c>
      <c r="H148" s="158">
        <v>5.2270000000000003</v>
      </c>
      <c r="I148" s="159"/>
      <c r="L148" s="155"/>
      <c r="M148" s="160"/>
      <c r="T148" s="161"/>
      <c r="AT148" s="156" t="s">
        <v>253</v>
      </c>
      <c r="AU148" s="156" t="s">
        <v>86</v>
      </c>
      <c r="AV148" s="13" t="s">
        <v>86</v>
      </c>
      <c r="AW148" s="13" t="s">
        <v>32</v>
      </c>
      <c r="AX148" s="13" t="s">
        <v>84</v>
      </c>
      <c r="AY148" s="156" t="s">
        <v>223</v>
      </c>
    </row>
    <row r="149" spans="2:65" s="11" customFormat="1" ht="22.9" customHeight="1">
      <c r="B149" s="121"/>
      <c r="D149" s="122" t="s">
        <v>75</v>
      </c>
      <c r="E149" s="131" t="s">
        <v>229</v>
      </c>
      <c r="F149" s="131" t="s">
        <v>916</v>
      </c>
      <c r="I149" s="124"/>
      <c r="J149" s="132">
        <f>BK149</f>
        <v>0</v>
      </c>
      <c r="L149" s="121"/>
      <c r="M149" s="126"/>
      <c r="P149" s="127">
        <f>SUM(P150:P151)</f>
        <v>0</v>
      </c>
      <c r="R149" s="127">
        <f>SUM(R150:R151)</f>
        <v>1.8302653600000001</v>
      </c>
      <c r="T149" s="128">
        <f>SUM(T150:T151)</f>
        <v>0</v>
      </c>
      <c r="AR149" s="122" t="s">
        <v>84</v>
      </c>
      <c r="AT149" s="129" t="s">
        <v>75</v>
      </c>
      <c r="AU149" s="129" t="s">
        <v>84</v>
      </c>
      <c r="AY149" s="122" t="s">
        <v>223</v>
      </c>
      <c r="BK149" s="130">
        <f>SUM(BK150:BK151)</f>
        <v>0</v>
      </c>
    </row>
    <row r="150" spans="2:65" s="1" customFormat="1" ht="16.5" customHeight="1">
      <c r="B150" s="31"/>
      <c r="C150" s="169" t="s">
        <v>268</v>
      </c>
      <c r="D150" s="169" t="s">
        <v>294</v>
      </c>
      <c r="E150" s="170" t="s">
        <v>918</v>
      </c>
      <c r="F150" s="171" t="s">
        <v>919</v>
      </c>
      <c r="G150" s="172" t="s">
        <v>325</v>
      </c>
      <c r="H150" s="173">
        <v>0.96799999999999997</v>
      </c>
      <c r="I150" s="174"/>
      <c r="J150" s="175">
        <f>ROUND(I150*H150,2)</f>
        <v>0</v>
      </c>
      <c r="K150" s="176"/>
      <c r="L150" s="31"/>
      <c r="M150" s="177" t="s">
        <v>1</v>
      </c>
      <c r="N150" s="178" t="s">
        <v>41</v>
      </c>
      <c r="P150" s="144">
        <f>O150*H150</f>
        <v>0</v>
      </c>
      <c r="Q150" s="144">
        <v>1.8907700000000001</v>
      </c>
      <c r="R150" s="144">
        <f>Q150*H150</f>
        <v>1.8302653600000001</v>
      </c>
      <c r="S150" s="144">
        <v>0</v>
      </c>
      <c r="T150" s="145">
        <f>S150*H150</f>
        <v>0</v>
      </c>
      <c r="AR150" s="146" t="s">
        <v>229</v>
      </c>
      <c r="AT150" s="146" t="s">
        <v>294</v>
      </c>
      <c r="AU150" s="146" t="s">
        <v>86</v>
      </c>
      <c r="AY150" s="16" t="s">
        <v>223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6" t="s">
        <v>84</v>
      </c>
      <c r="BK150" s="147">
        <f>ROUND(I150*H150,2)</f>
        <v>0</v>
      </c>
      <c r="BL150" s="16" t="s">
        <v>229</v>
      </c>
      <c r="BM150" s="146" t="s">
        <v>7024</v>
      </c>
    </row>
    <row r="151" spans="2:65" s="13" customFormat="1" ht="11.25">
      <c r="B151" s="155"/>
      <c r="D151" s="149" t="s">
        <v>253</v>
      </c>
      <c r="E151" s="156" t="s">
        <v>1791</v>
      </c>
      <c r="F151" s="157" t="s">
        <v>7025</v>
      </c>
      <c r="H151" s="158">
        <v>0.96799999999999997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32</v>
      </c>
      <c r="AX151" s="13" t="s">
        <v>84</v>
      </c>
      <c r="AY151" s="156" t="s">
        <v>223</v>
      </c>
    </row>
    <row r="152" spans="2:65" s="11" customFormat="1" ht="22.9" customHeight="1">
      <c r="B152" s="121"/>
      <c r="D152" s="122" t="s">
        <v>75</v>
      </c>
      <c r="E152" s="131" t="s">
        <v>228</v>
      </c>
      <c r="F152" s="131" t="s">
        <v>1085</v>
      </c>
      <c r="I152" s="124"/>
      <c r="J152" s="132">
        <f>BK152</f>
        <v>0</v>
      </c>
      <c r="L152" s="121"/>
      <c r="M152" s="126"/>
      <c r="P152" s="127">
        <f>SUM(P153:P156)</f>
        <v>0</v>
      </c>
      <c r="R152" s="127">
        <f>SUM(R153:R156)</f>
        <v>5.1255599999999995E-3</v>
      </c>
      <c r="T152" s="128">
        <f>SUM(T153:T156)</f>
        <v>0</v>
      </c>
      <c r="AR152" s="122" t="s">
        <v>84</v>
      </c>
      <c r="AT152" s="129" t="s">
        <v>75</v>
      </c>
      <c r="AU152" s="129" t="s">
        <v>84</v>
      </c>
      <c r="AY152" s="122" t="s">
        <v>223</v>
      </c>
      <c r="BK152" s="130">
        <f>SUM(BK153:BK156)</f>
        <v>0</v>
      </c>
    </row>
    <row r="153" spans="2:65" s="1" customFormat="1" ht="16.5" customHeight="1">
      <c r="B153" s="31"/>
      <c r="C153" s="169" t="s">
        <v>256</v>
      </c>
      <c r="D153" s="169" t="s">
        <v>294</v>
      </c>
      <c r="E153" s="170" t="s">
        <v>3270</v>
      </c>
      <c r="F153" s="171" t="s">
        <v>3271</v>
      </c>
      <c r="G153" s="172" t="s">
        <v>196</v>
      </c>
      <c r="H153" s="173">
        <v>18.149999999999999</v>
      </c>
      <c r="I153" s="174"/>
      <c r="J153" s="175">
        <f>ROUND(I153*H153,2)</f>
        <v>0</v>
      </c>
      <c r="K153" s="176"/>
      <c r="L153" s="31"/>
      <c r="M153" s="177" t="s">
        <v>1</v>
      </c>
      <c r="N153" s="178" t="s">
        <v>41</v>
      </c>
      <c r="P153" s="144">
        <f>O153*H153</f>
        <v>0</v>
      </c>
      <c r="Q153" s="144">
        <v>1.9000000000000001E-4</v>
      </c>
      <c r="R153" s="144">
        <f>Q153*H153</f>
        <v>3.4484999999999997E-3</v>
      </c>
      <c r="S153" s="144">
        <v>0</v>
      </c>
      <c r="T153" s="145">
        <f>S153*H153</f>
        <v>0</v>
      </c>
      <c r="AR153" s="146" t="s">
        <v>229</v>
      </c>
      <c r="AT153" s="146" t="s">
        <v>294</v>
      </c>
      <c r="AU153" s="146" t="s">
        <v>86</v>
      </c>
      <c r="AY153" s="16" t="s">
        <v>223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6" t="s">
        <v>84</v>
      </c>
      <c r="BK153" s="147">
        <f>ROUND(I153*H153,2)</f>
        <v>0</v>
      </c>
      <c r="BL153" s="16" t="s">
        <v>229</v>
      </c>
      <c r="BM153" s="146" t="s">
        <v>7026</v>
      </c>
    </row>
    <row r="154" spans="2:65" s="13" customFormat="1" ht="11.25">
      <c r="B154" s="155"/>
      <c r="D154" s="149" t="s">
        <v>253</v>
      </c>
      <c r="E154" s="156" t="s">
        <v>1</v>
      </c>
      <c r="F154" s="157" t="s">
        <v>7027</v>
      </c>
      <c r="H154" s="158">
        <v>18.149999999999999</v>
      </c>
      <c r="I154" s="159"/>
      <c r="L154" s="155"/>
      <c r="M154" s="160"/>
      <c r="T154" s="161"/>
      <c r="AT154" s="156" t="s">
        <v>253</v>
      </c>
      <c r="AU154" s="156" t="s">
        <v>86</v>
      </c>
      <c r="AV154" s="13" t="s">
        <v>86</v>
      </c>
      <c r="AW154" s="13" t="s">
        <v>32</v>
      </c>
      <c r="AX154" s="13" t="s">
        <v>84</v>
      </c>
      <c r="AY154" s="156" t="s">
        <v>223</v>
      </c>
    </row>
    <row r="155" spans="2:65" s="1" customFormat="1" ht="21.75" customHeight="1">
      <c r="B155" s="31"/>
      <c r="C155" s="169" t="s">
        <v>273</v>
      </c>
      <c r="D155" s="169" t="s">
        <v>294</v>
      </c>
      <c r="E155" s="170" t="s">
        <v>2568</v>
      </c>
      <c r="F155" s="171" t="s">
        <v>2569</v>
      </c>
      <c r="G155" s="172" t="s">
        <v>196</v>
      </c>
      <c r="H155" s="173">
        <v>13.31</v>
      </c>
      <c r="I155" s="174"/>
      <c r="J155" s="175">
        <f>ROUND(I155*H155,2)</f>
        <v>0</v>
      </c>
      <c r="K155" s="176"/>
      <c r="L155" s="31"/>
      <c r="M155" s="177" t="s">
        <v>1</v>
      </c>
      <c r="N155" s="178" t="s">
        <v>41</v>
      </c>
      <c r="P155" s="144">
        <f>O155*H155</f>
        <v>0</v>
      </c>
      <c r="Q155" s="144">
        <v>1.26E-4</v>
      </c>
      <c r="R155" s="144">
        <f>Q155*H155</f>
        <v>1.67706E-3</v>
      </c>
      <c r="S155" s="144">
        <v>0</v>
      </c>
      <c r="T155" s="145">
        <f>S155*H155</f>
        <v>0</v>
      </c>
      <c r="AR155" s="146" t="s">
        <v>229</v>
      </c>
      <c r="AT155" s="146" t="s">
        <v>294</v>
      </c>
      <c r="AU155" s="146" t="s">
        <v>86</v>
      </c>
      <c r="AY155" s="16" t="s">
        <v>223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6" t="s">
        <v>84</v>
      </c>
      <c r="BK155" s="147">
        <f>ROUND(I155*H155,2)</f>
        <v>0</v>
      </c>
      <c r="BL155" s="16" t="s">
        <v>229</v>
      </c>
      <c r="BM155" s="146" t="s">
        <v>7028</v>
      </c>
    </row>
    <row r="156" spans="2:65" s="13" customFormat="1" ht="11.25">
      <c r="B156" s="155"/>
      <c r="D156" s="149" t="s">
        <v>253</v>
      </c>
      <c r="E156" s="156" t="s">
        <v>1</v>
      </c>
      <c r="F156" s="157" t="s">
        <v>7029</v>
      </c>
      <c r="H156" s="158">
        <v>13.31</v>
      </c>
      <c r="I156" s="159"/>
      <c r="L156" s="155"/>
      <c r="M156" s="160"/>
      <c r="T156" s="161"/>
      <c r="AT156" s="156" t="s">
        <v>253</v>
      </c>
      <c r="AU156" s="156" t="s">
        <v>86</v>
      </c>
      <c r="AV156" s="13" t="s">
        <v>86</v>
      </c>
      <c r="AW156" s="13" t="s">
        <v>32</v>
      </c>
      <c r="AX156" s="13" t="s">
        <v>84</v>
      </c>
      <c r="AY156" s="156" t="s">
        <v>223</v>
      </c>
    </row>
    <row r="157" spans="2:65" s="11" customFormat="1" ht="22.9" customHeight="1">
      <c r="B157" s="121"/>
      <c r="D157" s="122" t="s">
        <v>75</v>
      </c>
      <c r="E157" s="131" t="s">
        <v>1523</v>
      </c>
      <c r="F157" s="131" t="s">
        <v>1524</v>
      </c>
      <c r="I157" s="124"/>
      <c r="J157" s="132">
        <f>BK157</f>
        <v>0</v>
      </c>
      <c r="L157" s="121"/>
      <c r="M157" s="126"/>
      <c r="P157" s="127">
        <f>P158</f>
        <v>0</v>
      </c>
      <c r="R157" s="127">
        <f>R158</f>
        <v>0</v>
      </c>
      <c r="T157" s="128">
        <f>T158</f>
        <v>0</v>
      </c>
      <c r="AR157" s="122" t="s">
        <v>84</v>
      </c>
      <c r="AT157" s="129" t="s">
        <v>75</v>
      </c>
      <c r="AU157" s="129" t="s">
        <v>84</v>
      </c>
      <c r="AY157" s="122" t="s">
        <v>223</v>
      </c>
      <c r="BK157" s="130">
        <f>BK158</f>
        <v>0</v>
      </c>
    </row>
    <row r="158" spans="2:65" s="1" customFormat="1" ht="21.75" customHeight="1">
      <c r="B158" s="31"/>
      <c r="C158" s="169" t="s">
        <v>276</v>
      </c>
      <c r="D158" s="169" t="s">
        <v>294</v>
      </c>
      <c r="E158" s="170" t="s">
        <v>2038</v>
      </c>
      <c r="F158" s="171" t="s">
        <v>2039</v>
      </c>
      <c r="G158" s="172" t="s">
        <v>390</v>
      </c>
      <c r="H158" s="173">
        <v>7.2009999999999996</v>
      </c>
      <c r="I158" s="174"/>
      <c r="J158" s="175">
        <f>ROUND(I158*H158,2)</f>
        <v>0</v>
      </c>
      <c r="K158" s="176"/>
      <c r="L158" s="31"/>
      <c r="M158" s="177" t="s">
        <v>1</v>
      </c>
      <c r="N158" s="178" t="s">
        <v>41</v>
      </c>
      <c r="P158" s="144">
        <f>O158*H158</f>
        <v>0</v>
      </c>
      <c r="Q158" s="144">
        <v>0</v>
      </c>
      <c r="R158" s="144">
        <f>Q158*H158</f>
        <v>0</v>
      </c>
      <c r="S158" s="144">
        <v>0</v>
      </c>
      <c r="T158" s="145">
        <f>S158*H158</f>
        <v>0</v>
      </c>
      <c r="AR158" s="146" t="s">
        <v>229</v>
      </c>
      <c r="AT158" s="146" t="s">
        <v>294</v>
      </c>
      <c r="AU158" s="146" t="s">
        <v>86</v>
      </c>
      <c r="AY158" s="16" t="s">
        <v>223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6" t="s">
        <v>84</v>
      </c>
      <c r="BK158" s="147">
        <f>ROUND(I158*H158,2)</f>
        <v>0</v>
      </c>
      <c r="BL158" s="16" t="s">
        <v>229</v>
      </c>
      <c r="BM158" s="146" t="s">
        <v>7030</v>
      </c>
    </row>
    <row r="159" spans="2:65" s="11" customFormat="1" ht="25.9" customHeight="1">
      <c r="B159" s="121"/>
      <c r="D159" s="122" t="s">
        <v>75</v>
      </c>
      <c r="E159" s="123" t="s">
        <v>225</v>
      </c>
      <c r="F159" s="123" t="s">
        <v>1743</v>
      </c>
      <c r="I159" s="124"/>
      <c r="J159" s="125">
        <f>BK159</f>
        <v>0</v>
      </c>
      <c r="L159" s="121"/>
      <c r="M159" s="126"/>
      <c r="P159" s="127">
        <f>P160+P177</f>
        <v>0</v>
      </c>
      <c r="R159" s="127">
        <f>R160+R177</f>
        <v>7.4731500000000005E-3</v>
      </c>
      <c r="T159" s="128">
        <f>T160+T177</f>
        <v>0</v>
      </c>
      <c r="AR159" s="122" t="s">
        <v>233</v>
      </c>
      <c r="AT159" s="129" t="s">
        <v>75</v>
      </c>
      <c r="AU159" s="129" t="s">
        <v>76</v>
      </c>
      <c r="AY159" s="122" t="s">
        <v>223</v>
      </c>
      <c r="BK159" s="130">
        <f>BK160+BK177</f>
        <v>0</v>
      </c>
    </row>
    <row r="160" spans="2:65" s="11" customFormat="1" ht="22.9" customHeight="1">
      <c r="B160" s="121"/>
      <c r="D160" s="122" t="s">
        <v>75</v>
      </c>
      <c r="E160" s="131" t="s">
        <v>2599</v>
      </c>
      <c r="F160" s="131" t="s">
        <v>2600</v>
      </c>
      <c r="I160" s="124"/>
      <c r="J160" s="132">
        <f>BK160</f>
        <v>0</v>
      </c>
      <c r="L160" s="121"/>
      <c r="M160" s="126"/>
      <c r="P160" s="127">
        <f>SUM(P161:P176)</f>
        <v>0</v>
      </c>
      <c r="R160" s="127">
        <f>SUM(R161:R176)</f>
        <v>7.4731500000000005E-3</v>
      </c>
      <c r="T160" s="128">
        <f>SUM(T161:T176)</f>
        <v>0</v>
      </c>
      <c r="AR160" s="122" t="s">
        <v>233</v>
      </c>
      <c r="AT160" s="129" t="s">
        <v>75</v>
      </c>
      <c r="AU160" s="129" t="s">
        <v>84</v>
      </c>
      <c r="AY160" s="122" t="s">
        <v>223</v>
      </c>
      <c r="BK160" s="130">
        <f>SUM(BK161:BK176)</f>
        <v>0</v>
      </c>
    </row>
    <row r="161" spans="2:65" s="1" customFormat="1" ht="24.2" customHeight="1">
      <c r="B161" s="31"/>
      <c r="C161" s="169" t="s">
        <v>279</v>
      </c>
      <c r="D161" s="169" t="s">
        <v>294</v>
      </c>
      <c r="E161" s="170" t="s">
        <v>7031</v>
      </c>
      <c r="F161" s="171" t="s">
        <v>7032</v>
      </c>
      <c r="G161" s="172" t="s">
        <v>196</v>
      </c>
      <c r="H161" s="173">
        <v>12.1</v>
      </c>
      <c r="I161" s="174"/>
      <c r="J161" s="175">
        <f>ROUND(I161*H161,2)</f>
        <v>0</v>
      </c>
      <c r="K161" s="176"/>
      <c r="L161" s="31"/>
      <c r="M161" s="177" t="s">
        <v>1</v>
      </c>
      <c r="N161" s="178" t="s">
        <v>41</v>
      </c>
      <c r="P161" s="144">
        <f>O161*H161</f>
        <v>0</v>
      </c>
      <c r="Q161" s="144">
        <v>0</v>
      </c>
      <c r="R161" s="144">
        <f>Q161*H161</f>
        <v>0</v>
      </c>
      <c r="S161" s="144">
        <v>0</v>
      </c>
      <c r="T161" s="145">
        <f>S161*H161</f>
        <v>0</v>
      </c>
      <c r="AR161" s="146" t="s">
        <v>720</v>
      </c>
      <c r="AT161" s="146" t="s">
        <v>294</v>
      </c>
      <c r="AU161" s="146" t="s">
        <v>86</v>
      </c>
      <c r="AY161" s="16" t="s">
        <v>223</v>
      </c>
      <c r="BE161" s="147">
        <f>IF(N161="základní",J161,0)</f>
        <v>0</v>
      </c>
      <c r="BF161" s="147">
        <f>IF(N161="snížená",J161,0)</f>
        <v>0</v>
      </c>
      <c r="BG161" s="147">
        <f>IF(N161="zákl. přenesená",J161,0)</f>
        <v>0</v>
      </c>
      <c r="BH161" s="147">
        <f>IF(N161="sníž. přenesená",J161,0)</f>
        <v>0</v>
      </c>
      <c r="BI161" s="147">
        <f>IF(N161="nulová",J161,0)</f>
        <v>0</v>
      </c>
      <c r="BJ161" s="16" t="s">
        <v>84</v>
      </c>
      <c r="BK161" s="147">
        <f>ROUND(I161*H161,2)</f>
        <v>0</v>
      </c>
      <c r="BL161" s="16" t="s">
        <v>720</v>
      </c>
      <c r="BM161" s="146" t="s">
        <v>7033</v>
      </c>
    </row>
    <row r="162" spans="2:65" s="13" customFormat="1" ht="11.25">
      <c r="B162" s="155"/>
      <c r="D162" s="149" t="s">
        <v>253</v>
      </c>
      <c r="E162" s="156" t="s">
        <v>7001</v>
      </c>
      <c r="F162" s="157" t="s">
        <v>7002</v>
      </c>
      <c r="H162" s="158">
        <v>12.1</v>
      </c>
      <c r="I162" s="159"/>
      <c r="L162" s="155"/>
      <c r="M162" s="160"/>
      <c r="T162" s="161"/>
      <c r="AT162" s="156" t="s">
        <v>253</v>
      </c>
      <c r="AU162" s="156" t="s">
        <v>86</v>
      </c>
      <c r="AV162" s="13" t="s">
        <v>86</v>
      </c>
      <c r="AW162" s="13" t="s">
        <v>32</v>
      </c>
      <c r="AX162" s="13" t="s">
        <v>84</v>
      </c>
      <c r="AY162" s="156" t="s">
        <v>223</v>
      </c>
    </row>
    <row r="163" spans="2:65" s="1" customFormat="1" ht="16.5" customHeight="1">
      <c r="B163" s="31"/>
      <c r="C163" s="133" t="s">
        <v>282</v>
      </c>
      <c r="D163" s="133" t="s">
        <v>225</v>
      </c>
      <c r="E163" s="134" t="s">
        <v>7034</v>
      </c>
      <c r="F163" s="135" t="s">
        <v>7035</v>
      </c>
      <c r="G163" s="136" t="s">
        <v>196</v>
      </c>
      <c r="H163" s="137">
        <v>12.705</v>
      </c>
      <c r="I163" s="138"/>
      <c r="J163" s="139">
        <f>ROUND(I163*H163,2)</f>
        <v>0</v>
      </c>
      <c r="K163" s="140"/>
      <c r="L163" s="141"/>
      <c r="M163" s="142" t="s">
        <v>1</v>
      </c>
      <c r="N163" s="143" t="s">
        <v>41</v>
      </c>
      <c r="P163" s="144">
        <f>O163*H163</f>
        <v>0</v>
      </c>
      <c r="Q163" s="144">
        <v>4.2999999999999999E-4</v>
      </c>
      <c r="R163" s="144">
        <f>Q163*H163</f>
        <v>5.46315E-3</v>
      </c>
      <c r="S163" s="144">
        <v>0</v>
      </c>
      <c r="T163" s="145">
        <f>S163*H163</f>
        <v>0</v>
      </c>
      <c r="AR163" s="146" t="s">
        <v>1063</v>
      </c>
      <c r="AT163" s="146" t="s">
        <v>225</v>
      </c>
      <c r="AU163" s="146" t="s">
        <v>86</v>
      </c>
      <c r="AY163" s="16" t="s">
        <v>223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6" t="s">
        <v>84</v>
      </c>
      <c r="BK163" s="147">
        <f>ROUND(I163*H163,2)</f>
        <v>0</v>
      </c>
      <c r="BL163" s="16" t="s">
        <v>1063</v>
      </c>
      <c r="BM163" s="146" t="s">
        <v>7036</v>
      </c>
    </row>
    <row r="164" spans="2:65" s="13" customFormat="1" ht="11.25">
      <c r="B164" s="155"/>
      <c r="D164" s="149" t="s">
        <v>253</v>
      </c>
      <c r="E164" s="156" t="s">
        <v>1</v>
      </c>
      <c r="F164" s="157" t="s">
        <v>7001</v>
      </c>
      <c r="H164" s="158">
        <v>12.1</v>
      </c>
      <c r="I164" s="159"/>
      <c r="L164" s="155"/>
      <c r="M164" s="160"/>
      <c r="T164" s="161"/>
      <c r="AT164" s="156" t="s">
        <v>253</v>
      </c>
      <c r="AU164" s="156" t="s">
        <v>86</v>
      </c>
      <c r="AV164" s="13" t="s">
        <v>86</v>
      </c>
      <c r="AW164" s="13" t="s">
        <v>32</v>
      </c>
      <c r="AX164" s="13" t="s">
        <v>84</v>
      </c>
      <c r="AY164" s="156" t="s">
        <v>223</v>
      </c>
    </row>
    <row r="165" spans="2:65" s="13" customFormat="1" ht="11.25">
      <c r="B165" s="155"/>
      <c r="D165" s="149" t="s">
        <v>253</v>
      </c>
      <c r="F165" s="157" t="s">
        <v>7037</v>
      </c>
      <c r="H165" s="158">
        <v>12.705</v>
      </c>
      <c r="I165" s="159"/>
      <c r="L165" s="155"/>
      <c r="M165" s="160"/>
      <c r="T165" s="161"/>
      <c r="AT165" s="156" t="s">
        <v>253</v>
      </c>
      <c r="AU165" s="156" t="s">
        <v>86</v>
      </c>
      <c r="AV165" s="13" t="s">
        <v>86</v>
      </c>
      <c r="AW165" s="13" t="s">
        <v>4</v>
      </c>
      <c r="AX165" s="13" t="s">
        <v>84</v>
      </c>
      <c r="AY165" s="156" t="s">
        <v>223</v>
      </c>
    </row>
    <row r="166" spans="2:65" s="1" customFormat="1" ht="24.2" customHeight="1">
      <c r="B166" s="31"/>
      <c r="C166" s="169" t="s">
        <v>285</v>
      </c>
      <c r="D166" s="169" t="s">
        <v>294</v>
      </c>
      <c r="E166" s="170" t="s">
        <v>7038</v>
      </c>
      <c r="F166" s="171" t="s">
        <v>7039</v>
      </c>
      <c r="G166" s="172" t="s">
        <v>251</v>
      </c>
      <c r="H166" s="173">
        <v>5</v>
      </c>
      <c r="I166" s="174"/>
      <c r="J166" s="175">
        <f t="shared" ref="J166:J173" si="0">ROUND(I166*H166,2)</f>
        <v>0</v>
      </c>
      <c r="K166" s="176"/>
      <c r="L166" s="31"/>
      <c r="M166" s="177" t="s">
        <v>1</v>
      </c>
      <c r="N166" s="178" t="s">
        <v>41</v>
      </c>
      <c r="P166" s="144">
        <f t="shared" ref="P166:P173" si="1">O166*H166</f>
        <v>0</v>
      </c>
      <c r="Q166" s="144">
        <v>0</v>
      </c>
      <c r="R166" s="144">
        <f t="shared" ref="R166:R173" si="2">Q166*H166</f>
        <v>0</v>
      </c>
      <c r="S166" s="144">
        <v>0</v>
      </c>
      <c r="T166" s="145">
        <f t="shared" ref="T166:T173" si="3">S166*H166</f>
        <v>0</v>
      </c>
      <c r="AR166" s="146" t="s">
        <v>720</v>
      </c>
      <c r="AT166" s="146" t="s">
        <v>294</v>
      </c>
      <c r="AU166" s="146" t="s">
        <v>86</v>
      </c>
      <c r="AY166" s="16" t="s">
        <v>223</v>
      </c>
      <c r="BE166" s="147">
        <f t="shared" ref="BE166:BE173" si="4">IF(N166="základní",J166,0)</f>
        <v>0</v>
      </c>
      <c r="BF166" s="147">
        <f t="shared" ref="BF166:BF173" si="5">IF(N166="snížená",J166,0)</f>
        <v>0</v>
      </c>
      <c r="BG166" s="147">
        <f t="shared" ref="BG166:BG173" si="6">IF(N166="zákl. přenesená",J166,0)</f>
        <v>0</v>
      </c>
      <c r="BH166" s="147">
        <f t="shared" ref="BH166:BH173" si="7">IF(N166="sníž. přenesená",J166,0)</f>
        <v>0</v>
      </c>
      <c r="BI166" s="147">
        <f t="shared" ref="BI166:BI173" si="8">IF(N166="nulová",J166,0)</f>
        <v>0</v>
      </c>
      <c r="BJ166" s="16" t="s">
        <v>84</v>
      </c>
      <c r="BK166" s="147">
        <f t="shared" ref="BK166:BK173" si="9">ROUND(I166*H166,2)</f>
        <v>0</v>
      </c>
      <c r="BL166" s="16" t="s">
        <v>720</v>
      </c>
      <c r="BM166" s="146" t="s">
        <v>7040</v>
      </c>
    </row>
    <row r="167" spans="2:65" s="1" customFormat="1" ht="21.75" customHeight="1">
      <c r="B167" s="31"/>
      <c r="C167" s="133" t="s">
        <v>288</v>
      </c>
      <c r="D167" s="133" t="s">
        <v>225</v>
      </c>
      <c r="E167" s="134" t="s">
        <v>7041</v>
      </c>
      <c r="F167" s="135" t="s">
        <v>7042</v>
      </c>
      <c r="G167" s="136" t="s">
        <v>251</v>
      </c>
      <c r="H167" s="137">
        <v>2</v>
      </c>
      <c r="I167" s="138"/>
      <c r="J167" s="139">
        <f t="shared" si="0"/>
        <v>0</v>
      </c>
      <c r="K167" s="140"/>
      <c r="L167" s="141"/>
      <c r="M167" s="142" t="s">
        <v>1</v>
      </c>
      <c r="N167" s="143" t="s">
        <v>41</v>
      </c>
      <c r="P167" s="144">
        <f t="shared" si="1"/>
        <v>0</v>
      </c>
      <c r="Q167" s="144">
        <v>4.8999999999999998E-4</v>
      </c>
      <c r="R167" s="144">
        <f t="shared" si="2"/>
        <v>9.7999999999999997E-4</v>
      </c>
      <c r="S167" s="144">
        <v>0</v>
      </c>
      <c r="T167" s="145">
        <f t="shared" si="3"/>
        <v>0</v>
      </c>
      <c r="AR167" s="146" t="s">
        <v>1063</v>
      </c>
      <c r="AT167" s="146" t="s">
        <v>225</v>
      </c>
      <c r="AU167" s="146" t="s">
        <v>86</v>
      </c>
      <c r="AY167" s="16" t="s">
        <v>223</v>
      </c>
      <c r="BE167" s="147">
        <f t="shared" si="4"/>
        <v>0</v>
      </c>
      <c r="BF167" s="147">
        <f t="shared" si="5"/>
        <v>0</v>
      </c>
      <c r="BG167" s="147">
        <f t="shared" si="6"/>
        <v>0</v>
      </c>
      <c r="BH167" s="147">
        <f t="shared" si="7"/>
        <v>0</v>
      </c>
      <c r="BI167" s="147">
        <f t="shared" si="8"/>
        <v>0</v>
      </c>
      <c r="BJ167" s="16" t="s">
        <v>84</v>
      </c>
      <c r="BK167" s="147">
        <f t="shared" si="9"/>
        <v>0</v>
      </c>
      <c r="BL167" s="16" t="s">
        <v>1063</v>
      </c>
      <c r="BM167" s="146" t="s">
        <v>7043</v>
      </c>
    </row>
    <row r="168" spans="2:65" s="1" customFormat="1" ht="16.5" customHeight="1">
      <c r="B168" s="31"/>
      <c r="C168" s="133" t="s">
        <v>7</v>
      </c>
      <c r="D168" s="133" t="s">
        <v>225</v>
      </c>
      <c r="E168" s="134" t="s">
        <v>7044</v>
      </c>
      <c r="F168" s="135" t="s">
        <v>7045</v>
      </c>
      <c r="G168" s="136" t="s">
        <v>251</v>
      </c>
      <c r="H168" s="137">
        <v>1</v>
      </c>
      <c r="I168" s="138"/>
      <c r="J168" s="139">
        <f t="shared" si="0"/>
        <v>0</v>
      </c>
      <c r="K168" s="140"/>
      <c r="L168" s="141"/>
      <c r="M168" s="142" t="s">
        <v>1</v>
      </c>
      <c r="N168" s="143" t="s">
        <v>41</v>
      </c>
      <c r="P168" s="144">
        <f t="shared" si="1"/>
        <v>0</v>
      </c>
      <c r="Q168" s="144">
        <v>4.8999999999999998E-4</v>
      </c>
      <c r="R168" s="144">
        <f t="shared" si="2"/>
        <v>4.8999999999999998E-4</v>
      </c>
      <c r="S168" s="144">
        <v>0</v>
      </c>
      <c r="T168" s="145">
        <f t="shared" si="3"/>
        <v>0</v>
      </c>
      <c r="AR168" s="146" t="s">
        <v>1063</v>
      </c>
      <c r="AT168" s="146" t="s">
        <v>225</v>
      </c>
      <c r="AU168" s="146" t="s">
        <v>86</v>
      </c>
      <c r="AY168" s="16" t="s">
        <v>223</v>
      </c>
      <c r="BE168" s="147">
        <f t="shared" si="4"/>
        <v>0</v>
      </c>
      <c r="BF168" s="147">
        <f t="shared" si="5"/>
        <v>0</v>
      </c>
      <c r="BG168" s="147">
        <f t="shared" si="6"/>
        <v>0</v>
      </c>
      <c r="BH168" s="147">
        <f t="shared" si="7"/>
        <v>0</v>
      </c>
      <c r="BI168" s="147">
        <f t="shared" si="8"/>
        <v>0</v>
      </c>
      <c r="BJ168" s="16" t="s">
        <v>84</v>
      </c>
      <c r="BK168" s="147">
        <f t="shared" si="9"/>
        <v>0</v>
      </c>
      <c r="BL168" s="16" t="s">
        <v>1063</v>
      </c>
      <c r="BM168" s="146" t="s">
        <v>7046</v>
      </c>
    </row>
    <row r="169" spans="2:65" s="1" customFormat="1" ht="16.5" customHeight="1">
      <c r="B169" s="31"/>
      <c r="C169" s="133" t="s">
        <v>293</v>
      </c>
      <c r="D169" s="133" t="s">
        <v>225</v>
      </c>
      <c r="E169" s="134" t="s">
        <v>7047</v>
      </c>
      <c r="F169" s="135" t="s">
        <v>7048</v>
      </c>
      <c r="G169" s="136" t="s">
        <v>251</v>
      </c>
      <c r="H169" s="137">
        <v>1</v>
      </c>
      <c r="I169" s="138"/>
      <c r="J169" s="139">
        <f t="shared" si="0"/>
        <v>0</v>
      </c>
      <c r="K169" s="140"/>
      <c r="L169" s="141"/>
      <c r="M169" s="142" t="s">
        <v>1</v>
      </c>
      <c r="N169" s="143" t="s">
        <v>41</v>
      </c>
      <c r="P169" s="144">
        <f t="shared" si="1"/>
        <v>0</v>
      </c>
      <c r="Q169" s="144">
        <v>1E-4</v>
      </c>
      <c r="R169" s="144">
        <f t="shared" si="2"/>
        <v>1E-4</v>
      </c>
      <c r="S169" s="144">
        <v>0</v>
      </c>
      <c r="T169" s="145">
        <f t="shared" si="3"/>
        <v>0</v>
      </c>
      <c r="AR169" s="146" t="s">
        <v>1063</v>
      </c>
      <c r="AT169" s="146" t="s">
        <v>225</v>
      </c>
      <c r="AU169" s="146" t="s">
        <v>86</v>
      </c>
      <c r="AY169" s="16" t="s">
        <v>223</v>
      </c>
      <c r="BE169" s="147">
        <f t="shared" si="4"/>
        <v>0</v>
      </c>
      <c r="BF169" s="147">
        <f t="shared" si="5"/>
        <v>0</v>
      </c>
      <c r="BG169" s="147">
        <f t="shared" si="6"/>
        <v>0</v>
      </c>
      <c r="BH169" s="147">
        <f t="shared" si="7"/>
        <v>0</v>
      </c>
      <c r="BI169" s="147">
        <f t="shared" si="8"/>
        <v>0</v>
      </c>
      <c r="BJ169" s="16" t="s">
        <v>84</v>
      </c>
      <c r="BK169" s="147">
        <f t="shared" si="9"/>
        <v>0</v>
      </c>
      <c r="BL169" s="16" t="s">
        <v>1063</v>
      </c>
      <c r="BM169" s="146" t="s">
        <v>7049</v>
      </c>
    </row>
    <row r="170" spans="2:65" s="1" customFormat="1" ht="16.5" customHeight="1">
      <c r="B170" s="31"/>
      <c r="C170" s="133" t="s">
        <v>299</v>
      </c>
      <c r="D170" s="133" t="s">
        <v>225</v>
      </c>
      <c r="E170" s="134" t="s">
        <v>7050</v>
      </c>
      <c r="F170" s="135" t="s">
        <v>7051</v>
      </c>
      <c r="G170" s="136" t="s">
        <v>251</v>
      </c>
      <c r="H170" s="137">
        <v>4</v>
      </c>
      <c r="I170" s="138"/>
      <c r="J170" s="139">
        <f t="shared" si="0"/>
        <v>0</v>
      </c>
      <c r="K170" s="140"/>
      <c r="L170" s="141"/>
      <c r="M170" s="142" t="s">
        <v>1</v>
      </c>
      <c r="N170" s="143" t="s">
        <v>41</v>
      </c>
      <c r="P170" s="144">
        <f t="shared" si="1"/>
        <v>0</v>
      </c>
      <c r="Q170" s="144">
        <v>1.1E-4</v>
      </c>
      <c r="R170" s="144">
        <f t="shared" si="2"/>
        <v>4.4000000000000002E-4</v>
      </c>
      <c r="S170" s="144">
        <v>0</v>
      </c>
      <c r="T170" s="145">
        <f t="shared" si="3"/>
        <v>0</v>
      </c>
      <c r="AR170" s="146" t="s">
        <v>1063</v>
      </c>
      <c r="AT170" s="146" t="s">
        <v>225</v>
      </c>
      <c r="AU170" s="146" t="s">
        <v>86</v>
      </c>
      <c r="AY170" s="16" t="s">
        <v>223</v>
      </c>
      <c r="BE170" s="147">
        <f t="shared" si="4"/>
        <v>0</v>
      </c>
      <c r="BF170" s="147">
        <f t="shared" si="5"/>
        <v>0</v>
      </c>
      <c r="BG170" s="147">
        <f t="shared" si="6"/>
        <v>0</v>
      </c>
      <c r="BH170" s="147">
        <f t="shared" si="7"/>
        <v>0</v>
      </c>
      <c r="BI170" s="147">
        <f t="shared" si="8"/>
        <v>0</v>
      </c>
      <c r="BJ170" s="16" t="s">
        <v>84</v>
      </c>
      <c r="BK170" s="147">
        <f t="shared" si="9"/>
        <v>0</v>
      </c>
      <c r="BL170" s="16" t="s">
        <v>1063</v>
      </c>
      <c r="BM170" s="146" t="s">
        <v>7052</v>
      </c>
    </row>
    <row r="171" spans="2:65" s="1" customFormat="1" ht="16.5" customHeight="1">
      <c r="B171" s="31"/>
      <c r="C171" s="133" t="s">
        <v>303</v>
      </c>
      <c r="D171" s="133" t="s">
        <v>225</v>
      </c>
      <c r="E171" s="134" t="s">
        <v>7053</v>
      </c>
      <c r="F171" s="135" t="s">
        <v>7054</v>
      </c>
      <c r="G171" s="136" t="s">
        <v>251</v>
      </c>
      <c r="H171" s="137">
        <v>2</v>
      </c>
      <c r="I171" s="138"/>
      <c r="J171" s="139">
        <f t="shared" si="0"/>
        <v>0</v>
      </c>
      <c r="K171" s="140"/>
      <c r="L171" s="141"/>
      <c r="M171" s="142" t="s">
        <v>1</v>
      </c>
      <c r="N171" s="143" t="s">
        <v>41</v>
      </c>
      <c r="P171" s="144">
        <f t="shared" si="1"/>
        <v>0</v>
      </c>
      <c r="Q171" s="144">
        <v>0</v>
      </c>
      <c r="R171" s="144">
        <f t="shared" si="2"/>
        <v>0</v>
      </c>
      <c r="S171" s="144">
        <v>0</v>
      </c>
      <c r="T171" s="145">
        <f t="shared" si="3"/>
        <v>0</v>
      </c>
      <c r="AR171" s="146" t="s">
        <v>1063</v>
      </c>
      <c r="AT171" s="146" t="s">
        <v>225</v>
      </c>
      <c r="AU171" s="146" t="s">
        <v>86</v>
      </c>
      <c r="AY171" s="16" t="s">
        <v>223</v>
      </c>
      <c r="BE171" s="147">
        <f t="shared" si="4"/>
        <v>0</v>
      </c>
      <c r="BF171" s="147">
        <f t="shared" si="5"/>
        <v>0</v>
      </c>
      <c r="BG171" s="147">
        <f t="shared" si="6"/>
        <v>0</v>
      </c>
      <c r="BH171" s="147">
        <f t="shared" si="7"/>
        <v>0</v>
      </c>
      <c r="BI171" s="147">
        <f t="shared" si="8"/>
        <v>0</v>
      </c>
      <c r="BJ171" s="16" t="s">
        <v>84</v>
      </c>
      <c r="BK171" s="147">
        <f t="shared" si="9"/>
        <v>0</v>
      </c>
      <c r="BL171" s="16" t="s">
        <v>1063</v>
      </c>
      <c r="BM171" s="146" t="s">
        <v>7055</v>
      </c>
    </row>
    <row r="172" spans="2:65" s="1" customFormat="1" ht="16.5" customHeight="1">
      <c r="B172" s="31"/>
      <c r="C172" s="133" t="s">
        <v>531</v>
      </c>
      <c r="D172" s="133" t="s">
        <v>225</v>
      </c>
      <c r="E172" s="134" t="s">
        <v>7056</v>
      </c>
      <c r="F172" s="135" t="s">
        <v>7057</v>
      </c>
      <c r="G172" s="136" t="s">
        <v>251</v>
      </c>
      <c r="H172" s="137">
        <v>2</v>
      </c>
      <c r="I172" s="138"/>
      <c r="J172" s="139">
        <f t="shared" si="0"/>
        <v>0</v>
      </c>
      <c r="K172" s="140"/>
      <c r="L172" s="141"/>
      <c r="M172" s="142" t="s">
        <v>1</v>
      </c>
      <c r="N172" s="143" t="s">
        <v>41</v>
      </c>
      <c r="P172" s="144">
        <f t="shared" si="1"/>
        <v>0</v>
      </c>
      <c r="Q172" s="144">
        <v>0</v>
      </c>
      <c r="R172" s="144">
        <f t="shared" si="2"/>
        <v>0</v>
      </c>
      <c r="S172" s="144">
        <v>0</v>
      </c>
      <c r="T172" s="145">
        <f t="shared" si="3"/>
        <v>0</v>
      </c>
      <c r="AR172" s="146" t="s">
        <v>1063</v>
      </c>
      <c r="AT172" s="146" t="s">
        <v>225</v>
      </c>
      <c r="AU172" s="146" t="s">
        <v>86</v>
      </c>
      <c r="AY172" s="16" t="s">
        <v>223</v>
      </c>
      <c r="BE172" s="147">
        <f t="shared" si="4"/>
        <v>0</v>
      </c>
      <c r="BF172" s="147">
        <f t="shared" si="5"/>
        <v>0</v>
      </c>
      <c r="BG172" s="147">
        <f t="shared" si="6"/>
        <v>0</v>
      </c>
      <c r="BH172" s="147">
        <f t="shared" si="7"/>
        <v>0</v>
      </c>
      <c r="BI172" s="147">
        <f t="shared" si="8"/>
        <v>0</v>
      </c>
      <c r="BJ172" s="16" t="s">
        <v>84</v>
      </c>
      <c r="BK172" s="147">
        <f t="shared" si="9"/>
        <v>0</v>
      </c>
      <c r="BL172" s="16" t="s">
        <v>1063</v>
      </c>
      <c r="BM172" s="146" t="s">
        <v>7058</v>
      </c>
    </row>
    <row r="173" spans="2:65" s="1" customFormat="1" ht="16.5" customHeight="1">
      <c r="B173" s="31"/>
      <c r="C173" s="169" t="s">
        <v>535</v>
      </c>
      <c r="D173" s="169" t="s">
        <v>294</v>
      </c>
      <c r="E173" s="170" t="s">
        <v>7059</v>
      </c>
      <c r="F173" s="171" t="s">
        <v>7060</v>
      </c>
      <c r="G173" s="172" t="s">
        <v>196</v>
      </c>
      <c r="H173" s="173">
        <v>12.1</v>
      </c>
      <c r="I173" s="174"/>
      <c r="J173" s="175">
        <f t="shared" si="0"/>
        <v>0</v>
      </c>
      <c r="K173" s="176"/>
      <c r="L173" s="31"/>
      <c r="M173" s="177" t="s">
        <v>1</v>
      </c>
      <c r="N173" s="178" t="s">
        <v>41</v>
      </c>
      <c r="P173" s="144">
        <f t="shared" si="1"/>
        <v>0</v>
      </c>
      <c r="Q173" s="144">
        <v>0</v>
      </c>
      <c r="R173" s="144">
        <f t="shared" si="2"/>
        <v>0</v>
      </c>
      <c r="S173" s="144">
        <v>0</v>
      </c>
      <c r="T173" s="145">
        <f t="shared" si="3"/>
        <v>0</v>
      </c>
      <c r="AR173" s="146" t="s">
        <v>720</v>
      </c>
      <c r="AT173" s="146" t="s">
        <v>294</v>
      </c>
      <c r="AU173" s="146" t="s">
        <v>86</v>
      </c>
      <c r="AY173" s="16" t="s">
        <v>223</v>
      </c>
      <c r="BE173" s="147">
        <f t="shared" si="4"/>
        <v>0</v>
      </c>
      <c r="BF173" s="147">
        <f t="shared" si="5"/>
        <v>0</v>
      </c>
      <c r="BG173" s="147">
        <f t="shared" si="6"/>
        <v>0</v>
      </c>
      <c r="BH173" s="147">
        <f t="shared" si="7"/>
        <v>0</v>
      </c>
      <c r="BI173" s="147">
        <f t="shared" si="8"/>
        <v>0</v>
      </c>
      <c r="BJ173" s="16" t="s">
        <v>84</v>
      </c>
      <c r="BK173" s="147">
        <f t="shared" si="9"/>
        <v>0</v>
      </c>
      <c r="BL173" s="16" t="s">
        <v>720</v>
      </c>
      <c r="BM173" s="146" t="s">
        <v>7061</v>
      </c>
    </row>
    <row r="174" spans="2:65" s="13" customFormat="1" ht="11.25">
      <c r="B174" s="155"/>
      <c r="D174" s="149" t="s">
        <v>253</v>
      </c>
      <c r="E174" s="156" t="s">
        <v>1</v>
      </c>
      <c r="F174" s="157" t="s">
        <v>7001</v>
      </c>
      <c r="H174" s="158">
        <v>12.1</v>
      </c>
      <c r="I174" s="159"/>
      <c r="L174" s="155"/>
      <c r="M174" s="160"/>
      <c r="T174" s="161"/>
      <c r="AT174" s="156" t="s">
        <v>253</v>
      </c>
      <c r="AU174" s="156" t="s">
        <v>86</v>
      </c>
      <c r="AV174" s="13" t="s">
        <v>86</v>
      </c>
      <c r="AW174" s="13" t="s">
        <v>32</v>
      </c>
      <c r="AX174" s="13" t="s">
        <v>84</v>
      </c>
      <c r="AY174" s="156" t="s">
        <v>223</v>
      </c>
    </row>
    <row r="175" spans="2:65" s="1" customFormat="1" ht="21.75" customHeight="1">
      <c r="B175" s="31"/>
      <c r="C175" s="169" t="s">
        <v>539</v>
      </c>
      <c r="D175" s="169" t="s">
        <v>294</v>
      </c>
      <c r="E175" s="170" t="s">
        <v>7062</v>
      </c>
      <c r="F175" s="171" t="s">
        <v>7063</v>
      </c>
      <c r="G175" s="172" t="s">
        <v>196</v>
      </c>
      <c r="H175" s="173">
        <v>12.1</v>
      </c>
      <c r="I175" s="174"/>
      <c r="J175" s="175">
        <f>ROUND(I175*H175,2)</f>
        <v>0</v>
      </c>
      <c r="K175" s="176"/>
      <c r="L175" s="31"/>
      <c r="M175" s="177" t="s">
        <v>1</v>
      </c>
      <c r="N175" s="178" t="s">
        <v>41</v>
      </c>
      <c r="P175" s="144">
        <f>O175*H175</f>
        <v>0</v>
      </c>
      <c r="Q175" s="144">
        <v>0</v>
      </c>
      <c r="R175" s="144">
        <f>Q175*H175</f>
        <v>0</v>
      </c>
      <c r="S175" s="144">
        <v>0</v>
      </c>
      <c r="T175" s="145">
        <f>S175*H175</f>
        <v>0</v>
      </c>
      <c r="AR175" s="146" t="s">
        <v>720</v>
      </c>
      <c r="AT175" s="146" t="s">
        <v>294</v>
      </c>
      <c r="AU175" s="146" t="s">
        <v>86</v>
      </c>
      <c r="AY175" s="16" t="s">
        <v>223</v>
      </c>
      <c r="BE175" s="147">
        <f>IF(N175="základní",J175,0)</f>
        <v>0</v>
      </c>
      <c r="BF175" s="147">
        <f>IF(N175="snížená",J175,0)</f>
        <v>0</v>
      </c>
      <c r="BG175" s="147">
        <f>IF(N175="zákl. přenesená",J175,0)</f>
        <v>0</v>
      </c>
      <c r="BH175" s="147">
        <f>IF(N175="sníž. přenesená",J175,0)</f>
        <v>0</v>
      </c>
      <c r="BI175" s="147">
        <f>IF(N175="nulová",J175,0)</f>
        <v>0</v>
      </c>
      <c r="BJ175" s="16" t="s">
        <v>84</v>
      </c>
      <c r="BK175" s="147">
        <f>ROUND(I175*H175,2)</f>
        <v>0</v>
      </c>
      <c r="BL175" s="16" t="s">
        <v>720</v>
      </c>
      <c r="BM175" s="146" t="s">
        <v>7064</v>
      </c>
    </row>
    <row r="176" spans="2:65" s="13" customFormat="1" ht="11.25">
      <c r="B176" s="155"/>
      <c r="D176" s="149" t="s">
        <v>253</v>
      </c>
      <c r="E176" s="156" t="s">
        <v>1</v>
      </c>
      <c r="F176" s="157" t="s">
        <v>7001</v>
      </c>
      <c r="H176" s="158">
        <v>12.1</v>
      </c>
      <c r="I176" s="159"/>
      <c r="L176" s="155"/>
      <c r="M176" s="160"/>
      <c r="T176" s="161"/>
      <c r="AT176" s="156" t="s">
        <v>253</v>
      </c>
      <c r="AU176" s="156" t="s">
        <v>86</v>
      </c>
      <c r="AV176" s="13" t="s">
        <v>86</v>
      </c>
      <c r="AW176" s="13" t="s">
        <v>32</v>
      </c>
      <c r="AX176" s="13" t="s">
        <v>84</v>
      </c>
      <c r="AY176" s="156" t="s">
        <v>223</v>
      </c>
    </row>
    <row r="177" spans="2:65" s="11" customFormat="1" ht="22.9" customHeight="1">
      <c r="B177" s="121"/>
      <c r="D177" s="122" t="s">
        <v>75</v>
      </c>
      <c r="E177" s="131" t="s">
        <v>2709</v>
      </c>
      <c r="F177" s="131" t="s">
        <v>2710</v>
      </c>
      <c r="I177" s="124"/>
      <c r="J177" s="132">
        <f>BK177</f>
        <v>0</v>
      </c>
      <c r="L177" s="121"/>
      <c r="M177" s="126"/>
      <c r="P177" s="127">
        <f>P178</f>
        <v>0</v>
      </c>
      <c r="R177" s="127">
        <f>R178</f>
        <v>0</v>
      </c>
      <c r="T177" s="128">
        <f>T178</f>
        <v>0</v>
      </c>
      <c r="AR177" s="122" t="s">
        <v>233</v>
      </c>
      <c r="AT177" s="129" t="s">
        <v>75</v>
      </c>
      <c r="AU177" s="129" t="s">
        <v>84</v>
      </c>
      <c r="AY177" s="122" t="s">
        <v>223</v>
      </c>
      <c r="BK177" s="130">
        <f>BK178</f>
        <v>0</v>
      </c>
    </row>
    <row r="178" spans="2:65" s="1" customFormat="1" ht="16.5" customHeight="1">
      <c r="B178" s="31"/>
      <c r="C178" s="133" t="s">
        <v>543</v>
      </c>
      <c r="D178" s="133" t="s">
        <v>225</v>
      </c>
      <c r="E178" s="134" t="s">
        <v>7065</v>
      </c>
      <c r="F178" s="135" t="s">
        <v>7066</v>
      </c>
      <c r="G178" s="136" t="s">
        <v>251</v>
      </c>
      <c r="H178" s="137">
        <v>1</v>
      </c>
      <c r="I178" s="138"/>
      <c r="J178" s="139">
        <f>ROUND(I178*H178,2)</f>
        <v>0</v>
      </c>
      <c r="K178" s="140"/>
      <c r="L178" s="141"/>
      <c r="M178" s="189" t="s">
        <v>1</v>
      </c>
      <c r="N178" s="190" t="s">
        <v>41</v>
      </c>
      <c r="O178" s="181"/>
      <c r="P178" s="182">
        <f>O178*H178</f>
        <v>0</v>
      </c>
      <c r="Q178" s="182">
        <v>0</v>
      </c>
      <c r="R178" s="182">
        <f>Q178*H178</f>
        <v>0</v>
      </c>
      <c r="S178" s="182">
        <v>0</v>
      </c>
      <c r="T178" s="183">
        <f>S178*H178</f>
        <v>0</v>
      </c>
      <c r="AR178" s="146" t="s">
        <v>893</v>
      </c>
      <c r="AT178" s="146" t="s">
        <v>225</v>
      </c>
      <c r="AU178" s="146" t="s">
        <v>86</v>
      </c>
      <c r="AY178" s="16" t="s">
        <v>223</v>
      </c>
      <c r="BE178" s="147">
        <f>IF(N178="základní",J178,0)</f>
        <v>0</v>
      </c>
      <c r="BF178" s="147">
        <f>IF(N178="snížená",J178,0)</f>
        <v>0</v>
      </c>
      <c r="BG178" s="147">
        <f>IF(N178="zákl. přenesená",J178,0)</f>
        <v>0</v>
      </c>
      <c r="BH178" s="147">
        <f>IF(N178="sníž. přenesená",J178,0)</f>
        <v>0</v>
      </c>
      <c r="BI178" s="147">
        <f>IF(N178="nulová",J178,0)</f>
        <v>0</v>
      </c>
      <c r="BJ178" s="16" t="s">
        <v>84</v>
      </c>
      <c r="BK178" s="147">
        <f>ROUND(I178*H178,2)</f>
        <v>0</v>
      </c>
      <c r="BL178" s="16" t="s">
        <v>720</v>
      </c>
      <c r="BM178" s="146" t="s">
        <v>7067</v>
      </c>
    </row>
    <row r="179" spans="2:65" s="1" customFormat="1" ht="6.95" customHeight="1">
      <c r="B179" s="43"/>
      <c r="C179" s="44"/>
      <c r="D179" s="44"/>
      <c r="E179" s="44"/>
      <c r="F179" s="44"/>
      <c r="G179" s="44"/>
      <c r="H179" s="44"/>
      <c r="I179" s="44"/>
      <c r="J179" s="44"/>
      <c r="K179" s="44"/>
      <c r="L179" s="31"/>
    </row>
  </sheetData>
  <sheetProtection algorithmName="SHA-512" hashValue="AGH8lTSqiXRC/f2odmvFMR7GslNGUxisYMWTBSw7iwCztfmjv1DfhqqpAisbuGgetu4X9wKOXHUQPWXViZWeqg==" saltValue="c24s2HPb+OWIQX37b0o6LtxkzjjYcbmZIuiAJk6cKR/+94bNuIAb0e1Nt6Ch2YOAxmrsFfNg6VKrH8HgrxmrTA==" spinCount="100000" sheet="1" objects="1" scenarios="1" formatColumns="0" formatRows="0" autoFilter="0"/>
  <autoFilter ref="C123:K178" xr:uid="{00000000-0009-0000-0000-000020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B2:BM15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182</v>
      </c>
      <c r="AZ2" s="87" t="s">
        <v>195</v>
      </c>
      <c r="BA2" s="87" t="s">
        <v>195</v>
      </c>
      <c r="BB2" s="87" t="s">
        <v>196</v>
      </c>
      <c r="BC2" s="87" t="s">
        <v>584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</row>
    <row r="5" spans="2:56" ht="6.95" customHeight="1">
      <c r="B5" s="19"/>
      <c r="L5" s="19"/>
    </row>
    <row r="6" spans="2:56" ht="12" customHeight="1">
      <c r="B6" s="19"/>
      <c r="D6" s="26" t="s">
        <v>16</v>
      </c>
      <c r="L6" s="19"/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</row>
    <row r="8" spans="2:56" s="1" customFormat="1" ht="12" customHeight="1">
      <c r="B8" s="31"/>
      <c r="D8" s="26" t="s">
        <v>199</v>
      </c>
      <c r="L8" s="31"/>
    </row>
    <row r="9" spans="2:56" s="1" customFormat="1" ht="16.5" customHeight="1">
      <c r="B9" s="31"/>
      <c r="E9" s="233" t="s">
        <v>7068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ROUND(J118,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ROUND((SUM(BE118:BE152)),  2)</f>
        <v>0</v>
      </c>
      <c r="I33" s="92">
        <v>0.21</v>
      </c>
      <c r="J33" s="91">
        <f>ROUND(((SUM(BE118:BE152))*I33),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ROUND((SUM(BF118:BF152)),  2)</f>
        <v>0</v>
      </c>
      <c r="I34" s="92">
        <v>0.12</v>
      </c>
      <c r="J34" s="91">
        <f>ROUND(((SUM(BF118:BF152))*I34),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ROUND((SUM(BG118:BG152)),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ROUND((SUM(BH118:BH152)),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ROUND((SUM(BI118:BI152)),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033 - vedlejší rozpočtové náklady - 6.etapa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J118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J119</f>
        <v>0</v>
      </c>
      <c r="L97" s="104"/>
    </row>
    <row r="98" spans="2:12" s="9" customFormat="1" ht="19.899999999999999" customHeight="1">
      <c r="B98" s="108"/>
      <c r="D98" s="109" t="s">
        <v>207</v>
      </c>
      <c r="E98" s="110"/>
      <c r="F98" s="110"/>
      <c r="G98" s="110"/>
      <c r="H98" s="110"/>
      <c r="I98" s="110"/>
      <c r="J98" s="111">
        <f>J120</f>
        <v>0</v>
      </c>
      <c r="L98" s="108"/>
    </row>
    <row r="99" spans="2:12" s="1" customFormat="1" ht="21.75" customHeight="1">
      <c r="B99" s="31"/>
      <c r="L99" s="31"/>
    </row>
    <row r="100" spans="2:12" s="1" customFormat="1" ht="6.95" customHeight="1">
      <c r="B100" s="43"/>
      <c r="C100" s="44"/>
      <c r="D100" s="44"/>
      <c r="E100" s="44"/>
      <c r="F100" s="44"/>
      <c r="G100" s="44"/>
      <c r="H100" s="44"/>
      <c r="I100" s="44"/>
      <c r="J100" s="44"/>
      <c r="K100" s="44"/>
      <c r="L100" s="31"/>
    </row>
    <row r="104" spans="2:12" s="1" customFormat="1" ht="6.95" customHeight="1"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31"/>
    </row>
    <row r="105" spans="2:12" s="1" customFormat="1" ht="24.95" customHeight="1">
      <c r="B105" s="31"/>
      <c r="C105" s="20" t="s">
        <v>208</v>
      </c>
      <c r="L105" s="31"/>
    </row>
    <row r="106" spans="2:12" s="1" customFormat="1" ht="6.95" customHeight="1">
      <c r="B106" s="31"/>
      <c r="L106" s="31"/>
    </row>
    <row r="107" spans="2:12" s="1" customFormat="1" ht="12" customHeight="1">
      <c r="B107" s="31"/>
      <c r="C107" s="26" t="s">
        <v>16</v>
      </c>
      <c r="L107" s="31"/>
    </row>
    <row r="108" spans="2:12" s="1" customFormat="1" ht="16.5" customHeight="1">
      <c r="B108" s="31"/>
      <c r="E108" s="237" t="str">
        <f>E7</f>
        <v>Rekonstrukce Náměstí a přilehlých ulic</v>
      </c>
      <c r="F108" s="238"/>
      <c r="G108" s="238"/>
      <c r="H108" s="238"/>
      <c r="L108" s="31"/>
    </row>
    <row r="109" spans="2:12" s="1" customFormat="1" ht="12" customHeight="1">
      <c r="B109" s="31"/>
      <c r="C109" s="26" t="s">
        <v>199</v>
      </c>
      <c r="L109" s="31"/>
    </row>
    <row r="110" spans="2:12" s="1" customFormat="1" ht="16.5" customHeight="1">
      <c r="B110" s="31"/>
      <c r="E110" s="233" t="str">
        <f>E9</f>
        <v>033 - vedlejší rozpočtové náklady - 6.etapa</v>
      </c>
      <c r="F110" s="239"/>
      <c r="G110" s="239"/>
      <c r="H110" s="239"/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20</v>
      </c>
      <c r="F112" s="24" t="str">
        <f>F12</f>
        <v>historické centrum</v>
      </c>
      <c r="I112" s="26" t="s">
        <v>22</v>
      </c>
      <c r="J112" s="51" t="str">
        <f>IF(J12="","",J12)</f>
        <v>12. 11. 2024</v>
      </c>
      <c r="L112" s="31"/>
    </row>
    <row r="113" spans="2:65" s="1" customFormat="1" ht="6.95" customHeight="1">
      <c r="B113" s="31"/>
      <c r="L113" s="31"/>
    </row>
    <row r="114" spans="2:65" s="1" customFormat="1" ht="25.7" customHeight="1">
      <c r="B114" s="31"/>
      <c r="C114" s="26" t="s">
        <v>24</v>
      </c>
      <c r="F114" s="24" t="str">
        <f>E15</f>
        <v>Město Velké Meziříčí</v>
      </c>
      <c r="I114" s="26" t="s">
        <v>30</v>
      </c>
      <c r="J114" s="29" t="str">
        <f>E21</f>
        <v>FILDMAN PROJEKT s.r.o.</v>
      </c>
      <c r="L114" s="31"/>
    </row>
    <row r="115" spans="2:65" s="1" customFormat="1" ht="25.7" customHeight="1">
      <c r="B115" s="31"/>
      <c r="C115" s="26" t="s">
        <v>28</v>
      </c>
      <c r="F115" s="24" t="str">
        <f>IF(E18="","",E18)</f>
        <v>Vyplň údaj</v>
      </c>
      <c r="I115" s="26" t="s">
        <v>33</v>
      </c>
      <c r="J115" s="29" t="str">
        <f>E24</f>
        <v>Ing. Bc. Roman Fildán</v>
      </c>
      <c r="L115" s="31"/>
    </row>
    <row r="116" spans="2:65" s="1" customFormat="1" ht="10.35" customHeight="1">
      <c r="B116" s="31"/>
      <c r="L116" s="31"/>
    </row>
    <row r="117" spans="2:65" s="10" customFormat="1" ht="29.25" customHeight="1">
      <c r="B117" s="112"/>
      <c r="C117" s="113" t="s">
        <v>209</v>
      </c>
      <c r="D117" s="114" t="s">
        <v>61</v>
      </c>
      <c r="E117" s="114" t="s">
        <v>57</v>
      </c>
      <c r="F117" s="114" t="s">
        <v>58</v>
      </c>
      <c r="G117" s="114" t="s">
        <v>210</v>
      </c>
      <c r="H117" s="114" t="s">
        <v>211</v>
      </c>
      <c r="I117" s="114" t="s">
        <v>212</v>
      </c>
      <c r="J117" s="115" t="s">
        <v>203</v>
      </c>
      <c r="K117" s="116" t="s">
        <v>213</v>
      </c>
      <c r="L117" s="112"/>
      <c r="M117" s="58" t="s">
        <v>1</v>
      </c>
      <c r="N117" s="59" t="s">
        <v>40</v>
      </c>
      <c r="O117" s="59" t="s">
        <v>214</v>
      </c>
      <c r="P117" s="59" t="s">
        <v>215</v>
      </c>
      <c r="Q117" s="59" t="s">
        <v>216</v>
      </c>
      <c r="R117" s="59" t="s">
        <v>217</v>
      </c>
      <c r="S117" s="59" t="s">
        <v>218</v>
      </c>
      <c r="T117" s="60" t="s">
        <v>219</v>
      </c>
    </row>
    <row r="118" spans="2:65" s="1" customFormat="1" ht="22.9" customHeight="1">
      <c r="B118" s="31"/>
      <c r="C118" s="63" t="s">
        <v>220</v>
      </c>
      <c r="J118" s="117">
        <f>BK118</f>
        <v>0</v>
      </c>
      <c r="L118" s="31"/>
      <c r="M118" s="61"/>
      <c r="N118" s="52"/>
      <c r="O118" s="52"/>
      <c r="P118" s="118">
        <f>P119</f>
        <v>0</v>
      </c>
      <c r="Q118" s="52"/>
      <c r="R118" s="118">
        <f>R119</f>
        <v>5.2499999999999995E-3</v>
      </c>
      <c r="S118" s="52"/>
      <c r="T118" s="119">
        <f>T119</f>
        <v>0</v>
      </c>
      <c r="AT118" s="16" t="s">
        <v>75</v>
      </c>
      <c r="AU118" s="16" t="s">
        <v>205</v>
      </c>
      <c r="BK118" s="120">
        <f>BK119</f>
        <v>0</v>
      </c>
    </row>
    <row r="119" spans="2:65" s="11" customFormat="1" ht="25.9" customHeight="1">
      <c r="B119" s="121"/>
      <c r="D119" s="122" t="s">
        <v>75</v>
      </c>
      <c r="E119" s="123" t="s">
        <v>221</v>
      </c>
      <c r="F119" s="123" t="s">
        <v>222</v>
      </c>
      <c r="I119" s="124"/>
      <c r="J119" s="125">
        <f>BK119</f>
        <v>0</v>
      </c>
      <c r="L119" s="121"/>
      <c r="M119" s="126"/>
      <c r="P119" s="127">
        <f>P120</f>
        <v>0</v>
      </c>
      <c r="R119" s="127">
        <f>R120</f>
        <v>5.2499999999999995E-3</v>
      </c>
      <c r="T119" s="128">
        <f>T120</f>
        <v>0</v>
      </c>
      <c r="AR119" s="122" t="s">
        <v>84</v>
      </c>
      <c r="AT119" s="129" t="s">
        <v>75</v>
      </c>
      <c r="AU119" s="129" t="s">
        <v>76</v>
      </c>
      <c r="AY119" s="122" t="s">
        <v>223</v>
      </c>
      <c r="BK119" s="130">
        <f>BK120</f>
        <v>0</v>
      </c>
    </row>
    <row r="120" spans="2:65" s="11" customFormat="1" ht="22.9" customHeight="1">
      <c r="B120" s="121"/>
      <c r="D120" s="122" t="s">
        <v>75</v>
      </c>
      <c r="E120" s="131" t="s">
        <v>84</v>
      </c>
      <c r="F120" s="131" t="s">
        <v>224</v>
      </c>
      <c r="I120" s="124"/>
      <c r="J120" s="132">
        <f>BK120</f>
        <v>0</v>
      </c>
      <c r="L120" s="121"/>
      <c r="M120" s="126"/>
      <c r="P120" s="127">
        <f>SUM(P121:P152)</f>
        <v>0</v>
      </c>
      <c r="R120" s="127">
        <f>SUM(R121:R152)</f>
        <v>5.2499999999999995E-3</v>
      </c>
      <c r="T120" s="128">
        <f>SUM(T121:T152)</f>
        <v>0</v>
      </c>
      <c r="AR120" s="122" t="s">
        <v>84</v>
      </c>
      <c r="AT120" s="129" t="s">
        <v>75</v>
      </c>
      <c r="AU120" s="129" t="s">
        <v>84</v>
      </c>
      <c r="AY120" s="122" t="s">
        <v>223</v>
      </c>
      <c r="BK120" s="130">
        <f>SUM(BK121:BK152)</f>
        <v>0</v>
      </c>
    </row>
    <row r="121" spans="2:65" s="1" customFormat="1" ht="16.5" customHeight="1">
      <c r="B121" s="31"/>
      <c r="C121" s="133" t="s">
        <v>84</v>
      </c>
      <c r="D121" s="133" t="s">
        <v>225</v>
      </c>
      <c r="E121" s="134" t="s">
        <v>81</v>
      </c>
      <c r="F121" s="135" t="s">
        <v>226</v>
      </c>
      <c r="G121" s="136" t="s">
        <v>227</v>
      </c>
      <c r="H121" s="137">
        <v>1</v>
      </c>
      <c r="I121" s="138"/>
      <c r="J121" s="139">
        <f t="shared" ref="J121:J129" si="0">ROUND(I121*H121,2)</f>
        <v>0</v>
      </c>
      <c r="K121" s="140"/>
      <c r="L121" s="141"/>
      <c r="M121" s="142" t="s">
        <v>1</v>
      </c>
      <c r="N121" s="143" t="s">
        <v>41</v>
      </c>
      <c r="P121" s="144">
        <f t="shared" ref="P121:P129" si="1">O121*H121</f>
        <v>0</v>
      </c>
      <c r="Q121" s="144">
        <v>0</v>
      </c>
      <c r="R121" s="144">
        <f t="shared" ref="R121:R129" si="2">Q121*H121</f>
        <v>0</v>
      </c>
      <c r="S121" s="144">
        <v>0</v>
      </c>
      <c r="T121" s="145">
        <f t="shared" ref="T121:T129" si="3">S121*H121</f>
        <v>0</v>
      </c>
      <c r="AR121" s="146" t="s">
        <v>228</v>
      </c>
      <c r="AT121" s="146" t="s">
        <v>225</v>
      </c>
      <c r="AU121" s="146" t="s">
        <v>86</v>
      </c>
      <c r="AY121" s="16" t="s">
        <v>223</v>
      </c>
      <c r="BE121" s="147">
        <f t="shared" ref="BE121:BE129" si="4">IF(N121="základní",J121,0)</f>
        <v>0</v>
      </c>
      <c r="BF121" s="147">
        <f t="shared" ref="BF121:BF129" si="5">IF(N121="snížená",J121,0)</f>
        <v>0</v>
      </c>
      <c r="BG121" s="147">
        <f t="shared" ref="BG121:BG129" si="6">IF(N121="zákl. přenesená",J121,0)</f>
        <v>0</v>
      </c>
      <c r="BH121" s="147">
        <f t="shared" ref="BH121:BH129" si="7">IF(N121="sníž. přenesená",J121,0)</f>
        <v>0</v>
      </c>
      <c r="BI121" s="147">
        <f t="shared" ref="BI121:BI129" si="8">IF(N121="nulová",J121,0)</f>
        <v>0</v>
      </c>
      <c r="BJ121" s="16" t="s">
        <v>84</v>
      </c>
      <c r="BK121" s="147">
        <f t="shared" ref="BK121:BK129" si="9">ROUND(I121*H121,2)</f>
        <v>0</v>
      </c>
      <c r="BL121" s="16" t="s">
        <v>229</v>
      </c>
      <c r="BM121" s="146" t="s">
        <v>7069</v>
      </c>
    </row>
    <row r="122" spans="2:65" s="1" customFormat="1" ht="37.9" customHeight="1">
      <c r="B122" s="31"/>
      <c r="C122" s="133" t="s">
        <v>86</v>
      </c>
      <c r="D122" s="133" t="s">
        <v>225</v>
      </c>
      <c r="E122" s="134" t="s">
        <v>87</v>
      </c>
      <c r="F122" s="135" t="s">
        <v>231</v>
      </c>
      <c r="G122" s="136" t="s">
        <v>227</v>
      </c>
      <c r="H122" s="137">
        <v>1</v>
      </c>
      <c r="I122" s="138"/>
      <c r="J122" s="139">
        <f t="shared" si="0"/>
        <v>0</v>
      </c>
      <c r="K122" s="140"/>
      <c r="L122" s="141"/>
      <c r="M122" s="142" t="s">
        <v>1</v>
      </c>
      <c r="N122" s="143" t="s">
        <v>41</v>
      </c>
      <c r="P122" s="144">
        <f t="shared" si="1"/>
        <v>0</v>
      </c>
      <c r="Q122" s="144">
        <v>0</v>
      </c>
      <c r="R122" s="144">
        <f t="shared" si="2"/>
        <v>0</v>
      </c>
      <c r="S122" s="144">
        <v>0</v>
      </c>
      <c r="T122" s="145">
        <f t="shared" si="3"/>
        <v>0</v>
      </c>
      <c r="AR122" s="146" t="s">
        <v>228</v>
      </c>
      <c r="AT122" s="146" t="s">
        <v>225</v>
      </c>
      <c r="AU122" s="146" t="s">
        <v>86</v>
      </c>
      <c r="AY122" s="16" t="s">
        <v>223</v>
      </c>
      <c r="BE122" s="147">
        <f t="shared" si="4"/>
        <v>0</v>
      </c>
      <c r="BF122" s="147">
        <f t="shared" si="5"/>
        <v>0</v>
      </c>
      <c r="BG122" s="147">
        <f t="shared" si="6"/>
        <v>0</v>
      </c>
      <c r="BH122" s="147">
        <f t="shared" si="7"/>
        <v>0</v>
      </c>
      <c r="BI122" s="147">
        <f t="shared" si="8"/>
        <v>0</v>
      </c>
      <c r="BJ122" s="16" t="s">
        <v>84</v>
      </c>
      <c r="BK122" s="147">
        <f t="shared" si="9"/>
        <v>0</v>
      </c>
      <c r="BL122" s="16" t="s">
        <v>229</v>
      </c>
      <c r="BM122" s="146" t="s">
        <v>7070</v>
      </c>
    </row>
    <row r="123" spans="2:65" s="1" customFormat="1" ht="24.2" customHeight="1">
      <c r="B123" s="31"/>
      <c r="C123" s="133" t="s">
        <v>233</v>
      </c>
      <c r="D123" s="133" t="s">
        <v>225</v>
      </c>
      <c r="E123" s="134" t="s">
        <v>147</v>
      </c>
      <c r="F123" s="135" t="s">
        <v>234</v>
      </c>
      <c r="G123" s="136" t="s">
        <v>227</v>
      </c>
      <c r="H123" s="137">
        <v>1</v>
      </c>
      <c r="I123" s="138"/>
      <c r="J123" s="139">
        <f t="shared" si="0"/>
        <v>0</v>
      </c>
      <c r="K123" s="140"/>
      <c r="L123" s="141"/>
      <c r="M123" s="142" t="s">
        <v>1</v>
      </c>
      <c r="N123" s="143" t="s">
        <v>41</v>
      </c>
      <c r="P123" s="144">
        <f t="shared" si="1"/>
        <v>0</v>
      </c>
      <c r="Q123" s="144">
        <v>0</v>
      </c>
      <c r="R123" s="144">
        <f t="shared" si="2"/>
        <v>0</v>
      </c>
      <c r="S123" s="144">
        <v>0</v>
      </c>
      <c r="T123" s="145">
        <f t="shared" si="3"/>
        <v>0</v>
      </c>
      <c r="AR123" s="146" t="s">
        <v>228</v>
      </c>
      <c r="AT123" s="146" t="s">
        <v>225</v>
      </c>
      <c r="AU123" s="146" t="s">
        <v>86</v>
      </c>
      <c r="AY123" s="16" t="s">
        <v>223</v>
      </c>
      <c r="BE123" s="147">
        <f t="shared" si="4"/>
        <v>0</v>
      </c>
      <c r="BF123" s="147">
        <f t="shared" si="5"/>
        <v>0</v>
      </c>
      <c r="BG123" s="147">
        <f t="shared" si="6"/>
        <v>0</v>
      </c>
      <c r="BH123" s="147">
        <f t="shared" si="7"/>
        <v>0</v>
      </c>
      <c r="BI123" s="147">
        <f t="shared" si="8"/>
        <v>0</v>
      </c>
      <c r="BJ123" s="16" t="s">
        <v>84</v>
      </c>
      <c r="BK123" s="147">
        <f t="shared" si="9"/>
        <v>0</v>
      </c>
      <c r="BL123" s="16" t="s">
        <v>229</v>
      </c>
      <c r="BM123" s="146" t="s">
        <v>7071</v>
      </c>
    </row>
    <row r="124" spans="2:65" s="1" customFormat="1" ht="21.75" customHeight="1">
      <c r="B124" s="31"/>
      <c r="C124" s="133" t="s">
        <v>229</v>
      </c>
      <c r="D124" s="133" t="s">
        <v>225</v>
      </c>
      <c r="E124" s="134" t="s">
        <v>93</v>
      </c>
      <c r="F124" s="135" t="s">
        <v>236</v>
      </c>
      <c r="G124" s="136" t="s">
        <v>227</v>
      </c>
      <c r="H124" s="137">
        <v>1</v>
      </c>
      <c r="I124" s="138"/>
      <c r="J124" s="139">
        <f t="shared" si="0"/>
        <v>0</v>
      </c>
      <c r="K124" s="140"/>
      <c r="L124" s="141"/>
      <c r="M124" s="142" t="s">
        <v>1</v>
      </c>
      <c r="N124" s="143" t="s">
        <v>41</v>
      </c>
      <c r="P124" s="144">
        <f t="shared" si="1"/>
        <v>0</v>
      </c>
      <c r="Q124" s="144">
        <v>0</v>
      </c>
      <c r="R124" s="144">
        <f t="shared" si="2"/>
        <v>0</v>
      </c>
      <c r="S124" s="144">
        <v>0</v>
      </c>
      <c r="T124" s="145">
        <f t="shared" si="3"/>
        <v>0</v>
      </c>
      <c r="AR124" s="146" t="s">
        <v>228</v>
      </c>
      <c r="AT124" s="146" t="s">
        <v>225</v>
      </c>
      <c r="AU124" s="146" t="s">
        <v>86</v>
      </c>
      <c r="AY124" s="16" t="s">
        <v>223</v>
      </c>
      <c r="BE124" s="147">
        <f t="shared" si="4"/>
        <v>0</v>
      </c>
      <c r="BF124" s="147">
        <f t="shared" si="5"/>
        <v>0</v>
      </c>
      <c r="BG124" s="147">
        <f t="shared" si="6"/>
        <v>0</v>
      </c>
      <c r="BH124" s="147">
        <f t="shared" si="7"/>
        <v>0</v>
      </c>
      <c r="BI124" s="147">
        <f t="shared" si="8"/>
        <v>0</v>
      </c>
      <c r="BJ124" s="16" t="s">
        <v>84</v>
      </c>
      <c r="BK124" s="147">
        <f t="shared" si="9"/>
        <v>0</v>
      </c>
      <c r="BL124" s="16" t="s">
        <v>229</v>
      </c>
      <c r="BM124" s="146" t="s">
        <v>7072</v>
      </c>
    </row>
    <row r="125" spans="2:65" s="1" customFormat="1" ht="16.5" customHeight="1">
      <c r="B125" s="31"/>
      <c r="C125" s="133" t="s">
        <v>238</v>
      </c>
      <c r="D125" s="133" t="s">
        <v>225</v>
      </c>
      <c r="E125" s="134" t="s">
        <v>96</v>
      </c>
      <c r="F125" s="135" t="s">
        <v>239</v>
      </c>
      <c r="G125" s="136" t="s">
        <v>227</v>
      </c>
      <c r="H125" s="137">
        <v>1</v>
      </c>
      <c r="I125" s="138"/>
      <c r="J125" s="139">
        <f t="shared" si="0"/>
        <v>0</v>
      </c>
      <c r="K125" s="140"/>
      <c r="L125" s="141"/>
      <c r="M125" s="142" t="s">
        <v>1</v>
      </c>
      <c r="N125" s="143" t="s">
        <v>41</v>
      </c>
      <c r="P125" s="144">
        <f t="shared" si="1"/>
        <v>0</v>
      </c>
      <c r="Q125" s="144">
        <v>0</v>
      </c>
      <c r="R125" s="144">
        <f t="shared" si="2"/>
        <v>0</v>
      </c>
      <c r="S125" s="144">
        <v>0</v>
      </c>
      <c r="T125" s="145">
        <f t="shared" si="3"/>
        <v>0</v>
      </c>
      <c r="AR125" s="146" t="s">
        <v>228</v>
      </c>
      <c r="AT125" s="146" t="s">
        <v>225</v>
      </c>
      <c r="AU125" s="146" t="s">
        <v>86</v>
      </c>
      <c r="AY125" s="16" t="s">
        <v>223</v>
      </c>
      <c r="BE125" s="147">
        <f t="shared" si="4"/>
        <v>0</v>
      </c>
      <c r="BF125" s="147">
        <f t="shared" si="5"/>
        <v>0</v>
      </c>
      <c r="BG125" s="147">
        <f t="shared" si="6"/>
        <v>0</v>
      </c>
      <c r="BH125" s="147">
        <f t="shared" si="7"/>
        <v>0</v>
      </c>
      <c r="BI125" s="147">
        <f t="shared" si="8"/>
        <v>0</v>
      </c>
      <c r="BJ125" s="16" t="s">
        <v>84</v>
      </c>
      <c r="BK125" s="147">
        <f t="shared" si="9"/>
        <v>0</v>
      </c>
      <c r="BL125" s="16" t="s">
        <v>229</v>
      </c>
      <c r="BM125" s="146" t="s">
        <v>7073</v>
      </c>
    </row>
    <row r="126" spans="2:65" s="1" customFormat="1" ht="16.5" customHeight="1">
      <c r="B126" s="31"/>
      <c r="C126" s="133" t="s">
        <v>241</v>
      </c>
      <c r="D126" s="133" t="s">
        <v>225</v>
      </c>
      <c r="E126" s="134" t="s">
        <v>99</v>
      </c>
      <c r="F126" s="135" t="s">
        <v>242</v>
      </c>
      <c r="G126" s="136" t="s">
        <v>227</v>
      </c>
      <c r="H126" s="137">
        <v>1</v>
      </c>
      <c r="I126" s="138"/>
      <c r="J126" s="139">
        <f t="shared" si="0"/>
        <v>0</v>
      </c>
      <c r="K126" s="140"/>
      <c r="L126" s="141"/>
      <c r="M126" s="142" t="s">
        <v>1</v>
      </c>
      <c r="N126" s="143" t="s">
        <v>41</v>
      </c>
      <c r="P126" s="144">
        <f t="shared" si="1"/>
        <v>0</v>
      </c>
      <c r="Q126" s="144">
        <v>0</v>
      </c>
      <c r="R126" s="144">
        <f t="shared" si="2"/>
        <v>0</v>
      </c>
      <c r="S126" s="144">
        <v>0</v>
      </c>
      <c r="T126" s="145">
        <f t="shared" si="3"/>
        <v>0</v>
      </c>
      <c r="AR126" s="146" t="s">
        <v>228</v>
      </c>
      <c r="AT126" s="146" t="s">
        <v>225</v>
      </c>
      <c r="AU126" s="146" t="s">
        <v>86</v>
      </c>
      <c r="AY126" s="16" t="s">
        <v>223</v>
      </c>
      <c r="BE126" s="147">
        <f t="shared" si="4"/>
        <v>0</v>
      </c>
      <c r="BF126" s="147">
        <f t="shared" si="5"/>
        <v>0</v>
      </c>
      <c r="BG126" s="147">
        <f t="shared" si="6"/>
        <v>0</v>
      </c>
      <c r="BH126" s="147">
        <f t="shared" si="7"/>
        <v>0</v>
      </c>
      <c r="BI126" s="147">
        <f t="shared" si="8"/>
        <v>0</v>
      </c>
      <c r="BJ126" s="16" t="s">
        <v>84</v>
      </c>
      <c r="BK126" s="147">
        <f t="shared" si="9"/>
        <v>0</v>
      </c>
      <c r="BL126" s="16" t="s">
        <v>229</v>
      </c>
      <c r="BM126" s="146" t="s">
        <v>7074</v>
      </c>
    </row>
    <row r="127" spans="2:65" s="1" customFormat="1" ht="24.2" customHeight="1">
      <c r="B127" s="31"/>
      <c r="C127" s="133" t="s">
        <v>244</v>
      </c>
      <c r="D127" s="133" t="s">
        <v>225</v>
      </c>
      <c r="E127" s="134" t="s">
        <v>102</v>
      </c>
      <c r="F127" s="135" t="s">
        <v>245</v>
      </c>
      <c r="G127" s="136" t="s">
        <v>227</v>
      </c>
      <c r="H127" s="137">
        <v>1</v>
      </c>
      <c r="I127" s="138"/>
      <c r="J127" s="139">
        <f t="shared" si="0"/>
        <v>0</v>
      </c>
      <c r="K127" s="140"/>
      <c r="L127" s="141"/>
      <c r="M127" s="142" t="s">
        <v>1</v>
      </c>
      <c r="N127" s="143" t="s">
        <v>41</v>
      </c>
      <c r="P127" s="144">
        <f t="shared" si="1"/>
        <v>0</v>
      </c>
      <c r="Q127" s="144">
        <v>0</v>
      </c>
      <c r="R127" s="144">
        <f t="shared" si="2"/>
        <v>0</v>
      </c>
      <c r="S127" s="144">
        <v>0</v>
      </c>
      <c r="T127" s="145">
        <f t="shared" si="3"/>
        <v>0</v>
      </c>
      <c r="AR127" s="146" t="s">
        <v>228</v>
      </c>
      <c r="AT127" s="146" t="s">
        <v>225</v>
      </c>
      <c r="AU127" s="146" t="s">
        <v>86</v>
      </c>
      <c r="AY127" s="16" t="s">
        <v>223</v>
      </c>
      <c r="BE127" s="147">
        <f t="shared" si="4"/>
        <v>0</v>
      </c>
      <c r="BF127" s="147">
        <f t="shared" si="5"/>
        <v>0</v>
      </c>
      <c r="BG127" s="147">
        <f t="shared" si="6"/>
        <v>0</v>
      </c>
      <c r="BH127" s="147">
        <f t="shared" si="7"/>
        <v>0</v>
      </c>
      <c r="BI127" s="147">
        <f t="shared" si="8"/>
        <v>0</v>
      </c>
      <c r="BJ127" s="16" t="s">
        <v>84</v>
      </c>
      <c r="BK127" s="147">
        <f t="shared" si="9"/>
        <v>0</v>
      </c>
      <c r="BL127" s="16" t="s">
        <v>229</v>
      </c>
      <c r="BM127" s="146" t="s">
        <v>7075</v>
      </c>
    </row>
    <row r="128" spans="2:65" s="1" customFormat="1" ht="16.5" customHeight="1">
      <c r="B128" s="31"/>
      <c r="C128" s="133" t="s">
        <v>228</v>
      </c>
      <c r="D128" s="133" t="s">
        <v>225</v>
      </c>
      <c r="E128" s="134" t="s">
        <v>105</v>
      </c>
      <c r="F128" s="135" t="s">
        <v>247</v>
      </c>
      <c r="G128" s="136" t="s">
        <v>227</v>
      </c>
      <c r="H128" s="137">
        <v>1</v>
      </c>
      <c r="I128" s="138"/>
      <c r="J128" s="139">
        <f t="shared" si="0"/>
        <v>0</v>
      </c>
      <c r="K128" s="140"/>
      <c r="L128" s="141"/>
      <c r="M128" s="142" t="s">
        <v>1</v>
      </c>
      <c r="N128" s="143" t="s">
        <v>41</v>
      </c>
      <c r="P128" s="144">
        <f t="shared" si="1"/>
        <v>0</v>
      </c>
      <c r="Q128" s="144">
        <v>0</v>
      </c>
      <c r="R128" s="144">
        <f t="shared" si="2"/>
        <v>0</v>
      </c>
      <c r="S128" s="144">
        <v>0</v>
      </c>
      <c r="T128" s="145">
        <f t="shared" si="3"/>
        <v>0</v>
      </c>
      <c r="AR128" s="146" t="s">
        <v>228</v>
      </c>
      <c r="AT128" s="146" t="s">
        <v>225</v>
      </c>
      <c r="AU128" s="146" t="s">
        <v>86</v>
      </c>
      <c r="AY128" s="16" t="s">
        <v>223</v>
      </c>
      <c r="BE128" s="147">
        <f t="shared" si="4"/>
        <v>0</v>
      </c>
      <c r="BF128" s="147">
        <f t="shared" si="5"/>
        <v>0</v>
      </c>
      <c r="BG128" s="147">
        <f t="shared" si="6"/>
        <v>0</v>
      </c>
      <c r="BH128" s="147">
        <f t="shared" si="7"/>
        <v>0</v>
      </c>
      <c r="BI128" s="147">
        <f t="shared" si="8"/>
        <v>0</v>
      </c>
      <c r="BJ128" s="16" t="s">
        <v>84</v>
      </c>
      <c r="BK128" s="147">
        <f t="shared" si="9"/>
        <v>0</v>
      </c>
      <c r="BL128" s="16" t="s">
        <v>229</v>
      </c>
      <c r="BM128" s="146" t="s">
        <v>7076</v>
      </c>
    </row>
    <row r="129" spans="2:65" s="1" customFormat="1" ht="16.5" customHeight="1">
      <c r="B129" s="31"/>
      <c r="C129" s="133" t="s">
        <v>249</v>
      </c>
      <c r="D129" s="133" t="s">
        <v>225</v>
      </c>
      <c r="E129" s="134" t="s">
        <v>108</v>
      </c>
      <c r="F129" s="135" t="s">
        <v>250</v>
      </c>
      <c r="G129" s="136" t="s">
        <v>251</v>
      </c>
      <c r="H129" s="137">
        <v>4</v>
      </c>
      <c r="I129" s="138"/>
      <c r="J129" s="139">
        <f t="shared" si="0"/>
        <v>0</v>
      </c>
      <c r="K129" s="140"/>
      <c r="L129" s="141"/>
      <c r="M129" s="142" t="s">
        <v>1</v>
      </c>
      <c r="N129" s="143" t="s">
        <v>41</v>
      </c>
      <c r="P129" s="144">
        <f t="shared" si="1"/>
        <v>0</v>
      </c>
      <c r="Q129" s="144">
        <v>0</v>
      </c>
      <c r="R129" s="144">
        <f t="shared" si="2"/>
        <v>0</v>
      </c>
      <c r="S129" s="144">
        <v>0</v>
      </c>
      <c r="T129" s="145">
        <f t="shared" si="3"/>
        <v>0</v>
      </c>
      <c r="AR129" s="146" t="s">
        <v>228</v>
      </c>
      <c r="AT129" s="146" t="s">
        <v>225</v>
      </c>
      <c r="AU129" s="146" t="s">
        <v>86</v>
      </c>
      <c r="AY129" s="16" t="s">
        <v>223</v>
      </c>
      <c r="BE129" s="147">
        <f t="shared" si="4"/>
        <v>0</v>
      </c>
      <c r="BF129" s="147">
        <f t="shared" si="5"/>
        <v>0</v>
      </c>
      <c r="BG129" s="147">
        <f t="shared" si="6"/>
        <v>0</v>
      </c>
      <c r="BH129" s="147">
        <f t="shared" si="7"/>
        <v>0</v>
      </c>
      <c r="BI129" s="147">
        <f t="shared" si="8"/>
        <v>0</v>
      </c>
      <c r="BJ129" s="16" t="s">
        <v>84</v>
      </c>
      <c r="BK129" s="147">
        <f t="shared" si="9"/>
        <v>0</v>
      </c>
      <c r="BL129" s="16" t="s">
        <v>229</v>
      </c>
      <c r="BM129" s="146" t="s">
        <v>7077</v>
      </c>
    </row>
    <row r="130" spans="2:65" s="12" customFormat="1" ht="11.25">
      <c r="B130" s="148"/>
      <c r="D130" s="149" t="s">
        <v>253</v>
      </c>
      <c r="E130" s="150" t="s">
        <v>1</v>
      </c>
      <c r="F130" s="151" t="s">
        <v>254</v>
      </c>
      <c r="H130" s="150" t="s">
        <v>1</v>
      </c>
      <c r="I130" s="152"/>
      <c r="L130" s="148"/>
      <c r="M130" s="153"/>
      <c r="T130" s="154"/>
      <c r="AT130" s="150" t="s">
        <v>253</v>
      </c>
      <c r="AU130" s="150" t="s">
        <v>86</v>
      </c>
      <c r="AV130" s="12" t="s">
        <v>84</v>
      </c>
      <c r="AW130" s="12" t="s">
        <v>32</v>
      </c>
      <c r="AX130" s="12" t="s">
        <v>76</v>
      </c>
      <c r="AY130" s="150" t="s">
        <v>223</v>
      </c>
    </row>
    <row r="131" spans="2:65" s="12" customFormat="1" ht="11.25">
      <c r="B131" s="148"/>
      <c r="D131" s="149" t="s">
        <v>253</v>
      </c>
      <c r="E131" s="150" t="s">
        <v>1</v>
      </c>
      <c r="F131" s="151" t="s">
        <v>255</v>
      </c>
      <c r="H131" s="150" t="s">
        <v>1</v>
      </c>
      <c r="I131" s="152"/>
      <c r="L131" s="148"/>
      <c r="M131" s="153"/>
      <c r="T131" s="154"/>
      <c r="AT131" s="150" t="s">
        <v>253</v>
      </c>
      <c r="AU131" s="150" t="s">
        <v>86</v>
      </c>
      <c r="AV131" s="12" t="s">
        <v>84</v>
      </c>
      <c r="AW131" s="12" t="s">
        <v>32</v>
      </c>
      <c r="AX131" s="12" t="s">
        <v>76</v>
      </c>
      <c r="AY131" s="150" t="s">
        <v>223</v>
      </c>
    </row>
    <row r="132" spans="2:65" s="13" customFormat="1" ht="11.25">
      <c r="B132" s="155"/>
      <c r="D132" s="149" t="s">
        <v>253</v>
      </c>
      <c r="E132" s="156" t="s">
        <v>1</v>
      </c>
      <c r="F132" s="157" t="s">
        <v>86</v>
      </c>
      <c r="H132" s="158">
        <v>2</v>
      </c>
      <c r="I132" s="159"/>
      <c r="L132" s="155"/>
      <c r="M132" s="160"/>
      <c r="T132" s="161"/>
      <c r="AT132" s="156" t="s">
        <v>253</v>
      </c>
      <c r="AU132" s="156" t="s">
        <v>86</v>
      </c>
      <c r="AV132" s="13" t="s">
        <v>86</v>
      </c>
      <c r="AW132" s="13" t="s">
        <v>32</v>
      </c>
      <c r="AX132" s="13" t="s">
        <v>76</v>
      </c>
      <c r="AY132" s="156" t="s">
        <v>223</v>
      </c>
    </row>
    <row r="133" spans="2:65" s="12" customFormat="1" ht="11.25">
      <c r="B133" s="148"/>
      <c r="D133" s="149" t="s">
        <v>253</v>
      </c>
      <c r="E133" s="150" t="s">
        <v>1</v>
      </c>
      <c r="F133" s="151" t="s">
        <v>257</v>
      </c>
      <c r="H133" s="150" t="s">
        <v>1</v>
      </c>
      <c r="I133" s="152"/>
      <c r="L133" s="148"/>
      <c r="M133" s="153"/>
      <c r="T133" s="154"/>
      <c r="AT133" s="150" t="s">
        <v>253</v>
      </c>
      <c r="AU133" s="150" t="s">
        <v>86</v>
      </c>
      <c r="AV133" s="12" t="s">
        <v>84</v>
      </c>
      <c r="AW133" s="12" t="s">
        <v>32</v>
      </c>
      <c r="AX133" s="12" t="s">
        <v>76</v>
      </c>
      <c r="AY133" s="150" t="s">
        <v>223</v>
      </c>
    </row>
    <row r="134" spans="2:65" s="13" customFormat="1" ht="11.25">
      <c r="B134" s="155"/>
      <c r="D134" s="149" t="s">
        <v>253</v>
      </c>
      <c r="E134" s="156" t="s">
        <v>1</v>
      </c>
      <c r="F134" s="157" t="s">
        <v>86</v>
      </c>
      <c r="H134" s="158">
        <v>2</v>
      </c>
      <c r="I134" s="159"/>
      <c r="L134" s="155"/>
      <c r="M134" s="160"/>
      <c r="T134" s="161"/>
      <c r="AT134" s="156" t="s">
        <v>253</v>
      </c>
      <c r="AU134" s="156" t="s">
        <v>86</v>
      </c>
      <c r="AV134" s="13" t="s">
        <v>86</v>
      </c>
      <c r="AW134" s="13" t="s">
        <v>32</v>
      </c>
      <c r="AX134" s="13" t="s">
        <v>76</v>
      </c>
      <c r="AY134" s="156" t="s">
        <v>223</v>
      </c>
    </row>
    <row r="135" spans="2:65" s="14" customFormat="1" ht="11.25">
      <c r="B135" s="162"/>
      <c r="D135" s="149" t="s">
        <v>253</v>
      </c>
      <c r="E135" s="163" t="s">
        <v>1</v>
      </c>
      <c r="F135" s="164" t="s">
        <v>258</v>
      </c>
      <c r="H135" s="165">
        <v>4</v>
      </c>
      <c r="I135" s="166"/>
      <c r="L135" s="162"/>
      <c r="M135" s="167"/>
      <c r="T135" s="168"/>
      <c r="AT135" s="163" t="s">
        <v>253</v>
      </c>
      <c r="AU135" s="163" t="s">
        <v>86</v>
      </c>
      <c r="AV135" s="14" t="s">
        <v>229</v>
      </c>
      <c r="AW135" s="14" t="s">
        <v>32</v>
      </c>
      <c r="AX135" s="14" t="s">
        <v>84</v>
      </c>
      <c r="AY135" s="163" t="s">
        <v>223</v>
      </c>
    </row>
    <row r="136" spans="2:65" s="1" customFormat="1" ht="16.5" customHeight="1">
      <c r="B136" s="31"/>
      <c r="C136" s="133" t="s">
        <v>259</v>
      </c>
      <c r="D136" s="133" t="s">
        <v>225</v>
      </c>
      <c r="E136" s="134" t="s">
        <v>260</v>
      </c>
      <c r="F136" s="135" t="s">
        <v>261</v>
      </c>
      <c r="G136" s="136" t="s">
        <v>251</v>
      </c>
      <c r="H136" s="137">
        <v>10</v>
      </c>
      <c r="I136" s="138"/>
      <c r="J136" s="139">
        <f t="shared" ref="J136:J147" si="10">ROUND(I136*H136,2)</f>
        <v>0</v>
      </c>
      <c r="K136" s="140"/>
      <c r="L136" s="141"/>
      <c r="M136" s="142" t="s">
        <v>1</v>
      </c>
      <c r="N136" s="143" t="s">
        <v>41</v>
      </c>
      <c r="P136" s="144">
        <f t="shared" ref="P136:P147" si="11">O136*H136</f>
        <v>0</v>
      </c>
      <c r="Q136" s="144">
        <v>0</v>
      </c>
      <c r="R136" s="144">
        <f t="shared" ref="R136:R147" si="12">Q136*H136</f>
        <v>0</v>
      </c>
      <c r="S136" s="144">
        <v>0</v>
      </c>
      <c r="T136" s="145">
        <f t="shared" ref="T136:T147" si="13">S136*H136</f>
        <v>0</v>
      </c>
      <c r="AR136" s="146" t="s">
        <v>228</v>
      </c>
      <c r="AT136" s="146" t="s">
        <v>225</v>
      </c>
      <c r="AU136" s="146" t="s">
        <v>86</v>
      </c>
      <c r="AY136" s="16" t="s">
        <v>223</v>
      </c>
      <c r="BE136" s="147">
        <f t="shared" ref="BE136:BE147" si="14">IF(N136="základní",J136,0)</f>
        <v>0</v>
      </c>
      <c r="BF136" s="147">
        <f t="shared" ref="BF136:BF147" si="15">IF(N136="snížená",J136,0)</f>
        <v>0</v>
      </c>
      <c r="BG136" s="147">
        <f t="shared" ref="BG136:BG147" si="16">IF(N136="zákl. přenesená",J136,0)</f>
        <v>0</v>
      </c>
      <c r="BH136" s="147">
        <f t="shared" ref="BH136:BH147" si="17">IF(N136="sníž. přenesená",J136,0)</f>
        <v>0</v>
      </c>
      <c r="BI136" s="147">
        <f t="shared" ref="BI136:BI147" si="18">IF(N136="nulová",J136,0)</f>
        <v>0</v>
      </c>
      <c r="BJ136" s="16" t="s">
        <v>84</v>
      </c>
      <c r="BK136" s="147">
        <f t="shared" ref="BK136:BK147" si="19">ROUND(I136*H136,2)</f>
        <v>0</v>
      </c>
      <c r="BL136" s="16" t="s">
        <v>229</v>
      </c>
      <c r="BM136" s="146" t="s">
        <v>7078</v>
      </c>
    </row>
    <row r="137" spans="2:65" s="1" customFormat="1" ht="24.2" customHeight="1">
      <c r="B137" s="31"/>
      <c r="C137" s="133" t="s">
        <v>263</v>
      </c>
      <c r="D137" s="133" t="s">
        <v>225</v>
      </c>
      <c r="E137" s="134" t="s">
        <v>111</v>
      </c>
      <c r="F137" s="135" t="s">
        <v>264</v>
      </c>
      <c r="G137" s="136" t="s">
        <v>227</v>
      </c>
      <c r="H137" s="137">
        <v>1</v>
      </c>
      <c r="I137" s="138"/>
      <c r="J137" s="139">
        <f t="shared" si="10"/>
        <v>0</v>
      </c>
      <c r="K137" s="140"/>
      <c r="L137" s="141"/>
      <c r="M137" s="142" t="s">
        <v>1</v>
      </c>
      <c r="N137" s="143" t="s">
        <v>41</v>
      </c>
      <c r="P137" s="144">
        <f t="shared" si="11"/>
        <v>0</v>
      </c>
      <c r="Q137" s="144">
        <v>0</v>
      </c>
      <c r="R137" s="144">
        <f t="shared" si="12"/>
        <v>0</v>
      </c>
      <c r="S137" s="144">
        <v>0</v>
      </c>
      <c r="T137" s="145">
        <f t="shared" si="13"/>
        <v>0</v>
      </c>
      <c r="AR137" s="146" t="s">
        <v>228</v>
      </c>
      <c r="AT137" s="146" t="s">
        <v>225</v>
      </c>
      <c r="AU137" s="146" t="s">
        <v>86</v>
      </c>
      <c r="AY137" s="16" t="s">
        <v>223</v>
      </c>
      <c r="BE137" s="147">
        <f t="shared" si="14"/>
        <v>0</v>
      </c>
      <c r="BF137" s="147">
        <f t="shared" si="15"/>
        <v>0</v>
      </c>
      <c r="BG137" s="147">
        <f t="shared" si="16"/>
        <v>0</v>
      </c>
      <c r="BH137" s="147">
        <f t="shared" si="17"/>
        <v>0</v>
      </c>
      <c r="BI137" s="147">
        <f t="shared" si="18"/>
        <v>0</v>
      </c>
      <c r="BJ137" s="16" t="s">
        <v>84</v>
      </c>
      <c r="BK137" s="147">
        <f t="shared" si="19"/>
        <v>0</v>
      </c>
      <c r="BL137" s="16" t="s">
        <v>229</v>
      </c>
      <c r="BM137" s="146" t="s">
        <v>7079</v>
      </c>
    </row>
    <row r="138" spans="2:65" s="1" customFormat="1" ht="62.65" customHeight="1">
      <c r="B138" s="31"/>
      <c r="C138" s="133" t="s">
        <v>8</v>
      </c>
      <c r="D138" s="133" t="s">
        <v>225</v>
      </c>
      <c r="E138" s="134" t="s">
        <v>114</v>
      </c>
      <c r="F138" s="135" t="s">
        <v>266</v>
      </c>
      <c r="G138" s="136" t="s">
        <v>227</v>
      </c>
      <c r="H138" s="137">
        <v>1</v>
      </c>
      <c r="I138" s="138"/>
      <c r="J138" s="139">
        <f t="shared" si="10"/>
        <v>0</v>
      </c>
      <c r="K138" s="140"/>
      <c r="L138" s="141"/>
      <c r="M138" s="142" t="s">
        <v>1</v>
      </c>
      <c r="N138" s="143" t="s">
        <v>41</v>
      </c>
      <c r="P138" s="144">
        <f t="shared" si="11"/>
        <v>0</v>
      </c>
      <c r="Q138" s="144">
        <v>0</v>
      </c>
      <c r="R138" s="144">
        <f t="shared" si="12"/>
        <v>0</v>
      </c>
      <c r="S138" s="144">
        <v>0</v>
      </c>
      <c r="T138" s="145">
        <f t="shared" si="13"/>
        <v>0</v>
      </c>
      <c r="AR138" s="146" t="s">
        <v>228</v>
      </c>
      <c r="AT138" s="146" t="s">
        <v>225</v>
      </c>
      <c r="AU138" s="146" t="s">
        <v>86</v>
      </c>
      <c r="AY138" s="16" t="s">
        <v>223</v>
      </c>
      <c r="BE138" s="147">
        <f t="shared" si="14"/>
        <v>0</v>
      </c>
      <c r="BF138" s="147">
        <f t="shared" si="15"/>
        <v>0</v>
      </c>
      <c r="BG138" s="147">
        <f t="shared" si="16"/>
        <v>0</v>
      </c>
      <c r="BH138" s="147">
        <f t="shared" si="17"/>
        <v>0</v>
      </c>
      <c r="BI138" s="147">
        <f t="shared" si="18"/>
        <v>0</v>
      </c>
      <c r="BJ138" s="16" t="s">
        <v>84</v>
      </c>
      <c r="BK138" s="147">
        <f t="shared" si="19"/>
        <v>0</v>
      </c>
      <c r="BL138" s="16" t="s">
        <v>229</v>
      </c>
      <c r="BM138" s="146" t="s">
        <v>7080</v>
      </c>
    </row>
    <row r="139" spans="2:65" s="1" customFormat="1" ht="24.2" customHeight="1">
      <c r="B139" s="31"/>
      <c r="C139" s="133" t="s">
        <v>268</v>
      </c>
      <c r="D139" s="133" t="s">
        <v>225</v>
      </c>
      <c r="E139" s="134" t="s">
        <v>117</v>
      </c>
      <c r="F139" s="135" t="s">
        <v>269</v>
      </c>
      <c r="G139" s="136" t="s">
        <v>251</v>
      </c>
      <c r="H139" s="137">
        <v>1</v>
      </c>
      <c r="I139" s="138"/>
      <c r="J139" s="139">
        <f t="shared" si="10"/>
        <v>0</v>
      </c>
      <c r="K139" s="140"/>
      <c r="L139" s="141"/>
      <c r="M139" s="142" t="s">
        <v>1</v>
      </c>
      <c r="N139" s="143" t="s">
        <v>41</v>
      </c>
      <c r="P139" s="144">
        <f t="shared" si="11"/>
        <v>0</v>
      </c>
      <c r="Q139" s="144">
        <v>0</v>
      </c>
      <c r="R139" s="144">
        <f t="shared" si="12"/>
        <v>0</v>
      </c>
      <c r="S139" s="144">
        <v>0</v>
      </c>
      <c r="T139" s="145">
        <f t="shared" si="13"/>
        <v>0</v>
      </c>
      <c r="AR139" s="146" t="s">
        <v>228</v>
      </c>
      <c r="AT139" s="146" t="s">
        <v>225</v>
      </c>
      <c r="AU139" s="146" t="s">
        <v>86</v>
      </c>
      <c r="AY139" s="16" t="s">
        <v>223</v>
      </c>
      <c r="BE139" s="147">
        <f t="shared" si="14"/>
        <v>0</v>
      </c>
      <c r="BF139" s="147">
        <f t="shared" si="15"/>
        <v>0</v>
      </c>
      <c r="BG139" s="147">
        <f t="shared" si="16"/>
        <v>0</v>
      </c>
      <c r="BH139" s="147">
        <f t="shared" si="17"/>
        <v>0</v>
      </c>
      <c r="BI139" s="147">
        <f t="shared" si="18"/>
        <v>0</v>
      </c>
      <c r="BJ139" s="16" t="s">
        <v>84</v>
      </c>
      <c r="BK139" s="147">
        <f t="shared" si="19"/>
        <v>0</v>
      </c>
      <c r="BL139" s="16" t="s">
        <v>229</v>
      </c>
      <c r="BM139" s="146" t="s">
        <v>7081</v>
      </c>
    </row>
    <row r="140" spans="2:65" s="1" customFormat="1" ht="24.2" customHeight="1">
      <c r="B140" s="31"/>
      <c r="C140" s="133" t="s">
        <v>256</v>
      </c>
      <c r="D140" s="133" t="s">
        <v>225</v>
      </c>
      <c r="E140" s="134" t="s">
        <v>120</v>
      </c>
      <c r="F140" s="135" t="s">
        <v>271</v>
      </c>
      <c r="G140" s="136" t="s">
        <v>227</v>
      </c>
      <c r="H140" s="137">
        <v>1</v>
      </c>
      <c r="I140" s="138"/>
      <c r="J140" s="139">
        <f t="shared" si="10"/>
        <v>0</v>
      </c>
      <c r="K140" s="140"/>
      <c r="L140" s="141"/>
      <c r="M140" s="142" t="s">
        <v>1</v>
      </c>
      <c r="N140" s="143" t="s">
        <v>41</v>
      </c>
      <c r="P140" s="144">
        <f t="shared" si="11"/>
        <v>0</v>
      </c>
      <c r="Q140" s="144">
        <v>0</v>
      </c>
      <c r="R140" s="144">
        <f t="shared" si="12"/>
        <v>0</v>
      </c>
      <c r="S140" s="144">
        <v>0</v>
      </c>
      <c r="T140" s="145">
        <f t="shared" si="13"/>
        <v>0</v>
      </c>
      <c r="AR140" s="146" t="s">
        <v>228</v>
      </c>
      <c r="AT140" s="146" t="s">
        <v>225</v>
      </c>
      <c r="AU140" s="146" t="s">
        <v>86</v>
      </c>
      <c r="AY140" s="16" t="s">
        <v>223</v>
      </c>
      <c r="BE140" s="147">
        <f t="shared" si="14"/>
        <v>0</v>
      </c>
      <c r="BF140" s="147">
        <f t="shared" si="15"/>
        <v>0</v>
      </c>
      <c r="BG140" s="147">
        <f t="shared" si="16"/>
        <v>0</v>
      </c>
      <c r="BH140" s="147">
        <f t="shared" si="17"/>
        <v>0</v>
      </c>
      <c r="BI140" s="147">
        <f t="shared" si="18"/>
        <v>0</v>
      </c>
      <c r="BJ140" s="16" t="s">
        <v>84</v>
      </c>
      <c r="BK140" s="147">
        <f t="shared" si="19"/>
        <v>0</v>
      </c>
      <c r="BL140" s="16" t="s">
        <v>229</v>
      </c>
      <c r="BM140" s="146" t="s">
        <v>7082</v>
      </c>
    </row>
    <row r="141" spans="2:65" s="1" customFormat="1" ht="24.2" customHeight="1">
      <c r="B141" s="31"/>
      <c r="C141" s="133" t="s">
        <v>273</v>
      </c>
      <c r="D141" s="133" t="s">
        <v>225</v>
      </c>
      <c r="E141" s="134" t="s">
        <v>123</v>
      </c>
      <c r="F141" s="135" t="s">
        <v>274</v>
      </c>
      <c r="G141" s="136" t="s">
        <v>227</v>
      </c>
      <c r="H141" s="137">
        <v>1</v>
      </c>
      <c r="I141" s="138"/>
      <c r="J141" s="139">
        <f t="shared" si="10"/>
        <v>0</v>
      </c>
      <c r="K141" s="140"/>
      <c r="L141" s="141"/>
      <c r="M141" s="142" t="s">
        <v>1</v>
      </c>
      <c r="N141" s="143" t="s">
        <v>41</v>
      </c>
      <c r="P141" s="144">
        <f t="shared" si="11"/>
        <v>0</v>
      </c>
      <c r="Q141" s="144">
        <v>0</v>
      </c>
      <c r="R141" s="144">
        <f t="shared" si="12"/>
        <v>0</v>
      </c>
      <c r="S141" s="144">
        <v>0</v>
      </c>
      <c r="T141" s="145">
        <f t="shared" si="13"/>
        <v>0</v>
      </c>
      <c r="AR141" s="146" t="s">
        <v>228</v>
      </c>
      <c r="AT141" s="146" t="s">
        <v>225</v>
      </c>
      <c r="AU141" s="146" t="s">
        <v>86</v>
      </c>
      <c r="AY141" s="16" t="s">
        <v>223</v>
      </c>
      <c r="BE141" s="147">
        <f t="shared" si="14"/>
        <v>0</v>
      </c>
      <c r="BF141" s="147">
        <f t="shared" si="15"/>
        <v>0</v>
      </c>
      <c r="BG141" s="147">
        <f t="shared" si="16"/>
        <v>0</v>
      </c>
      <c r="BH141" s="147">
        <f t="shared" si="17"/>
        <v>0</v>
      </c>
      <c r="BI141" s="147">
        <f t="shared" si="18"/>
        <v>0</v>
      </c>
      <c r="BJ141" s="16" t="s">
        <v>84</v>
      </c>
      <c r="BK141" s="147">
        <f t="shared" si="19"/>
        <v>0</v>
      </c>
      <c r="BL141" s="16" t="s">
        <v>229</v>
      </c>
      <c r="BM141" s="146" t="s">
        <v>7083</v>
      </c>
    </row>
    <row r="142" spans="2:65" s="1" customFormat="1" ht="24.2" customHeight="1">
      <c r="B142" s="31"/>
      <c r="C142" s="133" t="s">
        <v>276</v>
      </c>
      <c r="D142" s="133" t="s">
        <v>225</v>
      </c>
      <c r="E142" s="134" t="s">
        <v>129</v>
      </c>
      <c r="F142" s="135" t="s">
        <v>277</v>
      </c>
      <c r="G142" s="136" t="s">
        <v>227</v>
      </c>
      <c r="H142" s="137">
        <v>1</v>
      </c>
      <c r="I142" s="138"/>
      <c r="J142" s="139">
        <f t="shared" si="10"/>
        <v>0</v>
      </c>
      <c r="K142" s="140"/>
      <c r="L142" s="141"/>
      <c r="M142" s="142" t="s">
        <v>1</v>
      </c>
      <c r="N142" s="143" t="s">
        <v>41</v>
      </c>
      <c r="P142" s="144">
        <f t="shared" si="11"/>
        <v>0</v>
      </c>
      <c r="Q142" s="144">
        <v>0</v>
      </c>
      <c r="R142" s="144">
        <f t="shared" si="12"/>
        <v>0</v>
      </c>
      <c r="S142" s="144">
        <v>0</v>
      </c>
      <c r="T142" s="145">
        <f t="shared" si="13"/>
        <v>0</v>
      </c>
      <c r="AR142" s="146" t="s">
        <v>228</v>
      </c>
      <c r="AT142" s="146" t="s">
        <v>225</v>
      </c>
      <c r="AU142" s="146" t="s">
        <v>86</v>
      </c>
      <c r="AY142" s="16" t="s">
        <v>223</v>
      </c>
      <c r="BE142" s="147">
        <f t="shared" si="14"/>
        <v>0</v>
      </c>
      <c r="BF142" s="147">
        <f t="shared" si="15"/>
        <v>0</v>
      </c>
      <c r="BG142" s="147">
        <f t="shared" si="16"/>
        <v>0</v>
      </c>
      <c r="BH142" s="147">
        <f t="shared" si="17"/>
        <v>0</v>
      </c>
      <c r="BI142" s="147">
        <f t="shared" si="18"/>
        <v>0</v>
      </c>
      <c r="BJ142" s="16" t="s">
        <v>84</v>
      </c>
      <c r="BK142" s="147">
        <f t="shared" si="19"/>
        <v>0</v>
      </c>
      <c r="BL142" s="16" t="s">
        <v>229</v>
      </c>
      <c r="BM142" s="146" t="s">
        <v>7084</v>
      </c>
    </row>
    <row r="143" spans="2:65" s="1" customFormat="1" ht="16.5" customHeight="1">
      <c r="B143" s="31"/>
      <c r="C143" s="133" t="s">
        <v>279</v>
      </c>
      <c r="D143" s="133" t="s">
        <v>225</v>
      </c>
      <c r="E143" s="134" t="s">
        <v>132</v>
      </c>
      <c r="F143" s="135" t="s">
        <v>280</v>
      </c>
      <c r="G143" s="136" t="s">
        <v>227</v>
      </c>
      <c r="H143" s="137">
        <v>1</v>
      </c>
      <c r="I143" s="138"/>
      <c r="J143" s="139">
        <f t="shared" si="10"/>
        <v>0</v>
      </c>
      <c r="K143" s="140"/>
      <c r="L143" s="141"/>
      <c r="M143" s="142" t="s">
        <v>1</v>
      </c>
      <c r="N143" s="143" t="s">
        <v>41</v>
      </c>
      <c r="P143" s="144">
        <f t="shared" si="11"/>
        <v>0</v>
      </c>
      <c r="Q143" s="144">
        <v>0</v>
      </c>
      <c r="R143" s="144">
        <f t="shared" si="12"/>
        <v>0</v>
      </c>
      <c r="S143" s="144">
        <v>0</v>
      </c>
      <c r="T143" s="145">
        <f t="shared" si="13"/>
        <v>0</v>
      </c>
      <c r="AR143" s="146" t="s">
        <v>228</v>
      </c>
      <c r="AT143" s="146" t="s">
        <v>225</v>
      </c>
      <c r="AU143" s="146" t="s">
        <v>86</v>
      </c>
      <c r="AY143" s="16" t="s">
        <v>223</v>
      </c>
      <c r="BE143" s="147">
        <f t="shared" si="14"/>
        <v>0</v>
      </c>
      <c r="BF143" s="147">
        <f t="shared" si="15"/>
        <v>0</v>
      </c>
      <c r="BG143" s="147">
        <f t="shared" si="16"/>
        <v>0</v>
      </c>
      <c r="BH143" s="147">
        <f t="shared" si="17"/>
        <v>0</v>
      </c>
      <c r="BI143" s="147">
        <f t="shared" si="18"/>
        <v>0</v>
      </c>
      <c r="BJ143" s="16" t="s">
        <v>84</v>
      </c>
      <c r="BK143" s="147">
        <f t="shared" si="19"/>
        <v>0</v>
      </c>
      <c r="BL143" s="16" t="s">
        <v>229</v>
      </c>
      <c r="BM143" s="146" t="s">
        <v>7085</v>
      </c>
    </row>
    <row r="144" spans="2:65" s="1" customFormat="1" ht="24.2" customHeight="1">
      <c r="B144" s="31"/>
      <c r="C144" s="133" t="s">
        <v>282</v>
      </c>
      <c r="D144" s="133" t="s">
        <v>225</v>
      </c>
      <c r="E144" s="134" t="s">
        <v>135</v>
      </c>
      <c r="F144" s="135" t="s">
        <v>283</v>
      </c>
      <c r="G144" s="136" t="s">
        <v>227</v>
      </c>
      <c r="H144" s="137">
        <v>1</v>
      </c>
      <c r="I144" s="138"/>
      <c r="J144" s="139">
        <f t="shared" si="10"/>
        <v>0</v>
      </c>
      <c r="K144" s="140"/>
      <c r="L144" s="141"/>
      <c r="M144" s="142" t="s">
        <v>1</v>
      </c>
      <c r="N144" s="143" t="s">
        <v>41</v>
      </c>
      <c r="P144" s="144">
        <f t="shared" si="11"/>
        <v>0</v>
      </c>
      <c r="Q144" s="144">
        <v>0</v>
      </c>
      <c r="R144" s="144">
        <f t="shared" si="12"/>
        <v>0</v>
      </c>
      <c r="S144" s="144">
        <v>0</v>
      </c>
      <c r="T144" s="145">
        <f t="shared" si="13"/>
        <v>0</v>
      </c>
      <c r="AR144" s="146" t="s">
        <v>228</v>
      </c>
      <c r="AT144" s="146" t="s">
        <v>225</v>
      </c>
      <c r="AU144" s="146" t="s">
        <v>86</v>
      </c>
      <c r="AY144" s="16" t="s">
        <v>223</v>
      </c>
      <c r="BE144" s="147">
        <f t="shared" si="14"/>
        <v>0</v>
      </c>
      <c r="BF144" s="147">
        <f t="shared" si="15"/>
        <v>0</v>
      </c>
      <c r="BG144" s="147">
        <f t="shared" si="16"/>
        <v>0</v>
      </c>
      <c r="BH144" s="147">
        <f t="shared" si="17"/>
        <v>0</v>
      </c>
      <c r="BI144" s="147">
        <f t="shared" si="18"/>
        <v>0</v>
      </c>
      <c r="BJ144" s="16" t="s">
        <v>84</v>
      </c>
      <c r="BK144" s="147">
        <f t="shared" si="19"/>
        <v>0</v>
      </c>
      <c r="BL144" s="16" t="s">
        <v>229</v>
      </c>
      <c r="BM144" s="146" t="s">
        <v>7086</v>
      </c>
    </row>
    <row r="145" spans="2:65" s="1" customFormat="1" ht="24.2" customHeight="1">
      <c r="B145" s="31"/>
      <c r="C145" s="133" t="s">
        <v>285</v>
      </c>
      <c r="D145" s="133" t="s">
        <v>225</v>
      </c>
      <c r="E145" s="134" t="s">
        <v>138</v>
      </c>
      <c r="F145" s="135" t="s">
        <v>286</v>
      </c>
      <c r="G145" s="136" t="s">
        <v>227</v>
      </c>
      <c r="H145" s="137">
        <v>1</v>
      </c>
      <c r="I145" s="138"/>
      <c r="J145" s="139">
        <f t="shared" si="10"/>
        <v>0</v>
      </c>
      <c r="K145" s="140"/>
      <c r="L145" s="141"/>
      <c r="M145" s="142" t="s">
        <v>1</v>
      </c>
      <c r="N145" s="143" t="s">
        <v>41</v>
      </c>
      <c r="P145" s="144">
        <f t="shared" si="11"/>
        <v>0</v>
      </c>
      <c r="Q145" s="144">
        <v>0</v>
      </c>
      <c r="R145" s="144">
        <f t="shared" si="12"/>
        <v>0</v>
      </c>
      <c r="S145" s="144">
        <v>0</v>
      </c>
      <c r="T145" s="145">
        <f t="shared" si="13"/>
        <v>0</v>
      </c>
      <c r="AR145" s="146" t="s">
        <v>228</v>
      </c>
      <c r="AT145" s="146" t="s">
        <v>225</v>
      </c>
      <c r="AU145" s="146" t="s">
        <v>86</v>
      </c>
      <c r="AY145" s="16" t="s">
        <v>223</v>
      </c>
      <c r="BE145" s="147">
        <f t="shared" si="14"/>
        <v>0</v>
      </c>
      <c r="BF145" s="147">
        <f t="shared" si="15"/>
        <v>0</v>
      </c>
      <c r="BG145" s="147">
        <f t="shared" si="16"/>
        <v>0</v>
      </c>
      <c r="BH145" s="147">
        <f t="shared" si="17"/>
        <v>0</v>
      </c>
      <c r="BI145" s="147">
        <f t="shared" si="18"/>
        <v>0</v>
      </c>
      <c r="BJ145" s="16" t="s">
        <v>84</v>
      </c>
      <c r="BK145" s="147">
        <f t="shared" si="19"/>
        <v>0</v>
      </c>
      <c r="BL145" s="16" t="s">
        <v>229</v>
      </c>
      <c r="BM145" s="146" t="s">
        <v>7087</v>
      </c>
    </row>
    <row r="146" spans="2:65" s="1" customFormat="1" ht="24.2" customHeight="1">
      <c r="B146" s="31"/>
      <c r="C146" s="133" t="s">
        <v>288</v>
      </c>
      <c r="D146" s="133" t="s">
        <v>225</v>
      </c>
      <c r="E146" s="134" t="s">
        <v>141</v>
      </c>
      <c r="F146" s="135" t="s">
        <v>289</v>
      </c>
      <c r="G146" s="136" t="s">
        <v>227</v>
      </c>
      <c r="H146" s="137">
        <v>1</v>
      </c>
      <c r="I146" s="138"/>
      <c r="J146" s="139">
        <f t="shared" si="10"/>
        <v>0</v>
      </c>
      <c r="K146" s="140"/>
      <c r="L146" s="141"/>
      <c r="M146" s="142" t="s">
        <v>1</v>
      </c>
      <c r="N146" s="143" t="s">
        <v>41</v>
      </c>
      <c r="P146" s="144">
        <f t="shared" si="11"/>
        <v>0</v>
      </c>
      <c r="Q146" s="144">
        <v>0</v>
      </c>
      <c r="R146" s="144">
        <f t="shared" si="12"/>
        <v>0</v>
      </c>
      <c r="S146" s="144">
        <v>0</v>
      </c>
      <c r="T146" s="145">
        <f t="shared" si="13"/>
        <v>0</v>
      </c>
      <c r="AR146" s="146" t="s">
        <v>228</v>
      </c>
      <c r="AT146" s="146" t="s">
        <v>225</v>
      </c>
      <c r="AU146" s="146" t="s">
        <v>86</v>
      </c>
      <c r="AY146" s="16" t="s">
        <v>223</v>
      </c>
      <c r="BE146" s="147">
        <f t="shared" si="14"/>
        <v>0</v>
      </c>
      <c r="BF146" s="147">
        <f t="shared" si="15"/>
        <v>0</v>
      </c>
      <c r="BG146" s="147">
        <f t="shared" si="16"/>
        <v>0</v>
      </c>
      <c r="BH146" s="147">
        <f t="shared" si="17"/>
        <v>0</v>
      </c>
      <c r="BI146" s="147">
        <f t="shared" si="18"/>
        <v>0</v>
      </c>
      <c r="BJ146" s="16" t="s">
        <v>84</v>
      </c>
      <c r="BK146" s="147">
        <f t="shared" si="19"/>
        <v>0</v>
      </c>
      <c r="BL146" s="16" t="s">
        <v>229</v>
      </c>
      <c r="BM146" s="146" t="s">
        <v>7088</v>
      </c>
    </row>
    <row r="147" spans="2:65" s="1" customFormat="1" ht="24.2" customHeight="1">
      <c r="B147" s="31"/>
      <c r="C147" s="169" t="s">
        <v>7</v>
      </c>
      <c r="D147" s="169" t="s">
        <v>294</v>
      </c>
      <c r="E147" s="170" t="s">
        <v>295</v>
      </c>
      <c r="F147" s="171" t="s">
        <v>296</v>
      </c>
      <c r="G147" s="172" t="s">
        <v>196</v>
      </c>
      <c r="H147" s="173">
        <v>35</v>
      </c>
      <c r="I147" s="174"/>
      <c r="J147" s="175">
        <f t="shared" si="10"/>
        <v>0</v>
      </c>
      <c r="K147" s="176"/>
      <c r="L147" s="31"/>
      <c r="M147" s="177" t="s">
        <v>1</v>
      </c>
      <c r="N147" s="178" t="s">
        <v>41</v>
      </c>
      <c r="P147" s="144">
        <f t="shared" si="11"/>
        <v>0</v>
      </c>
      <c r="Q147" s="144">
        <v>1.4999999999999999E-4</v>
      </c>
      <c r="R147" s="144">
        <f t="shared" si="12"/>
        <v>5.2499999999999995E-3</v>
      </c>
      <c r="S147" s="144">
        <v>0</v>
      </c>
      <c r="T147" s="145">
        <f t="shared" si="13"/>
        <v>0</v>
      </c>
      <c r="AR147" s="146" t="s">
        <v>229</v>
      </c>
      <c r="AT147" s="146" t="s">
        <v>294</v>
      </c>
      <c r="AU147" s="146" t="s">
        <v>86</v>
      </c>
      <c r="AY147" s="16" t="s">
        <v>223</v>
      </c>
      <c r="BE147" s="147">
        <f t="shared" si="14"/>
        <v>0</v>
      </c>
      <c r="BF147" s="147">
        <f t="shared" si="15"/>
        <v>0</v>
      </c>
      <c r="BG147" s="147">
        <f t="shared" si="16"/>
        <v>0</v>
      </c>
      <c r="BH147" s="147">
        <f t="shared" si="17"/>
        <v>0</v>
      </c>
      <c r="BI147" s="147">
        <f t="shared" si="18"/>
        <v>0</v>
      </c>
      <c r="BJ147" s="16" t="s">
        <v>84</v>
      </c>
      <c r="BK147" s="147">
        <f t="shared" si="19"/>
        <v>0</v>
      </c>
      <c r="BL147" s="16" t="s">
        <v>229</v>
      </c>
      <c r="BM147" s="146" t="s">
        <v>7089</v>
      </c>
    </row>
    <row r="148" spans="2:65" s="12" customFormat="1" ht="11.25">
      <c r="B148" s="148"/>
      <c r="D148" s="149" t="s">
        <v>253</v>
      </c>
      <c r="E148" s="150" t="s">
        <v>1</v>
      </c>
      <c r="F148" s="151" t="s">
        <v>298</v>
      </c>
      <c r="H148" s="150" t="s">
        <v>1</v>
      </c>
      <c r="I148" s="152"/>
      <c r="L148" s="148"/>
      <c r="M148" s="153"/>
      <c r="T148" s="154"/>
      <c r="AT148" s="150" t="s">
        <v>253</v>
      </c>
      <c r="AU148" s="150" t="s">
        <v>86</v>
      </c>
      <c r="AV148" s="12" t="s">
        <v>84</v>
      </c>
      <c r="AW148" s="12" t="s">
        <v>32</v>
      </c>
      <c r="AX148" s="12" t="s">
        <v>76</v>
      </c>
      <c r="AY148" s="150" t="s">
        <v>223</v>
      </c>
    </row>
    <row r="149" spans="2:65" s="13" customFormat="1" ht="11.25">
      <c r="B149" s="155"/>
      <c r="D149" s="149" t="s">
        <v>253</v>
      </c>
      <c r="E149" s="156" t="s">
        <v>195</v>
      </c>
      <c r="F149" s="157" t="s">
        <v>584</v>
      </c>
      <c r="H149" s="158">
        <v>35</v>
      </c>
      <c r="I149" s="159"/>
      <c r="L149" s="155"/>
      <c r="M149" s="160"/>
      <c r="T149" s="161"/>
      <c r="AT149" s="156" t="s">
        <v>253</v>
      </c>
      <c r="AU149" s="156" t="s">
        <v>86</v>
      </c>
      <c r="AV149" s="13" t="s">
        <v>86</v>
      </c>
      <c r="AW149" s="13" t="s">
        <v>32</v>
      </c>
      <c r="AX149" s="13" t="s">
        <v>84</v>
      </c>
      <c r="AY149" s="156" t="s">
        <v>223</v>
      </c>
    </row>
    <row r="150" spans="2:65" s="1" customFormat="1" ht="24.2" customHeight="1">
      <c r="B150" s="31"/>
      <c r="C150" s="169" t="s">
        <v>293</v>
      </c>
      <c r="D150" s="169" t="s">
        <v>294</v>
      </c>
      <c r="E150" s="170" t="s">
        <v>300</v>
      </c>
      <c r="F150" s="171" t="s">
        <v>301</v>
      </c>
      <c r="G150" s="172" t="s">
        <v>196</v>
      </c>
      <c r="H150" s="173">
        <v>35</v>
      </c>
      <c r="I150" s="174"/>
      <c r="J150" s="175">
        <f>ROUND(I150*H150,2)</f>
        <v>0</v>
      </c>
      <c r="K150" s="176"/>
      <c r="L150" s="31"/>
      <c r="M150" s="177" t="s">
        <v>1</v>
      </c>
      <c r="N150" s="178" t="s">
        <v>41</v>
      </c>
      <c r="P150" s="144">
        <f>O150*H150</f>
        <v>0</v>
      </c>
      <c r="Q150" s="144">
        <v>0</v>
      </c>
      <c r="R150" s="144">
        <f>Q150*H150</f>
        <v>0</v>
      </c>
      <c r="S150" s="144">
        <v>0</v>
      </c>
      <c r="T150" s="145">
        <f>S150*H150</f>
        <v>0</v>
      </c>
      <c r="AR150" s="146" t="s">
        <v>229</v>
      </c>
      <c r="AT150" s="146" t="s">
        <v>294</v>
      </c>
      <c r="AU150" s="146" t="s">
        <v>86</v>
      </c>
      <c r="AY150" s="16" t="s">
        <v>223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6" t="s">
        <v>84</v>
      </c>
      <c r="BK150" s="147">
        <f>ROUND(I150*H150,2)</f>
        <v>0</v>
      </c>
      <c r="BL150" s="16" t="s">
        <v>229</v>
      </c>
      <c r="BM150" s="146" t="s">
        <v>7090</v>
      </c>
    </row>
    <row r="151" spans="2:65" s="13" customFormat="1" ht="11.25">
      <c r="B151" s="155"/>
      <c r="D151" s="149" t="s">
        <v>253</v>
      </c>
      <c r="E151" s="156" t="s">
        <v>1</v>
      </c>
      <c r="F151" s="157" t="s">
        <v>195</v>
      </c>
      <c r="H151" s="158">
        <v>35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32</v>
      </c>
      <c r="AX151" s="13" t="s">
        <v>84</v>
      </c>
      <c r="AY151" s="156" t="s">
        <v>223</v>
      </c>
    </row>
    <row r="152" spans="2:65" s="1" customFormat="1" ht="24.2" customHeight="1">
      <c r="B152" s="31"/>
      <c r="C152" s="169" t="s">
        <v>299</v>
      </c>
      <c r="D152" s="169" t="s">
        <v>294</v>
      </c>
      <c r="E152" s="170" t="s">
        <v>304</v>
      </c>
      <c r="F152" s="171" t="s">
        <v>305</v>
      </c>
      <c r="G152" s="172" t="s">
        <v>227</v>
      </c>
      <c r="H152" s="173">
        <v>1</v>
      </c>
      <c r="I152" s="174"/>
      <c r="J152" s="175">
        <f>ROUND(I152*H152,2)</f>
        <v>0</v>
      </c>
      <c r="K152" s="176"/>
      <c r="L152" s="31"/>
      <c r="M152" s="179" t="s">
        <v>1</v>
      </c>
      <c r="N152" s="180" t="s">
        <v>41</v>
      </c>
      <c r="O152" s="181"/>
      <c r="P152" s="182">
        <f>O152*H152</f>
        <v>0</v>
      </c>
      <c r="Q152" s="182">
        <v>0</v>
      </c>
      <c r="R152" s="182">
        <f>Q152*H152</f>
        <v>0</v>
      </c>
      <c r="S152" s="182">
        <v>0</v>
      </c>
      <c r="T152" s="183">
        <f>S152*H152</f>
        <v>0</v>
      </c>
      <c r="AR152" s="146" t="s">
        <v>229</v>
      </c>
      <c r="AT152" s="146" t="s">
        <v>294</v>
      </c>
      <c r="AU152" s="146" t="s">
        <v>86</v>
      </c>
      <c r="AY152" s="16" t="s">
        <v>223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6" t="s">
        <v>84</v>
      </c>
      <c r="BK152" s="147">
        <f>ROUND(I152*H152,2)</f>
        <v>0</v>
      </c>
      <c r="BL152" s="16" t="s">
        <v>229</v>
      </c>
      <c r="BM152" s="146" t="s">
        <v>7091</v>
      </c>
    </row>
    <row r="153" spans="2:65" s="1" customFormat="1" ht="6.95" customHeight="1">
      <c r="B153" s="43"/>
      <c r="C153" s="44"/>
      <c r="D153" s="44"/>
      <c r="E153" s="44"/>
      <c r="F153" s="44"/>
      <c r="G153" s="44"/>
      <c r="H153" s="44"/>
      <c r="I153" s="44"/>
      <c r="J153" s="44"/>
      <c r="K153" s="44"/>
      <c r="L153" s="31"/>
    </row>
  </sheetData>
  <sheetProtection algorithmName="SHA-512" hashValue="JzLnl+mcIsDnLriCvSVc1+nQw5lMT6Y3kO+G/UQ0Scigg/eZKIz8q1BjOBO90RnAVgk9lhOFMHu5spM/wErWag==" saltValue="i0FmCxe9J2ZUdQVqXLE2Ah/YlAofX9ZDLd5qMk6ULsZHDtYgH9ltrpbMawTXVfopVTBvlTpRlEQ7gOnpp8nOcQ==" spinCount="100000" sheet="1" objects="1" scenarios="1" formatColumns="0" formatRows="0" autoFilter="0"/>
  <autoFilter ref="C117:K152" xr:uid="{00000000-0009-0000-0000-000021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B2:BM28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185</v>
      </c>
      <c r="AZ2" s="87" t="s">
        <v>310</v>
      </c>
      <c r="BA2" s="87" t="s">
        <v>310</v>
      </c>
      <c r="BB2" s="87" t="s">
        <v>311</v>
      </c>
      <c r="BC2" s="87" t="s">
        <v>7092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327</v>
      </c>
      <c r="BA3" s="87" t="s">
        <v>327</v>
      </c>
      <c r="BB3" s="87" t="s">
        <v>325</v>
      </c>
      <c r="BC3" s="87" t="s">
        <v>7093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329</v>
      </c>
      <c r="BA4" s="87" t="s">
        <v>329</v>
      </c>
      <c r="BB4" s="87" t="s">
        <v>325</v>
      </c>
      <c r="BC4" s="87" t="s">
        <v>7094</v>
      </c>
      <c r="BD4" s="87" t="s">
        <v>86</v>
      </c>
    </row>
    <row r="5" spans="2:56" ht="6.95" customHeight="1">
      <c r="B5" s="19"/>
      <c r="L5" s="19"/>
      <c r="AZ5" s="87" t="s">
        <v>331</v>
      </c>
      <c r="BA5" s="87" t="s">
        <v>331</v>
      </c>
      <c r="BB5" s="87" t="s">
        <v>196</v>
      </c>
      <c r="BC5" s="87" t="s">
        <v>750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337</v>
      </c>
      <c r="BA6" s="87" t="s">
        <v>337</v>
      </c>
      <c r="BB6" s="87" t="s">
        <v>325</v>
      </c>
      <c r="BC6" s="87" t="s">
        <v>7095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  <c r="AZ7" s="87" t="s">
        <v>335</v>
      </c>
      <c r="BA7" s="87" t="s">
        <v>335</v>
      </c>
      <c r="BB7" s="87" t="s">
        <v>325</v>
      </c>
      <c r="BC7" s="87" t="s">
        <v>336</v>
      </c>
      <c r="BD7" s="87" t="s">
        <v>233</v>
      </c>
    </row>
    <row r="8" spans="2:56" s="1" customFormat="1" ht="12" customHeight="1">
      <c r="B8" s="31"/>
      <c r="D8" s="26" t="s">
        <v>199</v>
      </c>
      <c r="L8" s="31"/>
      <c r="AZ8" s="87" t="s">
        <v>339</v>
      </c>
      <c r="BA8" s="87" t="s">
        <v>339</v>
      </c>
      <c r="BB8" s="87" t="s">
        <v>1</v>
      </c>
      <c r="BC8" s="87" t="s">
        <v>7096</v>
      </c>
      <c r="BD8" s="87" t="s">
        <v>86</v>
      </c>
    </row>
    <row r="9" spans="2:56" s="1" customFormat="1" ht="16.5" customHeight="1">
      <c r="B9" s="31"/>
      <c r="E9" s="233" t="s">
        <v>7097</v>
      </c>
      <c r="F9" s="239"/>
      <c r="G9" s="239"/>
      <c r="H9" s="239"/>
      <c r="L9" s="31"/>
      <c r="AZ9" s="87" t="s">
        <v>345</v>
      </c>
      <c r="BA9" s="87" t="s">
        <v>345</v>
      </c>
      <c r="BB9" s="87" t="s">
        <v>311</v>
      </c>
      <c r="BC9" s="87" t="s">
        <v>7092</v>
      </c>
      <c r="BD9" s="87" t="s">
        <v>86</v>
      </c>
    </row>
    <row r="10" spans="2:56" s="1" customFormat="1" ht="11.25">
      <c r="B10" s="31"/>
      <c r="L10" s="31"/>
      <c r="AZ10" s="87" t="s">
        <v>360</v>
      </c>
      <c r="BA10" s="87" t="s">
        <v>360</v>
      </c>
      <c r="BB10" s="87" t="s">
        <v>311</v>
      </c>
      <c r="BC10" s="87" t="s">
        <v>7092</v>
      </c>
      <c r="BD10" s="87" t="s">
        <v>86</v>
      </c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  <c r="AZ11" s="87" t="s">
        <v>366</v>
      </c>
      <c r="BA11" s="87" t="s">
        <v>366</v>
      </c>
      <c r="BB11" s="87" t="s">
        <v>311</v>
      </c>
      <c r="BC11" s="87" t="s">
        <v>7098</v>
      </c>
      <c r="BD11" s="87" t="s">
        <v>86</v>
      </c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  <c r="AZ12" s="87" t="s">
        <v>7099</v>
      </c>
      <c r="BA12" s="87" t="s">
        <v>7099</v>
      </c>
      <c r="BB12" s="87" t="s">
        <v>311</v>
      </c>
      <c r="BC12" s="87" t="s">
        <v>7100</v>
      </c>
      <c r="BD12" s="87" t="s">
        <v>86</v>
      </c>
    </row>
    <row r="13" spans="2:56" s="1" customFormat="1" ht="10.9" customHeight="1">
      <c r="B13" s="31"/>
      <c r="L13" s="31"/>
      <c r="AZ13" s="87" t="s">
        <v>3502</v>
      </c>
      <c r="BA13" s="87" t="s">
        <v>3502</v>
      </c>
      <c r="BB13" s="87" t="s">
        <v>3502</v>
      </c>
      <c r="BC13" s="87" t="s">
        <v>7101</v>
      </c>
      <c r="BD13" s="87" t="s">
        <v>86</v>
      </c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ROUND(J128,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ROUND((SUM(BE128:BE282)),  2)</f>
        <v>0</v>
      </c>
      <c r="I33" s="92">
        <v>0.21</v>
      </c>
      <c r="J33" s="91">
        <f>ROUND(((SUM(BE128:BE282))*I33),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ROUND((SUM(BF128:BF282)),  2)</f>
        <v>0</v>
      </c>
      <c r="I34" s="92">
        <v>0.12</v>
      </c>
      <c r="J34" s="91">
        <f>ROUND(((SUM(BF128:BF282))*I34),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ROUND((SUM(BG128:BG282)),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ROUND((SUM(BH128:BH282)),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ROUND((SUM(BI128:BI282)),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034 - SO 101 KOMUNIKACE - 6.etapa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J128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J129</f>
        <v>0</v>
      </c>
      <c r="L97" s="104"/>
    </row>
    <row r="98" spans="2:12" s="9" customFormat="1" ht="19.899999999999999" customHeight="1">
      <c r="B98" s="108"/>
      <c r="D98" s="109" t="s">
        <v>407</v>
      </c>
      <c r="E98" s="110"/>
      <c r="F98" s="110"/>
      <c r="G98" s="110"/>
      <c r="H98" s="110"/>
      <c r="I98" s="110"/>
      <c r="J98" s="111">
        <f>J130</f>
        <v>0</v>
      </c>
      <c r="L98" s="108"/>
    </row>
    <row r="99" spans="2:12" s="9" customFormat="1" ht="19.899999999999999" customHeight="1">
      <c r="B99" s="108"/>
      <c r="D99" s="109" t="s">
        <v>408</v>
      </c>
      <c r="E99" s="110"/>
      <c r="F99" s="110"/>
      <c r="G99" s="110"/>
      <c r="H99" s="110"/>
      <c r="I99" s="110"/>
      <c r="J99" s="111">
        <f>J168</f>
        <v>0</v>
      </c>
      <c r="L99" s="108"/>
    </row>
    <row r="100" spans="2:12" s="9" customFormat="1" ht="19.899999999999999" customHeight="1">
      <c r="B100" s="108"/>
      <c r="D100" s="109" t="s">
        <v>410</v>
      </c>
      <c r="E100" s="110"/>
      <c r="F100" s="110"/>
      <c r="G100" s="110"/>
      <c r="H100" s="110"/>
      <c r="I100" s="110"/>
      <c r="J100" s="111">
        <f>J180</f>
        <v>0</v>
      </c>
      <c r="L100" s="108"/>
    </row>
    <row r="101" spans="2:12" s="9" customFormat="1" ht="19.899999999999999" customHeight="1">
      <c r="B101" s="108"/>
      <c r="D101" s="109" t="s">
        <v>411</v>
      </c>
      <c r="E101" s="110"/>
      <c r="F101" s="110"/>
      <c r="G101" s="110"/>
      <c r="H101" s="110"/>
      <c r="I101" s="110"/>
      <c r="J101" s="111">
        <f>J183</f>
        <v>0</v>
      </c>
      <c r="L101" s="108"/>
    </row>
    <row r="102" spans="2:12" s="9" customFormat="1" ht="19.899999999999999" customHeight="1">
      <c r="B102" s="108"/>
      <c r="D102" s="109" t="s">
        <v>412</v>
      </c>
      <c r="E102" s="110"/>
      <c r="F102" s="110"/>
      <c r="G102" s="110"/>
      <c r="H102" s="110"/>
      <c r="I102" s="110"/>
      <c r="J102" s="111">
        <f>J207</f>
        <v>0</v>
      </c>
      <c r="L102" s="108"/>
    </row>
    <row r="103" spans="2:12" s="9" customFormat="1" ht="19.899999999999999" customHeight="1">
      <c r="B103" s="108"/>
      <c r="D103" s="109" t="s">
        <v>413</v>
      </c>
      <c r="E103" s="110"/>
      <c r="F103" s="110"/>
      <c r="G103" s="110"/>
      <c r="H103" s="110"/>
      <c r="I103" s="110"/>
      <c r="J103" s="111">
        <f>J214</f>
        <v>0</v>
      </c>
      <c r="L103" s="108"/>
    </row>
    <row r="104" spans="2:12" s="9" customFormat="1" ht="19.899999999999999" customHeight="1">
      <c r="B104" s="108"/>
      <c r="D104" s="109" t="s">
        <v>414</v>
      </c>
      <c r="E104" s="110"/>
      <c r="F104" s="110"/>
      <c r="G104" s="110"/>
      <c r="H104" s="110"/>
      <c r="I104" s="110"/>
      <c r="J104" s="111">
        <f>J230</f>
        <v>0</v>
      </c>
      <c r="L104" s="108"/>
    </row>
    <row r="105" spans="2:12" s="9" customFormat="1" ht="19.899999999999999" customHeight="1">
      <c r="B105" s="108"/>
      <c r="D105" s="109" t="s">
        <v>415</v>
      </c>
      <c r="E105" s="110"/>
      <c r="F105" s="110"/>
      <c r="G105" s="110"/>
      <c r="H105" s="110"/>
      <c r="I105" s="110"/>
      <c r="J105" s="111">
        <f>J245</f>
        <v>0</v>
      </c>
      <c r="L105" s="108"/>
    </row>
    <row r="106" spans="2:12" s="9" customFormat="1" ht="19.899999999999999" customHeight="1">
      <c r="B106" s="108"/>
      <c r="D106" s="109" t="s">
        <v>416</v>
      </c>
      <c r="E106" s="110"/>
      <c r="F106" s="110"/>
      <c r="G106" s="110"/>
      <c r="H106" s="110"/>
      <c r="I106" s="110"/>
      <c r="J106" s="111">
        <f>J255</f>
        <v>0</v>
      </c>
      <c r="L106" s="108"/>
    </row>
    <row r="107" spans="2:12" s="8" customFormat="1" ht="24.95" customHeight="1">
      <c r="B107" s="104"/>
      <c r="D107" s="105" t="s">
        <v>417</v>
      </c>
      <c r="E107" s="106"/>
      <c r="F107" s="106"/>
      <c r="G107" s="106"/>
      <c r="H107" s="106"/>
      <c r="I107" s="106"/>
      <c r="J107" s="107">
        <f>J257</f>
        <v>0</v>
      </c>
      <c r="L107" s="104"/>
    </row>
    <row r="108" spans="2:12" s="9" customFormat="1" ht="19.899999999999999" customHeight="1">
      <c r="B108" s="108"/>
      <c r="D108" s="109" t="s">
        <v>418</v>
      </c>
      <c r="E108" s="110"/>
      <c r="F108" s="110"/>
      <c r="G108" s="110"/>
      <c r="H108" s="110"/>
      <c r="I108" s="110"/>
      <c r="J108" s="111">
        <f>J258</f>
        <v>0</v>
      </c>
      <c r="L108" s="108"/>
    </row>
    <row r="109" spans="2:12" s="1" customFormat="1" ht="21.75" customHeight="1">
      <c r="B109" s="31"/>
      <c r="L109" s="31"/>
    </row>
    <row r="110" spans="2:12" s="1" customFormat="1" ht="6.95" customHeight="1"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31"/>
    </row>
    <row r="114" spans="2:63" s="1" customFormat="1" ht="6.95" customHeight="1">
      <c r="B114" s="45"/>
      <c r="C114" s="46"/>
      <c r="D114" s="46"/>
      <c r="E114" s="46"/>
      <c r="F114" s="46"/>
      <c r="G114" s="46"/>
      <c r="H114" s="46"/>
      <c r="I114" s="46"/>
      <c r="J114" s="46"/>
      <c r="K114" s="46"/>
      <c r="L114" s="31"/>
    </row>
    <row r="115" spans="2:63" s="1" customFormat="1" ht="24.95" customHeight="1">
      <c r="B115" s="31"/>
      <c r="C115" s="20" t="s">
        <v>208</v>
      </c>
      <c r="L115" s="31"/>
    </row>
    <row r="116" spans="2:63" s="1" customFormat="1" ht="6.95" customHeight="1">
      <c r="B116" s="31"/>
      <c r="L116" s="31"/>
    </row>
    <row r="117" spans="2:63" s="1" customFormat="1" ht="12" customHeight="1">
      <c r="B117" s="31"/>
      <c r="C117" s="26" t="s">
        <v>16</v>
      </c>
      <c r="L117" s="31"/>
    </row>
    <row r="118" spans="2:63" s="1" customFormat="1" ht="16.5" customHeight="1">
      <c r="B118" s="31"/>
      <c r="E118" s="237" t="str">
        <f>E7</f>
        <v>Rekonstrukce Náměstí a přilehlých ulic</v>
      </c>
      <c r="F118" s="238"/>
      <c r="G118" s="238"/>
      <c r="H118" s="238"/>
      <c r="L118" s="31"/>
    </row>
    <row r="119" spans="2:63" s="1" customFormat="1" ht="12" customHeight="1">
      <c r="B119" s="31"/>
      <c r="C119" s="26" t="s">
        <v>199</v>
      </c>
      <c r="L119" s="31"/>
    </row>
    <row r="120" spans="2:63" s="1" customFormat="1" ht="16.5" customHeight="1">
      <c r="B120" s="31"/>
      <c r="E120" s="233" t="str">
        <f>E9</f>
        <v>034 - SO 101 KOMUNIKACE - 6.etapa</v>
      </c>
      <c r="F120" s="239"/>
      <c r="G120" s="239"/>
      <c r="H120" s="239"/>
      <c r="L120" s="31"/>
    </row>
    <row r="121" spans="2:63" s="1" customFormat="1" ht="6.95" customHeight="1">
      <c r="B121" s="31"/>
      <c r="L121" s="31"/>
    </row>
    <row r="122" spans="2:63" s="1" customFormat="1" ht="12" customHeight="1">
      <c r="B122" s="31"/>
      <c r="C122" s="26" t="s">
        <v>20</v>
      </c>
      <c r="F122" s="24" t="str">
        <f>F12</f>
        <v>historické centrum</v>
      </c>
      <c r="I122" s="26" t="s">
        <v>22</v>
      </c>
      <c r="J122" s="51" t="str">
        <f>IF(J12="","",J12)</f>
        <v>12. 11. 2024</v>
      </c>
      <c r="L122" s="31"/>
    </row>
    <row r="123" spans="2:63" s="1" customFormat="1" ht="6.95" customHeight="1">
      <c r="B123" s="31"/>
      <c r="L123" s="31"/>
    </row>
    <row r="124" spans="2:63" s="1" customFormat="1" ht="25.7" customHeight="1">
      <c r="B124" s="31"/>
      <c r="C124" s="26" t="s">
        <v>24</v>
      </c>
      <c r="F124" s="24" t="str">
        <f>E15</f>
        <v>Město Velké Meziříčí</v>
      </c>
      <c r="I124" s="26" t="s">
        <v>30</v>
      </c>
      <c r="J124" s="29" t="str">
        <f>E21</f>
        <v>FILDMAN PROJEKT s.r.o.</v>
      </c>
      <c r="L124" s="31"/>
    </row>
    <row r="125" spans="2:63" s="1" customFormat="1" ht="25.7" customHeight="1">
      <c r="B125" s="31"/>
      <c r="C125" s="26" t="s">
        <v>28</v>
      </c>
      <c r="F125" s="24" t="str">
        <f>IF(E18="","",E18)</f>
        <v>Vyplň údaj</v>
      </c>
      <c r="I125" s="26" t="s">
        <v>33</v>
      </c>
      <c r="J125" s="29" t="str">
        <f>E24</f>
        <v>Ing. Bc. Roman Fildán</v>
      </c>
      <c r="L125" s="31"/>
    </row>
    <row r="126" spans="2:63" s="1" customFormat="1" ht="10.35" customHeight="1">
      <c r="B126" s="31"/>
      <c r="L126" s="31"/>
    </row>
    <row r="127" spans="2:63" s="10" customFormat="1" ht="29.25" customHeight="1">
      <c r="B127" s="112"/>
      <c r="C127" s="113" t="s">
        <v>209</v>
      </c>
      <c r="D127" s="114" t="s">
        <v>61</v>
      </c>
      <c r="E127" s="114" t="s">
        <v>57</v>
      </c>
      <c r="F127" s="114" t="s">
        <v>58</v>
      </c>
      <c r="G127" s="114" t="s">
        <v>210</v>
      </c>
      <c r="H127" s="114" t="s">
        <v>211</v>
      </c>
      <c r="I127" s="114" t="s">
        <v>212</v>
      </c>
      <c r="J127" s="115" t="s">
        <v>203</v>
      </c>
      <c r="K127" s="116" t="s">
        <v>213</v>
      </c>
      <c r="L127" s="112"/>
      <c r="M127" s="58" t="s">
        <v>1</v>
      </c>
      <c r="N127" s="59" t="s">
        <v>40</v>
      </c>
      <c r="O127" s="59" t="s">
        <v>214</v>
      </c>
      <c r="P127" s="59" t="s">
        <v>215</v>
      </c>
      <c r="Q127" s="59" t="s">
        <v>216</v>
      </c>
      <c r="R127" s="59" t="s">
        <v>217</v>
      </c>
      <c r="S127" s="59" t="s">
        <v>218</v>
      </c>
      <c r="T127" s="60" t="s">
        <v>219</v>
      </c>
    </row>
    <row r="128" spans="2:63" s="1" customFormat="1" ht="22.9" customHeight="1">
      <c r="B128" s="31"/>
      <c r="C128" s="63" t="s">
        <v>220</v>
      </c>
      <c r="J128" s="117">
        <f>BK128</f>
        <v>0</v>
      </c>
      <c r="L128" s="31"/>
      <c r="M128" s="61"/>
      <c r="N128" s="52"/>
      <c r="O128" s="52"/>
      <c r="P128" s="118">
        <f>P129+P257</f>
        <v>0</v>
      </c>
      <c r="Q128" s="52"/>
      <c r="R128" s="118">
        <f>R129+R257</f>
        <v>822.36681199999998</v>
      </c>
      <c r="S128" s="52"/>
      <c r="T128" s="119">
        <f>T129+T257</f>
        <v>372.74260000000004</v>
      </c>
      <c r="AT128" s="16" t="s">
        <v>75</v>
      </c>
      <c r="AU128" s="16" t="s">
        <v>205</v>
      </c>
      <c r="BK128" s="120">
        <f>BK129+BK257</f>
        <v>0</v>
      </c>
    </row>
    <row r="129" spans="2:65" s="11" customFormat="1" ht="25.9" customHeight="1">
      <c r="B129" s="121"/>
      <c r="D129" s="122" t="s">
        <v>75</v>
      </c>
      <c r="E129" s="123" t="s">
        <v>221</v>
      </c>
      <c r="F129" s="123" t="s">
        <v>222</v>
      </c>
      <c r="I129" s="124"/>
      <c r="J129" s="125">
        <f>BK129</f>
        <v>0</v>
      </c>
      <c r="L129" s="121"/>
      <c r="M129" s="126"/>
      <c r="P129" s="127">
        <f>P130+P168+P180+P183+P207+P214+P230+P245+P255</f>
        <v>0</v>
      </c>
      <c r="R129" s="127">
        <f>R130+R168+R180+R183+R207+R214+R230+R245+R255</f>
        <v>821.98530800000003</v>
      </c>
      <c r="T129" s="128">
        <f>T130+T168+T180+T183+T207+T214+T230+T245+T255</f>
        <v>372.74260000000004</v>
      </c>
      <c r="AR129" s="122" t="s">
        <v>84</v>
      </c>
      <c r="AT129" s="129" t="s">
        <v>75</v>
      </c>
      <c r="AU129" s="129" t="s">
        <v>76</v>
      </c>
      <c r="AY129" s="122" t="s">
        <v>223</v>
      </c>
      <c r="BK129" s="130">
        <f>BK130+BK168+BK180+BK183+BK207+BK214+BK230+BK245+BK255</f>
        <v>0</v>
      </c>
    </row>
    <row r="130" spans="2:65" s="11" customFormat="1" ht="22.9" customHeight="1">
      <c r="B130" s="121"/>
      <c r="D130" s="122" t="s">
        <v>75</v>
      </c>
      <c r="E130" s="131" t="s">
        <v>84</v>
      </c>
      <c r="F130" s="131" t="s">
        <v>424</v>
      </c>
      <c r="I130" s="124"/>
      <c r="J130" s="132">
        <f>BK130</f>
        <v>0</v>
      </c>
      <c r="L130" s="121"/>
      <c r="M130" s="126"/>
      <c r="P130" s="127">
        <f>SUM(P131:P167)</f>
        <v>0</v>
      </c>
      <c r="R130" s="127">
        <f>SUM(R131:R167)</f>
        <v>13.72</v>
      </c>
      <c r="T130" s="128">
        <f>SUM(T131:T167)</f>
        <v>361.09500000000003</v>
      </c>
      <c r="AR130" s="122" t="s">
        <v>84</v>
      </c>
      <c r="AT130" s="129" t="s">
        <v>75</v>
      </c>
      <c r="AU130" s="129" t="s">
        <v>84</v>
      </c>
      <c r="AY130" s="122" t="s">
        <v>223</v>
      </c>
      <c r="BK130" s="130">
        <f>SUM(BK131:BK167)</f>
        <v>0</v>
      </c>
    </row>
    <row r="131" spans="2:65" s="1" customFormat="1" ht="24.2" customHeight="1">
      <c r="B131" s="31"/>
      <c r="C131" s="169" t="s">
        <v>84</v>
      </c>
      <c r="D131" s="169" t="s">
        <v>294</v>
      </c>
      <c r="E131" s="170" t="s">
        <v>446</v>
      </c>
      <c r="F131" s="171" t="s">
        <v>447</v>
      </c>
      <c r="G131" s="172" t="s">
        <v>311</v>
      </c>
      <c r="H131" s="173">
        <v>399</v>
      </c>
      <c r="I131" s="174"/>
      <c r="J131" s="175">
        <f>ROUND(I131*H131,2)</f>
        <v>0</v>
      </c>
      <c r="K131" s="176"/>
      <c r="L131" s="31"/>
      <c r="M131" s="177" t="s">
        <v>1</v>
      </c>
      <c r="N131" s="178" t="s">
        <v>41</v>
      </c>
      <c r="P131" s="144">
        <f>O131*H131</f>
        <v>0</v>
      </c>
      <c r="Q131" s="144">
        <v>0</v>
      </c>
      <c r="R131" s="144">
        <f>Q131*H131</f>
        <v>0</v>
      </c>
      <c r="S131" s="144">
        <v>0.255</v>
      </c>
      <c r="T131" s="145">
        <f>S131*H131</f>
        <v>101.745</v>
      </c>
      <c r="AR131" s="146" t="s">
        <v>229</v>
      </c>
      <c r="AT131" s="146" t="s">
        <v>294</v>
      </c>
      <c r="AU131" s="146" t="s">
        <v>86</v>
      </c>
      <c r="AY131" s="16" t="s">
        <v>223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6" t="s">
        <v>84</v>
      </c>
      <c r="BK131" s="147">
        <f>ROUND(I131*H131,2)</f>
        <v>0</v>
      </c>
      <c r="BL131" s="16" t="s">
        <v>229</v>
      </c>
      <c r="BM131" s="146" t="s">
        <v>7102</v>
      </c>
    </row>
    <row r="132" spans="2:65" s="12" customFormat="1" ht="11.25">
      <c r="B132" s="148"/>
      <c r="D132" s="149" t="s">
        <v>253</v>
      </c>
      <c r="E132" s="150" t="s">
        <v>1</v>
      </c>
      <c r="F132" s="151" t="s">
        <v>298</v>
      </c>
      <c r="H132" s="150" t="s">
        <v>1</v>
      </c>
      <c r="I132" s="152"/>
      <c r="L132" s="148"/>
      <c r="M132" s="153"/>
      <c r="T132" s="154"/>
      <c r="AT132" s="150" t="s">
        <v>253</v>
      </c>
      <c r="AU132" s="150" t="s">
        <v>86</v>
      </c>
      <c r="AV132" s="12" t="s">
        <v>84</v>
      </c>
      <c r="AW132" s="12" t="s">
        <v>32</v>
      </c>
      <c r="AX132" s="12" t="s">
        <v>76</v>
      </c>
      <c r="AY132" s="150" t="s">
        <v>223</v>
      </c>
    </row>
    <row r="133" spans="2:65" s="13" customFormat="1" ht="11.25">
      <c r="B133" s="155"/>
      <c r="D133" s="149" t="s">
        <v>253</v>
      </c>
      <c r="E133" s="156" t="s">
        <v>310</v>
      </c>
      <c r="F133" s="157" t="s">
        <v>7092</v>
      </c>
      <c r="H133" s="158">
        <v>399</v>
      </c>
      <c r="I133" s="159"/>
      <c r="L133" s="155"/>
      <c r="M133" s="160"/>
      <c r="T133" s="161"/>
      <c r="AT133" s="156" t="s">
        <v>253</v>
      </c>
      <c r="AU133" s="156" t="s">
        <v>86</v>
      </c>
      <c r="AV133" s="13" t="s">
        <v>86</v>
      </c>
      <c r="AW133" s="13" t="s">
        <v>32</v>
      </c>
      <c r="AX133" s="13" t="s">
        <v>76</v>
      </c>
      <c r="AY133" s="156" t="s">
        <v>223</v>
      </c>
    </row>
    <row r="134" spans="2:65" s="14" customFormat="1" ht="11.25">
      <c r="B134" s="162"/>
      <c r="D134" s="149" t="s">
        <v>253</v>
      </c>
      <c r="E134" s="163" t="s">
        <v>1</v>
      </c>
      <c r="F134" s="164" t="s">
        <v>258</v>
      </c>
      <c r="H134" s="165">
        <v>399</v>
      </c>
      <c r="I134" s="166"/>
      <c r="L134" s="162"/>
      <c r="M134" s="167"/>
      <c r="T134" s="168"/>
      <c r="AT134" s="163" t="s">
        <v>253</v>
      </c>
      <c r="AU134" s="163" t="s">
        <v>86</v>
      </c>
      <c r="AV134" s="14" t="s">
        <v>229</v>
      </c>
      <c r="AW134" s="14" t="s">
        <v>32</v>
      </c>
      <c r="AX134" s="14" t="s">
        <v>84</v>
      </c>
      <c r="AY134" s="163" t="s">
        <v>223</v>
      </c>
    </row>
    <row r="135" spans="2:65" s="1" customFormat="1" ht="24.2" customHeight="1">
      <c r="B135" s="31"/>
      <c r="C135" s="169" t="s">
        <v>86</v>
      </c>
      <c r="D135" s="169" t="s">
        <v>294</v>
      </c>
      <c r="E135" s="170" t="s">
        <v>460</v>
      </c>
      <c r="F135" s="171" t="s">
        <v>461</v>
      </c>
      <c r="G135" s="172" t="s">
        <v>325</v>
      </c>
      <c r="H135" s="173">
        <v>199.5</v>
      </c>
      <c r="I135" s="174"/>
      <c r="J135" s="175">
        <f>ROUND(I135*H135,2)</f>
        <v>0</v>
      </c>
      <c r="K135" s="176"/>
      <c r="L135" s="31"/>
      <c r="M135" s="177" t="s">
        <v>1</v>
      </c>
      <c r="N135" s="178" t="s">
        <v>41</v>
      </c>
      <c r="P135" s="144">
        <f>O135*H135</f>
        <v>0</v>
      </c>
      <c r="Q135" s="144">
        <v>0</v>
      </c>
      <c r="R135" s="144">
        <f>Q135*H135</f>
        <v>0</v>
      </c>
      <c r="S135" s="144">
        <v>1.3</v>
      </c>
      <c r="T135" s="145">
        <f>S135*H135</f>
        <v>259.35000000000002</v>
      </c>
      <c r="AR135" s="146" t="s">
        <v>229</v>
      </c>
      <c r="AT135" s="146" t="s">
        <v>294</v>
      </c>
      <c r="AU135" s="146" t="s">
        <v>86</v>
      </c>
      <c r="AY135" s="16" t="s">
        <v>223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6" t="s">
        <v>84</v>
      </c>
      <c r="BK135" s="147">
        <f>ROUND(I135*H135,2)</f>
        <v>0</v>
      </c>
      <c r="BL135" s="16" t="s">
        <v>229</v>
      </c>
      <c r="BM135" s="146" t="s">
        <v>7103</v>
      </c>
    </row>
    <row r="136" spans="2:65" s="13" customFormat="1" ht="11.25">
      <c r="B136" s="155"/>
      <c r="D136" s="149" t="s">
        <v>253</v>
      </c>
      <c r="E136" s="156" t="s">
        <v>1</v>
      </c>
      <c r="F136" s="157" t="s">
        <v>466</v>
      </c>
      <c r="H136" s="158">
        <v>199.5</v>
      </c>
      <c r="I136" s="159"/>
      <c r="L136" s="155"/>
      <c r="M136" s="160"/>
      <c r="T136" s="161"/>
      <c r="AT136" s="156" t="s">
        <v>253</v>
      </c>
      <c r="AU136" s="156" t="s">
        <v>86</v>
      </c>
      <c r="AV136" s="13" t="s">
        <v>86</v>
      </c>
      <c r="AW136" s="13" t="s">
        <v>32</v>
      </c>
      <c r="AX136" s="13" t="s">
        <v>76</v>
      </c>
      <c r="AY136" s="156" t="s">
        <v>223</v>
      </c>
    </row>
    <row r="137" spans="2:65" s="14" customFormat="1" ht="11.25">
      <c r="B137" s="162"/>
      <c r="D137" s="149" t="s">
        <v>253</v>
      </c>
      <c r="E137" s="163" t="s">
        <v>468</v>
      </c>
      <c r="F137" s="164" t="s">
        <v>258</v>
      </c>
      <c r="H137" s="165">
        <v>199.5</v>
      </c>
      <c r="I137" s="166"/>
      <c r="L137" s="162"/>
      <c r="M137" s="167"/>
      <c r="T137" s="168"/>
      <c r="AT137" s="163" t="s">
        <v>253</v>
      </c>
      <c r="AU137" s="163" t="s">
        <v>86</v>
      </c>
      <c r="AV137" s="14" t="s">
        <v>229</v>
      </c>
      <c r="AW137" s="14" t="s">
        <v>32</v>
      </c>
      <c r="AX137" s="14" t="s">
        <v>84</v>
      </c>
      <c r="AY137" s="163" t="s">
        <v>223</v>
      </c>
    </row>
    <row r="138" spans="2:65" s="1" customFormat="1" ht="24.2" customHeight="1">
      <c r="B138" s="31"/>
      <c r="C138" s="169" t="s">
        <v>233</v>
      </c>
      <c r="D138" s="169" t="s">
        <v>294</v>
      </c>
      <c r="E138" s="170" t="s">
        <v>497</v>
      </c>
      <c r="F138" s="171" t="s">
        <v>498</v>
      </c>
      <c r="G138" s="172" t="s">
        <v>325</v>
      </c>
      <c r="H138" s="173">
        <v>28.08</v>
      </c>
      <c r="I138" s="174"/>
      <c r="J138" s="175">
        <f>ROUND(I138*H138,2)</f>
        <v>0</v>
      </c>
      <c r="K138" s="176"/>
      <c r="L138" s="31"/>
      <c r="M138" s="177" t="s">
        <v>1</v>
      </c>
      <c r="N138" s="178" t="s">
        <v>41</v>
      </c>
      <c r="P138" s="144">
        <f>O138*H138</f>
        <v>0</v>
      </c>
      <c r="Q138" s="144">
        <v>0</v>
      </c>
      <c r="R138" s="144">
        <f>Q138*H138</f>
        <v>0</v>
      </c>
      <c r="S138" s="144">
        <v>0</v>
      </c>
      <c r="T138" s="145">
        <f>S138*H138</f>
        <v>0</v>
      </c>
      <c r="AR138" s="146" t="s">
        <v>229</v>
      </c>
      <c r="AT138" s="146" t="s">
        <v>294</v>
      </c>
      <c r="AU138" s="146" t="s">
        <v>86</v>
      </c>
      <c r="AY138" s="16" t="s">
        <v>223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6" t="s">
        <v>84</v>
      </c>
      <c r="BK138" s="147">
        <f>ROUND(I138*H138,2)</f>
        <v>0</v>
      </c>
      <c r="BL138" s="16" t="s">
        <v>229</v>
      </c>
      <c r="BM138" s="146" t="s">
        <v>7104</v>
      </c>
    </row>
    <row r="139" spans="2:65" s="12" customFormat="1" ht="11.25">
      <c r="B139" s="148"/>
      <c r="D139" s="149" t="s">
        <v>253</v>
      </c>
      <c r="E139" s="150" t="s">
        <v>1</v>
      </c>
      <c r="F139" s="151" t="s">
        <v>500</v>
      </c>
      <c r="H139" s="150" t="s">
        <v>1</v>
      </c>
      <c r="I139" s="152"/>
      <c r="L139" s="148"/>
      <c r="M139" s="153"/>
      <c r="T139" s="154"/>
      <c r="AT139" s="150" t="s">
        <v>253</v>
      </c>
      <c r="AU139" s="150" t="s">
        <v>86</v>
      </c>
      <c r="AV139" s="12" t="s">
        <v>84</v>
      </c>
      <c r="AW139" s="12" t="s">
        <v>32</v>
      </c>
      <c r="AX139" s="12" t="s">
        <v>76</v>
      </c>
      <c r="AY139" s="150" t="s">
        <v>223</v>
      </c>
    </row>
    <row r="140" spans="2:65" s="12" customFormat="1" ht="11.25">
      <c r="B140" s="148"/>
      <c r="D140" s="149" t="s">
        <v>253</v>
      </c>
      <c r="E140" s="150" t="s">
        <v>1</v>
      </c>
      <c r="F140" s="151" t="s">
        <v>7105</v>
      </c>
      <c r="H140" s="150" t="s">
        <v>1</v>
      </c>
      <c r="I140" s="152"/>
      <c r="L140" s="148"/>
      <c r="M140" s="153"/>
      <c r="T140" s="154"/>
      <c r="AT140" s="150" t="s">
        <v>253</v>
      </c>
      <c r="AU140" s="150" t="s">
        <v>86</v>
      </c>
      <c r="AV140" s="12" t="s">
        <v>84</v>
      </c>
      <c r="AW140" s="12" t="s">
        <v>32</v>
      </c>
      <c r="AX140" s="12" t="s">
        <v>76</v>
      </c>
      <c r="AY140" s="150" t="s">
        <v>223</v>
      </c>
    </row>
    <row r="141" spans="2:65" s="13" customFormat="1" ht="11.25">
      <c r="B141" s="155"/>
      <c r="D141" s="149" t="s">
        <v>253</v>
      </c>
      <c r="E141" s="156" t="s">
        <v>327</v>
      </c>
      <c r="F141" s="157" t="s">
        <v>7106</v>
      </c>
      <c r="H141" s="158">
        <v>28.08</v>
      </c>
      <c r="I141" s="159"/>
      <c r="L141" s="155"/>
      <c r="M141" s="160"/>
      <c r="T141" s="161"/>
      <c r="AT141" s="156" t="s">
        <v>253</v>
      </c>
      <c r="AU141" s="156" t="s">
        <v>86</v>
      </c>
      <c r="AV141" s="13" t="s">
        <v>86</v>
      </c>
      <c r="AW141" s="13" t="s">
        <v>32</v>
      </c>
      <c r="AX141" s="13" t="s">
        <v>84</v>
      </c>
      <c r="AY141" s="156" t="s">
        <v>223</v>
      </c>
    </row>
    <row r="142" spans="2:65" s="1" customFormat="1" ht="33" customHeight="1">
      <c r="B142" s="31"/>
      <c r="C142" s="169" t="s">
        <v>229</v>
      </c>
      <c r="D142" s="169" t="s">
        <v>294</v>
      </c>
      <c r="E142" s="170" t="s">
        <v>503</v>
      </c>
      <c r="F142" s="171" t="s">
        <v>504</v>
      </c>
      <c r="G142" s="172" t="s">
        <v>325</v>
      </c>
      <c r="H142" s="173">
        <v>204.96</v>
      </c>
      <c r="I142" s="174"/>
      <c r="J142" s="175">
        <f>ROUND(I142*H142,2)</f>
        <v>0</v>
      </c>
      <c r="K142" s="176"/>
      <c r="L142" s="31"/>
      <c r="M142" s="177" t="s">
        <v>1</v>
      </c>
      <c r="N142" s="178" t="s">
        <v>41</v>
      </c>
      <c r="P142" s="144">
        <f>O142*H142</f>
        <v>0</v>
      </c>
      <c r="Q142" s="144">
        <v>0</v>
      </c>
      <c r="R142" s="144">
        <f>Q142*H142</f>
        <v>0</v>
      </c>
      <c r="S142" s="144">
        <v>0</v>
      </c>
      <c r="T142" s="145">
        <f>S142*H142</f>
        <v>0</v>
      </c>
      <c r="AR142" s="146" t="s">
        <v>229</v>
      </c>
      <c r="AT142" s="146" t="s">
        <v>294</v>
      </c>
      <c r="AU142" s="146" t="s">
        <v>86</v>
      </c>
      <c r="AY142" s="16" t="s">
        <v>223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6" t="s">
        <v>84</v>
      </c>
      <c r="BK142" s="147">
        <f>ROUND(I142*H142,2)</f>
        <v>0</v>
      </c>
      <c r="BL142" s="16" t="s">
        <v>229</v>
      </c>
      <c r="BM142" s="146" t="s">
        <v>7107</v>
      </c>
    </row>
    <row r="143" spans="2:65" s="13" customFormat="1" ht="11.25">
      <c r="B143" s="155"/>
      <c r="D143" s="149" t="s">
        <v>253</v>
      </c>
      <c r="E143" s="156" t="s">
        <v>1</v>
      </c>
      <c r="F143" s="157" t="s">
        <v>7108</v>
      </c>
      <c r="H143" s="158">
        <v>233.04</v>
      </c>
      <c r="I143" s="159"/>
      <c r="L143" s="155"/>
      <c r="M143" s="160"/>
      <c r="T143" s="161"/>
      <c r="AT143" s="156" t="s">
        <v>253</v>
      </c>
      <c r="AU143" s="156" t="s">
        <v>86</v>
      </c>
      <c r="AV143" s="13" t="s">
        <v>86</v>
      </c>
      <c r="AW143" s="13" t="s">
        <v>32</v>
      </c>
      <c r="AX143" s="13" t="s">
        <v>76</v>
      </c>
      <c r="AY143" s="156" t="s">
        <v>223</v>
      </c>
    </row>
    <row r="144" spans="2:65" s="13" customFormat="1" ht="11.25">
      <c r="B144" s="155"/>
      <c r="D144" s="149" t="s">
        <v>253</v>
      </c>
      <c r="E144" s="156" t="s">
        <v>1</v>
      </c>
      <c r="F144" s="157" t="s">
        <v>507</v>
      </c>
      <c r="H144" s="158">
        <v>-28.08</v>
      </c>
      <c r="I144" s="159"/>
      <c r="L144" s="155"/>
      <c r="M144" s="160"/>
      <c r="T144" s="161"/>
      <c r="AT144" s="156" t="s">
        <v>253</v>
      </c>
      <c r="AU144" s="156" t="s">
        <v>86</v>
      </c>
      <c r="AV144" s="13" t="s">
        <v>86</v>
      </c>
      <c r="AW144" s="13" t="s">
        <v>32</v>
      </c>
      <c r="AX144" s="13" t="s">
        <v>76</v>
      </c>
      <c r="AY144" s="156" t="s">
        <v>223</v>
      </c>
    </row>
    <row r="145" spans="2:65" s="14" customFormat="1" ht="11.25">
      <c r="B145" s="162"/>
      <c r="D145" s="149" t="s">
        <v>253</v>
      </c>
      <c r="E145" s="163" t="s">
        <v>329</v>
      </c>
      <c r="F145" s="164" t="s">
        <v>258</v>
      </c>
      <c r="H145" s="165">
        <v>204.96</v>
      </c>
      <c r="I145" s="166"/>
      <c r="L145" s="162"/>
      <c r="M145" s="167"/>
      <c r="T145" s="168"/>
      <c r="AT145" s="163" t="s">
        <v>253</v>
      </c>
      <c r="AU145" s="163" t="s">
        <v>86</v>
      </c>
      <c r="AV145" s="14" t="s">
        <v>229</v>
      </c>
      <c r="AW145" s="14" t="s">
        <v>32</v>
      </c>
      <c r="AX145" s="14" t="s">
        <v>84</v>
      </c>
      <c r="AY145" s="163" t="s">
        <v>223</v>
      </c>
    </row>
    <row r="146" spans="2:65" s="1" customFormat="1" ht="24.2" customHeight="1">
      <c r="B146" s="31"/>
      <c r="C146" s="169" t="s">
        <v>238</v>
      </c>
      <c r="D146" s="169" t="s">
        <v>294</v>
      </c>
      <c r="E146" s="170" t="s">
        <v>508</v>
      </c>
      <c r="F146" s="171" t="s">
        <v>509</v>
      </c>
      <c r="G146" s="172" t="s">
        <v>196</v>
      </c>
      <c r="H146" s="173">
        <v>0.6</v>
      </c>
      <c r="I146" s="174"/>
      <c r="J146" s="175">
        <f>ROUND(I146*H146,2)</f>
        <v>0</v>
      </c>
      <c r="K146" s="176"/>
      <c r="L146" s="31"/>
      <c r="M146" s="177" t="s">
        <v>1</v>
      </c>
      <c r="N146" s="178" t="s">
        <v>41</v>
      </c>
      <c r="P146" s="144">
        <f>O146*H146</f>
        <v>0</v>
      </c>
      <c r="Q146" s="144">
        <v>0</v>
      </c>
      <c r="R146" s="144">
        <f>Q146*H146</f>
        <v>0</v>
      </c>
      <c r="S146" s="144">
        <v>0</v>
      </c>
      <c r="T146" s="145">
        <f>S146*H146</f>
        <v>0</v>
      </c>
      <c r="AR146" s="146" t="s">
        <v>229</v>
      </c>
      <c r="AT146" s="146" t="s">
        <v>294</v>
      </c>
      <c r="AU146" s="146" t="s">
        <v>86</v>
      </c>
      <c r="AY146" s="16" t="s">
        <v>223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6" t="s">
        <v>84</v>
      </c>
      <c r="BK146" s="147">
        <f>ROUND(I146*H146,2)</f>
        <v>0</v>
      </c>
      <c r="BL146" s="16" t="s">
        <v>229</v>
      </c>
      <c r="BM146" s="146" t="s">
        <v>7109</v>
      </c>
    </row>
    <row r="147" spans="2:65" s="13" customFormat="1" ht="11.25">
      <c r="B147" s="155"/>
      <c r="D147" s="149" t="s">
        <v>253</v>
      </c>
      <c r="E147" s="156" t="s">
        <v>1</v>
      </c>
      <c r="F147" s="157" t="s">
        <v>7110</v>
      </c>
      <c r="H147" s="158">
        <v>0.6</v>
      </c>
      <c r="I147" s="159"/>
      <c r="L147" s="155"/>
      <c r="M147" s="160"/>
      <c r="T147" s="161"/>
      <c r="AT147" s="156" t="s">
        <v>253</v>
      </c>
      <c r="AU147" s="156" t="s">
        <v>86</v>
      </c>
      <c r="AV147" s="13" t="s">
        <v>86</v>
      </c>
      <c r="AW147" s="13" t="s">
        <v>32</v>
      </c>
      <c r="AX147" s="13" t="s">
        <v>84</v>
      </c>
      <c r="AY147" s="156" t="s">
        <v>223</v>
      </c>
    </row>
    <row r="148" spans="2:65" s="1" customFormat="1" ht="33" customHeight="1">
      <c r="B148" s="31"/>
      <c r="C148" s="169" t="s">
        <v>241</v>
      </c>
      <c r="D148" s="169" t="s">
        <v>294</v>
      </c>
      <c r="E148" s="170" t="s">
        <v>518</v>
      </c>
      <c r="F148" s="171" t="s">
        <v>519</v>
      </c>
      <c r="G148" s="172" t="s">
        <v>196</v>
      </c>
      <c r="H148" s="173">
        <v>70</v>
      </c>
      <c r="I148" s="174"/>
      <c r="J148" s="175">
        <f>ROUND(I148*H148,2)</f>
        <v>0</v>
      </c>
      <c r="K148" s="176"/>
      <c r="L148" s="31"/>
      <c r="M148" s="177" t="s">
        <v>1</v>
      </c>
      <c r="N148" s="178" t="s">
        <v>41</v>
      </c>
      <c r="P148" s="144">
        <f>O148*H148</f>
        <v>0</v>
      </c>
      <c r="Q148" s="144">
        <v>0</v>
      </c>
      <c r="R148" s="144">
        <f>Q148*H148</f>
        <v>0</v>
      </c>
      <c r="S148" s="144">
        <v>0</v>
      </c>
      <c r="T148" s="145">
        <f>S148*H148</f>
        <v>0</v>
      </c>
      <c r="AR148" s="146" t="s">
        <v>229</v>
      </c>
      <c r="AT148" s="146" t="s">
        <v>294</v>
      </c>
      <c r="AU148" s="146" t="s">
        <v>86</v>
      </c>
      <c r="AY148" s="16" t="s">
        <v>223</v>
      </c>
      <c r="BE148" s="147">
        <f>IF(N148="základní",J148,0)</f>
        <v>0</v>
      </c>
      <c r="BF148" s="147">
        <f>IF(N148="snížená",J148,0)</f>
        <v>0</v>
      </c>
      <c r="BG148" s="147">
        <f>IF(N148="zákl. přenesená",J148,0)</f>
        <v>0</v>
      </c>
      <c r="BH148" s="147">
        <f>IF(N148="sníž. přenesená",J148,0)</f>
        <v>0</v>
      </c>
      <c r="BI148" s="147">
        <f>IF(N148="nulová",J148,0)</f>
        <v>0</v>
      </c>
      <c r="BJ148" s="16" t="s">
        <v>84</v>
      </c>
      <c r="BK148" s="147">
        <f>ROUND(I148*H148,2)</f>
        <v>0</v>
      </c>
      <c r="BL148" s="16" t="s">
        <v>229</v>
      </c>
      <c r="BM148" s="146" t="s">
        <v>7111</v>
      </c>
    </row>
    <row r="149" spans="2:65" s="13" customFormat="1" ht="11.25">
      <c r="B149" s="155"/>
      <c r="D149" s="149" t="s">
        <v>253</v>
      </c>
      <c r="E149" s="156" t="s">
        <v>1</v>
      </c>
      <c r="F149" s="157" t="s">
        <v>331</v>
      </c>
      <c r="H149" s="158">
        <v>70</v>
      </c>
      <c r="I149" s="159"/>
      <c r="L149" s="155"/>
      <c r="M149" s="160"/>
      <c r="T149" s="161"/>
      <c r="AT149" s="156" t="s">
        <v>253</v>
      </c>
      <c r="AU149" s="156" t="s">
        <v>86</v>
      </c>
      <c r="AV149" s="13" t="s">
        <v>86</v>
      </c>
      <c r="AW149" s="13" t="s">
        <v>32</v>
      </c>
      <c r="AX149" s="13" t="s">
        <v>84</v>
      </c>
      <c r="AY149" s="156" t="s">
        <v>223</v>
      </c>
    </row>
    <row r="150" spans="2:65" s="1" customFormat="1" ht="37.9" customHeight="1">
      <c r="B150" s="31"/>
      <c r="C150" s="169" t="s">
        <v>244</v>
      </c>
      <c r="D150" s="169" t="s">
        <v>294</v>
      </c>
      <c r="E150" s="170" t="s">
        <v>552</v>
      </c>
      <c r="F150" s="171" t="s">
        <v>553</v>
      </c>
      <c r="G150" s="172" t="s">
        <v>325</v>
      </c>
      <c r="H150" s="173">
        <v>241.61500000000001</v>
      </c>
      <c r="I150" s="174"/>
      <c r="J150" s="175">
        <f>ROUND(I150*H150,2)</f>
        <v>0</v>
      </c>
      <c r="K150" s="176"/>
      <c r="L150" s="31"/>
      <c r="M150" s="177" t="s">
        <v>1</v>
      </c>
      <c r="N150" s="178" t="s">
        <v>41</v>
      </c>
      <c r="P150" s="144">
        <f>O150*H150</f>
        <v>0</v>
      </c>
      <c r="Q150" s="144">
        <v>0</v>
      </c>
      <c r="R150" s="144">
        <f>Q150*H150</f>
        <v>0</v>
      </c>
      <c r="S150" s="144">
        <v>0</v>
      </c>
      <c r="T150" s="145">
        <f>S150*H150</f>
        <v>0</v>
      </c>
      <c r="AR150" s="146" t="s">
        <v>229</v>
      </c>
      <c r="AT150" s="146" t="s">
        <v>294</v>
      </c>
      <c r="AU150" s="146" t="s">
        <v>86</v>
      </c>
      <c r="AY150" s="16" t="s">
        <v>223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6" t="s">
        <v>84</v>
      </c>
      <c r="BK150" s="147">
        <f>ROUND(I150*H150,2)</f>
        <v>0</v>
      </c>
      <c r="BL150" s="16" t="s">
        <v>229</v>
      </c>
      <c r="BM150" s="146" t="s">
        <v>7112</v>
      </c>
    </row>
    <row r="151" spans="2:65" s="13" customFormat="1" ht="11.25">
      <c r="B151" s="155"/>
      <c r="D151" s="149" t="s">
        <v>253</v>
      </c>
      <c r="E151" s="156" t="s">
        <v>1</v>
      </c>
      <c r="F151" s="157" t="s">
        <v>337</v>
      </c>
      <c r="H151" s="158">
        <v>241.61500000000001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32</v>
      </c>
      <c r="AX151" s="13" t="s">
        <v>76</v>
      </c>
      <c r="AY151" s="156" t="s">
        <v>223</v>
      </c>
    </row>
    <row r="152" spans="2:65" s="14" customFormat="1" ht="11.25">
      <c r="B152" s="162"/>
      <c r="D152" s="149" t="s">
        <v>253</v>
      </c>
      <c r="E152" s="163" t="s">
        <v>1</v>
      </c>
      <c r="F152" s="164" t="s">
        <v>258</v>
      </c>
      <c r="H152" s="165">
        <v>241.61500000000001</v>
      </c>
      <c r="I152" s="166"/>
      <c r="L152" s="162"/>
      <c r="M152" s="167"/>
      <c r="T152" s="168"/>
      <c r="AT152" s="163" t="s">
        <v>253</v>
      </c>
      <c r="AU152" s="163" t="s">
        <v>86</v>
      </c>
      <c r="AV152" s="14" t="s">
        <v>229</v>
      </c>
      <c r="AW152" s="14" t="s">
        <v>32</v>
      </c>
      <c r="AX152" s="14" t="s">
        <v>84</v>
      </c>
      <c r="AY152" s="163" t="s">
        <v>223</v>
      </c>
    </row>
    <row r="153" spans="2:65" s="1" customFormat="1" ht="37.9" customHeight="1">
      <c r="B153" s="31"/>
      <c r="C153" s="169" t="s">
        <v>228</v>
      </c>
      <c r="D153" s="169" t="s">
        <v>294</v>
      </c>
      <c r="E153" s="170" t="s">
        <v>558</v>
      </c>
      <c r="F153" s="171" t="s">
        <v>559</v>
      </c>
      <c r="G153" s="172" t="s">
        <v>325</v>
      </c>
      <c r="H153" s="173">
        <v>3382.61</v>
      </c>
      <c r="I153" s="174"/>
      <c r="J153" s="175">
        <f>ROUND(I153*H153,2)</f>
        <v>0</v>
      </c>
      <c r="K153" s="176"/>
      <c r="L153" s="31"/>
      <c r="M153" s="177" t="s">
        <v>1</v>
      </c>
      <c r="N153" s="178" t="s">
        <v>41</v>
      </c>
      <c r="P153" s="144">
        <f>O153*H153</f>
        <v>0</v>
      </c>
      <c r="Q153" s="144">
        <v>0</v>
      </c>
      <c r="R153" s="144">
        <f>Q153*H153</f>
        <v>0</v>
      </c>
      <c r="S153" s="144">
        <v>0</v>
      </c>
      <c r="T153" s="145">
        <f>S153*H153</f>
        <v>0</v>
      </c>
      <c r="AR153" s="146" t="s">
        <v>229</v>
      </c>
      <c r="AT153" s="146" t="s">
        <v>294</v>
      </c>
      <c r="AU153" s="146" t="s">
        <v>86</v>
      </c>
      <c r="AY153" s="16" t="s">
        <v>223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6" t="s">
        <v>84</v>
      </c>
      <c r="BK153" s="147">
        <f>ROUND(I153*H153,2)</f>
        <v>0</v>
      </c>
      <c r="BL153" s="16" t="s">
        <v>229</v>
      </c>
      <c r="BM153" s="146" t="s">
        <v>7113</v>
      </c>
    </row>
    <row r="154" spans="2:65" s="13" customFormat="1" ht="11.25">
      <c r="B154" s="155"/>
      <c r="D154" s="149" t="s">
        <v>253</v>
      </c>
      <c r="E154" s="156" t="s">
        <v>1</v>
      </c>
      <c r="F154" s="157" t="s">
        <v>561</v>
      </c>
      <c r="H154" s="158">
        <v>3382.61</v>
      </c>
      <c r="I154" s="159"/>
      <c r="L154" s="155"/>
      <c r="M154" s="160"/>
      <c r="T154" s="161"/>
      <c r="AT154" s="156" t="s">
        <v>253</v>
      </c>
      <c r="AU154" s="156" t="s">
        <v>86</v>
      </c>
      <c r="AV154" s="13" t="s">
        <v>86</v>
      </c>
      <c r="AW154" s="13" t="s">
        <v>32</v>
      </c>
      <c r="AX154" s="13" t="s">
        <v>84</v>
      </c>
      <c r="AY154" s="156" t="s">
        <v>223</v>
      </c>
    </row>
    <row r="155" spans="2:65" s="1" customFormat="1" ht="24.2" customHeight="1">
      <c r="B155" s="31"/>
      <c r="C155" s="169" t="s">
        <v>249</v>
      </c>
      <c r="D155" s="169" t="s">
        <v>294</v>
      </c>
      <c r="E155" s="170" t="s">
        <v>562</v>
      </c>
      <c r="F155" s="171" t="s">
        <v>563</v>
      </c>
      <c r="G155" s="172" t="s">
        <v>325</v>
      </c>
      <c r="H155" s="173">
        <v>241.61500000000001</v>
      </c>
      <c r="I155" s="174"/>
      <c r="J155" s="175">
        <f>ROUND(I155*H155,2)</f>
        <v>0</v>
      </c>
      <c r="K155" s="176"/>
      <c r="L155" s="31"/>
      <c r="M155" s="177" t="s">
        <v>1</v>
      </c>
      <c r="N155" s="178" t="s">
        <v>41</v>
      </c>
      <c r="P155" s="144">
        <f>O155*H155</f>
        <v>0</v>
      </c>
      <c r="Q155" s="144">
        <v>0</v>
      </c>
      <c r="R155" s="144">
        <f>Q155*H155</f>
        <v>0</v>
      </c>
      <c r="S155" s="144">
        <v>0</v>
      </c>
      <c r="T155" s="145">
        <f>S155*H155</f>
        <v>0</v>
      </c>
      <c r="AR155" s="146" t="s">
        <v>229</v>
      </c>
      <c r="AT155" s="146" t="s">
        <v>294</v>
      </c>
      <c r="AU155" s="146" t="s">
        <v>86</v>
      </c>
      <c r="AY155" s="16" t="s">
        <v>223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6" t="s">
        <v>84</v>
      </c>
      <c r="BK155" s="147">
        <f>ROUND(I155*H155,2)</f>
        <v>0</v>
      </c>
      <c r="BL155" s="16" t="s">
        <v>229</v>
      </c>
      <c r="BM155" s="146" t="s">
        <v>7114</v>
      </c>
    </row>
    <row r="156" spans="2:65" s="13" customFormat="1" ht="11.25">
      <c r="B156" s="155"/>
      <c r="D156" s="149" t="s">
        <v>253</v>
      </c>
      <c r="E156" s="156" t="s">
        <v>337</v>
      </c>
      <c r="F156" s="157" t="s">
        <v>565</v>
      </c>
      <c r="H156" s="158">
        <v>241.61500000000001</v>
      </c>
      <c r="I156" s="159"/>
      <c r="L156" s="155"/>
      <c r="M156" s="160"/>
      <c r="T156" s="161"/>
      <c r="AT156" s="156" t="s">
        <v>253</v>
      </c>
      <c r="AU156" s="156" t="s">
        <v>86</v>
      </c>
      <c r="AV156" s="13" t="s">
        <v>86</v>
      </c>
      <c r="AW156" s="13" t="s">
        <v>32</v>
      </c>
      <c r="AX156" s="13" t="s">
        <v>76</v>
      </c>
      <c r="AY156" s="156" t="s">
        <v>223</v>
      </c>
    </row>
    <row r="157" spans="2:65" s="14" customFormat="1" ht="11.25">
      <c r="B157" s="162"/>
      <c r="D157" s="149" t="s">
        <v>253</v>
      </c>
      <c r="E157" s="163" t="s">
        <v>1</v>
      </c>
      <c r="F157" s="164" t="s">
        <v>258</v>
      </c>
      <c r="H157" s="165">
        <v>241.61500000000001</v>
      </c>
      <c r="I157" s="166"/>
      <c r="L157" s="162"/>
      <c r="M157" s="167"/>
      <c r="T157" s="168"/>
      <c r="AT157" s="163" t="s">
        <v>253</v>
      </c>
      <c r="AU157" s="163" t="s">
        <v>86</v>
      </c>
      <c r="AV157" s="14" t="s">
        <v>229</v>
      </c>
      <c r="AW157" s="14" t="s">
        <v>32</v>
      </c>
      <c r="AX157" s="14" t="s">
        <v>84</v>
      </c>
      <c r="AY157" s="163" t="s">
        <v>223</v>
      </c>
    </row>
    <row r="158" spans="2:65" s="1" customFormat="1" ht="16.5" customHeight="1">
      <c r="B158" s="31"/>
      <c r="C158" s="169" t="s">
        <v>259</v>
      </c>
      <c r="D158" s="169" t="s">
        <v>294</v>
      </c>
      <c r="E158" s="170" t="s">
        <v>567</v>
      </c>
      <c r="F158" s="171" t="s">
        <v>568</v>
      </c>
      <c r="G158" s="172" t="s">
        <v>325</v>
      </c>
      <c r="H158" s="173">
        <v>272.61500000000001</v>
      </c>
      <c r="I158" s="174"/>
      <c r="J158" s="175">
        <f>ROUND(I158*H158,2)</f>
        <v>0</v>
      </c>
      <c r="K158" s="176"/>
      <c r="L158" s="31"/>
      <c r="M158" s="177" t="s">
        <v>1</v>
      </c>
      <c r="N158" s="178" t="s">
        <v>41</v>
      </c>
      <c r="P158" s="144">
        <f>O158*H158</f>
        <v>0</v>
      </c>
      <c r="Q158" s="144">
        <v>0</v>
      </c>
      <c r="R158" s="144">
        <f>Q158*H158</f>
        <v>0</v>
      </c>
      <c r="S158" s="144">
        <v>0</v>
      </c>
      <c r="T158" s="145">
        <f>S158*H158</f>
        <v>0</v>
      </c>
      <c r="AR158" s="146" t="s">
        <v>229</v>
      </c>
      <c r="AT158" s="146" t="s">
        <v>294</v>
      </c>
      <c r="AU158" s="146" t="s">
        <v>86</v>
      </c>
      <c r="AY158" s="16" t="s">
        <v>223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6" t="s">
        <v>84</v>
      </c>
      <c r="BK158" s="147">
        <f>ROUND(I158*H158,2)</f>
        <v>0</v>
      </c>
      <c r="BL158" s="16" t="s">
        <v>229</v>
      </c>
      <c r="BM158" s="146" t="s">
        <v>7115</v>
      </c>
    </row>
    <row r="159" spans="2:65" s="13" customFormat="1" ht="11.25">
      <c r="B159" s="155"/>
      <c r="D159" s="149" t="s">
        <v>253</v>
      </c>
      <c r="E159" s="156" t="s">
        <v>1</v>
      </c>
      <c r="F159" s="157" t="s">
        <v>570</v>
      </c>
      <c r="H159" s="158">
        <v>272.61500000000001</v>
      </c>
      <c r="I159" s="159"/>
      <c r="L159" s="155"/>
      <c r="M159" s="160"/>
      <c r="T159" s="161"/>
      <c r="AT159" s="156" t="s">
        <v>253</v>
      </c>
      <c r="AU159" s="156" t="s">
        <v>86</v>
      </c>
      <c r="AV159" s="13" t="s">
        <v>86</v>
      </c>
      <c r="AW159" s="13" t="s">
        <v>32</v>
      </c>
      <c r="AX159" s="13" t="s">
        <v>84</v>
      </c>
      <c r="AY159" s="156" t="s">
        <v>223</v>
      </c>
    </row>
    <row r="160" spans="2:65" s="1" customFormat="1" ht="33" customHeight="1">
      <c r="B160" s="31"/>
      <c r="C160" s="169" t="s">
        <v>263</v>
      </c>
      <c r="D160" s="169" t="s">
        <v>294</v>
      </c>
      <c r="E160" s="170" t="s">
        <v>572</v>
      </c>
      <c r="F160" s="171" t="s">
        <v>573</v>
      </c>
      <c r="G160" s="172" t="s">
        <v>390</v>
      </c>
      <c r="H160" s="173">
        <v>410.74599999999998</v>
      </c>
      <c r="I160" s="174"/>
      <c r="J160" s="175">
        <f>ROUND(I160*H160,2)</f>
        <v>0</v>
      </c>
      <c r="K160" s="176"/>
      <c r="L160" s="31"/>
      <c r="M160" s="177" t="s">
        <v>1</v>
      </c>
      <c r="N160" s="178" t="s">
        <v>41</v>
      </c>
      <c r="P160" s="144">
        <f>O160*H160</f>
        <v>0</v>
      </c>
      <c r="Q160" s="144">
        <v>0</v>
      </c>
      <c r="R160" s="144">
        <f>Q160*H160</f>
        <v>0</v>
      </c>
      <c r="S160" s="144">
        <v>0</v>
      </c>
      <c r="T160" s="145">
        <f>S160*H160</f>
        <v>0</v>
      </c>
      <c r="AR160" s="146" t="s">
        <v>229</v>
      </c>
      <c r="AT160" s="146" t="s">
        <v>294</v>
      </c>
      <c r="AU160" s="146" t="s">
        <v>86</v>
      </c>
      <c r="AY160" s="16" t="s">
        <v>223</v>
      </c>
      <c r="BE160" s="147">
        <f>IF(N160="základní",J160,0)</f>
        <v>0</v>
      </c>
      <c r="BF160" s="147">
        <f>IF(N160="snížená",J160,0)</f>
        <v>0</v>
      </c>
      <c r="BG160" s="147">
        <f>IF(N160="zákl. přenesená",J160,0)</f>
        <v>0</v>
      </c>
      <c r="BH160" s="147">
        <f>IF(N160="sníž. přenesená",J160,0)</f>
        <v>0</v>
      </c>
      <c r="BI160" s="147">
        <f>IF(N160="nulová",J160,0)</f>
        <v>0</v>
      </c>
      <c r="BJ160" s="16" t="s">
        <v>84</v>
      </c>
      <c r="BK160" s="147">
        <f>ROUND(I160*H160,2)</f>
        <v>0</v>
      </c>
      <c r="BL160" s="16" t="s">
        <v>229</v>
      </c>
      <c r="BM160" s="146" t="s">
        <v>7116</v>
      </c>
    </row>
    <row r="161" spans="2:65" s="13" customFormat="1" ht="11.25">
      <c r="B161" s="155"/>
      <c r="D161" s="149" t="s">
        <v>253</v>
      </c>
      <c r="E161" s="156" t="s">
        <v>1</v>
      </c>
      <c r="F161" s="157" t="s">
        <v>575</v>
      </c>
      <c r="H161" s="158">
        <v>410.74599999999998</v>
      </c>
      <c r="I161" s="159"/>
      <c r="L161" s="155"/>
      <c r="M161" s="160"/>
      <c r="T161" s="161"/>
      <c r="AT161" s="156" t="s">
        <v>253</v>
      </c>
      <c r="AU161" s="156" t="s">
        <v>86</v>
      </c>
      <c r="AV161" s="13" t="s">
        <v>86</v>
      </c>
      <c r="AW161" s="13" t="s">
        <v>32</v>
      </c>
      <c r="AX161" s="13" t="s">
        <v>84</v>
      </c>
      <c r="AY161" s="156" t="s">
        <v>223</v>
      </c>
    </row>
    <row r="162" spans="2:65" s="1" customFormat="1" ht="16.5" customHeight="1">
      <c r="B162" s="31"/>
      <c r="C162" s="133" t="s">
        <v>8</v>
      </c>
      <c r="D162" s="133" t="s">
        <v>225</v>
      </c>
      <c r="E162" s="134" t="s">
        <v>591</v>
      </c>
      <c r="F162" s="135" t="s">
        <v>592</v>
      </c>
      <c r="G162" s="136" t="s">
        <v>390</v>
      </c>
      <c r="H162" s="137">
        <v>13.72</v>
      </c>
      <c r="I162" s="138"/>
      <c r="J162" s="139">
        <f>ROUND(I162*H162,2)</f>
        <v>0</v>
      </c>
      <c r="K162" s="140"/>
      <c r="L162" s="141"/>
      <c r="M162" s="142" t="s">
        <v>1</v>
      </c>
      <c r="N162" s="143" t="s">
        <v>41</v>
      </c>
      <c r="P162" s="144">
        <f>O162*H162</f>
        <v>0</v>
      </c>
      <c r="Q162" s="144">
        <v>1</v>
      </c>
      <c r="R162" s="144">
        <f>Q162*H162</f>
        <v>13.72</v>
      </c>
      <c r="S162" s="144">
        <v>0</v>
      </c>
      <c r="T162" s="145">
        <f>S162*H162</f>
        <v>0</v>
      </c>
      <c r="AR162" s="146" t="s">
        <v>228</v>
      </c>
      <c r="AT162" s="146" t="s">
        <v>225</v>
      </c>
      <c r="AU162" s="146" t="s">
        <v>86</v>
      </c>
      <c r="AY162" s="16" t="s">
        <v>223</v>
      </c>
      <c r="BE162" s="147">
        <f>IF(N162="základní",J162,0)</f>
        <v>0</v>
      </c>
      <c r="BF162" s="147">
        <f>IF(N162="snížená",J162,0)</f>
        <v>0</v>
      </c>
      <c r="BG162" s="147">
        <f>IF(N162="zákl. přenesená",J162,0)</f>
        <v>0</v>
      </c>
      <c r="BH162" s="147">
        <f>IF(N162="sníž. přenesená",J162,0)</f>
        <v>0</v>
      </c>
      <c r="BI162" s="147">
        <f>IF(N162="nulová",J162,0)</f>
        <v>0</v>
      </c>
      <c r="BJ162" s="16" t="s">
        <v>84</v>
      </c>
      <c r="BK162" s="147">
        <f>ROUND(I162*H162,2)</f>
        <v>0</v>
      </c>
      <c r="BL162" s="16" t="s">
        <v>229</v>
      </c>
      <c r="BM162" s="146" t="s">
        <v>7117</v>
      </c>
    </row>
    <row r="163" spans="2:65" s="13" customFormat="1" ht="11.25">
      <c r="B163" s="155"/>
      <c r="D163" s="149" t="s">
        <v>253</v>
      </c>
      <c r="E163" s="156" t="s">
        <v>1</v>
      </c>
      <c r="F163" s="157" t="s">
        <v>7118</v>
      </c>
      <c r="H163" s="158">
        <v>13.72</v>
      </c>
      <c r="I163" s="159"/>
      <c r="L163" s="155"/>
      <c r="M163" s="160"/>
      <c r="T163" s="161"/>
      <c r="AT163" s="156" t="s">
        <v>253</v>
      </c>
      <c r="AU163" s="156" t="s">
        <v>86</v>
      </c>
      <c r="AV163" s="13" t="s">
        <v>86</v>
      </c>
      <c r="AW163" s="13" t="s">
        <v>32</v>
      </c>
      <c r="AX163" s="13" t="s">
        <v>84</v>
      </c>
      <c r="AY163" s="156" t="s">
        <v>223</v>
      </c>
    </row>
    <row r="164" spans="2:65" s="1" customFormat="1" ht="24.2" customHeight="1">
      <c r="B164" s="31"/>
      <c r="C164" s="169" t="s">
        <v>268</v>
      </c>
      <c r="D164" s="169" t="s">
        <v>294</v>
      </c>
      <c r="E164" s="170" t="s">
        <v>577</v>
      </c>
      <c r="F164" s="171" t="s">
        <v>578</v>
      </c>
      <c r="G164" s="172" t="s">
        <v>325</v>
      </c>
      <c r="H164" s="173">
        <v>8.5749999999999993</v>
      </c>
      <c r="I164" s="174"/>
      <c r="J164" s="175">
        <f>ROUND(I164*H164,2)</f>
        <v>0</v>
      </c>
      <c r="K164" s="176"/>
      <c r="L164" s="31"/>
      <c r="M164" s="177" t="s">
        <v>1</v>
      </c>
      <c r="N164" s="178" t="s">
        <v>41</v>
      </c>
      <c r="P164" s="144">
        <f>O164*H164</f>
        <v>0</v>
      </c>
      <c r="Q164" s="144">
        <v>0</v>
      </c>
      <c r="R164" s="144">
        <f>Q164*H164</f>
        <v>0</v>
      </c>
      <c r="S164" s="144">
        <v>0</v>
      </c>
      <c r="T164" s="145">
        <f>S164*H164</f>
        <v>0</v>
      </c>
      <c r="AR164" s="146" t="s">
        <v>229</v>
      </c>
      <c r="AT164" s="146" t="s">
        <v>294</v>
      </c>
      <c r="AU164" s="146" t="s">
        <v>86</v>
      </c>
      <c r="AY164" s="16" t="s">
        <v>223</v>
      </c>
      <c r="BE164" s="147">
        <f>IF(N164="základní",J164,0)</f>
        <v>0</v>
      </c>
      <c r="BF164" s="147">
        <f>IF(N164="snížená",J164,0)</f>
        <v>0</v>
      </c>
      <c r="BG164" s="147">
        <f>IF(N164="zákl. přenesená",J164,0)</f>
        <v>0</v>
      </c>
      <c r="BH164" s="147">
        <f>IF(N164="sníž. přenesená",J164,0)</f>
        <v>0</v>
      </c>
      <c r="BI164" s="147">
        <f>IF(N164="nulová",J164,0)</f>
        <v>0</v>
      </c>
      <c r="BJ164" s="16" t="s">
        <v>84</v>
      </c>
      <c r="BK164" s="147">
        <f>ROUND(I164*H164,2)</f>
        <v>0</v>
      </c>
      <c r="BL164" s="16" t="s">
        <v>229</v>
      </c>
      <c r="BM164" s="146" t="s">
        <v>7119</v>
      </c>
    </row>
    <row r="165" spans="2:65" s="13" customFormat="1" ht="11.25">
      <c r="B165" s="155"/>
      <c r="D165" s="149" t="s">
        <v>253</v>
      </c>
      <c r="E165" s="156" t="s">
        <v>339</v>
      </c>
      <c r="F165" s="157" t="s">
        <v>582</v>
      </c>
      <c r="H165" s="158">
        <v>8.5749999999999993</v>
      </c>
      <c r="I165" s="159"/>
      <c r="L165" s="155"/>
      <c r="M165" s="160"/>
      <c r="T165" s="161"/>
      <c r="AT165" s="156" t="s">
        <v>253</v>
      </c>
      <c r="AU165" s="156" t="s">
        <v>86</v>
      </c>
      <c r="AV165" s="13" t="s">
        <v>86</v>
      </c>
      <c r="AW165" s="13" t="s">
        <v>32</v>
      </c>
      <c r="AX165" s="13" t="s">
        <v>84</v>
      </c>
      <c r="AY165" s="156" t="s">
        <v>223</v>
      </c>
    </row>
    <row r="166" spans="2:65" s="1" customFormat="1" ht="24.2" customHeight="1">
      <c r="B166" s="31"/>
      <c r="C166" s="169" t="s">
        <v>256</v>
      </c>
      <c r="D166" s="169" t="s">
        <v>294</v>
      </c>
      <c r="E166" s="170" t="s">
        <v>620</v>
      </c>
      <c r="F166" s="171" t="s">
        <v>621</v>
      </c>
      <c r="G166" s="172" t="s">
        <v>311</v>
      </c>
      <c r="H166" s="173">
        <v>399</v>
      </c>
      <c r="I166" s="174"/>
      <c r="J166" s="175">
        <f>ROUND(I166*H166,2)</f>
        <v>0</v>
      </c>
      <c r="K166" s="176"/>
      <c r="L166" s="31"/>
      <c r="M166" s="177" t="s">
        <v>1</v>
      </c>
      <c r="N166" s="178" t="s">
        <v>41</v>
      </c>
      <c r="P166" s="144">
        <f>O166*H166</f>
        <v>0</v>
      </c>
      <c r="Q166" s="144">
        <v>0</v>
      </c>
      <c r="R166" s="144">
        <f>Q166*H166</f>
        <v>0</v>
      </c>
      <c r="S166" s="144">
        <v>0</v>
      </c>
      <c r="T166" s="145">
        <f>S166*H166</f>
        <v>0</v>
      </c>
      <c r="AR166" s="146" t="s">
        <v>229</v>
      </c>
      <c r="AT166" s="146" t="s">
        <v>294</v>
      </c>
      <c r="AU166" s="146" t="s">
        <v>86</v>
      </c>
      <c r="AY166" s="16" t="s">
        <v>223</v>
      </c>
      <c r="BE166" s="147">
        <f>IF(N166="základní",J166,0)</f>
        <v>0</v>
      </c>
      <c r="BF166" s="147">
        <f>IF(N166="snížená",J166,0)</f>
        <v>0</v>
      </c>
      <c r="BG166" s="147">
        <f>IF(N166="zákl. přenesená",J166,0)</f>
        <v>0</v>
      </c>
      <c r="BH166" s="147">
        <f>IF(N166="sníž. přenesená",J166,0)</f>
        <v>0</v>
      </c>
      <c r="BI166" s="147">
        <f>IF(N166="nulová",J166,0)</f>
        <v>0</v>
      </c>
      <c r="BJ166" s="16" t="s">
        <v>84</v>
      </c>
      <c r="BK166" s="147">
        <f>ROUND(I166*H166,2)</f>
        <v>0</v>
      </c>
      <c r="BL166" s="16" t="s">
        <v>229</v>
      </c>
      <c r="BM166" s="146" t="s">
        <v>7120</v>
      </c>
    </row>
    <row r="167" spans="2:65" s="13" customFormat="1" ht="11.25">
      <c r="B167" s="155"/>
      <c r="D167" s="149" t="s">
        <v>253</v>
      </c>
      <c r="E167" s="156" t="s">
        <v>360</v>
      </c>
      <c r="F167" s="157" t="s">
        <v>345</v>
      </c>
      <c r="H167" s="158">
        <v>399</v>
      </c>
      <c r="I167" s="159"/>
      <c r="L167" s="155"/>
      <c r="M167" s="160"/>
      <c r="T167" s="161"/>
      <c r="AT167" s="156" t="s">
        <v>253</v>
      </c>
      <c r="AU167" s="156" t="s">
        <v>86</v>
      </c>
      <c r="AV167" s="13" t="s">
        <v>86</v>
      </c>
      <c r="AW167" s="13" t="s">
        <v>32</v>
      </c>
      <c r="AX167" s="13" t="s">
        <v>84</v>
      </c>
      <c r="AY167" s="156" t="s">
        <v>223</v>
      </c>
    </row>
    <row r="168" spans="2:65" s="11" customFormat="1" ht="22.9" customHeight="1">
      <c r="B168" s="121"/>
      <c r="D168" s="122" t="s">
        <v>75</v>
      </c>
      <c r="E168" s="131" t="s">
        <v>86</v>
      </c>
      <c r="F168" s="131" t="s">
        <v>780</v>
      </c>
      <c r="I168" s="124"/>
      <c r="J168" s="132">
        <f>BK168</f>
        <v>0</v>
      </c>
      <c r="L168" s="121"/>
      <c r="M168" s="126"/>
      <c r="P168" s="127">
        <f>SUM(P169:P179)</f>
        <v>0</v>
      </c>
      <c r="R168" s="127">
        <f>SUM(R169:R179)</f>
        <v>0.25854499999999997</v>
      </c>
      <c r="T168" s="128">
        <f>SUM(T169:T179)</f>
        <v>0</v>
      </c>
      <c r="AR168" s="122" t="s">
        <v>84</v>
      </c>
      <c r="AT168" s="129" t="s">
        <v>75</v>
      </c>
      <c r="AU168" s="129" t="s">
        <v>84</v>
      </c>
      <c r="AY168" s="122" t="s">
        <v>223</v>
      </c>
      <c r="BK168" s="130">
        <f>SUM(BK169:BK179)</f>
        <v>0</v>
      </c>
    </row>
    <row r="169" spans="2:65" s="1" customFormat="1" ht="24.2" customHeight="1">
      <c r="B169" s="31"/>
      <c r="C169" s="169" t="s">
        <v>273</v>
      </c>
      <c r="D169" s="169" t="s">
        <v>294</v>
      </c>
      <c r="E169" s="170" t="s">
        <v>782</v>
      </c>
      <c r="F169" s="171" t="s">
        <v>783</v>
      </c>
      <c r="G169" s="172" t="s">
        <v>196</v>
      </c>
      <c r="H169" s="173">
        <v>70</v>
      </c>
      <c r="I169" s="174"/>
      <c r="J169" s="175">
        <f>ROUND(I169*H169,2)</f>
        <v>0</v>
      </c>
      <c r="K169" s="176"/>
      <c r="L169" s="31"/>
      <c r="M169" s="177" t="s">
        <v>1</v>
      </c>
      <c r="N169" s="178" t="s">
        <v>41</v>
      </c>
      <c r="P169" s="144">
        <f>O169*H169</f>
        <v>0</v>
      </c>
      <c r="Q169" s="144">
        <v>4.8999999999999998E-4</v>
      </c>
      <c r="R169" s="144">
        <f>Q169*H169</f>
        <v>3.4299999999999997E-2</v>
      </c>
      <c r="S169" s="144">
        <v>0</v>
      </c>
      <c r="T169" s="145">
        <f>S169*H169</f>
        <v>0</v>
      </c>
      <c r="AR169" s="146" t="s">
        <v>229</v>
      </c>
      <c r="AT169" s="146" t="s">
        <v>294</v>
      </c>
      <c r="AU169" s="146" t="s">
        <v>86</v>
      </c>
      <c r="AY169" s="16" t="s">
        <v>223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6" t="s">
        <v>84</v>
      </c>
      <c r="BK169" s="147">
        <f>ROUND(I169*H169,2)</f>
        <v>0</v>
      </c>
      <c r="BL169" s="16" t="s">
        <v>229</v>
      </c>
      <c r="BM169" s="146" t="s">
        <v>7121</v>
      </c>
    </row>
    <row r="170" spans="2:65" s="12" customFormat="1" ht="11.25">
      <c r="B170" s="148"/>
      <c r="D170" s="149" t="s">
        <v>253</v>
      </c>
      <c r="E170" s="150" t="s">
        <v>1</v>
      </c>
      <c r="F170" s="151" t="s">
        <v>785</v>
      </c>
      <c r="H170" s="150" t="s">
        <v>1</v>
      </c>
      <c r="I170" s="152"/>
      <c r="L170" s="148"/>
      <c r="M170" s="153"/>
      <c r="T170" s="154"/>
      <c r="AT170" s="150" t="s">
        <v>253</v>
      </c>
      <c r="AU170" s="150" t="s">
        <v>86</v>
      </c>
      <c r="AV170" s="12" t="s">
        <v>84</v>
      </c>
      <c r="AW170" s="12" t="s">
        <v>32</v>
      </c>
      <c r="AX170" s="12" t="s">
        <v>76</v>
      </c>
      <c r="AY170" s="150" t="s">
        <v>223</v>
      </c>
    </row>
    <row r="171" spans="2:65" s="13" customFormat="1" ht="11.25">
      <c r="B171" s="155"/>
      <c r="D171" s="149" t="s">
        <v>253</v>
      </c>
      <c r="E171" s="156" t="s">
        <v>331</v>
      </c>
      <c r="F171" s="157" t="s">
        <v>750</v>
      </c>
      <c r="H171" s="158">
        <v>70</v>
      </c>
      <c r="I171" s="159"/>
      <c r="L171" s="155"/>
      <c r="M171" s="160"/>
      <c r="T171" s="161"/>
      <c r="AT171" s="156" t="s">
        <v>253</v>
      </c>
      <c r="AU171" s="156" t="s">
        <v>86</v>
      </c>
      <c r="AV171" s="13" t="s">
        <v>86</v>
      </c>
      <c r="AW171" s="13" t="s">
        <v>32</v>
      </c>
      <c r="AX171" s="13" t="s">
        <v>76</v>
      </c>
      <c r="AY171" s="156" t="s">
        <v>223</v>
      </c>
    </row>
    <row r="172" spans="2:65" s="14" customFormat="1" ht="11.25">
      <c r="B172" s="162"/>
      <c r="D172" s="149" t="s">
        <v>253</v>
      </c>
      <c r="E172" s="163" t="s">
        <v>1</v>
      </c>
      <c r="F172" s="164" t="s">
        <v>258</v>
      </c>
      <c r="H172" s="165">
        <v>70</v>
      </c>
      <c r="I172" s="166"/>
      <c r="L172" s="162"/>
      <c r="M172" s="167"/>
      <c r="T172" s="168"/>
      <c r="AT172" s="163" t="s">
        <v>253</v>
      </c>
      <c r="AU172" s="163" t="s">
        <v>86</v>
      </c>
      <c r="AV172" s="14" t="s">
        <v>229</v>
      </c>
      <c r="AW172" s="14" t="s">
        <v>32</v>
      </c>
      <c r="AX172" s="14" t="s">
        <v>84</v>
      </c>
      <c r="AY172" s="163" t="s">
        <v>223</v>
      </c>
    </row>
    <row r="173" spans="2:65" s="1" customFormat="1" ht="24.2" customHeight="1">
      <c r="B173" s="31"/>
      <c r="C173" s="169" t="s">
        <v>276</v>
      </c>
      <c r="D173" s="169" t="s">
        <v>294</v>
      </c>
      <c r="E173" s="170" t="s">
        <v>789</v>
      </c>
      <c r="F173" s="171" t="s">
        <v>790</v>
      </c>
      <c r="G173" s="172" t="s">
        <v>311</v>
      </c>
      <c r="H173" s="173">
        <v>521.5</v>
      </c>
      <c r="I173" s="174"/>
      <c r="J173" s="175">
        <f>ROUND(I173*H173,2)</f>
        <v>0</v>
      </c>
      <c r="K173" s="176"/>
      <c r="L173" s="31"/>
      <c r="M173" s="177" t="s">
        <v>1</v>
      </c>
      <c r="N173" s="178" t="s">
        <v>41</v>
      </c>
      <c r="P173" s="144">
        <f>O173*H173</f>
        <v>0</v>
      </c>
      <c r="Q173" s="144">
        <v>1E-4</v>
      </c>
      <c r="R173" s="144">
        <f>Q173*H173</f>
        <v>5.2150000000000002E-2</v>
      </c>
      <c r="S173" s="144">
        <v>0</v>
      </c>
      <c r="T173" s="145">
        <f>S173*H173</f>
        <v>0</v>
      </c>
      <c r="AR173" s="146" t="s">
        <v>229</v>
      </c>
      <c r="AT173" s="146" t="s">
        <v>294</v>
      </c>
      <c r="AU173" s="146" t="s">
        <v>86</v>
      </c>
      <c r="AY173" s="16" t="s">
        <v>223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6" t="s">
        <v>84</v>
      </c>
      <c r="BK173" s="147">
        <f>ROUND(I173*H173,2)</f>
        <v>0</v>
      </c>
      <c r="BL173" s="16" t="s">
        <v>229</v>
      </c>
      <c r="BM173" s="146" t="s">
        <v>7122</v>
      </c>
    </row>
    <row r="174" spans="2:65" s="12" customFormat="1" ht="11.25">
      <c r="B174" s="148"/>
      <c r="D174" s="149" t="s">
        <v>253</v>
      </c>
      <c r="E174" s="150" t="s">
        <v>1</v>
      </c>
      <c r="F174" s="151" t="s">
        <v>254</v>
      </c>
      <c r="H174" s="150" t="s">
        <v>1</v>
      </c>
      <c r="I174" s="152"/>
      <c r="L174" s="148"/>
      <c r="M174" s="153"/>
      <c r="T174" s="154"/>
      <c r="AT174" s="150" t="s">
        <v>253</v>
      </c>
      <c r="AU174" s="150" t="s">
        <v>86</v>
      </c>
      <c r="AV174" s="12" t="s">
        <v>84</v>
      </c>
      <c r="AW174" s="12" t="s">
        <v>32</v>
      </c>
      <c r="AX174" s="12" t="s">
        <v>76</v>
      </c>
      <c r="AY174" s="150" t="s">
        <v>223</v>
      </c>
    </row>
    <row r="175" spans="2:65" s="13" customFormat="1" ht="11.25">
      <c r="B175" s="155"/>
      <c r="D175" s="149" t="s">
        <v>253</v>
      </c>
      <c r="E175" s="156" t="s">
        <v>1</v>
      </c>
      <c r="F175" s="157" t="s">
        <v>7123</v>
      </c>
      <c r="H175" s="158">
        <v>521.5</v>
      </c>
      <c r="I175" s="159"/>
      <c r="L175" s="155"/>
      <c r="M175" s="160"/>
      <c r="T175" s="161"/>
      <c r="AT175" s="156" t="s">
        <v>253</v>
      </c>
      <c r="AU175" s="156" t="s">
        <v>86</v>
      </c>
      <c r="AV175" s="13" t="s">
        <v>86</v>
      </c>
      <c r="AW175" s="13" t="s">
        <v>32</v>
      </c>
      <c r="AX175" s="13" t="s">
        <v>76</v>
      </c>
      <c r="AY175" s="156" t="s">
        <v>223</v>
      </c>
    </row>
    <row r="176" spans="2:65" s="14" customFormat="1" ht="11.25">
      <c r="B176" s="162"/>
      <c r="D176" s="149" t="s">
        <v>253</v>
      </c>
      <c r="E176" s="163" t="s">
        <v>366</v>
      </c>
      <c r="F176" s="164" t="s">
        <v>258</v>
      </c>
      <c r="H176" s="165">
        <v>521.5</v>
      </c>
      <c r="I176" s="166"/>
      <c r="L176" s="162"/>
      <c r="M176" s="167"/>
      <c r="T176" s="168"/>
      <c r="AT176" s="163" t="s">
        <v>253</v>
      </c>
      <c r="AU176" s="163" t="s">
        <v>86</v>
      </c>
      <c r="AV176" s="14" t="s">
        <v>229</v>
      </c>
      <c r="AW176" s="14" t="s">
        <v>32</v>
      </c>
      <c r="AX176" s="14" t="s">
        <v>84</v>
      </c>
      <c r="AY176" s="163" t="s">
        <v>223</v>
      </c>
    </row>
    <row r="177" spans="2:65" s="1" customFormat="1" ht="24.2" customHeight="1">
      <c r="B177" s="31"/>
      <c r="C177" s="133" t="s">
        <v>279</v>
      </c>
      <c r="D177" s="133" t="s">
        <v>225</v>
      </c>
      <c r="E177" s="134" t="s">
        <v>802</v>
      </c>
      <c r="F177" s="135" t="s">
        <v>803</v>
      </c>
      <c r="G177" s="136" t="s">
        <v>311</v>
      </c>
      <c r="H177" s="137">
        <v>573.65</v>
      </c>
      <c r="I177" s="138"/>
      <c r="J177" s="139">
        <f>ROUND(I177*H177,2)</f>
        <v>0</v>
      </c>
      <c r="K177" s="140"/>
      <c r="L177" s="141"/>
      <c r="M177" s="142" t="s">
        <v>1</v>
      </c>
      <c r="N177" s="143" t="s">
        <v>41</v>
      </c>
      <c r="P177" s="144">
        <f>O177*H177</f>
        <v>0</v>
      </c>
      <c r="Q177" s="144">
        <v>2.9999999999999997E-4</v>
      </c>
      <c r="R177" s="144">
        <f>Q177*H177</f>
        <v>0.17209499999999997</v>
      </c>
      <c r="S177" s="144">
        <v>0</v>
      </c>
      <c r="T177" s="145">
        <f>S177*H177</f>
        <v>0</v>
      </c>
      <c r="AR177" s="146" t="s">
        <v>228</v>
      </c>
      <c r="AT177" s="146" t="s">
        <v>225</v>
      </c>
      <c r="AU177" s="146" t="s">
        <v>86</v>
      </c>
      <c r="AY177" s="16" t="s">
        <v>223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6" t="s">
        <v>84</v>
      </c>
      <c r="BK177" s="147">
        <f>ROUND(I177*H177,2)</f>
        <v>0</v>
      </c>
      <c r="BL177" s="16" t="s">
        <v>229</v>
      </c>
      <c r="BM177" s="146" t="s">
        <v>7124</v>
      </c>
    </row>
    <row r="178" spans="2:65" s="13" customFormat="1" ht="11.25">
      <c r="B178" s="155"/>
      <c r="D178" s="149" t="s">
        <v>253</v>
      </c>
      <c r="E178" s="156" t="s">
        <v>1</v>
      </c>
      <c r="F178" s="157" t="s">
        <v>366</v>
      </c>
      <c r="H178" s="158">
        <v>521.5</v>
      </c>
      <c r="I178" s="159"/>
      <c r="L178" s="155"/>
      <c r="M178" s="160"/>
      <c r="T178" s="161"/>
      <c r="AT178" s="156" t="s">
        <v>253</v>
      </c>
      <c r="AU178" s="156" t="s">
        <v>86</v>
      </c>
      <c r="AV178" s="13" t="s">
        <v>86</v>
      </c>
      <c r="AW178" s="13" t="s">
        <v>32</v>
      </c>
      <c r="AX178" s="13" t="s">
        <v>84</v>
      </c>
      <c r="AY178" s="156" t="s">
        <v>223</v>
      </c>
    </row>
    <row r="179" spans="2:65" s="13" customFormat="1" ht="11.25">
      <c r="B179" s="155"/>
      <c r="D179" s="149" t="s">
        <v>253</v>
      </c>
      <c r="F179" s="157" t="s">
        <v>7125</v>
      </c>
      <c r="H179" s="158">
        <v>573.65</v>
      </c>
      <c r="I179" s="159"/>
      <c r="L179" s="155"/>
      <c r="M179" s="160"/>
      <c r="T179" s="161"/>
      <c r="AT179" s="156" t="s">
        <v>253</v>
      </c>
      <c r="AU179" s="156" t="s">
        <v>86</v>
      </c>
      <c r="AV179" s="13" t="s">
        <v>86</v>
      </c>
      <c r="AW179" s="13" t="s">
        <v>4</v>
      </c>
      <c r="AX179" s="13" t="s">
        <v>84</v>
      </c>
      <c r="AY179" s="156" t="s">
        <v>223</v>
      </c>
    </row>
    <row r="180" spans="2:65" s="11" customFormat="1" ht="22.9" customHeight="1">
      <c r="B180" s="121"/>
      <c r="D180" s="122" t="s">
        <v>75</v>
      </c>
      <c r="E180" s="131" t="s">
        <v>229</v>
      </c>
      <c r="F180" s="131" t="s">
        <v>916</v>
      </c>
      <c r="I180" s="124"/>
      <c r="J180" s="132">
        <f>BK180</f>
        <v>0</v>
      </c>
      <c r="L180" s="121"/>
      <c r="M180" s="126"/>
      <c r="P180" s="127">
        <f>SUM(P181:P182)</f>
        <v>0</v>
      </c>
      <c r="R180" s="127">
        <f>SUM(R181:R182)</f>
        <v>3.9706170000000003</v>
      </c>
      <c r="T180" s="128">
        <f>SUM(T181:T182)</f>
        <v>0</v>
      </c>
      <c r="AR180" s="122" t="s">
        <v>84</v>
      </c>
      <c r="AT180" s="129" t="s">
        <v>75</v>
      </c>
      <c r="AU180" s="129" t="s">
        <v>84</v>
      </c>
      <c r="AY180" s="122" t="s">
        <v>223</v>
      </c>
      <c r="BK180" s="130">
        <f>SUM(BK181:BK182)</f>
        <v>0</v>
      </c>
    </row>
    <row r="181" spans="2:65" s="1" customFormat="1" ht="16.5" customHeight="1">
      <c r="B181" s="31"/>
      <c r="C181" s="169" t="s">
        <v>282</v>
      </c>
      <c r="D181" s="169" t="s">
        <v>294</v>
      </c>
      <c r="E181" s="170" t="s">
        <v>918</v>
      </c>
      <c r="F181" s="171" t="s">
        <v>919</v>
      </c>
      <c r="G181" s="172" t="s">
        <v>325</v>
      </c>
      <c r="H181" s="173">
        <v>2.1</v>
      </c>
      <c r="I181" s="174"/>
      <c r="J181" s="175">
        <f>ROUND(I181*H181,2)</f>
        <v>0</v>
      </c>
      <c r="K181" s="176"/>
      <c r="L181" s="31"/>
      <c r="M181" s="177" t="s">
        <v>1</v>
      </c>
      <c r="N181" s="178" t="s">
        <v>41</v>
      </c>
      <c r="P181" s="144">
        <f>O181*H181</f>
        <v>0</v>
      </c>
      <c r="Q181" s="144">
        <v>1.8907700000000001</v>
      </c>
      <c r="R181" s="144">
        <f>Q181*H181</f>
        <v>3.9706170000000003</v>
      </c>
      <c r="S181" s="144">
        <v>0</v>
      </c>
      <c r="T181" s="145">
        <f>S181*H181</f>
        <v>0</v>
      </c>
      <c r="AR181" s="146" t="s">
        <v>229</v>
      </c>
      <c r="AT181" s="146" t="s">
        <v>294</v>
      </c>
      <c r="AU181" s="146" t="s">
        <v>86</v>
      </c>
      <c r="AY181" s="16" t="s">
        <v>223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6" t="s">
        <v>84</v>
      </c>
      <c r="BK181" s="147">
        <f>ROUND(I181*H181,2)</f>
        <v>0</v>
      </c>
      <c r="BL181" s="16" t="s">
        <v>229</v>
      </c>
      <c r="BM181" s="146" t="s">
        <v>7126</v>
      </c>
    </row>
    <row r="182" spans="2:65" s="13" customFormat="1" ht="11.25">
      <c r="B182" s="155"/>
      <c r="D182" s="149" t="s">
        <v>253</v>
      </c>
      <c r="E182" s="156" t="s">
        <v>1</v>
      </c>
      <c r="F182" s="157" t="s">
        <v>921</v>
      </c>
      <c r="H182" s="158">
        <v>2.1</v>
      </c>
      <c r="I182" s="159"/>
      <c r="L182" s="155"/>
      <c r="M182" s="160"/>
      <c r="T182" s="161"/>
      <c r="AT182" s="156" t="s">
        <v>253</v>
      </c>
      <c r="AU182" s="156" t="s">
        <v>86</v>
      </c>
      <c r="AV182" s="13" t="s">
        <v>86</v>
      </c>
      <c r="AW182" s="13" t="s">
        <v>32</v>
      </c>
      <c r="AX182" s="13" t="s">
        <v>84</v>
      </c>
      <c r="AY182" s="156" t="s">
        <v>223</v>
      </c>
    </row>
    <row r="183" spans="2:65" s="11" customFormat="1" ht="22.9" customHeight="1">
      <c r="B183" s="121"/>
      <c r="D183" s="122" t="s">
        <v>75</v>
      </c>
      <c r="E183" s="131" t="s">
        <v>238</v>
      </c>
      <c r="F183" s="131" t="s">
        <v>934</v>
      </c>
      <c r="I183" s="124"/>
      <c r="J183" s="132">
        <f>BK183</f>
        <v>0</v>
      </c>
      <c r="L183" s="121"/>
      <c r="M183" s="126"/>
      <c r="P183" s="127">
        <f>SUM(P184:P206)</f>
        <v>0</v>
      </c>
      <c r="R183" s="127">
        <f>SUM(R184:R206)</f>
        <v>789.45313799999997</v>
      </c>
      <c r="T183" s="128">
        <f>SUM(T184:T206)</f>
        <v>0</v>
      </c>
      <c r="AR183" s="122" t="s">
        <v>84</v>
      </c>
      <c r="AT183" s="129" t="s">
        <v>75</v>
      </c>
      <c r="AU183" s="129" t="s">
        <v>84</v>
      </c>
      <c r="AY183" s="122" t="s">
        <v>223</v>
      </c>
      <c r="BK183" s="130">
        <f>SUM(BK184:BK206)</f>
        <v>0</v>
      </c>
    </row>
    <row r="184" spans="2:65" s="1" customFormat="1" ht="24.2" customHeight="1">
      <c r="B184" s="31"/>
      <c r="C184" s="169" t="s">
        <v>285</v>
      </c>
      <c r="D184" s="169" t="s">
        <v>294</v>
      </c>
      <c r="E184" s="170" t="s">
        <v>2897</v>
      </c>
      <c r="F184" s="171" t="s">
        <v>2898</v>
      </c>
      <c r="G184" s="172" t="s">
        <v>311</v>
      </c>
      <c r="H184" s="173">
        <v>399</v>
      </c>
      <c r="I184" s="174"/>
      <c r="J184" s="175">
        <f>ROUND(I184*H184,2)</f>
        <v>0</v>
      </c>
      <c r="K184" s="176"/>
      <c r="L184" s="31"/>
      <c r="M184" s="177" t="s">
        <v>1</v>
      </c>
      <c r="N184" s="178" t="s">
        <v>41</v>
      </c>
      <c r="P184" s="144">
        <f>O184*H184</f>
        <v>0</v>
      </c>
      <c r="Q184" s="144">
        <v>0.23</v>
      </c>
      <c r="R184" s="144">
        <f>Q184*H184</f>
        <v>91.77000000000001</v>
      </c>
      <c r="S184" s="144">
        <v>0</v>
      </c>
      <c r="T184" s="145">
        <f>S184*H184</f>
        <v>0</v>
      </c>
      <c r="AR184" s="146" t="s">
        <v>229</v>
      </c>
      <c r="AT184" s="146" t="s">
        <v>294</v>
      </c>
      <c r="AU184" s="146" t="s">
        <v>86</v>
      </c>
      <c r="AY184" s="16" t="s">
        <v>223</v>
      </c>
      <c r="BE184" s="147">
        <f>IF(N184="základní",J184,0)</f>
        <v>0</v>
      </c>
      <c r="BF184" s="147">
        <f>IF(N184="snížená",J184,0)</f>
        <v>0</v>
      </c>
      <c r="BG184" s="147">
        <f>IF(N184="zákl. přenesená",J184,0)</f>
        <v>0</v>
      </c>
      <c r="BH184" s="147">
        <f>IF(N184="sníž. přenesená",J184,0)</f>
        <v>0</v>
      </c>
      <c r="BI184" s="147">
        <f>IF(N184="nulová",J184,0)</f>
        <v>0</v>
      </c>
      <c r="BJ184" s="16" t="s">
        <v>84</v>
      </c>
      <c r="BK184" s="147">
        <f>ROUND(I184*H184,2)</f>
        <v>0</v>
      </c>
      <c r="BL184" s="16" t="s">
        <v>229</v>
      </c>
      <c r="BM184" s="146" t="s">
        <v>7127</v>
      </c>
    </row>
    <row r="185" spans="2:65" s="12" customFormat="1" ht="11.25">
      <c r="B185" s="148"/>
      <c r="D185" s="149" t="s">
        <v>253</v>
      </c>
      <c r="E185" s="150" t="s">
        <v>1</v>
      </c>
      <c r="F185" s="151" t="s">
        <v>964</v>
      </c>
      <c r="H185" s="150" t="s">
        <v>1</v>
      </c>
      <c r="I185" s="152"/>
      <c r="L185" s="148"/>
      <c r="M185" s="153"/>
      <c r="T185" s="154"/>
      <c r="AT185" s="150" t="s">
        <v>253</v>
      </c>
      <c r="AU185" s="150" t="s">
        <v>86</v>
      </c>
      <c r="AV185" s="12" t="s">
        <v>84</v>
      </c>
      <c r="AW185" s="12" t="s">
        <v>32</v>
      </c>
      <c r="AX185" s="12" t="s">
        <v>76</v>
      </c>
      <c r="AY185" s="150" t="s">
        <v>223</v>
      </c>
    </row>
    <row r="186" spans="2:65" s="13" customFormat="1" ht="11.25">
      <c r="B186" s="155"/>
      <c r="D186" s="149" t="s">
        <v>253</v>
      </c>
      <c r="E186" s="156" t="s">
        <v>1</v>
      </c>
      <c r="F186" s="157" t="s">
        <v>345</v>
      </c>
      <c r="H186" s="158">
        <v>399</v>
      </c>
      <c r="I186" s="159"/>
      <c r="L186" s="155"/>
      <c r="M186" s="160"/>
      <c r="T186" s="161"/>
      <c r="AT186" s="156" t="s">
        <v>253</v>
      </c>
      <c r="AU186" s="156" t="s">
        <v>86</v>
      </c>
      <c r="AV186" s="13" t="s">
        <v>86</v>
      </c>
      <c r="AW186" s="13" t="s">
        <v>32</v>
      </c>
      <c r="AX186" s="13" t="s">
        <v>84</v>
      </c>
      <c r="AY186" s="156" t="s">
        <v>223</v>
      </c>
    </row>
    <row r="187" spans="2:65" s="1" customFormat="1" ht="16.5" customHeight="1">
      <c r="B187" s="31"/>
      <c r="C187" s="169" t="s">
        <v>288</v>
      </c>
      <c r="D187" s="169" t="s">
        <v>294</v>
      </c>
      <c r="E187" s="170" t="s">
        <v>961</v>
      </c>
      <c r="F187" s="171" t="s">
        <v>962</v>
      </c>
      <c r="G187" s="172" t="s">
        <v>311</v>
      </c>
      <c r="H187" s="173">
        <v>399</v>
      </c>
      <c r="I187" s="174"/>
      <c r="J187" s="175">
        <f>ROUND(I187*H187,2)</f>
        <v>0</v>
      </c>
      <c r="K187" s="176"/>
      <c r="L187" s="31"/>
      <c r="M187" s="177" t="s">
        <v>1</v>
      </c>
      <c r="N187" s="178" t="s">
        <v>41</v>
      </c>
      <c r="P187" s="144">
        <f>O187*H187</f>
        <v>0</v>
      </c>
      <c r="Q187" s="144">
        <v>0.378</v>
      </c>
      <c r="R187" s="144">
        <f>Q187*H187</f>
        <v>150.822</v>
      </c>
      <c r="S187" s="144">
        <v>0</v>
      </c>
      <c r="T187" s="145">
        <f>S187*H187</f>
        <v>0</v>
      </c>
      <c r="AR187" s="146" t="s">
        <v>229</v>
      </c>
      <c r="AT187" s="146" t="s">
        <v>294</v>
      </c>
      <c r="AU187" s="146" t="s">
        <v>86</v>
      </c>
      <c r="AY187" s="16" t="s">
        <v>223</v>
      </c>
      <c r="BE187" s="147">
        <f>IF(N187="základní",J187,0)</f>
        <v>0</v>
      </c>
      <c r="BF187" s="147">
        <f>IF(N187="snížená",J187,0)</f>
        <v>0</v>
      </c>
      <c r="BG187" s="147">
        <f>IF(N187="zákl. přenesená",J187,0)</f>
        <v>0</v>
      </c>
      <c r="BH187" s="147">
        <f>IF(N187="sníž. přenesená",J187,0)</f>
        <v>0</v>
      </c>
      <c r="BI187" s="147">
        <f>IF(N187="nulová",J187,0)</f>
        <v>0</v>
      </c>
      <c r="BJ187" s="16" t="s">
        <v>84</v>
      </c>
      <c r="BK187" s="147">
        <f>ROUND(I187*H187,2)</f>
        <v>0</v>
      </c>
      <c r="BL187" s="16" t="s">
        <v>229</v>
      </c>
      <c r="BM187" s="146" t="s">
        <v>7128</v>
      </c>
    </row>
    <row r="188" spans="2:65" s="13" customFormat="1" ht="11.25">
      <c r="B188" s="155"/>
      <c r="D188" s="149" t="s">
        <v>253</v>
      </c>
      <c r="E188" s="156" t="s">
        <v>1</v>
      </c>
      <c r="F188" s="157" t="s">
        <v>345</v>
      </c>
      <c r="H188" s="158">
        <v>399</v>
      </c>
      <c r="I188" s="159"/>
      <c r="L188" s="155"/>
      <c r="M188" s="160"/>
      <c r="T188" s="161"/>
      <c r="AT188" s="156" t="s">
        <v>253</v>
      </c>
      <c r="AU188" s="156" t="s">
        <v>86</v>
      </c>
      <c r="AV188" s="13" t="s">
        <v>86</v>
      </c>
      <c r="AW188" s="13" t="s">
        <v>32</v>
      </c>
      <c r="AX188" s="13" t="s">
        <v>84</v>
      </c>
      <c r="AY188" s="156" t="s">
        <v>223</v>
      </c>
    </row>
    <row r="189" spans="2:65" s="1" customFormat="1" ht="24.2" customHeight="1">
      <c r="B189" s="31"/>
      <c r="C189" s="169" t="s">
        <v>7</v>
      </c>
      <c r="D189" s="169" t="s">
        <v>294</v>
      </c>
      <c r="E189" s="170" t="s">
        <v>7129</v>
      </c>
      <c r="F189" s="171" t="s">
        <v>7130</v>
      </c>
      <c r="G189" s="172" t="s">
        <v>311</v>
      </c>
      <c r="H189" s="173">
        <v>399</v>
      </c>
      <c r="I189" s="174"/>
      <c r="J189" s="175">
        <f>ROUND(I189*H189,2)</f>
        <v>0</v>
      </c>
      <c r="K189" s="176"/>
      <c r="L189" s="31"/>
      <c r="M189" s="177" t="s">
        <v>1</v>
      </c>
      <c r="N189" s="178" t="s">
        <v>41</v>
      </c>
      <c r="P189" s="144">
        <f>O189*H189</f>
        <v>0</v>
      </c>
      <c r="Q189" s="144">
        <v>0.69</v>
      </c>
      <c r="R189" s="144">
        <f>Q189*H189</f>
        <v>275.31</v>
      </c>
      <c r="S189" s="144">
        <v>0</v>
      </c>
      <c r="T189" s="145">
        <f>S189*H189</f>
        <v>0</v>
      </c>
      <c r="AR189" s="146" t="s">
        <v>229</v>
      </c>
      <c r="AT189" s="146" t="s">
        <v>294</v>
      </c>
      <c r="AU189" s="146" t="s">
        <v>86</v>
      </c>
      <c r="AY189" s="16" t="s">
        <v>223</v>
      </c>
      <c r="BE189" s="147">
        <f>IF(N189="základní",J189,0)</f>
        <v>0</v>
      </c>
      <c r="BF189" s="147">
        <f>IF(N189="snížená",J189,0)</f>
        <v>0</v>
      </c>
      <c r="BG189" s="147">
        <f>IF(N189="zákl. přenesená",J189,0)</f>
        <v>0</v>
      </c>
      <c r="BH189" s="147">
        <f>IF(N189="sníž. přenesená",J189,0)</f>
        <v>0</v>
      </c>
      <c r="BI189" s="147">
        <f>IF(N189="nulová",J189,0)</f>
        <v>0</v>
      </c>
      <c r="BJ189" s="16" t="s">
        <v>84</v>
      </c>
      <c r="BK189" s="147">
        <f>ROUND(I189*H189,2)</f>
        <v>0</v>
      </c>
      <c r="BL189" s="16" t="s">
        <v>229</v>
      </c>
      <c r="BM189" s="146" t="s">
        <v>7131</v>
      </c>
    </row>
    <row r="190" spans="2:65" s="13" customFormat="1" ht="11.25">
      <c r="B190" s="155"/>
      <c r="D190" s="149" t="s">
        <v>253</v>
      </c>
      <c r="E190" s="156" t="s">
        <v>1</v>
      </c>
      <c r="F190" s="157" t="s">
        <v>345</v>
      </c>
      <c r="H190" s="158">
        <v>399</v>
      </c>
      <c r="I190" s="159"/>
      <c r="L190" s="155"/>
      <c r="M190" s="160"/>
      <c r="T190" s="161"/>
      <c r="AT190" s="156" t="s">
        <v>253</v>
      </c>
      <c r="AU190" s="156" t="s">
        <v>86</v>
      </c>
      <c r="AV190" s="13" t="s">
        <v>86</v>
      </c>
      <c r="AW190" s="13" t="s">
        <v>32</v>
      </c>
      <c r="AX190" s="13" t="s">
        <v>84</v>
      </c>
      <c r="AY190" s="156" t="s">
        <v>223</v>
      </c>
    </row>
    <row r="191" spans="2:65" s="1" customFormat="1" ht="24.2" customHeight="1">
      <c r="B191" s="31"/>
      <c r="C191" s="169" t="s">
        <v>293</v>
      </c>
      <c r="D191" s="169" t="s">
        <v>294</v>
      </c>
      <c r="E191" s="170" t="s">
        <v>980</v>
      </c>
      <c r="F191" s="171" t="s">
        <v>981</v>
      </c>
      <c r="G191" s="172" t="s">
        <v>311</v>
      </c>
      <c r="H191" s="173">
        <v>399</v>
      </c>
      <c r="I191" s="174"/>
      <c r="J191" s="175">
        <f>ROUND(I191*H191,2)</f>
        <v>0</v>
      </c>
      <c r="K191" s="176"/>
      <c r="L191" s="31"/>
      <c r="M191" s="177" t="s">
        <v>1</v>
      </c>
      <c r="N191" s="178" t="s">
        <v>41</v>
      </c>
      <c r="P191" s="144">
        <f>O191*H191</f>
        <v>0</v>
      </c>
      <c r="Q191" s="144">
        <v>0.49586999999999998</v>
      </c>
      <c r="R191" s="144">
        <f>Q191*H191</f>
        <v>197.85212999999999</v>
      </c>
      <c r="S191" s="144">
        <v>0</v>
      </c>
      <c r="T191" s="145">
        <f>S191*H191</f>
        <v>0</v>
      </c>
      <c r="AR191" s="146" t="s">
        <v>229</v>
      </c>
      <c r="AT191" s="146" t="s">
        <v>294</v>
      </c>
      <c r="AU191" s="146" t="s">
        <v>86</v>
      </c>
      <c r="AY191" s="16" t="s">
        <v>223</v>
      </c>
      <c r="BE191" s="147">
        <f>IF(N191="základní",J191,0)</f>
        <v>0</v>
      </c>
      <c r="BF191" s="147">
        <f>IF(N191="snížená",J191,0)</f>
        <v>0</v>
      </c>
      <c r="BG191" s="147">
        <f>IF(N191="zákl. přenesená",J191,0)</f>
        <v>0</v>
      </c>
      <c r="BH191" s="147">
        <f>IF(N191="sníž. přenesená",J191,0)</f>
        <v>0</v>
      </c>
      <c r="BI191" s="147">
        <f>IF(N191="nulová",J191,0)</f>
        <v>0</v>
      </c>
      <c r="BJ191" s="16" t="s">
        <v>84</v>
      </c>
      <c r="BK191" s="147">
        <f>ROUND(I191*H191,2)</f>
        <v>0</v>
      </c>
      <c r="BL191" s="16" t="s">
        <v>229</v>
      </c>
      <c r="BM191" s="146" t="s">
        <v>7132</v>
      </c>
    </row>
    <row r="192" spans="2:65" s="13" customFormat="1" ht="11.25">
      <c r="B192" s="155"/>
      <c r="D192" s="149" t="s">
        <v>253</v>
      </c>
      <c r="E192" s="156" t="s">
        <v>1</v>
      </c>
      <c r="F192" s="157" t="s">
        <v>345</v>
      </c>
      <c r="H192" s="158">
        <v>399</v>
      </c>
      <c r="I192" s="159"/>
      <c r="L192" s="155"/>
      <c r="M192" s="160"/>
      <c r="T192" s="161"/>
      <c r="AT192" s="156" t="s">
        <v>253</v>
      </c>
      <c r="AU192" s="156" t="s">
        <v>86</v>
      </c>
      <c r="AV192" s="13" t="s">
        <v>86</v>
      </c>
      <c r="AW192" s="13" t="s">
        <v>32</v>
      </c>
      <c r="AX192" s="13" t="s">
        <v>76</v>
      </c>
      <c r="AY192" s="156" t="s">
        <v>223</v>
      </c>
    </row>
    <row r="193" spans="2:65" s="14" customFormat="1" ht="11.25">
      <c r="B193" s="162"/>
      <c r="D193" s="149" t="s">
        <v>253</v>
      </c>
      <c r="E193" s="163" t="s">
        <v>1</v>
      </c>
      <c r="F193" s="164" t="s">
        <v>258</v>
      </c>
      <c r="H193" s="165">
        <v>399</v>
      </c>
      <c r="I193" s="166"/>
      <c r="L193" s="162"/>
      <c r="M193" s="167"/>
      <c r="T193" s="168"/>
      <c r="AT193" s="163" t="s">
        <v>253</v>
      </c>
      <c r="AU193" s="163" t="s">
        <v>86</v>
      </c>
      <c r="AV193" s="14" t="s">
        <v>229</v>
      </c>
      <c r="AW193" s="14" t="s">
        <v>32</v>
      </c>
      <c r="AX193" s="14" t="s">
        <v>84</v>
      </c>
      <c r="AY193" s="163" t="s">
        <v>223</v>
      </c>
    </row>
    <row r="194" spans="2:65" s="1" customFormat="1" ht="24.2" customHeight="1">
      <c r="B194" s="31"/>
      <c r="C194" s="169" t="s">
        <v>299</v>
      </c>
      <c r="D194" s="169" t="s">
        <v>294</v>
      </c>
      <c r="E194" s="170" t="s">
        <v>1003</v>
      </c>
      <c r="F194" s="171" t="s">
        <v>1004</v>
      </c>
      <c r="G194" s="172" t="s">
        <v>311</v>
      </c>
      <c r="H194" s="173">
        <v>399</v>
      </c>
      <c r="I194" s="174"/>
      <c r="J194" s="175">
        <f>ROUND(I194*H194,2)</f>
        <v>0</v>
      </c>
      <c r="K194" s="176"/>
      <c r="L194" s="31"/>
      <c r="M194" s="177" t="s">
        <v>1</v>
      </c>
      <c r="N194" s="178" t="s">
        <v>41</v>
      </c>
      <c r="P194" s="144">
        <f>O194*H194</f>
        <v>0</v>
      </c>
      <c r="Q194" s="144">
        <v>0.1837</v>
      </c>
      <c r="R194" s="144">
        <f>Q194*H194</f>
        <v>73.296300000000002</v>
      </c>
      <c r="S194" s="144">
        <v>0</v>
      </c>
      <c r="T194" s="145">
        <f>S194*H194</f>
        <v>0</v>
      </c>
      <c r="AR194" s="146" t="s">
        <v>229</v>
      </c>
      <c r="AT194" s="146" t="s">
        <v>294</v>
      </c>
      <c r="AU194" s="146" t="s">
        <v>86</v>
      </c>
      <c r="AY194" s="16" t="s">
        <v>223</v>
      </c>
      <c r="BE194" s="147">
        <f>IF(N194="základní",J194,0)</f>
        <v>0</v>
      </c>
      <c r="BF194" s="147">
        <f>IF(N194="snížená",J194,0)</f>
        <v>0</v>
      </c>
      <c r="BG194" s="147">
        <f>IF(N194="zákl. přenesená",J194,0)</f>
        <v>0</v>
      </c>
      <c r="BH194" s="147">
        <f>IF(N194="sníž. přenesená",J194,0)</f>
        <v>0</v>
      </c>
      <c r="BI194" s="147">
        <f>IF(N194="nulová",J194,0)</f>
        <v>0</v>
      </c>
      <c r="BJ194" s="16" t="s">
        <v>84</v>
      </c>
      <c r="BK194" s="147">
        <f>ROUND(I194*H194,2)</f>
        <v>0</v>
      </c>
      <c r="BL194" s="16" t="s">
        <v>229</v>
      </c>
      <c r="BM194" s="146" t="s">
        <v>7133</v>
      </c>
    </row>
    <row r="195" spans="2:65" s="12" customFormat="1" ht="11.25">
      <c r="B195" s="148"/>
      <c r="D195" s="149" t="s">
        <v>253</v>
      </c>
      <c r="E195" s="150" t="s">
        <v>1</v>
      </c>
      <c r="F195" s="151" t="s">
        <v>618</v>
      </c>
      <c r="H195" s="150" t="s">
        <v>1</v>
      </c>
      <c r="I195" s="152"/>
      <c r="L195" s="148"/>
      <c r="M195" s="153"/>
      <c r="T195" s="154"/>
      <c r="AT195" s="150" t="s">
        <v>253</v>
      </c>
      <c r="AU195" s="150" t="s">
        <v>86</v>
      </c>
      <c r="AV195" s="12" t="s">
        <v>84</v>
      </c>
      <c r="AW195" s="12" t="s">
        <v>32</v>
      </c>
      <c r="AX195" s="12" t="s">
        <v>76</v>
      </c>
      <c r="AY195" s="150" t="s">
        <v>223</v>
      </c>
    </row>
    <row r="196" spans="2:65" s="13" customFormat="1" ht="11.25">
      <c r="B196" s="155"/>
      <c r="D196" s="149" t="s">
        <v>253</v>
      </c>
      <c r="E196" s="156" t="s">
        <v>345</v>
      </c>
      <c r="F196" s="157" t="s">
        <v>7092</v>
      </c>
      <c r="H196" s="158">
        <v>399</v>
      </c>
      <c r="I196" s="159"/>
      <c r="L196" s="155"/>
      <c r="M196" s="160"/>
      <c r="T196" s="161"/>
      <c r="AT196" s="156" t="s">
        <v>253</v>
      </c>
      <c r="AU196" s="156" t="s">
        <v>86</v>
      </c>
      <c r="AV196" s="13" t="s">
        <v>86</v>
      </c>
      <c r="AW196" s="13" t="s">
        <v>32</v>
      </c>
      <c r="AX196" s="13" t="s">
        <v>76</v>
      </c>
      <c r="AY196" s="156" t="s">
        <v>223</v>
      </c>
    </row>
    <row r="197" spans="2:65" s="14" customFormat="1" ht="11.25">
      <c r="B197" s="162"/>
      <c r="D197" s="149" t="s">
        <v>253</v>
      </c>
      <c r="E197" s="163" t="s">
        <v>1</v>
      </c>
      <c r="F197" s="164" t="s">
        <v>258</v>
      </c>
      <c r="H197" s="165">
        <v>399</v>
      </c>
      <c r="I197" s="166"/>
      <c r="L197" s="162"/>
      <c r="M197" s="167"/>
      <c r="T197" s="168"/>
      <c r="AT197" s="163" t="s">
        <v>253</v>
      </c>
      <c r="AU197" s="163" t="s">
        <v>86</v>
      </c>
      <c r="AV197" s="14" t="s">
        <v>229</v>
      </c>
      <c r="AW197" s="14" t="s">
        <v>32</v>
      </c>
      <c r="AX197" s="14" t="s">
        <v>84</v>
      </c>
      <c r="AY197" s="163" t="s">
        <v>223</v>
      </c>
    </row>
    <row r="198" spans="2:65" s="1" customFormat="1" ht="16.5" customHeight="1">
      <c r="B198" s="31"/>
      <c r="C198" s="133" t="s">
        <v>303</v>
      </c>
      <c r="D198" s="133" t="s">
        <v>225</v>
      </c>
      <c r="E198" s="134" t="s">
        <v>1008</v>
      </c>
      <c r="F198" s="135" t="s">
        <v>1009</v>
      </c>
      <c r="G198" s="136" t="s">
        <v>311</v>
      </c>
      <c r="H198" s="137">
        <v>1</v>
      </c>
      <c r="I198" s="138"/>
      <c r="J198" s="139">
        <f>ROUND(I198*H198,2)</f>
        <v>0</v>
      </c>
      <c r="K198" s="140"/>
      <c r="L198" s="141"/>
      <c r="M198" s="142" t="s">
        <v>1</v>
      </c>
      <c r="N198" s="143" t="s">
        <v>41</v>
      </c>
      <c r="P198" s="144">
        <f>O198*H198</f>
        <v>0</v>
      </c>
      <c r="Q198" s="144">
        <v>0.222</v>
      </c>
      <c r="R198" s="144">
        <f>Q198*H198</f>
        <v>0.222</v>
      </c>
      <c r="S198" s="144">
        <v>0</v>
      </c>
      <c r="T198" s="145">
        <f>S198*H198</f>
        <v>0</v>
      </c>
      <c r="AR198" s="146" t="s">
        <v>228</v>
      </c>
      <c r="AT198" s="146" t="s">
        <v>225</v>
      </c>
      <c r="AU198" s="146" t="s">
        <v>86</v>
      </c>
      <c r="AY198" s="16" t="s">
        <v>223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6" t="s">
        <v>84</v>
      </c>
      <c r="BK198" s="147">
        <f>ROUND(I198*H198,2)</f>
        <v>0</v>
      </c>
      <c r="BL198" s="16" t="s">
        <v>229</v>
      </c>
      <c r="BM198" s="146" t="s">
        <v>7134</v>
      </c>
    </row>
    <row r="199" spans="2:65" s="13" customFormat="1" ht="11.25">
      <c r="B199" s="155"/>
      <c r="D199" s="149" t="s">
        <v>253</v>
      </c>
      <c r="E199" s="156" t="s">
        <v>1</v>
      </c>
      <c r="F199" s="157" t="s">
        <v>345</v>
      </c>
      <c r="H199" s="158">
        <v>399</v>
      </c>
      <c r="I199" s="159"/>
      <c r="L199" s="155"/>
      <c r="M199" s="160"/>
      <c r="T199" s="161"/>
      <c r="AT199" s="156" t="s">
        <v>253</v>
      </c>
      <c r="AU199" s="156" t="s">
        <v>86</v>
      </c>
      <c r="AV199" s="13" t="s">
        <v>86</v>
      </c>
      <c r="AW199" s="13" t="s">
        <v>32</v>
      </c>
      <c r="AX199" s="13" t="s">
        <v>76</v>
      </c>
      <c r="AY199" s="156" t="s">
        <v>223</v>
      </c>
    </row>
    <row r="200" spans="2:65" s="12" customFormat="1" ht="11.25">
      <c r="B200" s="148"/>
      <c r="D200" s="149" t="s">
        <v>253</v>
      </c>
      <c r="E200" s="150" t="s">
        <v>1</v>
      </c>
      <c r="F200" s="151" t="s">
        <v>2933</v>
      </c>
      <c r="H200" s="150" t="s">
        <v>1</v>
      </c>
      <c r="I200" s="152"/>
      <c r="L200" s="148"/>
      <c r="M200" s="153"/>
      <c r="T200" s="154"/>
      <c r="AT200" s="150" t="s">
        <v>253</v>
      </c>
      <c r="AU200" s="150" t="s">
        <v>86</v>
      </c>
      <c r="AV200" s="12" t="s">
        <v>84</v>
      </c>
      <c r="AW200" s="12" t="s">
        <v>32</v>
      </c>
      <c r="AX200" s="12" t="s">
        <v>76</v>
      </c>
      <c r="AY200" s="150" t="s">
        <v>223</v>
      </c>
    </row>
    <row r="201" spans="2:65" s="13" customFormat="1" ht="11.25">
      <c r="B201" s="155"/>
      <c r="D201" s="149" t="s">
        <v>253</v>
      </c>
      <c r="E201" s="156" t="s">
        <v>1</v>
      </c>
      <c r="F201" s="157" t="s">
        <v>2934</v>
      </c>
      <c r="H201" s="158">
        <v>-399</v>
      </c>
      <c r="I201" s="159"/>
      <c r="L201" s="155"/>
      <c r="M201" s="160"/>
      <c r="T201" s="161"/>
      <c r="AT201" s="156" t="s">
        <v>253</v>
      </c>
      <c r="AU201" s="156" t="s">
        <v>86</v>
      </c>
      <c r="AV201" s="13" t="s">
        <v>86</v>
      </c>
      <c r="AW201" s="13" t="s">
        <v>32</v>
      </c>
      <c r="AX201" s="13" t="s">
        <v>76</v>
      </c>
      <c r="AY201" s="156" t="s">
        <v>223</v>
      </c>
    </row>
    <row r="202" spans="2:65" s="13" customFormat="1" ht="11.25">
      <c r="B202" s="155"/>
      <c r="D202" s="149" t="s">
        <v>253</v>
      </c>
      <c r="E202" s="156" t="s">
        <v>1</v>
      </c>
      <c r="F202" s="157" t="s">
        <v>84</v>
      </c>
      <c r="H202" s="158">
        <v>1</v>
      </c>
      <c r="I202" s="159"/>
      <c r="L202" s="155"/>
      <c r="M202" s="160"/>
      <c r="T202" s="161"/>
      <c r="AT202" s="156" t="s">
        <v>253</v>
      </c>
      <c r="AU202" s="156" t="s">
        <v>86</v>
      </c>
      <c r="AV202" s="13" t="s">
        <v>86</v>
      </c>
      <c r="AW202" s="13" t="s">
        <v>32</v>
      </c>
      <c r="AX202" s="13" t="s">
        <v>76</v>
      </c>
      <c r="AY202" s="156" t="s">
        <v>223</v>
      </c>
    </row>
    <row r="203" spans="2:65" s="14" customFormat="1" ht="11.25">
      <c r="B203" s="162"/>
      <c r="D203" s="149" t="s">
        <v>253</v>
      </c>
      <c r="E203" s="163" t="s">
        <v>1</v>
      </c>
      <c r="F203" s="164" t="s">
        <v>258</v>
      </c>
      <c r="H203" s="165">
        <v>1</v>
      </c>
      <c r="I203" s="166"/>
      <c r="L203" s="162"/>
      <c r="M203" s="167"/>
      <c r="T203" s="168"/>
      <c r="AT203" s="163" t="s">
        <v>253</v>
      </c>
      <c r="AU203" s="163" t="s">
        <v>86</v>
      </c>
      <c r="AV203" s="14" t="s">
        <v>229</v>
      </c>
      <c r="AW203" s="14" t="s">
        <v>32</v>
      </c>
      <c r="AX203" s="14" t="s">
        <v>84</v>
      </c>
      <c r="AY203" s="163" t="s">
        <v>223</v>
      </c>
    </row>
    <row r="204" spans="2:65" s="1" customFormat="1" ht="16.5" customHeight="1">
      <c r="B204" s="31"/>
      <c r="C204" s="133" t="s">
        <v>531</v>
      </c>
      <c r="D204" s="133" t="s">
        <v>225</v>
      </c>
      <c r="E204" s="134" t="s">
        <v>1017</v>
      </c>
      <c r="F204" s="135" t="s">
        <v>1018</v>
      </c>
      <c r="G204" s="136" t="s">
        <v>311</v>
      </c>
      <c r="H204" s="137">
        <v>0.81399999999999995</v>
      </c>
      <c r="I204" s="138"/>
      <c r="J204" s="139">
        <f>ROUND(I204*H204,2)</f>
        <v>0</v>
      </c>
      <c r="K204" s="140"/>
      <c r="L204" s="141"/>
      <c r="M204" s="142" t="s">
        <v>1</v>
      </c>
      <c r="N204" s="143" t="s">
        <v>41</v>
      </c>
      <c r="P204" s="144">
        <f>O204*H204</f>
        <v>0</v>
      </c>
      <c r="Q204" s="144">
        <v>0.222</v>
      </c>
      <c r="R204" s="144">
        <f>Q204*H204</f>
        <v>0.18070799999999998</v>
      </c>
      <c r="S204" s="144">
        <v>0</v>
      </c>
      <c r="T204" s="145">
        <f>S204*H204</f>
        <v>0</v>
      </c>
      <c r="AR204" s="146" t="s">
        <v>228</v>
      </c>
      <c r="AT204" s="146" t="s">
        <v>225</v>
      </c>
      <c r="AU204" s="146" t="s">
        <v>86</v>
      </c>
      <c r="AY204" s="16" t="s">
        <v>223</v>
      </c>
      <c r="BE204" s="147">
        <f>IF(N204="základní",J204,0)</f>
        <v>0</v>
      </c>
      <c r="BF204" s="147">
        <f>IF(N204="snížená",J204,0)</f>
        <v>0</v>
      </c>
      <c r="BG204" s="147">
        <f>IF(N204="zákl. přenesená",J204,0)</f>
        <v>0</v>
      </c>
      <c r="BH204" s="147">
        <f>IF(N204="sníž. přenesená",J204,0)</f>
        <v>0</v>
      </c>
      <c r="BI204" s="147">
        <f>IF(N204="nulová",J204,0)</f>
        <v>0</v>
      </c>
      <c r="BJ204" s="16" t="s">
        <v>84</v>
      </c>
      <c r="BK204" s="147">
        <f>ROUND(I204*H204,2)</f>
        <v>0</v>
      </c>
      <c r="BL204" s="16" t="s">
        <v>229</v>
      </c>
      <c r="BM204" s="146" t="s">
        <v>7135</v>
      </c>
    </row>
    <row r="205" spans="2:65" s="13" customFormat="1" ht="11.25">
      <c r="B205" s="155"/>
      <c r="D205" s="149" t="s">
        <v>253</v>
      </c>
      <c r="E205" s="156" t="s">
        <v>7136</v>
      </c>
      <c r="F205" s="157" t="s">
        <v>7137</v>
      </c>
      <c r="H205" s="158">
        <v>0.77500000000000002</v>
      </c>
      <c r="I205" s="159"/>
      <c r="L205" s="155"/>
      <c r="M205" s="160"/>
      <c r="T205" s="161"/>
      <c r="AT205" s="156" t="s">
        <v>253</v>
      </c>
      <c r="AU205" s="156" t="s">
        <v>86</v>
      </c>
      <c r="AV205" s="13" t="s">
        <v>86</v>
      </c>
      <c r="AW205" s="13" t="s">
        <v>32</v>
      </c>
      <c r="AX205" s="13" t="s">
        <v>84</v>
      </c>
      <c r="AY205" s="156" t="s">
        <v>223</v>
      </c>
    </row>
    <row r="206" spans="2:65" s="13" customFormat="1" ht="11.25">
      <c r="B206" s="155"/>
      <c r="D206" s="149" t="s">
        <v>253</v>
      </c>
      <c r="F206" s="157" t="s">
        <v>7138</v>
      </c>
      <c r="H206" s="158">
        <v>0.81399999999999995</v>
      </c>
      <c r="I206" s="159"/>
      <c r="L206" s="155"/>
      <c r="M206" s="160"/>
      <c r="T206" s="161"/>
      <c r="AT206" s="156" t="s">
        <v>253</v>
      </c>
      <c r="AU206" s="156" t="s">
        <v>86</v>
      </c>
      <c r="AV206" s="13" t="s">
        <v>86</v>
      </c>
      <c r="AW206" s="13" t="s">
        <v>4</v>
      </c>
      <c r="AX206" s="13" t="s">
        <v>84</v>
      </c>
      <c r="AY206" s="156" t="s">
        <v>223</v>
      </c>
    </row>
    <row r="207" spans="2:65" s="11" customFormat="1" ht="22.9" customHeight="1">
      <c r="B207" s="121"/>
      <c r="D207" s="122" t="s">
        <v>75</v>
      </c>
      <c r="E207" s="131" t="s">
        <v>241</v>
      </c>
      <c r="F207" s="131" t="s">
        <v>1077</v>
      </c>
      <c r="I207" s="124"/>
      <c r="J207" s="132">
        <f>BK207</f>
        <v>0</v>
      </c>
      <c r="L207" s="121"/>
      <c r="M207" s="126"/>
      <c r="P207" s="127">
        <f>SUM(P208:P213)</f>
        <v>0</v>
      </c>
      <c r="R207" s="127">
        <f>SUM(R208:R213)</f>
        <v>1.63124</v>
      </c>
      <c r="T207" s="128">
        <f>SUM(T208:T213)</f>
        <v>0</v>
      </c>
      <c r="AR207" s="122" t="s">
        <v>84</v>
      </c>
      <c r="AT207" s="129" t="s">
        <v>75</v>
      </c>
      <c r="AU207" s="129" t="s">
        <v>84</v>
      </c>
      <c r="AY207" s="122" t="s">
        <v>223</v>
      </c>
      <c r="BK207" s="130">
        <f>SUM(BK208:BK213)</f>
        <v>0</v>
      </c>
    </row>
    <row r="208" spans="2:65" s="1" customFormat="1" ht="24.2" customHeight="1">
      <c r="B208" s="31"/>
      <c r="C208" s="169" t="s">
        <v>535</v>
      </c>
      <c r="D208" s="169" t="s">
        <v>294</v>
      </c>
      <c r="E208" s="170" t="s">
        <v>1079</v>
      </c>
      <c r="F208" s="171" t="s">
        <v>1080</v>
      </c>
      <c r="G208" s="172" t="s">
        <v>311</v>
      </c>
      <c r="H208" s="173">
        <v>21.2</v>
      </c>
      <c r="I208" s="174"/>
      <c r="J208" s="175">
        <f>ROUND(I208*H208,2)</f>
        <v>0</v>
      </c>
      <c r="K208" s="176"/>
      <c r="L208" s="31"/>
      <c r="M208" s="177" t="s">
        <v>1</v>
      </c>
      <c r="N208" s="178" t="s">
        <v>41</v>
      </c>
      <c r="P208" s="144">
        <f>O208*H208</f>
        <v>0</v>
      </c>
      <c r="Q208" s="144">
        <v>2.5000000000000001E-2</v>
      </c>
      <c r="R208" s="144">
        <f>Q208*H208</f>
        <v>0.53</v>
      </c>
      <c r="S208" s="144">
        <v>0</v>
      </c>
      <c r="T208" s="145">
        <f>S208*H208</f>
        <v>0</v>
      </c>
      <c r="AR208" s="146" t="s">
        <v>229</v>
      </c>
      <c r="AT208" s="146" t="s">
        <v>294</v>
      </c>
      <c r="AU208" s="146" t="s">
        <v>86</v>
      </c>
      <c r="AY208" s="16" t="s">
        <v>223</v>
      </c>
      <c r="BE208" s="147">
        <f>IF(N208="základní",J208,0)</f>
        <v>0</v>
      </c>
      <c r="BF208" s="147">
        <f>IF(N208="snížená",J208,0)</f>
        <v>0</v>
      </c>
      <c r="BG208" s="147">
        <f>IF(N208="zákl. přenesená",J208,0)</f>
        <v>0</v>
      </c>
      <c r="BH208" s="147">
        <f>IF(N208="sníž. přenesená",J208,0)</f>
        <v>0</v>
      </c>
      <c r="BI208" s="147">
        <f>IF(N208="nulová",J208,0)</f>
        <v>0</v>
      </c>
      <c r="BJ208" s="16" t="s">
        <v>84</v>
      </c>
      <c r="BK208" s="147">
        <f>ROUND(I208*H208,2)</f>
        <v>0</v>
      </c>
      <c r="BL208" s="16" t="s">
        <v>229</v>
      </c>
      <c r="BM208" s="146" t="s">
        <v>7139</v>
      </c>
    </row>
    <row r="209" spans="2:65" s="12" customFormat="1" ht="11.25">
      <c r="B209" s="148"/>
      <c r="D209" s="149" t="s">
        <v>253</v>
      </c>
      <c r="E209" s="150" t="s">
        <v>1</v>
      </c>
      <c r="F209" s="151" t="s">
        <v>1082</v>
      </c>
      <c r="H209" s="150" t="s">
        <v>1</v>
      </c>
      <c r="I209" s="152"/>
      <c r="L209" s="148"/>
      <c r="M209" s="153"/>
      <c r="T209" s="154"/>
      <c r="AT209" s="150" t="s">
        <v>253</v>
      </c>
      <c r="AU209" s="150" t="s">
        <v>86</v>
      </c>
      <c r="AV209" s="12" t="s">
        <v>84</v>
      </c>
      <c r="AW209" s="12" t="s">
        <v>32</v>
      </c>
      <c r="AX209" s="12" t="s">
        <v>76</v>
      </c>
      <c r="AY209" s="150" t="s">
        <v>223</v>
      </c>
    </row>
    <row r="210" spans="2:65" s="12" customFormat="1" ht="11.25">
      <c r="B210" s="148"/>
      <c r="D210" s="149" t="s">
        <v>253</v>
      </c>
      <c r="E210" s="150" t="s">
        <v>1</v>
      </c>
      <c r="F210" s="151" t="s">
        <v>1083</v>
      </c>
      <c r="H210" s="150" t="s">
        <v>1</v>
      </c>
      <c r="I210" s="152"/>
      <c r="L210" s="148"/>
      <c r="M210" s="153"/>
      <c r="T210" s="154"/>
      <c r="AT210" s="150" t="s">
        <v>253</v>
      </c>
      <c r="AU210" s="150" t="s">
        <v>86</v>
      </c>
      <c r="AV210" s="12" t="s">
        <v>84</v>
      </c>
      <c r="AW210" s="12" t="s">
        <v>32</v>
      </c>
      <c r="AX210" s="12" t="s">
        <v>76</v>
      </c>
      <c r="AY210" s="150" t="s">
        <v>223</v>
      </c>
    </row>
    <row r="211" spans="2:65" s="13" customFormat="1" ht="11.25">
      <c r="B211" s="155"/>
      <c r="D211" s="149" t="s">
        <v>253</v>
      </c>
      <c r="E211" s="156" t="s">
        <v>1</v>
      </c>
      <c r="F211" s="157" t="s">
        <v>7099</v>
      </c>
      <c r="H211" s="158">
        <v>21.2</v>
      </c>
      <c r="I211" s="159"/>
      <c r="L211" s="155"/>
      <c r="M211" s="160"/>
      <c r="T211" s="161"/>
      <c r="AT211" s="156" t="s">
        <v>253</v>
      </c>
      <c r="AU211" s="156" t="s">
        <v>86</v>
      </c>
      <c r="AV211" s="13" t="s">
        <v>86</v>
      </c>
      <c r="AW211" s="13" t="s">
        <v>32</v>
      </c>
      <c r="AX211" s="13" t="s">
        <v>84</v>
      </c>
      <c r="AY211" s="156" t="s">
        <v>223</v>
      </c>
    </row>
    <row r="212" spans="2:65" s="1" customFormat="1" ht="24.2" customHeight="1">
      <c r="B212" s="31"/>
      <c r="C212" s="169" t="s">
        <v>539</v>
      </c>
      <c r="D212" s="169" t="s">
        <v>294</v>
      </c>
      <c r="E212" s="170" t="s">
        <v>3696</v>
      </c>
      <c r="F212" s="171" t="s">
        <v>3697</v>
      </c>
      <c r="G212" s="172" t="s">
        <v>311</v>
      </c>
      <c r="H212" s="173">
        <v>34.96</v>
      </c>
      <c r="I212" s="174"/>
      <c r="J212" s="175">
        <f>ROUND(I212*H212,2)</f>
        <v>0</v>
      </c>
      <c r="K212" s="176"/>
      <c r="L212" s="31"/>
      <c r="M212" s="177" t="s">
        <v>1</v>
      </c>
      <c r="N212" s="178" t="s">
        <v>41</v>
      </c>
      <c r="P212" s="144">
        <f>O212*H212</f>
        <v>0</v>
      </c>
      <c r="Q212" s="144">
        <v>3.15E-2</v>
      </c>
      <c r="R212" s="144">
        <f>Q212*H212</f>
        <v>1.10124</v>
      </c>
      <c r="S212" s="144">
        <v>0</v>
      </c>
      <c r="T212" s="145">
        <f>S212*H212</f>
        <v>0</v>
      </c>
      <c r="AR212" s="146" t="s">
        <v>229</v>
      </c>
      <c r="AT212" s="146" t="s">
        <v>294</v>
      </c>
      <c r="AU212" s="146" t="s">
        <v>86</v>
      </c>
      <c r="AY212" s="16" t="s">
        <v>223</v>
      </c>
      <c r="BE212" s="147">
        <f>IF(N212="základní",J212,0)</f>
        <v>0</v>
      </c>
      <c r="BF212" s="147">
        <f>IF(N212="snížená",J212,0)</f>
        <v>0</v>
      </c>
      <c r="BG212" s="147">
        <f>IF(N212="zákl. přenesená",J212,0)</f>
        <v>0</v>
      </c>
      <c r="BH212" s="147">
        <f>IF(N212="sníž. přenesená",J212,0)</f>
        <v>0</v>
      </c>
      <c r="BI212" s="147">
        <f>IF(N212="nulová",J212,0)</f>
        <v>0</v>
      </c>
      <c r="BJ212" s="16" t="s">
        <v>84</v>
      </c>
      <c r="BK212" s="147">
        <f>ROUND(I212*H212,2)</f>
        <v>0</v>
      </c>
      <c r="BL212" s="16" t="s">
        <v>229</v>
      </c>
      <c r="BM212" s="146" t="s">
        <v>7140</v>
      </c>
    </row>
    <row r="213" spans="2:65" s="13" customFormat="1" ht="11.25">
      <c r="B213" s="155"/>
      <c r="D213" s="149" t="s">
        <v>253</v>
      </c>
      <c r="E213" s="156" t="s">
        <v>3502</v>
      </c>
      <c r="F213" s="157" t="s">
        <v>7141</v>
      </c>
      <c r="H213" s="158">
        <v>34.96</v>
      </c>
      <c r="I213" s="159"/>
      <c r="L213" s="155"/>
      <c r="M213" s="160"/>
      <c r="T213" s="161"/>
      <c r="AT213" s="156" t="s">
        <v>253</v>
      </c>
      <c r="AU213" s="156" t="s">
        <v>86</v>
      </c>
      <c r="AV213" s="13" t="s">
        <v>86</v>
      </c>
      <c r="AW213" s="13" t="s">
        <v>32</v>
      </c>
      <c r="AX213" s="13" t="s">
        <v>84</v>
      </c>
      <c r="AY213" s="156" t="s">
        <v>223</v>
      </c>
    </row>
    <row r="214" spans="2:65" s="11" customFormat="1" ht="22.9" customHeight="1">
      <c r="B214" s="121"/>
      <c r="D214" s="122" t="s">
        <v>75</v>
      </c>
      <c r="E214" s="131" t="s">
        <v>228</v>
      </c>
      <c r="F214" s="131" t="s">
        <v>1085</v>
      </c>
      <c r="I214" s="124"/>
      <c r="J214" s="132">
        <f>BK214</f>
        <v>0</v>
      </c>
      <c r="L214" s="121"/>
      <c r="M214" s="126"/>
      <c r="P214" s="127">
        <f>SUM(P215:P229)</f>
        <v>0</v>
      </c>
      <c r="R214" s="127">
        <f>SUM(R215:R229)</f>
        <v>12.825607999999999</v>
      </c>
      <c r="T214" s="128">
        <f>SUM(T215:T229)</f>
        <v>2.12</v>
      </c>
      <c r="AR214" s="122" t="s">
        <v>84</v>
      </c>
      <c r="AT214" s="129" t="s">
        <v>75</v>
      </c>
      <c r="AU214" s="129" t="s">
        <v>84</v>
      </c>
      <c r="AY214" s="122" t="s">
        <v>223</v>
      </c>
      <c r="BK214" s="130">
        <f>SUM(BK215:BK229)</f>
        <v>0</v>
      </c>
    </row>
    <row r="215" spans="2:65" s="1" customFormat="1" ht="24.2" customHeight="1">
      <c r="B215" s="31"/>
      <c r="C215" s="169" t="s">
        <v>543</v>
      </c>
      <c r="D215" s="169" t="s">
        <v>294</v>
      </c>
      <c r="E215" s="170" t="s">
        <v>1103</v>
      </c>
      <c r="F215" s="171" t="s">
        <v>1104</v>
      </c>
      <c r="G215" s="172" t="s">
        <v>251</v>
      </c>
      <c r="H215" s="173">
        <v>5</v>
      </c>
      <c r="I215" s="174"/>
      <c r="J215" s="175">
        <f t="shared" ref="J215:J226" si="0">ROUND(I215*H215,2)</f>
        <v>0</v>
      </c>
      <c r="K215" s="176"/>
      <c r="L215" s="31"/>
      <c r="M215" s="177" t="s">
        <v>1</v>
      </c>
      <c r="N215" s="178" t="s">
        <v>41</v>
      </c>
      <c r="P215" s="144">
        <f t="shared" ref="P215:P226" si="1">O215*H215</f>
        <v>0</v>
      </c>
      <c r="Q215" s="144">
        <v>0.34089999999999998</v>
      </c>
      <c r="R215" s="144">
        <f t="shared" ref="R215:R226" si="2">Q215*H215</f>
        <v>1.7044999999999999</v>
      </c>
      <c r="S215" s="144">
        <v>0</v>
      </c>
      <c r="T215" s="145">
        <f t="shared" ref="T215:T226" si="3">S215*H215</f>
        <v>0</v>
      </c>
      <c r="AR215" s="146" t="s">
        <v>229</v>
      </c>
      <c r="AT215" s="146" t="s">
        <v>294</v>
      </c>
      <c r="AU215" s="146" t="s">
        <v>86</v>
      </c>
      <c r="AY215" s="16" t="s">
        <v>223</v>
      </c>
      <c r="BE215" s="147">
        <f t="shared" ref="BE215:BE226" si="4">IF(N215="základní",J215,0)</f>
        <v>0</v>
      </c>
      <c r="BF215" s="147">
        <f t="shared" ref="BF215:BF226" si="5">IF(N215="snížená",J215,0)</f>
        <v>0</v>
      </c>
      <c r="BG215" s="147">
        <f t="shared" ref="BG215:BG226" si="6">IF(N215="zákl. přenesená",J215,0)</f>
        <v>0</v>
      </c>
      <c r="BH215" s="147">
        <f t="shared" ref="BH215:BH226" si="7">IF(N215="sníž. přenesená",J215,0)</f>
        <v>0</v>
      </c>
      <c r="BI215" s="147">
        <f t="shared" ref="BI215:BI226" si="8">IF(N215="nulová",J215,0)</f>
        <v>0</v>
      </c>
      <c r="BJ215" s="16" t="s">
        <v>84</v>
      </c>
      <c r="BK215" s="147">
        <f t="shared" ref="BK215:BK226" si="9">ROUND(I215*H215,2)</f>
        <v>0</v>
      </c>
      <c r="BL215" s="16" t="s">
        <v>229</v>
      </c>
      <c r="BM215" s="146" t="s">
        <v>7142</v>
      </c>
    </row>
    <row r="216" spans="2:65" s="1" customFormat="1" ht="24.2" customHeight="1">
      <c r="B216" s="31"/>
      <c r="C216" s="133" t="s">
        <v>551</v>
      </c>
      <c r="D216" s="133" t="s">
        <v>225</v>
      </c>
      <c r="E216" s="134" t="s">
        <v>1107</v>
      </c>
      <c r="F216" s="135" t="s">
        <v>1108</v>
      </c>
      <c r="G216" s="136" t="s">
        <v>251</v>
      </c>
      <c r="H216" s="137">
        <v>5</v>
      </c>
      <c r="I216" s="138"/>
      <c r="J216" s="139">
        <f t="shared" si="0"/>
        <v>0</v>
      </c>
      <c r="K216" s="140"/>
      <c r="L216" s="141"/>
      <c r="M216" s="142" t="s">
        <v>1</v>
      </c>
      <c r="N216" s="143" t="s">
        <v>41</v>
      </c>
      <c r="P216" s="144">
        <f t="shared" si="1"/>
        <v>0</v>
      </c>
      <c r="Q216" s="144">
        <v>0.15</v>
      </c>
      <c r="R216" s="144">
        <f t="shared" si="2"/>
        <v>0.75</v>
      </c>
      <c r="S216" s="144">
        <v>0</v>
      </c>
      <c r="T216" s="145">
        <f t="shared" si="3"/>
        <v>0</v>
      </c>
      <c r="AR216" s="146" t="s">
        <v>228</v>
      </c>
      <c r="AT216" s="146" t="s">
        <v>225</v>
      </c>
      <c r="AU216" s="146" t="s">
        <v>86</v>
      </c>
      <c r="AY216" s="16" t="s">
        <v>223</v>
      </c>
      <c r="BE216" s="147">
        <f t="shared" si="4"/>
        <v>0</v>
      </c>
      <c r="BF216" s="147">
        <f t="shared" si="5"/>
        <v>0</v>
      </c>
      <c r="BG216" s="147">
        <f t="shared" si="6"/>
        <v>0</v>
      </c>
      <c r="BH216" s="147">
        <f t="shared" si="7"/>
        <v>0</v>
      </c>
      <c r="BI216" s="147">
        <f t="shared" si="8"/>
        <v>0</v>
      </c>
      <c r="BJ216" s="16" t="s">
        <v>84</v>
      </c>
      <c r="BK216" s="147">
        <f t="shared" si="9"/>
        <v>0</v>
      </c>
      <c r="BL216" s="16" t="s">
        <v>229</v>
      </c>
      <c r="BM216" s="146" t="s">
        <v>7143</v>
      </c>
    </row>
    <row r="217" spans="2:65" s="1" customFormat="1" ht="24.2" customHeight="1">
      <c r="B217" s="31"/>
      <c r="C217" s="133" t="s">
        <v>557</v>
      </c>
      <c r="D217" s="133" t="s">
        <v>225</v>
      </c>
      <c r="E217" s="134" t="s">
        <v>1111</v>
      </c>
      <c r="F217" s="135" t="s">
        <v>1112</v>
      </c>
      <c r="G217" s="136" t="s">
        <v>251</v>
      </c>
      <c r="H217" s="137">
        <v>5</v>
      </c>
      <c r="I217" s="138"/>
      <c r="J217" s="139">
        <f t="shared" si="0"/>
        <v>0</v>
      </c>
      <c r="K217" s="140"/>
      <c r="L217" s="141"/>
      <c r="M217" s="142" t="s">
        <v>1</v>
      </c>
      <c r="N217" s="143" t="s">
        <v>41</v>
      </c>
      <c r="P217" s="144">
        <f t="shared" si="1"/>
        <v>0</v>
      </c>
      <c r="Q217" s="144">
        <v>7.5999999999999998E-2</v>
      </c>
      <c r="R217" s="144">
        <f t="shared" si="2"/>
        <v>0.38</v>
      </c>
      <c r="S217" s="144">
        <v>0</v>
      </c>
      <c r="T217" s="145">
        <f t="shared" si="3"/>
        <v>0</v>
      </c>
      <c r="AR217" s="146" t="s">
        <v>228</v>
      </c>
      <c r="AT217" s="146" t="s">
        <v>225</v>
      </c>
      <c r="AU217" s="146" t="s">
        <v>86</v>
      </c>
      <c r="AY217" s="16" t="s">
        <v>223</v>
      </c>
      <c r="BE217" s="147">
        <f t="shared" si="4"/>
        <v>0</v>
      </c>
      <c r="BF217" s="147">
        <f t="shared" si="5"/>
        <v>0</v>
      </c>
      <c r="BG217" s="147">
        <f t="shared" si="6"/>
        <v>0</v>
      </c>
      <c r="BH217" s="147">
        <f t="shared" si="7"/>
        <v>0</v>
      </c>
      <c r="BI217" s="147">
        <f t="shared" si="8"/>
        <v>0</v>
      </c>
      <c r="BJ217" s="16" t="s">
        <v>84</v>
      </c>
      <c r="BK217" s="147">
        <f t="shared" si="9"/>
        <v>0</v>
      </c>
      <c r="BL217" s="16" t="s">
        <v>229</v>
      </c>
      <c r="BM217" s="146" t="s">
        <v>7144</v>
      </c>
    </row>
    <row r="218" spans="2:65" s="1" customFormat="1" ht="16.5" customHeight="1">
      <c r="B218" s="31"/>
      <c r="C218" s="133" t="s">
        <v>336</v>
      </c>
      <c r="D218" s="133" t="s">
        <v>225</v>
      </c>
      <c r="E218" s="134" t="s">
        <v>1115</v>
      </c>
      <c r="F218" s="135" t="s">
        <v>1116</v>
      </c>
      <c r="G218" s="136" t="s">
        <v>251</v>
      </c>
      <c r="H218" s="137">
        <v>5</v>
      </c>
      <c r="I218" s="138"/>
      <c r="J218" s="139">
        <f t="shared" si="0"/>
        <v>0</v>
      </c>
      <c r="K218" s="140"/>
      <c r="L218" s="141"/>
      <c r="M218" s="142" t="s">
        <v>1</v>
      </c>
      <c r="N218" s="143" t="s">
        <v>41</v>
      </c>
      <c r="P218" s="144">
        <f t="shared" si="1"/>
        <v>0</v>
      </c>
      <c r="Q218" s="144">
        <v>0.10299999999999999</v>
      </c>
      <c r="R218" s="144">
        <f t="shared" si="2"/>
        <v>0.51500000000000001</v>
      </c>
      <c r="S218" s="144">
        <v>0</v>
      </c>
      <c r="T218" s="145">
        <f t="shared" si="3"/>
        <v>0</v>
      </c>
      <c r="AR218" s="146" t="s">
        <v>228</v>
      </c>
      <c r="AT218" s="146" t="s">
        <v>225</v>
      </c>
      <c r="AU218" s="146" t="s">
        <v>86</v>
      </c>
      <c r="AY218" s="16" t="s">
        <v>223</v>
      </c>
      <c r="BE218" s="147">
        <f t="shared" si="4"/>
        <v>0</v>
      </c>
      <c r="BF218" s="147">
        <f t="shared" si="5"/>
        <v>0</v>
      </c>
      <c r="BG218" s="147">
        <f t="shared" si="6"/>
        <v>0</v>
      </c>
      <c r="BH218" s="147">
        <f t="shared" si="7"/>
        <v>0</v>
      </c>
      <c r="BI218" s="147">
        <f t="shared" si="8"/>
        <v>0</v>
      </c>
      <c r="BJ218" s="16" t="s">
        <v>84</v>
      </c>
      <c r="BK218" s="147">
        <f t="shared" si="9"/>
        <v>0</v>
      </c>
      <c r="BL218" s="16" t="s">
        <v>229</v>
      </c>
      <c r="BM218" s="146" t="s">
        <v>7145</v>
      </c>
    </row>
    <row r="219" spans="2:65" s="1" customFormat="1" ht="16.5" customHeight="1">
      <c r="B219" s="31"/>
      <c r="C219" s="133" t="s">
        <v>566</v>
      </c>
      <c r="D219" s="133" t="s">
        <v>225</v>
      </c>
      <c r="E219" s="134" t="s">
        <v>1119</v>
      </c>
      <c r="F219" s="135" t="s">
        <v>1120</v>
      </c>
      <c r="G219" s="136" t="s">
        <v>251</v>
      </c>
      <c r="H219" s="137">
        <v>5</v>
      </c>
      <c r="I219" s="138"/>
      <c r="J219" s="139">
        <f t="shared" si="0"/>
        <v>0</v>
      </c>
      <c r="K219" s="140"/>
      <c r="L219" s="141"/>
      <c r="M219" s="142" t="s">
        <v>1</v>
      </c>
      <c r="N219" s="143" t="s">
        <v>41</v>
      </c>
      <c r="P219" s="144">
        <f t="shared" si="1"/>
        <v>0</v>
      </c>
      <c r="Q219" s="144">
        <v>0.17499999999999999</v>
      </c>
      <c r="R219" s="144">
        <f t="shared" si="2"/>
        <v>0.875</v>
      </c>
      <c r="S219" s="144">
        <v>0</v>
      </c>
      <c r="T219" s="145">
        <f t="shared" si="3"/>
        <v>0</v>
      </c>
      <c r="AR219" s="146" t="s">
        <v>228</v>
      </c>
      <c r="AT219" s="146" t="s">
        <v>225</v>
      </c>
      <c r="AU219" s="146" t="s">
        <v>86</v>
      </c>
      <c r="AY219" s="16" t="s">
        <v>223</v>
      </c>
      <c r="BE219" s="147">
        <f t="shared" si="4"/>
        <v>0</v>
      </c>
      <c r="BF219" s="147">
        <f t="shared" si="5"/>
        <v>0</v>
      </c>
      <c r="BG219" s="147">
        <f t="shared" si="6"/>
        <v>0</v>
      </c>
      <c r="BH219" s="147">
        <f t="shared" si="7"/>
        <v>0</v>
      </c>
      <c r="BI219" s="147">
        <f t="shared" si="8"/>
        <v>0</v>
      </c>
      <c r="BJ219" s="16" t="s">
        <v>84</v>
      </c>
      <c r="BK219" s="147">
        <f t="shared" si="9"/>
        <v>0</v>
      </c>
      <c r="BL219" s="16" t="s">
        <v>229</v>
      </c>
      <c r="BM219" s="146" t="s">
        <v>7146</v>
      </c>
    </row>
    <row r="220" spans="2:65" s="1" customFormat="1" ht="24.2" customHeight="1">
      <c r="B220" s="31"/>
      <c r="C220" s="133" t="s">
        <v>571</v>
      </c>
      <c r="D220" s="133" t="s">
        <v>225</v>
      </c>
      <c r="E220" s="134" t="s">
        <v>1127</v>
      </c>
      <c r="F220" s="135" t="s">
        <v>1128</v>
      </c>
      <c r="G220" s="136" t="s">
        <v>251</v>
      </c>
      <c r="H220" s="137">
        <v>5</v>
      </c>
      <c r="I220" s="138"/>
      <c r="J220" s="139">
        <f t="shared" si="0"/>
        <v>0</v>
      </c>
      <c r="K220" s="140"/>
      <c r="L220" s="141"/>
      <c r="M220" s="142" t="s">
        <v>1</v>
      </c>
      <c r="N220" s="143" t="s">
        <v>41</v>
      </c>
      <c r="P220" s="144">
        <f t="shared" si="1"/>
        <v>0</v>
      </c>
      <c r="Q220" s="144">
        <v>0.108</v>
      </c>
      <c r="R220" s="144">
        <f t="shared" si="2"/>
        <v>0.54</v>
      </c>
      <c r="S220" s="144">
        <v>0</v>
      </c>
      <c r="T220" s="145">
        <f t="shared" si="3"/>
        <v>0</v>
      </c>
      <c r="AR220" s="146" t="s">
        <v>228</v>
      </c>
      <c r="AT220" s="146" t="s">
        <v>225</v>
      </c>
      <c r="AU220" s="146" t="s">
        <v>86</v>
      </c>
      <c r="AY220" s="16" t="s">
        <v>223</v>
      </c>
      <c r="BE220" s="147">
        <f t="shared" si="4"/>
        <v>0</v>
      </c>
      <c r="BF220" s="147">
        <f t="shared" si="5"/>
        <v>0</v>
      </c>
      <c r="BG220" s="147">
        <f t="shared" si="6"/>
        <v>0</v>
      </c>
      <c r="BH220" s="147">
        <f t="shared" si="7"/>
        <v>0</v>
      </c>
      <c r="BI220" s="147">
        <f t="shared" si="8"/>
        <v>0</v>
      </c>
      <c r="BJ220" s="16" t="s">
        <v>84</v>
      </c>
      <c r="BK220" s="147">
        <f t="shared" si="9"/>
        <v>0</v>
      </c>
      <c r="BL220" s="16" t="s">
        <v>229</v>
      </c>
      <c r="BM220" s="146" t="s">
        <v>7147</v>
      </c>
    </row>
    <row r="221" spans="2:65" s="1" customFormat="1" ht="24.2" customHeight="1">
      <c r="B221" s="31"/>
      <c r="C221" s="133" t="s">
        <v>576</v>
      </c>
      <c r="D221" s="133" t="s">
        <v>225</v>
      </c>
      <c r="E221" s="134" t="s">
        <v>1131</v>
      </c>
      <c r="F221" s="135" t="s">
        <v>1132</v>
      </c>
      <c r="G221" s="136" t="s">
        <v>251</v>
      </c>
      <c r="H221" s="137">
        <v>5</v>
      </c>
      <c r="I221" s="138"/>
      <c r="J221" s="139">
        <f t="shared" si="0"/>
        <v>0</v>
      </c>
      <c r="K221" s="140"/>
      <c r="L221" s="141"/>
      <c r="M221" s="142" t="s">
        <v>1</v>
      </c>
      <c r="N221" s="143" t="s">
        <v>41</v>
      </c>
      <c r="P221" s="144">
        <f t="shared" si="1"/>
        <v>0</v>
      </c>
      <c r="Q221" s="144">
        <v>2.7E-2</v>
      </c>
      <c r="R221" s="144">
        <f t="shared" si="2"/>
        <v>0.13500000000000001</v>
      </c>
      <c r="S221" s="144">
        <v>0</v>
      </c>
      <c r="T221" s="145">
        <f t="shared" si="3"/>
        <v>0</v>
      </c>
      <c r="AR221" s="146" t="s">
        <v>228</v>
      </c>
      <c r="AT221" s="146" t="s">
        <v>225</v>
      </c>
      <c r="AU221" s="146" t="s">
        <v>86</v>
      </c>
      <c r="AY221" s="16" t="s">
        <v>223</v>
      </c>
      <c r="BE221" s="147">
        <f t="shared" si="4"/>
        <v>0</v>
      </c>
      <c r="BF221" s="147">
        <f t="shared" si="5"/>
        <v>0</v>
      </c>
      <c r="BG221" s="147">
        <f t="shared" si="6"/>
        <v>0</v>
      </c>
      <c r="BH221" s="147">
        <f t="shared" si="7"/>
        <v>0</v>
      </c>
      <c r="BI221" s="147">
        <f t="shared" si="8"/>
        <v>0</v>
      </c>
      <c r="BJ221" s="16" t="s">
        <v>84</v>
      </c>
      <c r="BK221" s="147">
        <f t="shared" si="9"/>
        <v>0</v>
      </c>
      <c r="BL221" s="16" t="s">
        <v>229</v>
      </c>
      <c r="BM221" s="146" t="s">
        <v>7148</v>
      </c>
    </row>
    <row r="222" spans="2:65" s="1" customFormat="1" ht="16.5" customHeight="1">
      <c r="B222" s="31"/>
      <c r="C222" s="133" t="s">
        <v>584</v>
      </c>
      <c r="D222" s="133" t="s">
        <v>225</v>
      </c>
      <c r="E222" s="134" t="s">
        <v>1135</v>
      </c>
      <c r="F222" s="135" t="s">
        <v>1136</v>
      </c>
      <c r="G222" s="136" t="s">
        <v>251</v>
      </c>
      <c r="H222" s="137">
        <v>5</v>
      </c>
      <c r="I222" s="138"/>
      <c r="J222" s="139">
        <f t="shared" si="0"/>
        <v>0</v>
      </c>
      <c r="K222" s="140"/>
      <c r="L222" s="141"/>
      <c r="M222" s="142" t="s">
        <v>1</v>
      </c>
      <c r="N222" s="143" t="s">
        <v>41</v>
      </c>
      <c r="P222" s="144">
        <f t="shared" si="1"/>
        <v>0</v>
      </c>
      <c r="Q222" s="144">
        <v>0</v>
      </c>
      <c r="R222" s="144">
        <f t="shared" si="2"/>
        <v>0</v>
      </c>
      <c r="S222" s="144">
        <v>0</v>
      </c>
      <c r="T222" s="145">
        <f t="shared" si="3"/>
        <v>0</v>
      </c>
      <c r="AR222" s="146" t="s">
        <v>228</v>
      </c>
      <c r="AT222" s="146" t="s">
        <v>225</v>
      </c>
      <c r="AU222" s="146" t="s">
        <v>86</v>
      </c>
      <c r="AY222" s="16" t="s">
        <v>223</v>
      </c>
      <c r="BE222" s="147">
        <f t="shared" si="4"/>
        <v>0</v>
      </c>
      <c r="BF222" s="147">
        <f t="shared" si="5"/>
        <v>0</v>
      </c>
      <c r="BG222" s="147">
        <f t="shared" si="6"/>
        <v>0</v>
      </c>
      <c r="BH222" s="147">
        <f t="shared" si="7"/>
        <v>0</v>
      </c>
      <c r="BI222" s="147">
        <f t="shared" si="8"/>
        <v>0</v>
      </c>
      <c r="BJ222" s="16" t="s">
        <v>84</v>
      </c>
      <c r="BK222" s="147">
        <f t="shared" si="9"/>
        <v>0</v>
      </c>
      <c r="BL222" s="16" t="s">
        <v>229</v>
      </c>
      <c r="BM222" s="146" t="s">
        <v>7149</v>
      </c>
    </row>
    <row r="223" spans="2:65" s="1" customFormat="1" ht="33" customHeight="1">
      <c r="B223" s="31"/>
      <c r="C223" s="169" t="s">
        <v>590</v>
      </c>
      <c r="D223" s="169" t="s">
        <v>294</v>
      </c>
      <c r="E223" s="170" t="s">
        <v>1139</v>
      </c>
      <c r="F223" s="171" t="s">
        <v>1140</v>
      </c>
      <c r="G223" s="172" t="s">
        <v>251</v>
      </c>
      <c r="H223" s="173">
        <v>2</v>
      </c>
      <c r="I223" s="174"/>
      <c r="J223" s="175">
        <f t="shared" si="0"/>
        <v>0</v>
      </c>
      <c r="K223" s="176"/>
      <c r="L223" s="31"/>
      <c r="M223" s="177" t="s">
        <v>1</v>
      </c>
      <c r="N223" s="178" t="s">
        <v>41</v>
      </c>
      <c r="P223" s="144">
        <f t="shared" si="1"/>
        <v>0</v>
      </c>
      <c r="Q223" s="144">
        <v>0.65847999999999995</v>
      </c>
      <c r="R223" s="144">
        <f t="shared" si="2"/>
        <v>1.3169599999999999</v>
      </c>
      <c r="S223" s="144">
        <v>0.66</v>
      </c>
      <c r="T223" s="145">
        <f t="shared" si="3"/>
        <v>1.32</v>
      </c>
      <c r="AR223" s="146" t="s">
        <v>229</v>
      </c>
      <c r="AT223" s="146" t="s">
        <v>294</v>
      </c>
      <c r="AU223" s="146" t="s">
        <v>86</v>
      </c>
      <c r="AY223" s="16" t="s">
        <v>223</v>
      </c>
      <c r="BE223" s="147">
        <f t="shared" si="4"/>
        <v>0</v>
      </c>
      <c r="BF223" s="147">
        <f t="shared" si="5"/>
        <v>0</v>
      </c>
      <c r="BG223" s="147">
        <f t="shared" si="6"/>
        <v>0</v>
      </c>
      <c r="BH223" s="147">
        <f t="shared" si="7"/>
        <v>0</v>
      </c>
      <c r="BI223" s="147">
        <f t="shared" si="8"/>
        <v>0</v>
      </c>
      <c r="BJ223" s="16" t="s">
        <v>84</v>
      </c>
      <c r="BK223" s="147">
        <f t="shared" si="9"/>
        <v>0</v>
      </c>
      <c r="BL223" s="16" t="s">
        <v>229</v>
      </c>
      <c r="BM223" s="146" t="s">
        <v>7150</v>
      </c>
    </row>
    <row r="224" spans="2:65" s="1" customFormat="1" ht="24.2" customHeight="1">
      <c r="B224" s="31"/>
      <c r="C224" s="169" t="s">
        <v>595</v>
      </c>
      <c r="D224" s="169" t="s">
        <v>294</v>
      </c>
      <c r="E224" s="170" t="s">
        <v>1147</v>
      </c>
      <c r="F224" s="171" t="s">
        <v>1148</v>
      </c>
      <c r="G224" s="172" t="s">
        <v>251</v>
      </c>
      <c r="H224" s="173">
        <v>5</v>
      </c>
      <c r="I224" s="174"/>
      <c r="J224" s="175">
        <f t="shared" si="0"/>
        <v>0</v>
      </c>
      <c r="K224" s="176"/>
      <c r="L224" s="31"/>
      <c r="M224" s="177" t="s">
        <v>1</v>
      </c>
      <c r="N224" s="178" t="s">
        <v>41</v>
      </c>
      <c r="P224" s="144">
        <f t="shared" si="1"/>
        <v>0</v>
      </c>
      <c r="Q224" s="144">
        <v>0.21734000000000001</v>
      </c>
      <c r="R224" s="144">
        <f t="shared" si="2"/>
        <v>1.0867</v>
      </c>
      <c r="S224" s="144">
        <v>0</v>
      </c>
      <c r="T224" s="145">
        <f t="shared" si="3"/>
        <v>0</v>
      </c>
      <c r="AR224" s="146" t="s">
        <v>229</v>
      </c>
      <c r="AT224" s="146" t="s">
        <v>294</v>
      </c>
      <c r="AU224" s="146" t="s">
        <v>86</v>
      </c>
      <c r="AY224" s="16" t="s">
        <v>223</v>
      </c>
      <c r="BE224" s="147">
        <f t="shared" si="4"/>
        <v>0</v>
      </c>
      <c r="BF224" s="147">
        <f t="shared" si="5"/>
        <v>0</v>
      </c>
      <c r="BG224" s="147">
        <f t="shared" si="6"/>
        <v>0</v>
      </c>
      <c r="BH224" s="147">
        <f t="shared" si="7"/>
        <v>0</v>
      </c>
      <c r="BI224" s="147">
        <f t="shared" si="8"/>
        <v>0</v>
      </c>
      <c r="BJ224" s="16" t="s">
        <v>84</v>
      </c>
      <c r="BK224" s="147">
        <f t="shared" si="9"/>
        <v>0</v>
      </c>
      <c r="BL224" s="16" t="s">
        <v>229</v>
      </c>
      <c r="BM224" s="146" t="s">
        <v>7151</v>
      </c>
    </row>
    <row r="225" spans="2:65" s="1" customFormat="1" ht="24.2" customHeight="1">
      <c r="B225" s="31"/>
      <c r="C225" s="169" t="s">
        <v>600</v>
      </c>
      <c r="D225" s="169" t="s">
        <v>294</v>
      </c>
      <c r="E225" s="170" t="s">
        <v>1151</v>
      </c>
      <c r="F225" s="171" t="s">
        <v>1152</v>
      </c>
      <c r="G225" s="172" t="s">
        <v>251</v>
      </c>
      <c r="H225" s="173">
        <v>4</v>
      </c>
      <c r="I225" s="174"/>
      <c r="J225" s="175">
        <f t="shared" si="0"/>
        <v>0</v>
      </c>
      <c r="K225" s="176"/>
      <c r="L225" s="31"/>
      <c r="M225" s="177" t="s">
        <v>1</v>
      </c>
      <c r="N225" s="178" t="s">
        <v>41</v>
      </c>
      <c r="P225" s="144">
        <f t="shared" si="1"/>
        <v>0</v>
      </c>
      <c r="Q225" s="144">
        <v>0</v>
      </c>
      <c r="R225" s="144">
        <f t="shared" si="2"/>
        <v>0</v>
      </c>
      <c r="S225" s="144">
        <v>0.2</v>
      </c>
      <c r="T225" s="145">
        <f t="shared" si="3"/>
        <v>0.8</v>
      </c>
      <c r="AR225" s="146" t="s">
        <v>229</v>
      </c>
      <c r="AT225" s="146" t="s">
        <v>294</v>
      </c>
      <c r="AU225" s="146" t="s">
        <v>86</v>
      </c>
      <c r="AY225" s="16" t="s">
        <v>223</v>
      </c>
      <c r="BE225" s="147">
        <f t="shared" si="4"/>
        <v>0</v>
      </c>
      <c r="BF225" s="147">
        <f t="shared" si="5"/>
        <v>0</v>
      </c>
      <c r="BG225" s="147">
        <f t="shared" si="6"/>
        <v>0</v>
      </c>
      <c r="BH225" s="147">
        <f t="shared" si="7"/>
        <v>0</v>
      </c>
      <c r="BI225" s="147">
        <f t="shared" si="8"/>
        <v>0</v>
      </c>
      <c r="BJ225" s="16" t="s">
        <v>84</v>
      </c>
      <c r="BK225" s="147">
        <f t="shared" si="9"/>
        <v>0</v>
      </c>
      <c r="BL225" s="16" t="s">
        <v>229</v>
      </c>
      <c r="BM225" s="146" t="s">
        <v>7152</v>
      </c>
    </row>
    <row r="226" spans="2:65" s="1" customFormat="1" ht="24.2" customHeight="1">
      <c r="B226" s="31"/>
      <c r="C226" s="169" t="s">
        <v>605</v>
      </c>
      <c r="D226" s="169" t="s">
        <v>294</v>
      </c>
      <c r="E226" s="170" t="s">
        <v>1155</v>
      </c>
      <c r="F226" s="171" t="s">
        <v>1156</v>
      </c>
      <c r="G226" s="172" t="s">
        <v>325</v>
      </c>
      <c r="H226" s="173">
        <v>2.4</v>
      </c>
      <c r="I226" s="174"/>
      <c r="J226" s="175">
        <f t="shared" si="0"/>
        <v>0</v>
      </c>
      <c r="K226" s="176"/>
      <c r="L226" s="31"/>
      <c r="M226" s="177" t="s">
        <v>1</v>
      </c>
      <c r="N226" s="178" t="s">
        <v>41</v>
      </c>
      <c r="P226" s="144">
        <f t="shared" si="1"/>
        <v>0</v>
      </c>
      <c r="Q226" s="144">
        <v>2.3010199999999998</v>
      </c>
      <c r="R226" s="144">
        <f t="shared" si="2"/>
        <v>5.5224479999999998</v>
      </c>
      <c r="S226" s="144">
        <v>0</v>
      </c>
      <c r="T226" s="145">
        <f t="shared" si="3"/>
        <v>0</v>
      </c>
      <c r="AR226" s="146" t="s">
        <v>229</v>
      </c>
      <c r="AT226" s="146" t="s">
        <v>294</v>
      </c>
      <c r="AU226" s="146" t="s">
        <v>86</v>
      </c>
      <c r="AY226" s="16" t="s">
        <v>223</v>
      </c>
      <c r="BE226" s="147">
        <f t="shared" si="4"/>
        <v>0</v>
      </c>
      <c r="BF226" s="147">
        <f t="shared" si="5"/>
        <v>0</v>
      </c>
      <c r="BG226" s="147">
        <f t="shared" si="6"/>
        <v>0</v>
      </c>
      <c r="BH226" s="147">
        <f t="shared" si="7"/>
        <v>0</v>
      </c>
      <c r="BI226" s="147">
        <f t="shared" si="8"/>
        <v>0</v>
      </c>
      <c r="BJ226" s="16" t="s">
        <v>84</v>
      </c>
      <c r="BK226" s="147">
        <f t="shared" si="9"/>
        <v>0</v>
      </c>
      <c r="BL226" s="16" t="s">
        <v>229</v>
      </c>
      <c r="BM226" s="146" t="s">
        <v>7153</v>
      </c>
    </row>
    <row r="227" spans="2:65" s="12" customFormat="1" ht="11.25">
      <c r="B227" s="148"/>
      <c r="D227" s="149" t="s">
        <v>253</v>
      </c>
      <c r="E227" s="150" t="s">
        <v>1</v>
      </c>
      <c r="F227" s="151" t="s">
        <v>1158</v>
      </c>
      <c r="H227" s="150" t="s">
        <v>1</v>
      </c>
      <c r="I227" s="152"/>
      <c r="L227" s="148"/>
      <c r="M227" s="153"/>
      <c r="T227" s="154"/>
      <c r="AT227" s="150" t="s">
        <v>253</v>
      </c>
      <c r="AU227" s="150" t="s">
        <v>86</v>
      </c>
      <c r="AV227" s="12" t="s">
        <v>84</v>
      </c>
      <c r="AW227" s="12" t="s">
        <v>32</v>
      </c>
      <c r="AX227" s="12" t="s">
        <v>76</v>
      </c>
      <c r="AY227" s="150" t="s">
        <v>223</v>
      </c>
    </row>
    <row r="228" spans="2:65" s="13" customFormat="1" ht="11.25">
      <c r="B228" s="155"/>
      <c r="D228" s="149" t="s">
        <v>253</v>
      </c>
      <c r="E228" s="156" t="s">
        <v>1</v>
      </c>
      <c r="F228" s="157" t="s">
        <v>7154</v>
      </c>
      <c r="H228" s="158">
        <v>2.4</v>
      </c>
      <c r="I228" s="159"/>
      <c r="L228" s="155"/>
      <c r="M228" s="160"/>
      <c r="T228" s="161"/>
      <c r="AT228" s="156" t="s">
        <v>253</v>
      </c>
      <c r="AU228" s="156" t="s">
        <v>86</v>
      </c>
      <c r="AV228" s="13" t="s">
        <v>86</v>
      </c>
      <c r="AW228" s="13" t="s">
        <v>32</v>
      </c>
      <c r="AX228" s="13" t="s">
        <v>84</v>
      </c>
      <c r="AY228" s="156" t="s">
        <v>223</v>
      </c>
    </row>
    <row r="229" spans="2:65" s="1" customFormat="1" ht="24.2" customHeight="1">
      <c r="B229" s="31"/>
      <c r="C229" s="169" t="s">
        <v>609</v>
      </c>
      <c r="D229" s="169" t="s">
        <v>294</v>
      </c>
      <c r="E229" s="170" t="s">
        <v>1161</v>
      </c>
      <c r="F229" s="171" t="s">
        <v>1162</v>
      </c>
      <c r="G229" s="172" t="s">
        <v>251</v>
      </c>
      <c r="H229" s="173">
        <v>4</v>
      </c>
      <c r="I229" s="174"/>
      <c r="J229" s="175">
        <f>ROUND(I229*H229,2)</f>
        <v>0</v>
      </c>
      <c r="K229" s="176"/>
      <c r="L229" s="31"/>
      <c r="M229" s="177" t="s">
        <v>1</v>
      </c>
      <c r="N229" s="178" t="s">
        <v>41</v>
      </c>
      <c r="P229" s="144">
        <f>O229*H229</f>
        <v>0</v>
      </c>
      <c r="Q229" s="144">
        <v>0</v>
      </c>
      <c r="R229" s="144">
        <f>Q229*H229</f>
        <v>0</v>
      </c>
      <c r="S229" s="144">
        <v>0</v>
      </c>
      <c r="T229" s="145">
        <f>S229*H229</f>
        <v>0</v>
      </c>
      <c r="AR229" s="146" t="s">
        <v>229</v>
      </c>
      <c r="AT229" s="146" t="s">
        <v>294</v>
      </c>
      <c r="AU229" s="146" t="s">
        <v>86</v>
      </c>
      <c r="AY229" s="16" t="s">
        <v>223</v>
      </c>
      <c r="BE229" s="147">
        <f>IF(N229="základní",J229,0)</f>
        <v>0</v>
      </c>
      <c r="BF229" s="147">
        <f>IF(N229="snížená",J229,0)</f>
        <v>0</v>
      </c>
      <c r="BG229" s="147">
        <f>IF(N229="zákl. přenesená",J229,0)</f>
        <v>0</v>
      </c>
      <c r="BH229" s="147">
        <f>IF(N229="sníž. přenesená",J229,0)</f>
        <v>0</v>
      </c>
      <c r="BI229" s="147">
        <f>IF(N229="nulová",J229,0)</f>
        <v>0</v>
      </c>
      <c r="BJ229" s="16" t="s">
        <v>84</v>
      </c>
      <c r="BK229" s="147">
        <f>ROUND(I229*H229,2)</f>
        <v>0</v>
      </c>
      <c r="BL229" s="16" t="s">
        <v>229</v>
      </c>
      <c r="BM229" s="146" t="s">
        <v>7155</v>
      </c>
    </row>
    <row r="230" spans="2:65" s="11" customFormat="1" ht="22.9" customHeight="1">
      <c r="B230" s="121"/>
      <c r="D230" s="122" t="s">
        <v>75</v>
      </c>
      <c r="E230" s="131" t="s">
        <v>249</v>
      </c>
      <c r="F230" s="131" t="s">
        <v>1164</v>
      </c>
      <c r="I230" s="124"/>
      <c r="J230" s="132">
        <f>BK230</f>
        <v>0</v>
      </c>
      <c r="L230" s="121"/>
      <c r="M230" s="126"/>
      <c r="P230" s="127">
        <f>SUM(P231:P244)</f>
        <v>0</v>
      </c>
      <c r="R230" s="127">
        <f>SUM(R231:R244)</f>
        <v>0.12615999999999999</v>
      </c>
      <c r="T230" s="128">
        <f>SUM(T231:T244)</f>
        <v>9.5275999999999996</v>
      </c>
      <c r="AR230" s="122" t="s">
        <v>84</v>
      </c>
      <c r="AT230" s="129" t="s">
        <v>75</v>
      </c>
      <c r="AU230" s="129" t="s">
        <v>84</v>
      </c>
      <c r="AY230" s="122" t="s">
        <v>223</v>
      </c>
      <c r="BK230" s="130">
        <f>SUM(BK231:BK244)</f>
        <v>0</v>
      </c>
    </row>
    <row r="231" spans="2:65" s="1" customFormat="1" ht="24.2" customHeight="1">
      <c r="B231" s="31"/>
      <c r="C231" s="169" t="s">
        <v>614</v>
      </c>
      <c r="D231" s="169" t="s">
        <v>294</v>
      </c>
      <c r="E231" s="170" t="s">
        <v>1186</v>
      </c>
      <c r="F231" s="171" t="s">
        <v>1187</v>
      </c>
      <c r="G231" s="172" t="s">
        <v>251</v>
      </c>
      <c r="H231" s="173">
        <v>1</v>
      </c>
      <c r="I231" s="174"/>
      <c r="J231" s="175">
        <f t="shared" ref="J231:J237" si="10">ROUND(I231*H231,2)</f>
        <v>0</v>
      </c>
      <c r="K231" s="176"/>
      <c r="L231" s="31"/>
      <c r="M231" s="177" t="s">
        <v>1</v>
      </c>
      <c r="N231" s="178" t="s">
        <v>41</v>
      </c>
      <c r="P231" s="144">
        <f t="shared" ref="P231:P237" si="11">O231*H231</f>
        <v>0</v>
      </c>
      <c r="Q231" s="144">
        <v>1.0499999999999999E-3</v>
      </c>
      <c r="R231" s="144">
        <f t="shared" ref="R231:R237" si="12">Q231*H231</f>
        <v>1.0499999999999999E-3</v>
      </c>
      <c r="S231" s="144">
        <v>0</v>
      </c>
      <c r="T231" s="145">
        <f t="shared" ref="T231:T237" si="13">S231*H231</f>
        <v>0</v>
      </c>
      <c r="AR231" s="146" t="s">
        <v>229</v>
      </c>
      <c r="AT231" s="146" t="s">
        <v>294</v>
      </c>
      <c r="AU231" s="146" t="s">
        <v>86</v>
      </c>
      <c r="AY231" s="16" t="s">
        <v>223</v>
      </c>
      <c r="BE231" s="147">
        <f t="shared" ref="BE231:BE237" si="14">IF(N231="základní",J231,0)</f>
        <v>0</v>
      </c>
      <c r="BF231" s="147">
        <f t="shared" ref="BF231:BF237" si="15">IF(N231="snížená",J231,0)</f>
        <v>0</v>
      </c>
      <c r="BG231" s="147">
        <f t="shared" ref="BG231:BG237" si="16">IF(N231="zákl. přenesená",J231,0)</f>
        <v>0</v>
      </c>
      <c r="BH231" s="147">
        <f t="shared" ref="BH231:BH237" si="17">IF(N231="sníž. přenesená",J231,0)</f>
        <v>0</v>
      </c>
      <c r="BI231" s="147">
        <f t="shared" ref="BI231:BI237" si="18">IF(N231="nulová",J231,0)</f>
        <v>0</v>
      </c>
      <c r="BJ231" s="16" t="s">
        <v>84</v>
      </c>
      <c r="BK231" s="147">
        <f t="shared" ref="BK231:BK237" si="19">ROUND(I231*H231,2)</f>
        <v>0</v>
      </c>
      <c r="BL231" s="16" t="s">
        <v>229</v>
      </c>
      <c r="BM231" s="146" t="s">
        <v>7156</v>
      </c>
    </row>
    <row r="232" spans="2:65" s="1" customFormat="1" ht="24.2" customHeight="1">
      <c r="B232" s="31"/>
      <c r="C232" s="133" t="s">
        <v>619</v>
      </c>
      <c r="D232" s="133" t="s">
        <v>225</v>
      </c>
      <c r="E232" s="134" t="s">
        <v>1197</v>
      </c>
      <c r="F232" s="135" t="s">
        <v>1198</v>
      </c>
      <c r="G232" s="136" t="s">
        <v>251</v>
      </c>
      <c r="H232" s="137">
        <v>1</v>
      </c>
      <c r="I232" s="138"/>
      <c r="J232" s="139">
        <f t="shared" si="10"/>
        <v>0</v>
      </c>
      <c r="K232" s="140"/>
      <c r="L232" s="141"/>
      <c r="M232" s="142" t="s">
        <v>1</v>
      </c>
      <c r="N232" s="143" t="s">
        <v>41</v>
      </c>
      <c r="P232" s="144">
        <f t="shared" si="11"/>
        <v>0</v>
      </c>
      <c r="Q232" s="144">
        <v>3.5000000000000001E-3</v>
      </c>
      <c r="R232" s="144">
        <f t="shared" si="12"/>
        <v>3.5000000000000001E-3</v>
      </c>
      <c r="S232" s="144">
        <v>0</v>
      </c>
      <c r="T232" s="145">
        <f t="shared" si="13"/>
        <v>0</v>
      </c>
      <c r="AR232" s="146" t="s">
        <v>228</v>
      </c>
      <c r="AT232" s="146" t="s">
        <v>225</v>
      </c>
      <c r="AU232" s="146" t="s">
        <v>86</v>
      </c>
      <c r="AY232" s="16" t="s">
        <v>223</v>
      </c>
      <c r="BE232" s="147">
        <f t="shared" si="14"/>
        <v>0</v>
      </c>
      <c r="BF232" s="147">
        <f t="shared" si="15"/>
        <v>0</v>
      </c>
      <c r="BG232" s="147">
        <f t="shared" si="16"/>
        <v>0</v>
      </c>
      <c r="BH232" s="147">
        <f t="shared" si="17"/>
        <v>0</v>
      </c>
      <c r="BI232" s="147">
        <f t="shared" si="18"/>
        <v>0</v>
      </c>
      <c r="BJ232" s="16" t="s">
        <v>84</v>
      </c>
      <c r="BK232" s="147">
        <f t="shared" si="19"/>
        <v>0</v>
      </c>
      <c r="BL232" s="16" t="s">
        <v>229</v>
      </c>
      <c r="BM232" s="146" t="s">
        <v>7157</v>
      </c>
    </row>
    <row r="233" spans="2:65" s="1" customFormat="1" ht="21.75" customHeight="1">
      <c r="B233" s="31"/>
      <c r="C233" s="133" t="s">
        <v>624</v>
      </c>
      <c r="D233" s="133" t="s">
        <v>225</v>
      </c>
      <c r="E233" s="134" t="s">
        <v>1201</v>
      </c>
      <c r="F233" s="135" t="s">
        <v>1202</v>
      </c>
      <c r="G233" s="136" t="s">
        <v>251</v>
      </c>
      <c r="H233" s="137">
        <v>1</v>
      </c>
      <c r="I233" s="138"/>
      <c r="J233" s="139">
        <f t="shared" si="10"/>
        <v>0</v>
      </c>
      <c r="K233" s="140"/>
      <c r="L233" s="141"/>
      <c r="M233" s="142" t="s">
        <v>1</v>
      </c>
      <c r="N233" s="143" t="s">
        <v>41</v>
      </c>
      <c r="P233" s="144">
        <f t="shared" si="11"/>
        <v>0</v>
      </c>
      <c r="Q233" s="144">
        <v>6.1000000000000004E-3</v>
      </c>
      <c r="R233" s="144">
        <f t="shared" si="12"/>
        <v>6.1000000000000004E-3</v>
      </c>
      <c r="S233" s="144">
        <v>0</v>
      </c>
      <c r="T233" s="145">
        <f t="shared" si="13"/>
        <v>0</v>
      </c>
      <c r="AR233" s="146" t="s">
        <v>228</v>
      </c>
      <c r="AT233" s="146" t="s">
        <v>225</v>
      </c>
      <c r="AU233" s="146" t="s">
        <v>86</v>
      </c>
      <c r="AY233" s="16" t="s">
        <v>223</v>
      </c>
      <c r="BE233" s="147">
        <f t="shared" si="14"/>
        <v>0</v>
      </c>
      <c r="BF233" s="147">
        <f t="shared" si="15"/>
        <v>0</v>
      </c>
      <c r="BG233" s="147">
        <f t="shared" si="16"/>
        <v>0</v>
      </c>
      <c r="BH233" s="147">
        <f t="shared" si="17"/>
        <v>0</v>
      </c>
      <c r="BI233" s="147">
        <f t="shared" si="18"/>
        <v>0</v>
      </c>
      <c r="BJ233" s="16" t="s">
        <v>84</v>
      </c>
      <c r="BK233" s="147">
        <f t="shared" si="19"/>
        <v>0</v>
      </c>
      <c r="BL233" s="16" t="s">
        <v>229</v>
      </c>
      <c r="BM233" s="146" t="s">
        <v>7158</v>
      </c>
    </row>
    <row r="234" spans="2:65" s="1" customFormat="1" ht="16.5" customHeight="1">
      <c r="B234" s="31"/>
      <c r="C234" s="133" t="s">
        <v>628</v>
      </c>
      <c r="D234" s="133" t="s">
        <v>225</v>
      </c>
      <c r="E234" s="134" t="s">
        <v>1205</v>
      </c>
      <c r="F234" s="135" t="s">
        <v>1206</v>
      </c>
      <c r="G234" s="136" t="s">
        <v>251</v>
      </c>
      <c r="H234" s="137">
        <v>1</v>
      </c>
      <c r="I234" s="138"/>
      <c r="J234" s="139">
        <f t="shared" si="10"/>
        <v>0</v>
      </c>
      <c r="K234" s="140"/>
      <c r="L234" s="141"/>
      <c r="M234" s="142" t="s">
        <v>1</v>
      </c>
      <c r="N234" s="143" t="s">
        <v>41</v>
      </c>
      <c r="P234" s="144">
        <f t="shared" si="11"/>
        <v>0</v>
      </c>
      <c r="Q234" s="144">
        <v>3.0000000000000001E-3</v>
      </c>
      <c r="R234" s="144">
        <f t="shared" si="12"/>
        <v>3.0000000000000001E-3</v>
      </c>
      <c r="S234" s="144">
        <v>0</v>
      </c>
      <c r="T234" s="145">
        <f t="shared" si="13"/>
        <v>0</v>
      </c>
      <c r="AR234" s="146" t="s">
        <v>228</v>
      </c>
      <c r="AT234" s="146" t="s">
        <v>225</v>
      </c>
      <c r="AU234" s="146" t="s">
        <v>86</v>
      </c>
      <c r="AY234" s="16" t="s">
        <v>223</v>
      </c>
      <c r="BE234" s="147">
        <f t="shared" si="14"/>
        <v>0</v>
      </c>
      <c r="BF234" s="147">
        <f t="shared" si="15"/>
        <v>0</v>
      </c>
      <c r="BG234" s="147">
        <f t="shared" si="16"/>
        <v>0</v>
      </c>
      <c r="BH234" s="147">
        <f t="shared" si="17"/>
        <v>0</v>
      </c>
      <c r="BI234" s="147">
        <f t="shared" si="18"/>
        <v>0</v>
      </c>
      <c r="BJ234" s="16" t="s">
        <v>84</v>
      </c>
      <c r="BK234" s="147">
        <f t="shared" si="19"/>
        <v>0</v>
      </c>
      <c r="BL234" s="16" t="s">
        <v>229</v>
      </c>
      <c r="BM234" s="146" t="s">
        <v>7159</v>
      </c>
    </row>
    <row r="235" spans="2:65" s="1" customFormat="1" ht="16.5" customHeight="1">
      <c r="B235" s="31"/>
      <c r="C235" s="133" t="s">
        <v>633</v>
      </c>
      <c r="D235" s="133" t="s">
        <v>225</v>
      </c>
      <c r="E235" s="134" t="s">
        <v>1209</v>
      </c>
      <c r="F235" s="135" t="s">
        <v>1210</v>
      </c>
      <c r="G235" s="136" t="s">
        <v>251</v>
      </c>
      <c r="H235" s="137">
        <v>1</v>
      </c>
      <c r="I235" s="138"/>
      <c r="J235" s="139">
        <f t="shared" si="10"/>
        <v>0</v>
      </c>
      <c r="K235" s="140"/>
      <c r="L235" s="141"/>
      <c r="M235" s="142" t="s">
        <v>1</v>
      </c>
      <c r="N235" s="143" t="s">
        <v>41</v>
      </c>
      <c r="P235" s="144">
        <f t="shared" si="11"/>
        <v>0</v>
      </c>
      <c r="Q235" s="144">
        <v>1E-4</v>
      </c>
      <c r="R235" s="144">
        <f t="shared" si="12"/>
        <v>1E-4</v>
      </c>
      <c r="S235" s="144">
        <v>0</v>
      </c>
      <c r="T235" s="145">
        <f t="shared" si="13"/>
        <v>0</v>
      </c>
      <c r="AR235" s="146" t="s">
        <v>228</v>
      </c>
      <c r="AT235" s="146" t="s">
        <v>225</v>
      </c>
      <c r="AU235" s="146" t="s">
        <v>86</v>
      </c>
      <c r="AY235" s="16" t="s">
        <v>223</v>
      </c>
      <c r="BE235" s="147">
        <f t="shared" si="14"/>
        <v>0</v>
      </c>
      <c r="BF235" s="147">
        <f t="shared" si="15"/>
        <v>0</v>
      </c>
      <c r="BG235" s="147">
        <f t="shared" si="16"/>
        <v>0</v>
      </c>
      <c r="BH235" s="147">
        <f t="shared" si="17"/>
        <v>0</v>
      </c>
      <c r="BI235" s="147">
        <f t="shared" si="18"/>
        <v>0</v>
      </c>
      <c r="BJ235" s="16" t="s">
        <v>84</v>
      </c>
      <c r="BK235" s="147">
        <f t="shared" si="19"/>
        <v>0</v>
      </c>
      <c r="BL235" s="16" t="s">
        <v>229</v>
      </c>
      <c r="BM235" s="146" t="s">
        <v>7160</v>
      </c>
    </row>
    <row r="236" spans="2:65" s="1" customFormat="1" ht="24.2" customHeight="1">
      <c r="B236" s="31"/>
      <c r="C236" s="169" t="s">
        <v>638</v>
      </c>
      <c r="D236" s="169" t="s">
        <v>294</v>
      </c>
      <c r="E236" s="170" t="s">
        <v>1213</v>
      </c>
      <c r="F236" s="171" t="s">
        <v>1214</v>
      </c>
      <c r="G236" s="172" t="s">
        <v>251</v>
      </c>
      <c r="H236" s="173">
        <v>1</v>
      </c>
      <c r="I236" s="174"/>
      <c r="J236" s="175">
        <f t="shared" si="10"/>
        <v>0</v>
      </c>
      <c r="K236" s="176"/>
      <c r="L236" s="31"/>
      <c r="M236" s="177" t="s">
        <v>1</v>
      </c>
      <c r="N236" s="178" t="s">
        <v>41</v>
      </c>
      <c r="P236" s="144">
        <f t="shared" si="11"/>
        <v>0</v>
      </c>
      <c r="Q236" s="144">
        <v>0.11241</v>
      </c>
      <c r="R236" s="144">
        <f t="shared" si="12"/>
        <v>0.11241</v>
      </c>
      <c r="S236" s="144">
        <v>0</v>
      </c>
      <c r="T236" s="145">
        <f t="shared" si="13"/>
        <v>0</v>
      </c>
      <c r="AR236" s="146" t="s">
        <v>229</v>
      </c>
      <c r="AT236" s="146" t="s">
        <v>294</v>
      </c>
      <c r="AU236" s="146" t="s">
        <v>86</v>
      </c>
      <c r="AY236" s="16" t="s">
        <v>223</v>
      </c>
      <c r="BE236" s="147">
        <f t="shared" si="14"/>
        <v>0</v>
      </c>
      <c r="BF236" s="147">
        <f t="shared" si="15"/>
        <v>0</v>
      </c>
      <c r="BG236" s="147">
        <f t="shared" si="16"/>
        <v>0</v>
      </c>
      <c r="BH236" s="147">
        <f t="shared" si="17"/>
        <v>0</v>
      </c>
      <c r="BI236" s="147">
        <f t="shared" si="18"/>
        <v>0</v>
      </c>
      <c r="BJ236" s="16" t="s">
        <v>84</v>
      </c>
      <c r="BK236" s="147">
        <f t="shared" si="19"/>
        <v>0</v>
      </c>
      <c r="BL236" s="16" t="s">
        <v>229</v>
      </c>
      <c r="BM236" s="146" t="s">
        <v>7161</v>
      </c>
    </row>
    <row r="237" spans="2:65" s="1" customFormat="1" ht="16.5" customHeight="1">
      <c r="B237" s="31"/>
      <c r="C237" s="169" t="s">
        <v>642</v>
      </c>
      <c r="D237" s="169" t="s">
        <v>294</v>
      </c>
      <c r="E237" s="170" t="s">
        <v>1311</v>
      </c>
      <c r="F237" s="171" t="s">
        <v>1312</v>
      </c>
      <c r="G237" s="172" t="s">
        <v>311</v>
      </c>
      <c r="H237" s="173">
        <v>399</v>
      </c>
      <c r="I237" s="174"/>
      <c r="J237" s="175">
        <f t="shared" si="10"/>
        <v>0</v>
      </c>
      <c r="K237" s="176"/>
      <c r="L237" s="31"/>
      <c r="M237" s="177" t="s">
        <v>1</v>
      </c>
      <c r="N237" s="178" t="s">
        <v>41</v>
      </c>
      <c r="P237" s="144">
        <f t="shared" si="11"/>
        <v>0</v>
      </c>
      <c r="Q237" s="144">
        <v>0</v>
      </c>
      <c r="R237" s="144">
        <f t="shared" si="12"/>
        <v>0</v>
      </c>
      <c r="S237" s="144">
        <v>0.02</v>
      </c>
      <c r="T237" s="145">
        <f t="shared" si="13"/>
        <v>7.98</v>
      </c>
      <c r="AR237" s="146" t="s">
        <v>229</v>
      </c>
      <c r="AT237" s="146" t="s">
        <v>294</v>
      </c>
      <c r="AU237" s="146" t="s">
        <v>86</v>
      </c>
      <c r="AY237" s="16" t="s">
        <v>223</v>
      </c>
      <c r="BE237" s="147">
        <f t="shared" si="14"/>
        <v>0</v>
      </c>
      <c r="BF237" s="147">
        <f t="shared" si="15"/>
        <v>0</v>
      </c>
      <c r="BG237" s="147">
        <f t="shared" si="16"/>
        <v>0</v>
      </c>
      <c r="BH237" s="147">
        <f t="shared" si="17"/>
        <v>0</v>
      </c>
      <c r="BI237" s="147">
        <f t="shared" si="18"/>
        <v>0</v>
      </c>
      <c r="BJ237" s="16" t="s">
        <v>84</v>
      </c>
      <c r="BK237" s="147">
        <f t="shared" si="19"/>
        <v>0</v>
      </c>
      <c r="BL237" s="16" t="s">
        <v>229</v>
      </c>
      <c r="BM237" s="146" t="s">
        <v>7162</v>
      </c>
    </row>
    <row r="238" spans="2:65" s="13" customFormat="1" ht="11.25">
      <c r="B238" s="155"/>
      <c r="D238" s="149" t="s">
        <v>253</v>
      </c>
      <c r="E238" s="156" t="s">
        <v>1</v>
      </c>
      <c r="F238" s="157" t="s">
        <v>360</v>
      </c>
      <c r="H238" s="158">
        <v>399</v>
      </c>
      <c r="I238" s="159"/>
      <c r="L238" s="155"/>
      <c r="M238" s="160"/>
      <c r="T238" s="161"/>
      <c r="AT238" s="156" t="s">
        <v>253</v>
      </c>
      <c r="AU238" s="156" t="s">
        <v>86</v>
      </c>
      <c r="AV238" s="13" t="s">
        <v>86</v>
      </c>
      <c r="AW238" s="13" t="s">
        <v>32</v>
      </c>
      <c r="AX238" s="13" t="s">
        <v>84</v>
      </c>
      <c r="AY238" s="156" t="s">
        <v>223</v>
      </c>
    </row>
    <row r="239" spans="2:65" s="1" customFormat="1" ht="37.9" customHeight="1">
      <c r="B239" s="31"/>
      <c r="C239" s="169" t="s">
        <v>646</v>
      </c>
      <c r="D239" s="169" t="s">
        <v>294</v>
      </c>
      <c r="E239" s="170" t="s">
        <v>1345</v>
      </c>
      <c r="F239" s="171" t="s">
        <v>1346</v>
      </c>
      <c r="G239" s="172" t="s">
        <v>311</v>
      </c>
      <c r="H239" s="173">
        <v>21.2</v>
      </c>
      <c r="I239" s="174"/>
      <c r="J239" s="175">
        <f>ROUND(I239*H239,2)</f>
        <v>0</v>
      </c>
      <c r="K239" s="176"/>
      <c r="L239" s="31"/>
      <c r="M239" s="177" t="s">
        <v>1</v>
      </c>
      <c r="N239" s="178" t="s">
        <v>41</v>
      </c>
      <c r="P239" s="144">
        <f>O239*H239</f>
        <v>0</v>
      </c>
      <c r="Q239" s="144">
        <v>0</v>
      </c>
      <c r="R239" s="144">
        <f>Q239*H239</f>
        <v>0</v>
      </c>
      <c r="S239" s="144">
        <v>5.8999999999999997E-2</v>
      </c>
      <c r="T239" s="145">
        <f>S239*H239</f>
        <v>1.2507999999999999</v>
      </c>
      <c r="AR239" s="146" t="s">
        <v>229</v>
      </c>
      <c r="AT239" s="146" t="s">
        <v>294</v>
      </c>
      <c r="AU239" s="146" t="s">
        <v>86</v>
      </c>
      <c r="AY239" s="16" t="s">
        <v>223</v>
      </c>
      <c r="BE239" s="147">
        <f>IF(N239="základní",J239,0)</f>
        <v>0</v>
      </c>
      <c r="BF239" s="147">
        <f>IF(N239="snížená",J239,0)</f>
        <v>0</v>
      </c>
      <c r="BG239" s="147">
        <f>IF(N239="zákl. přenesená",J239,0)</f>
        <v>0</v>
      </c>
      <c r="BH239" s="147">
        <f>IF(N239="sníž. přenesená",J239,0)</f>
        <v>0</v>
      </c>
      <c r="BI239" s="147">
        <f>IF(N239="nulová",J239,0)</f>
        <v>0</v>
      </c>
      <c r="BJ239" s="16" t="s">
        <v>84</v>
      </c>
      <c r="BK239" s="147">
        <f>ROUND(I239*H239,2)</f>
        <v>0</v>
      </c>
      <c r="BL239" s="16" t="s">
        <v>229</v>
      </c>
      <c r="BM239" s="146" t="s">
        <v>7163</v>
      </c>
    </row>
    <row r="240" spans="2:65" s="12" customFormat="1" ht="11.25">
      <c r="B240" s="148"/>
      <c r="D240" s="149" t="s">
        <v>253</v>
      </c>
      <c r="E240" s="150" t="s">
        <v>1</v>
      </c>
      <c r="F240" s="151" t="s">
        <v>500</v>
      </c>
      <c r="H240" s="150" t="s">
        <v>1</v>
      </c>
      <c r="I240" s="152"/>
      <c r="L240" s="148"/>
      <c r="M240" s="153"/>
      <c r="T240" s="154"/>
      <c r="AT240" s="150" t="s">
        <v>253</v>
      </c>
      <c r="AU240" s="150" t="s">
        <v>86</v>
      </c>
      <c r="AV240" s="12" t="s">
        <v>84</v>
      </c>
      <c r="AW240" s="12" t="s">
        <v>32</v>
      </c>
      <c r="AX240" s="12" t="s">
        <v>76</v>
      </c>
      <c r="AY240" s="150" t="s">
        <v>223</v>
      </c>
    </row>
    <row r="241" spans="2:65" s="12" customFormat="1" ht="11.25">
      <c r="B241" s="148"/>
      <c r="D241" s="149" t="s">
        <v>253</v>
      </c>
      <c r="E241" s="150" t="s">
        <v>1</v>
      </c>
      <c r="F241" s="151" t="s">
        <v>1348</v>
      </c>
      <c r="H241" s="150" t="s">
        <v>1</v>
      </c>
      <c r="I241" s="152"/>
      <c r="L241" s="148"/>
      <c r="M241" s="153"/>
      <c r="T241" s="154"/>
      <c r="AT241" s="150" t="s">
        <v>253</v>
      </c>
      <c r="AU241" s="150" t="s">
        <v>86</v>
      </c>
      <c r="AV241" s="12" t="s">
        <v>84</v>
      </c>
      <c r="AW241" s="12" t="s">
        <v>32</v>
      </c>
      <c r="AX241" s="12" t="s">
        <v>76</v>
      </c>
      <c r="AY241" s="150" t="s">
        <v>223</v>
      </c>
    </row>
    <row r="242" spans="2:65" s="13" customFormat="1" ht="11.25">
      <c r="B242" s="155"/>
      <c r="D242" s="149" t="s">
        <v>253</v>
      </c>
      <c r="E242" s="156" t="s">
        <v>7099</v>
      </c>
      <c r="F242" s="157" t="s">
        <v>7164</v>
      </c>
      <c r="H242" s="158">
        <v>21.2</v>
      </c>
      <c r="I242" s="159"/>
      <c r="L242" s="155"/>
      <c r="M242" s="160"/>
      <c r="T242" s="161"/>
      <c r="AT242" s="156" t="s">
        <v>253</v>
      </c>
      <c r="AU242" s="156" t="s">
        <v>86</v>
      </c>
      <c r="AV242" s="13" t="s">
        <v>86</v>
      </c>
      <c r="AW242" s="13" t="s">
        <v>32</v>
      </c>
      <c r="AX242" s="13" t="s">
        <v>84</v>
      </c>
      <c r="AY242" s="156" t="s">
        <v>223</v>
      </c>
    </row>
    <row r="243" spans="2:65" s="1" customFormat="1" ht="21.75" customHeight="1">
      <c r="B243" s="31"/>
      <c r="C243" s="169" t="s">
        <v>650</v>
      </c>
      <c r="D243" s="169" t="s">
        <v>294</v>
      </c>
      <c r="E243" s="170" t="s">
        <v>1352</v>
      </c>
      <c r="F243" s="171" t="s">
        <v>1353</v>
      </c>
      <c r="G243" s="172" t="s">
        <v>311</v>
      </c>
      <c r="H243" s="173">
        <v>21.2</v>
      </c>
      <c r="I243" s="174"/>
      <c r="J243" s="175">
        <f>ROUND(I243*H243,2)</f>
        <v>0</v>
      </c>
      <c r="K243" s="176"/>
      <c r="L243" s="31"/>
      <c r="M243" s="177" t="s">
        <v>1</v>
      </c>
      <c r="N243" s="178" t="s">
        <v>41</v>
      </c>
      <c r="P243" s="144">
        <f>O243*H243</f>
        <v>0</v>
      </c>
      <c r="Q243" s="144">
        <v>0</v>
      </c>
      <c r="R243" s="144">
        <f>Q243*H243</f>
        <v>0</v>
      </c>
      <c r="S243" s="144">
        <v>1.4E-2</v>
      </c>
      <c r="T243" s="145">
        <f>S243*H243</f>
        <v>0.29680000000000001</v>
      </c>
      <c r="AR243" s="146" t="s">
        <v>229</v>
      </c>
      <c r="AT243" s="146" t="s">
        <v>294</v>
      </c>
      <c r="AU243" s="146" t="s">
        <v>86</v>
      </c>
      <c r="AY243" s="16" t="s">
        <v>223</v>
      </c>
      <c r="BE243" s="147">
        <f>IF(N243="základní",J243,0)</f>
        <v>0</v>
      </c>
      <c r="BF243" s="147">
        <f>IF(N243="snížená",J243,0)</f>
        <v>0</v>
      </c>
      <c r="BG243" s="147">
        <f>IF(N243="zákl. přenesená",J243,0)</f>
        <v>0</v>
      </c>
      <c r="BH243" s="147">
        <f>IF(N243="sníž. přenesená",J243,0)</f>
        <v>0</v>
      </c>
      <c r="BI243" s="147">
        <f>IF(N243="nulová",J243,0)</f>
        <v>0</v>
      </c>
      <c r="BJ243" s="16" t="s">
        <v>84</v>
      </c>
      <c r="BK243" s="147">
        <f>ROUND(I243*H243,2)</f>
        <v>0</v>
      </c>
      <c r="BL243" s="16" t="s">
        <v>229</v>
      </c>
      <c r="BM243" s="146" t="s">
        <v>7165</v>
      </c>
    </row>
    <row r="244" spans="2:65" s="13" customFormat="1" ht="11.25">
      <c r="B244" s="155"/>
      <c r="D244" s="149" t="s">
        <v>253</v>
      </c>
      <c r="E244" s="156" t="s">
        <v>1</v>
      </c>
      <c r="F244" s="157" t="s">
        <v>7099</v>
      </c>
      <c r="H244" s="158">
        <v>21.2</v>
      </c>
      <c r="I244" s="159"/>
      <c r="L244" s="155"/>
      <c r="M244" s="160"/>
      <c r="T244" s="161"/>
      <c r="AT244" s="156" t="s">
        <v>253</v>
      </c>
      <c r="AU244" s="156" t="s">
        <v>86</v>
      </c>
      <c r="AV244" s="13" t="s">
        <v>86</v>
      </c>
      <c r="AW244" s="13" t="s">
        <v>32</v>
      </c>
      <c r="AX244" s="13" t="s">
        <v>84</v>
      </c>
      <c r="AY244" s="156" t="s">
        <v>223</v>
      </c>
    </row>
    <row r="245" spans="2:65" s="11" customFormat="1" ht="22.9" customHeight="1">
      <c r="B245" s="121"/>
      <c r="D245" s="122" t="s">
        <v>75</v>
      </c>
      <c r="E245" s="131" t="s">
        <v>1480</v>
      </c>
      <c r="F245" s="131" t="s">
        <v>1481</v>
      </c>
      <c r="I245" s="124"/>
      <c r="J245" s="132">
        <f>BK245</f>
        <v>0</v>
      </c>
      <c r="L245" s="121"/>
      <c r="M245" s="126"/>
      <c r="P245" s="127">
        <f>SUM(P246:P254)</f>
        <v>0</v>
      </c>
      <c r="R245" s="127">
        <f>SUM(R246:R254)</f>
        <v>0</v>
      </c>
      <c r="T245" s="128">
        <f>SUM(T246:T254)</f>
        <v>0</v>
      </c>
      <c r="AR245" s="122" t="s">
        <v>84</v>
      </c>
      <c r="AT245" s="129" t="s">
        <v>75</v>
      </c>
      <c r="AU245" s="129" t="s">
        <v>84</v>
      </c>
      <c r="AY245" s="122" t="s">
        <v>223</v>
      </c>
      <c r="BK245" s="130">
        <f>SUM(BK246:BK254)</f>
        <v>0</v>
      </c>
    </row>
    <row r="246" spans="2:65" s="1" customFormat="1" ht="24.2" customHeight="1">
      <c r="B246" s="31"/>
      <c r="C246" s="169" t="s">
        <v>655</v>
      </c>
      <c r="D246" s="169" t="s">
        <v>294</v>
      </c>
      <c r="E246" s="170" t="s">
        <v>1483</v>
      </c>
      <c r="F246" s="171" t="s">
        <v>1484</v>
      </c>
      <c r="G246" s="172" t="s">
        <v>390</v>
      </c>
      <c r="H246" s="173">
        <v>372.74299999999999</v>
      </c>
      <c r="I246" s="174"/>
      <c r="J246" s="175">
        <f>ROUND(I246*H246,2)</f>
        <v>0</v>
      </c>
      <c r="K246" s="176"/>
      <c r="L246" s="31"/>
      <c r="M246" s="177" t="s">
        <v>1</v>
      </c>
      <c r="N246" s="178" t="s">
        <v>41</v>
      </c>
      <c r="P246" s="144">
        <f>O246*H246</f>
        <v>0</v>
      </c>
      <c r="Q246" s="144">
        <v>0</v>
      </c>
      <c r="R246" s="144">
        <f>Q246*H246</f>
        <v>0</v>
      </c>
      <c r="S246" s="144">
        <v>0</v>
      </c>
      <c r="T246" s="145">
        <f>S246*H246</f>
        <v>0</v>
      </c>
      <c r="AR246" s="146" t="s">
        <v>229</v>
      </c>
      <c r="AT246" s="146" t="s">
        <v>294</v>
      </c>
      <c r="AU246" s="146" t="s">
        <v>86</v>
      </c>
      <c r="AY246" s="16" t="s">
        <v>223</v>
      </c>
      <c r="BE246" s="147">
        <f>IF(N246="základní",J246,0)</f>
        <v>0</v>
      </c>
      <c r="BF246" s="147">
        <f>IF(N246="snížená",J246,0)</f>
        <v>0</v>
      </c>
      <c r="BG246" s="147">
        <f>IF(N246="zákl. přenesená",J246,0)</f>
        <v>0</v>
      </c>
      <c r="BH246" s="147">
        <f>IF(N246="sníž. přenesená",J246,0)</f>
        <v>0</v>
      </c>
      <c r="BI246" s="147">
        <f>IF(N246="nulová",J246,0)</f>
        <v>0</v>
      </c>
      <c r="BJ246" s="16" t="s">
        <v>84</v>
      </c>
      <c r="BK246" s="147">
        <f>ROUND(I246*H246,2)</f>
        <v>0</v>
      </c>
      <c r="BL246" s="16" t="s">
        <v>229</v>
      </c>
      <c r="BM246" s="146" t="s">
        <v>7166</v>
      </c>
    </row>
    <row r="247" spans="2:65" s="1" customFormat="1" ht="24.2" customHeight="1">
      <c r="B247" s="31"/>
      <c r="C247" s="169" t="s">
        <v>659</v>
      </c>
      <c r="D247" s="169" t="s">
        <v>294</v>
      </c>
      <c r="E247" s="170" t="s">
        <v>1487</v>
      </c>
      <c r="F247" s="171" t="s">
        <v>1488</v>
      </c>
      <c r="G247" s="172" t="s">
        <v>390</v>
      </c>
      <c r="H247" s="173">
        <v>8573.0889999999999</v>
      </c>
      <c r="I247" s="174"/>
      <c r="J247" s="175">
        <f>ROUND(I247*H247,2)</f>
        <v>0</v>
      </c>
      <c r="K247" s="176"/>
      <c r="L247" s="31"/>
      <c r="M247" s="177" t="s">
        <v>1</v>
      </c>
      <c r="N247" s="178" t="s">
        <v>41</v>
      </c>
      <c r="P247" s="144">
        <f>O247*H247</f>
        <v>0</v>
      </c>
      <c r="Q247" s="144">
        <v>0</v>
      </c>
      <c r="R247" s="144">
        <f>Q247*H247</f>
        <v>0</v>
      </c>
      <c r="S247" s="144">
        <v>0</v>
      </c>
      <c r="T247" s="145">
        <f>S247*H247</f>
        <v>0</v>
      </c>
      <c r="AR247" s="146" t="s">
        <v>229</v>
      </c>
      <c r="AT247" s="146" t="s">
        <v>294</v>
      </c>
      <c r="AU247" s="146" t="s">
        <v>86</v>
      </c>
      <c r="AY247" s="16" t="s">
        <v>223</v>
      </c>
      <c r="BE247" s="147">
        <f>IF(N247="základní",J247,0)</f>
        <v>0</v>
      </c>
      <c r="BF247" s="147">
        <f>IF(N247="snížená",J247,0)</f>
        <v>0</v>
      </c>
      <c r="BG247" s="147">
        <f>IF(N247="zákl. přenesená",J247,0)</f>
        <v>0</v>
      </c>
      <c r="BH247" s="147">
        <f>IF(N247="sníž. přenesená",J247,0)</f>
        <v>0</v>
      </c>
      <c r="BI247" s="147">
        <f>IF(N247="nulová",J247,0)</f>
        <v>0</v>
      </c>
      <c r="BJ247" s="16" t="s">
        <v>84</v>
      </c>
      <c r="BK247" s="147">
        <f>ROUND(I247*H247,2)</f>
        <v>0</v>
      </c>
      <c r="BL247" s="16" t="s">
        <v>229</v>
      </c>
      <c r="BM247" s="146" t="s">
        <v>7167</v>
      </c>
    </row>
    <row r="248" spans="2:65" s="13" customFormat="1" ht="11.25">
      <c r="B248" s="155"/>
      <c r="D248" s="149" t="s">
        <v>253</v>
      </c>
      <c r="F248" s="157" t="s">
        <v>7168</v>
      </c>
      <c r="H248" s="158">
        <v>8573.0889999999999</v>
      </c>
      <c r="I248" s="159"/>
      <c r="L248" s="155"/>
      <c r="M248" s="160"/>
      <c r="T248" s="161"/>
      <c r="AT248" s="156" t="s">
        <v>253</v>
      </c>
      <c r="AU248" s="156" t="s">
        <v>86</v>
      </c>
      <c r="AV248" s="13" t="s">
        <v>86</v>
      </c>
      <c r="AW248" s="13" t="s">
        <v>4</v>
      </c>
      <c r="AX248" s="13" t="s">
        <v>84</v>
      </c>
      <c r="AY248" s="156" t="s">
        <v>223</v>
      </c>
    </row>
    <row r="249" spans="2:65" s="1" customFormat="1" ht="44.25" customHeight="1">
      <c r="B249" s="31"/>
      <c r="C249" s="169" t="s">
        <v>663</v>
      </c>
      <c r="D249" s="169" t="s">
        <v>294</v>
      </c>
      <c r="E249" s="170" t="s">
        <v>1507</v>
      </c>
      <c r="F249" s="171" t="s">
        <v>1508</v>
      </c>
      <c r="G249" s="172" t="s">
        <v>390</v>
      </c>
      <c r="H249" s="173">
        <v>259.35000000000002</v>
      </c>
      <c r="I249" s="174"/>
      <c r="J249" s="175">
        <f>ROUND(I249*H249,2)</f>
        <v>0</v>
      </c>
      <c r="K249" s="176"/>
      <c r="L249" s="31"/>
      <c r="M249" s="177" t="s">
        <v>1</v>
      </c>
      <c r="N249" s="178" t="s">
        <v>41</v>
      </c>
      <c r="P249" s="144">
        <f>O249*H249</f>
        <v>0</v>
      </c>
      <c r="Q249" s="144">
        <v>0</v>
      </c>
      <c r="R249" s="144">
        <f>Q249*H249</f>
        <v>0</v>
      </c>
      <c r="S249" s="144">
        <v>0</v>
      </c>
      <c r="T249" s="145">
        <f>S249*H249</f>
        <v>0</v>
      </c>
      <c r="AR249" s="146" t="s">
        <v>229</v>
      </c>
      <c r="AT249" s="146" t="s">
        <v>294</v>
      </c>
      <c r="AU249" s="146" t="s">
        <v>86</v>
      </c>
      <c r="AY249" s="16" t="s">
        <v>223</v>
      </c>
      <c r="BE249" s="147">
        <f>IF(N249="základní",J249,0)</f>
        <v>0</v>
      </c>
      <c r="BF249" s="147">
        <f>IF(N249="snížená",J249,0)</f>
        <v>0</v>
      </c>
      <c r="BG249" s="147">
        <f>IF(N249="zákl. přenesená",J249,0)</f>
        <v>0</v>
      </c>
      <c r="BH249" s="147">
        <f>IF(N249="sníž. přenesená",J249,0)</f>
        <v>0</v>
      </c>
      <c r="BI249" s="147">
        <f>IF(N249="nulová",J249,0)</f>
        <v>0</v>
      </c>
      <c r="BJ249" s="16" t="s">
        <v>84</v>
      </c>
      <c r="BK249" s="147">
        <f>ROUND(I249*H249,2)</f>
        <v>0</v>
      </c>
      <c r="BL249" s="16" t="s">
        <v>229</v>
      </c>
      <c r="BM249" s="146" t="s">
        <v>7169</v>
      </c>
    </row>
    <row r="250" spans="2:65" s="13" customFormat="1" ht="11.25">
      <c r="B250" s="155"/>
      <c r="D250" s="149" t="s">
        <v>253</v>
      </c>
      <c r="E250" s="156" t="s">
        <v>1</v>
      </c>
      <c r="F250" s="157" t="s">
        <v>7170</v>
      </c>
      <c r="H250" s="158">
        <v>259.35000000000002</v>
      </c>
      <c r="I250" s="159"/>
      <c r="L250" s="155"/>
      <c r="M250" s="160"/>
      <c r="T250" s="161"/>
      <c r="AT250" s="156" t="s">
        <v>253</v>
      </c>
      <c r="AU250" s="156" t="s">
        <v>86</v>
      </c>
      <c r="AV250" s="13" t="s">
        <v>86</v>
      </c>
      <c r="AW250" s="13" t="s">
        <v>32</v>
      </c>
      <c r="AX250" s="13" t="s">
        <v>84</v>
      </c>
      <c r="AY250" s="156" t="s">
        <v>223</v>
      </c>
    </row>
    <row r="251" spans="2:65" s="1" customFormat="1" ht="16.5" customHeight="1">
      <c r="B251" s="31"/>
      <c r="C251" s="133" t="s">
        <v>668</v>
      </c>
      <c r="D251" s="133" t="s">
        <v>225</v>
      </c>
      <c r="E251" s="134" t="s">
        <v>1516</v>
      </c>
      <c r="F251" s="135" t="s">
        <v>1517</v>
      </c>
      <c r="G251" s="136" t="s">
        <v>390</v>
      </c>
      <c r="H251" s="137">
        <v>1.548</v>
      </c>
      <c r="I251" s="138"/>
      <c r="J251" s="139">
        <f>ROUND(I251*H251,2)</f>
        <v>0</v>
      </c>
      <c r="K251" s="140"/>
      <c r="L251" s="141"/>
      <c r="M251" s="142" t="s">
        <v>1</v>
      </c>
      <c r="N251" s="143" t="s">
        <v>41</v>
      </c>
      <c r="P251" s="144">
        <f>O251*H251</f>
        <v>0</v>
      </c>
      <c r="Q251" s="144">
        <v>0</v>
      </c>
      <c r="R251" s="144">
        <f>Q251*H251</f>
        <v>0</v>
      </c>
      <c r="S251" s="144">
        <v>0</v>
      </c>
      <c r="T251" s="145">
        <f>S251*H251</f>
        <v>0</v>
      </c>
      <c r="AR251" s="146" t="s">
        <v>228</v>
      </c>
      <c r="AT251" s="146" t="s">
        <v>225</v>
      </c>
      <c r="AU251" s="146" t="s">
        <v>86</v>
      </c>
      <c r="AY251" s="16" t="s">
        <v>223</v>
      </c>
      <c r="BE251" s="147">
        <f>IF(N251="základní",J251,0)</f>
        <v>0</v>
      </c>
      <c r="BF251" s="147">
        <f>IF(N251="snížená",J251,0)</f>
        <v>0</v>
      </c>
      <c r="BG251" s="147">
        <f>IF(N251="zákl. přenesená",J251,0)</f>
        <v>0</v>
      </c>
      <c r="BH251" s="147">
        <f>IF(N251="sníž. přenesená",J251,0)</f>
        <v>0</v>
      </c>
      <c r="BI251" s="147">
        <f>IF(N251="nulová",J251,0)</f>
        <v>0</v>
      </c>
      <c r="BJ251" s="16" t="s">
        <v>84</v>
      </c>
      <c r="BK251" s="147">
        <f>ROUND(I251*H251,2)</f>
        <v>0</v>
      </c>
      <c r="BL251" s="16" t="s">
        <v>229</v>
      </c>
      <c r="BM251" s="146" t="s">
        <v>7171</v>
      </c>
    </row>
    <row r="252" spans="2:65" s="12" customFormat="1" ht="11.25">
      <c r="B252" s="148"/>
      <c r="D252" s="149" t="s">
        <v>253</v>
      </c>
      <c r="E252" s="150" t="s">
        <v>1</v>
      </c>
      <c r="F252" s="151" t="s">
        <v>1519</v>
      </c>
      <c r="H252" s="150" t="s">
        <v>1</v>
      </c>
      <c r="I252" s="152"/>
      <c r="L252" s="148"/>
      <c r="M252" s="153"/>
      <c r="T252" s="154"/>
      <c r="AT252" s="150" t="s">
        <v>253</v>
      </c>
      <c r="AU252" s="150" t="s">
        <v>86</v>
      </c>
      <c r="AV252" s="12" t="s">
        <v>84</v>
      </c>
      <c r="AW252" s="12" t="s">
        <v>32</v>
      </c>
      <c r="AX252" s="12" t="s">
        <v>76</v>
      </c>
      <c r="AY252" s="150" t="s">
        <v>223</v>
      </c>
    </row>
    <row r="253" spans="2:65" s="13" customFormat="1" ht="11.25">
      <c r="B253" s="155"/>
      <c r="D253" s="149" t="s">
        <v>253</v>
      </c>
      <c r="E253" s="156" t="s">
        <v>1</v>
      </c>
      <c r="F253" s="157" t="s">
        <v>7172</v>
      </c>
      <c r="H253" s="158">
        <v>1.548</v>
      </c>
      <c r="I253" s="159"/>
      <c r="L253" s="155"/>
      <c r="M253" s="160"/>
      <c r="T253" s="161"/>
      <c r="AT253" s="156" t="s">
        <v>253</v>
      </c>
      <c r="AU253" s="156" t="s">
        <v>86</v>
      </c>
      <c r="AV253" s="13" t="s">
        <v>86</v>
      </c>
      <c r="AW253" s="13" t="s">
        <v>32</v>
      </c>
      <c r="AX253" s="13" t="s">
        <v>76</v>
      </c>
      <c r="AY253" s="156" t="s">
        <v>223</v>
      </c>
    </row>
    <row r="254" spans="2:65" s="14" customFormat="1" ht="11.25">
      <c r="B254" s="162"/>
      <c r="D254" s="149" t="s">
        <v>253</v>
      </c>
      <c r="E254" s="163" t="s">
        <v>1</v>
      </c>
      <c r="F254" s="164" t="s">
        <v>258</v>
      </c>
      <c r="H254" s="165">
        <v>1.548</v>
      </c>
      <c r="I254" s="166"/>
      <c r="L254" s="162"/>
      <c r="M254" s="167"/>
      <c r="T254" s="168"/>
      <c r="AT254" s="163" t="s">
        <v>253</v>
      </c>
      <c r="AU254" s="163" t="s">
        <v>86</v>
      </c>
      <c r="AV254" s="14" t="s">
        <v>229</v>
      </c>
      <c r="AW254" s="14" t="s">
        <v>32</v>
      </c>
      <c r="AX254" s="14" t="s">
        <v>84</v>
      </c>
      <c r="AY254" s="163" t="s">
        <v>223</v>
      </c>
    </row>
    <row r="255" spans="2:65" s="11" customFormat="1" ht="22.9" customHeight="1">
      <c r="B255" s="121"/>
      <c r="D255" s="122" t="s">
        <v>75</v>
      </c>
      <c r="E255" s="131" t="s">
        <v>1523</v>
      </c>
      <c r="F255" s="131" t="s">
        <v>1524</v>
      </c>
      <c r="I255" s="124"/>
      <c r="J255" s="132">
        <f>BK255</f>
        <v>0</v>
      </c>
      <c r="L255" s="121"/>
      <c r="M255" s="126"/>
      <c r="P255" s="127">
        <f>P256</f>
        <v>0</v>
      </c>
      <c r="R255" s="127">
        <f>R256</f>
        <v>0</v>
      </c>
      <c r="T255" s="128">
        <f>T256</f>
        <v>0</v>
      </c>
      <c r="AR255" s="122" t="s">
        <v>84</v>
      </c>
      <c r="AT255" s="129" t="s">
        <v>75</v>
      </c>
      <c r="AU255" s="129" t="s">
        <v>84</v>
      </c>
      <c r="AY255" s="122" t="s">
        <v>223</v>
      </c>
      <c r="BK255" s="130">
        <f>BK256</f>
        <v>0</v>
      </c>
    </row>
    <row r="256" spans="2:65" s="1" customFormat="1" ht="33" customHeight="1">
      <c r="B256" s="31"/>
      <c r="C256" s="169" t="s">
        <v>672</v>
      </c>
      <c r="D256" s="169" t="s">
        <v>294</v>
      </c>
      <c r="E256" s="170" t="s">
        <v>1526</v>
      </c>
      <c r="F256" s="171" t="s">
        <v>1527</v>
      </c>
      <c r="G256" s="172" t="s">
        <v>390</v>
      </c>
      <c r="H256" s="173">
        <v>821.98500000000001</v>
      </c>
      <c r="I256" s="174"/>
      <c r="J256" s="175">
        <f>ROUND(I256*H256,2)</f>
        <v>0</v>
      </c>
      <c r="K256" s="176"/>
      <c r="L256" s="31"/>
      <c r="M256" s="177" t="s">
        <v>1</v>
      </c>
      <c r="N256" s="178" t="s">
        <v>41</v>
      </c>
      <c r="P256" s="144">
        <f>O256*H256</f>
        <v>0</v>
      </c>
      <c r="Q256" s="144">
        <v>0</v>
      </c>
      <c r="R256" s="144">
        <f>Q256*H256</f>
        <v>0</v>
      </c>
      <c r="S256" s="144">
        <v>0</v>
      </c>
      <c r="T256" s="145">
        <f>S256*H256</f>
        <v>0</v>
      </c>
      <c r="AR256" s="146" t="s">
        <v>229</v>
      </c>
      <c r="AT256" s="146" t="s">
        <v>294</v>
      </c>
      <c r="AU256" s="146" t="s">
        <v>86</v>
      </c>
      <c r="AY256" s="16" t="s">
        <v>223</v>
      </c>
      <c r="BE256" s="147">
        <f>IF(N256="základní",J256,0)</f>
        <v>0</v>
      </c>
      <c r="BF256" s="147">
        <f>IF(N256="snížená",J256,0)</f>
        <v>0</v>
      </c>
      <c r="BG256" s="147">
        <f>IF(N256="zákl. přenesená",J256,0)</f>
        <v>0</v>
      </c>
      <c r="BH256" s="147">
        <f>IF(N256="sníž. přenesená",J256,0)</f>
        <v>0</v>
      </c>
      <c r="BI256" s="147">
        <f>IF(N256="nulová",J256,0)</f>
        <v>0</v>
      </c>
      <c r="BJ256" s="16" t="s">
        <v>84</v>
      </c>
      <c r="BK256" s="147">
        <f>ROUND(I256*H256,2)</f>
        <v>0</v>
      </c>
      <c r="BL256" s="16" t="s">
        <v>229</v>
      </c>
      <c r="BM256" s="146" t="s">
        <v>7173</v>
      </c>
    </row>
    <row r="257" spans="2:65" s="11" customFormat="1" ht="25.9" customHeight="1">
      <c r="B257" s="121"/>
      <c r="D257" s="122" t="s">
        <v>75</v>
      </c>
      <c r="E257" s="123" t="s">
        <v>1529</v>
      </c>
      <c r="F257" s="123" t="s">
        <v>1530</v>
      </c>
      <c r="I257" s="124"/>
      <c r="J257" s="125">
        <f>BK257</f>
        <v>0</v>
      </c>
      <c r="L257" s="121"/>
      <c r="M257" s="126"/>
      <c r="P257" s="127">
        <f>P258</f>
        <v>0</v>
      </c>
      <c r="R257" s="127">
        <f>R258</f>
        <v>0.38150400000000007</v>
      </c>
      <c r="T257" s="128">
        <f>T258</f>
        <v>0</v>
      </c>
      <c r="AR257" s="122" t="s">
        <v>86</v>
      </c>
      <c r="AT257" s="129" t="s">
        <v>75</v>
      </c>
      <c r="AU257" s="129" t="s">
        <v>76</v>
      </c>
      <c r="AY257" s="122" t="s">
        <v>223</v>
      </c>
      <c r="BK257" s="130">
        <f>BK258</f>
        <v>0</v>
      </c>
    </row>
    <row r="258" spans="2:65" s="11" customFormat="1" ht="22.9" customHeight="1">
      <c r="B258" s="121"/>
      <c r="D258" s="122" t="s">
        <v>75</v>
      </c>
      <c r="E258" s="131" t="s">
        <v>1531</v>
      </c>
      <c r="F258" s="131" t="s">
        <v>1532</v>
      </c>
      <c r="I258" s="124"/>
      <c r="J258" s="132">
        <f>BK258</f>
        <v>0</v>
      </c>
      <c r="L258" s="121"/>
      <c r="M258" s="126"/>
      <c r="P258" s="127">
        <f>SUM(P259:P282)</f>
        <v>0</v>
      </c>
      <c r="R258" s="127">
        <f>SUM(R259:R282)</f>
        <v>0.38150400000000007</v>
      </c>
      <c r="T258" s="128">
        <f>SUM(T259:T282)</f>
        <v>0</v>
      </c>
      <c r="AR258" s="122" t="s">
        <v>86</v>
      </c>
      <c r="AT258" s="129" t="s">
        <v>75</v>
      </c>
      <c r="AU258" s="129" t="s">
        <v>84</v>
      </c>
      <c r="AY258" s="122" t="s">
        <v>223</v>
      </c>
      <c r="BK258" s="130">
        <f>SUM(BK259:BK282)</f>
        <v>0</v>
      </c>
    </row>
    <row r="259" spans="2:65" s="1" customFormat="1" ht="24.2" customHeight="1">
      <c r="B259" s="31"/>
      <c r="C259" s="169" t="s">
        <v>676</v>
      </c>
      <c r="D259" s="169" t="s">
        <v>294</v>
      </c>
      <c r="E259" s="170" t="s">
        <v>2041</v>
      </c>
      <c r="F259" s="171" t="s">
        <v>2042</v>
      </c>
      <c r="G259" s="172" t="s">
        <v>311</v>
      </c>
      <c r="H259" s="173">
        <v>34.96</v>
      </c>
      <c r="I259" s="174"/>
      <c r="J259" s="175">
        <f>ROUND(I259*H259,2)</f>
        <v>0</v>
      </c>
      <c r="K259" s="176"/>
      <c r="L259" s="31"/>
      <c r="M259" s="177" t="s">
        <v>1</v>
      </c>
      <c r="N259" s="178" t="s">
        <v>41</v>
      </c>
      <c r="P259" s="144">
        <f>O259*H259</f>
        <v>0</v>
      </c>
      <c r="Q259" s="144">
        <v>0</v>
      </c>
      <c r="R259" s="144">
        <f>Q259*H259</f>
        <v>0</v>
      </c>
      <c r="S259" s="144">
        <v>0</v>
      </c>
      <c r="T259" s="145">
        <f>S259*H259</f>
        <v>0</v>
      </c>
      <c r="AR259" s="146" t="s">
        <v>276</v>
      </c>
      <c r="AT259" s="146" t="s">
        <v>294</v>
      </c>
      <c r="AU259" s="146" t="s">
        <v>86</v>
      </c>
      <c r="AY259" s="16" t="s">
        <v>223</v>
      </c>
      <c r="BE259" s="147">
        <f>IF(N259="základní",J259,0)</f>
        <v>0</v>
      </c>
      <c r="BF259" s="147">
        <f>IF(N259="snížená",J259,0)</f>
        <v>0</v>
      </c>
      <c r="BG259" s="147">
        <f>IF(N259="zákl. přenesená",J259,0)</f>
        <v>0</v>
      </c>
      <c r="BH259" s="147">
        <f>IF(N259="sníž. přenesená",J259,0)</f>
        <v>0</v>
      </c>
      <c r="BI259" s="147">
        <f>IF(N259="nulová",J259,0)</f>
        <v>0</v>
      </c>
      <c r="BJ259" s="16" t="s">
        <v>84</v>
      </c>
      <c r="BK259" s="147">
        <f>ROUND(I259*H259,2)</f>
        <v>0</v>
      </c>
      <c r="BL259" s="16" t="s">
        <v>276</v>
      </c>
      <c r="BM259" s="146" t="s">
        <v>7174</v>
      </c>
    </row>
    <row r="260" spans="2:65" s="13" customFormat="1" ht="11.25">
      <c r="B260" s="155"/>
      <c r="D260" s="149" t="s">
        <v>253</v>
      </c>
      <c r="E260" s="156" t="s">
        <v>1</v>
      </c>
      <c r="F260" s="157" t="s">
        <v>3502</v>
      </c>
      <c r="H260" s="158">
        <v>34.96</v>
      </c>
      <c r="I260" s="159"/>
      <c r="L260" s="155"/>
      <c r="M260" s="160"/>
      <c r="T260" s="161"/>
      <c r="AT260" s="156" t="s">
        <v>253</v>
      </c>
      <c r="AU260" s="156" t="s">
        <v>86</v>
      </c>
      <c r="AV260" s="13" t="s">
        <v>86</v>
      </c>
      <c r="AW260" s="13" t="s">
        <v>32</v>
      </c>
      <c r="AX260" s="13" t="s">
        <v>84</v>
      </c>
      <c r="AY260" s="156" t="s">
        <v>223</v>
      </c>
    </row>
    <row r="261" spans="2:65" s="1" customFormat="1" ht="16.5" customHeight="1">
      <c r="B261" s="31"/>
      <c r="C261" s="133" t="s">
        <v>680</v>
      </c>
      <c r="D261" s="133" t="s">
        <v>225</v>
      </c>
      <c r="E261" s="134" t="s">
        <v>2045</v>
      </c>
      <c r="F261" s="135" t="s">
        <v>2046</v>
      </c>
      <c r="G261" s="136" t="s">
        <v>390</v>
      </c>
      <c r="H261" s="137">
        <v>0.14000000000000001</v>
      </c>
      <c r="I261" s="138"/>
      <c r="J261" s="139">
        <f>ROUND(I261*H261,2)</f>
        <v>0</v>
      </c>
      <c r="K261" s="140"/>
      <c r="L261" s="141"/>
      <c r="M261" s="142" t="s">
        <v>1</v>
      </c>
      <c r="N261" s="143" t="s">
        <v>41</v>
      </c>
      <c r="P261" s="144">
        <f>O261*H261</f>
        <v>0</v>
      </c>
      <c r="Q261" s="144">
        <v>1</v>
      </c>
      <c r="R261" s="144">
        <f>Q261*H261</f>
        <v>0.14000000000000001</v>
      </c>
      <c r="S261" s="144">
        <v>0</v>
      </c>
      <c r="T261" s="145">
        <f>S261*H261</f>
        <v>0</v>
      </c>
      <c r="AR261" s="146" t="s">
        <v>566</v>
      </c>
      <c r="AT261" s="146" t="s">
        <v>225</v>
      </c>
      <c r="AU261" s="146" t="s">
        <v>86</v>
      </c>
      <c r="AY261" s="16" t="s">
        <v>223</v>
      </c>
      <c r="BE261" s="147">
        <f>IF(N261="základní",J261,0)</f>
        <v>0</v>
      </c>
      <c r="BF261" s="147">
        <f>IF(N261="snížená",J261,0)</f>
        <v>0</v>
      </c>
      <c r="BG261" s="147">
        <f>IF(N261="zákl. přenesená",J261,0)</f>
        <v>0</v>
      </c>
      <c r="BH261" s="147">
        <f>IF(N261="sníž. přenesená",J261,0)</f>
        <v>0</v>
      </c>
      <c r="BI261" s="147">
        <f>IF(N261="nulová",J261,0)</f>
        <v>0</v>
      </c>
      <c r="BJ261" s="16" t="s">
        <v>84</v>
      </c>
      <c r="BK261" s="147">
        <f>ROUND(I261*H261,2)</f>
        <v>0</v>
      </c>
      <c r="BL261" s="16" t="s">
        <v>276</v>
      </c>
      <c r="BM261" s="146" t="s">
        <v>7175</v>
      </c>
    </row>
    <row r="262" spans="2:65" s="13" customFormat="1" ht="11.25">
      <c r="B262" s="155"/>
      <c r="D262" s="149" t="s">
        <v>253</v>
      </c>
      <c r="E262" s="156" t="s">
        <v>1</v>
      </c>
      <c r="F262" s="157" t="s">
        <v>7176</v>
      </c>
      <c r="H262" s="158">
        <v>0.14000000000000001</v>
      </c>
      <c r="I262" s="159"/>
      <c r="L262" s="155"/>
      <c r="M262" s="160"/>
      <c r="T262" s="161"/>
      <c r="AT262" s="156" t="s">
        <v>253</v>
      </c>
      <c r="AU262" s="156" t="s">
        <v>86</v>
      </c>
      <c r="AV262" s="13" t="s">
        <v>86</v>
      </c>
      <c r="AW262" s="13" t="s">
        <v>32</v>
      </c>
      <c r="AX262" s="13" t="s">
        <v>84</v>
      </c>
      <c r="AY262" s="156" t="s">
        <v>223</v>
      </c>
    </row>
    <row r="263" spans="2:65" s="1" customFormat="1" ht="24.2" customHeight="1">
      <c r="B263" s="31"/>
      <c r="C263" s="169" t="s">
        <v>684</v>
      </c>
      <c r="D263" s="169" t="s">
        <v>294</v>
      </c>
      <c r="E263" s="170" t="s">
        <v>2049</v>
      </c>
      <c r="F263" s="171" t="s">
        <v>2050</v>
      </c>
      <c r="G263" s="172" t="s">
        <v>311</v>
      </c>
      <c r="H263" s="173">
        <v>34.96</v>
      </c>
      <c r="I263" s="174"/>
      <c r="J263" s="175">
        <f>ROUND(I263*H263,2)</f>
        <v>0</v>
      </c>
      <c r="K263" s="176"/>
      <c r="L263" s="31"/>
      <c r="M263" s="177" t="s">
        <v>1</v>
      </c>
      <c r="N263" s="178" t="s">
        <v>41</v>
      </c>
      <c r="P263" s="144">
        <f>O263*H263</f>
        <v>0</v>
      </c>
      <c r="Q263" s="144">
        <v>4.0000000000000002E-4</v>
      </c>
      <c r="R263" s="144">
        <f>Q263*H263</f>
        <v>1.3984000000000002E-2</v>
      </c>
      <c r="S263" s="144">
        <v>0</v>
      </c>
      <c r="T263" s="145">
        <f>S263*H263</f>
        <v>0</v>
      </c>
      <c r="AR263" s="146" t="s">
        <v>276</v>
      </c>
      <c r="AT263" s="146" t="s">
        <v>294</v>
      </c>
      <c r="AU263" s="146" t="s">
        <v>86</v>
      </c>
      <c r="AY263" s="16" t="s">
        <v>223</v>
      </c>
      <c r="BE263" s="147">
        <f>IF(N263="základní",J263,0)</f>
        <v>0</v>
      </c>
      <c r="BF263" s="147">
        <f>IF(N263="snížená",J263,0)</f>
        <v>0</v>
      </c>
      <c r="BG263" s="147">
        <f>IF(N263="zákl. přenesená",J263,0)</f>
        <v>0</v>
      </c>
      <c r="BH263" s="147">
        <f>IF(N263="sníž. přenesená",J263,0)</f>
        <v>0</v>
      </c>
      <c r="BI263" s="147">
        <f>IF(N263="nulová",J263,0)</f>
        <v>0</v>
      </c>
      <c r="BJ263" s="16" t="s">
        <v>84</v>
      </c>
      <c r="BK263" s="147">
        <f>ROUND(I263*H263,2)</f>
        <v>0</v>
      </c>
      <c r="BL263" s="16" t="s">
        <v>276</v>
      </c>
      <c r="BM263" s="146" t="s">
        <v>7177</v>
      </c>
    </row>
    <row r="264" spans="2:65" s="13" customFormat="1" ht="11.25">
      <c r="B264" s="155"/>
      <c r="D264" s="149" t="s">
        <v>253</v>
      </c>
      <c r="E264" s="156" t="s">
        <v>1</v>
      </c>
      <c r="F264" s="157" t="s">
        <v>3502</v>
      </c>
      <c r="H264" s="158">
        <v>34.96</v>
      </c>
      <c r="I264" s="159"/>
      <c r="L264" s="155"/>
      <c r="M264" s="160"/>
      <c r="T264" s="161"/>
      <c r="AT264" s="156" t="s">
        <v>253</v>
      </c>
      <c r="AU264" s="156" t="s">
        <v>86</v>
      </c>
      <c r="AV264" s="13" t="s">
        <v>86</v>
      </c>
      <c r="AW264" s="13" t="s">
        <v>32</v>
      </c>
      <c r="AX264" s="13" t="s">
        <v>84</v>
      </c>
      <c r="AY264" s="156" t="s">
        <v>223</v>
      </c>
    </row>
    <row r="265" spans="2:65" s="1" customFormat="1" ht="37.9" customHeight="1">
      <c r="B265" s="31"/>
      <c r="C265" s="133" t="s">
        <v>688</v>
      </c>
      <c r="D265" s="133" t="s">
        <v>225</v>
      </c>
      <c r="E265" s="134" t="s">
        <v>3829</v>
      </c>
      <c r="F265" s="135" t="s">
        <v>3830</v>
      </c>
      <c r="G265" s="136" t="s">
        <v>311</v>
      </c>
      <c r="H265" s="137">
        <v>38.456000000000003</v>
      </c>
      <c r="I265" s="138"/>
      <c r="J265" s="139">
        <f>ROUND(I265*H265,2)</f>
        <v>0</v>
      </c>
      <c r="K265" s="140"/>
      <c r="L265" s="141"/>
      <c r="M265" s="142" t="s">
        <v>1</v>
      </c>
      <c r="N265" s="143" t="s">
        <v>41</v>
      </c>
      <c r="P265" s="144">
        <f>O265*H265</f>
        <v>0</v>
      </c>
      <c r="Q265" s="144">
        <v>4.7999999999999996E-3</v>
      </c>
      <c r="R265" s="144">
        <f>Q265*H265</f>
        <v>0.1845888</v>
      </c>
      <c r="S265" s="144">
        <v>0</v>
      </c>
      <c r="T265" s="145">
        <f>S265*H265</f>
        <v>0</v>
      </c>
      <c r="AR265" s="146" t="s">
        <v>566</v>
      </c>
      <c r="AT265" s="146" t="s">
        <v>225</v>
      </c>
      <c r="AU265" s="146" t="s">
        <v>86</v>
      </c>
      <c r="AY265" s="16" t="s">
        <v>223</v>
      </c>
      <c r="BE265" s="147">
        <f>IF(N265="základní",J265,0)</f>
        <v>0</v>
      </c>
      <c r="BF265" s="147">
        <f>IF(N265="snížená",J265,0)</f>
        <v>0</v>
      </c>
      <c r="BG265" s="147">
        <f>IF(N265="zákl. přenesená",J265,0)</f>
        <v>0</v>
      </c>
      <c r="BH265" s="147">
        <f>IF(N265="sníž. přenesená",J265,0)</f>
        <v>0</v>
      </c>
      <c r="BI265" s="147">
        <f>IF(N265="nulová",J265,0)</f>
        <v>0</v>
      </c>
      <c r="BJ265" s="16" t="s">
        <v>84</v>
      </c>
      <c r="BK265" s="147">
        <f>ROUND(I265*H265,2)</f>
        <v>0</v>
      </c>
      <c r="BL265" s="16" t="s">
        <v>276</v>
      </c>
      <c r="BM265" s="146" t="s">
        <v>7178</v>
      </c>
    </row>
    <row r="266" spans="2:65" s="13" customFormat="1" ht="11.25">
      <c r="B266" s="155"/>
      <c r="D266" s="149" t="s">
        <v>253</v>
      </c>
      <c r="E266" s="156" t="s">
        <v>1</v>
      </c>
      <c r="F266" s="157" t="s">
        <v>3502</v>
      </c>
      <c r="H266" s="158">
        <v>34.96</v>
      </c>
      <c r="I266" s="159"/>
      <c r="L266" s="155"/>
      <c r="M266" s="160"/>
      <c r="T266" s="161"/>
      <c r="AT266" s="156" t="s">
        <v>253</v>
      </c>
      <c r="AU266" s="156" t="s">
        <v>86</v>
      </c>
      <c r="AV266" s="13" t="s">
        <v>86</v>
      </c>
      <c r="AW266" s="13" t="s">
        <v>32</v>
      </c>
      <c r="AX266" s="13" t="s">
        <v>84</v>
      </c>
      <c r="AY266" s="156" t="s">
        <v>223</v>
      </c>
    </row>
    <row r="267" spans="2:65" s="13" customFormat="1" ht="11.25">
      <c r="B267" s="155"/>
      <c r="D267" s="149" t="s">
        <v>253</v>
      </c>
      <c r="F267" s="157" t="s">
        <v>7179</v>
      </c>
      <c r="H267" s="158">
        <v>38.456000000000003</v>
      </c>
      <c r="I267" s="159"/>
      <c r="L267" s="155"/>
      <c r="M267" s="160"/>
      <c r="T267" s="161"/>
      <c r="AT267" s="156" t="s">
        <v>253</v>
      </c>
      <c r="AU267" s="156" t="s">
        <v>86</v>
      </c>
      <c r="AV267" s="13" t="s">
        <v>86</v>
      </c>
      <c r="AW267" s="13" t="s">
        <v>4</v>
      </c>
      <c r="AX267" s="13" t="s">
        <v>84</v>
      </c>
      <c r="AY267" s="156" t="s">
        <v>223</v>
      </c>
    </row>
    <row r="268" spans="2:65" s="1" customFormat="1" ht="24.2" customHeight="1">
      <c r="B268" s="31"/>
      <c r="C268" s="169" t="s">
        <v>693</v>
      </c>
      <c r="D268" s="169" t="s">
        <v>294</v>
      </c>
      <c r="E268" s="170" t="s">
        <v>1534</v>
      </c>
      <c r="F268" s="171" t="s">
        <v>1535</v>
      </c>
      <c r="G268" s="172" t="s">
        <v>311</v>
      </c>
      <c r="H268" s="173">
        <v>21.2</v>
      </c>
      <c r="I268" s="174"/>
      <c r="J268" s="175">
        <f>ROUND(I268*H268,2)</f>
        <v>0</v>
      </c>
      <c r="K268" s="176"/>
      <c r="L268" s="31"/>
      <c r="M268" s="177" t="s">
        <v>1</v>
      </c>
      <c r="N268" s="178" t="s">
        <v>41</v>
      </c>
      <c r="P268" s="144">
        <f>O268*H268</f>
        <v>0</v>
      </c>
      <c r="Q268" s="144">
        <v>1.4999999999999999E-4</v>
      </c>
      <c r="R268" s="144">
        <f>Q268*H268</f>
        <v>3.1799999999999997E-3</v>
      </c>
      <c r="S268" s="144">
        <v>0</v>
      </c>
      <c r="T268" s="145">
        <f>S268*H268</f>
        <v>0</v>
      </c>
      <c r="AR268" s="146" t="s">
        <v>276</v>
      </c>
      <c r="AT268" s="146" t="s">
        <v>294</v>
      </c>
      <c r="AU268" s="146" t="s">
        <v>86</v>
      </c>
      <c r="AY268" s="16" t="s">
        <v>223</v>
      </c>
      <c r="BE268" s="147">
        <f>IF(N268="základní",J268,0)</f>
        <v>0</v>
      </c>
      <c r="BF268" s="147">
        <f>IF(N268="snížená",J268,0)</f>
        <v>0</v>
      </c>
      <c r="BG268" s="147">
        <f>IF(N268="zákl. přenesená",J268,0)</f>
        <v>0</v>
      </c>
      <c r="BH268" s="147">
        <f>IF(N268="sníž. přenesená",J268,0)</f>
        <v>0</v>
      </c>
      <c r="BI268" s="147">
        <f>IF(N268="nulová",J268,0)</f>
        <v>0</v>
      </c>
      <c r="BJ268" s="16" t="s">
        <v>84</v>
      </c>
      <c r="BK268" s="147">
        <f>ROUND(I268*H268,2)</f>
        <v>0</v>
      </c>
      <c r="BL268" s="16" t="s">
        <v>276</v>
      </c>
      <c r="BM268" s="146" t="s">
        <v>7180</v>
      </c>
    </row>
    <row r="269" spans="2:65" s="13" customFormat="1" ht="11.25">
      <c r="B269" s="155"/>
      <c r="D269" s="149" t="s">
        <v>253</v>
      </c>
      <c r="E269" s="156" t="s">
        <v>1</v>
      </c>
      <c r="F269" s="157" t="s">
        <v>7099</v>
      </c>
      <c r="H269" s="158">
        <v>21.2</v>
      </c>
      <c r="I269" s="159"/>
      <c r="L269" s="155"/>
      <c r="M269" s="160"/>
      <c r="T269" s="161"/>
      <c r="AT269" s="156" t="s">
        <v>253</v>
      </c>
      <c r="AU269" s="156" t="s">
        <v>86</v>
      </c>
      <c r="AV269" s="13" t="s">
        <v>86</v>
      </c>
      <c r="AW269" s="13" t="s">
        <v>32</v>
      </c>
      <c r="AX269" s="13" t="s">
        <v>84</v>
      </c>
      <c r="AY269" s="156" t="s">
        <v>223</v>
      </c>
    </row>
    <row r="270" spans="2:65" s="1" customFormat="1" ht="16.5" customHeight="1">
      <c r="B270" s="31"/>
      <c r="C270" s="133" t="s">
        <v>698</v>
      </c>
      <c r="D270" s="133" t="s">
        <v>225</v>
      </c>
      <c r="E270" s="134" t="s">
        <v>1538</v>
      </c>
      <c r="F270" s="135" t="s">
        <v>1539</v>
      </c>
      <c r="G270" s="136" t="s">
        <v>311</v>
      </c>
      <c r="H270" s="137">
        <v>23.32</v>
      </c>
      <c r="I270" s="138"/>
      <c r="J270" s="139">
        <f>ROUND(I270*H270,2)</f>
        <v>0</v>
      </c>
      <c r="K270" s="140"/>
      <c r="L270" s="141"/>
      <c r="M270" s="142" t="s">
        <v>1</v>
      </c>
      <c r="N270" s="143" t="s">
        <v>41</v>
      </c>
      <c r="P270" s="144">
        <f>O270*H270</f>
        <v>0</v>
      </c>
      <c r="Q270" s="144">
        <v>1E-3</v>
      </c>
      <c r="R270" s="144">
        <f>Q270*H270</f>
        <v>2.332E-2</v>
      </c>
      <c r="S270" s="144">
        <v>0</v>
      </c>
      <c r="T270" s="145">
        <f>S270*H270</f>
        <v>0</v>
      </c>
      <c r="AR270" s="146" t="s">
        <v>566</v>
      </c>
      <c r="AT270" s="146" t="s">
        <v>225</v>
      </c>
      <c r="AU270" s="146" t="s">
        <v>86</v>
      </c>
      <c r="AY270" s="16" t="s">
        <v>223</v>
      </c>
      <c r="BE270" s="147">
        <f>IF(N270="základní",J270,0)</f>
        <v>0</v>
      </c>
      <c r="BF270" s="147">
        <f>IF(N270="snížená",J270,0)</f>
        <v>0</v>
      </c>
      <c r="BG270" s="147">
        <f>IF(N270="zákl. přenesená",J270,0)</f>
        <v>0</v>
      </c>
      <c r="BH270" s="147">
        <f>IF(N270="sníž. přenesená",J270,0)</f>
        <v>0</v>
      </c>
      <c r="BI270" s="147">
        <f>IF(N270="nulová",J270,0)</f>
        <v>0</v>
      </c>
      <c r="BJ270" s="16" t="s">
        <v>84</v>
      </c>
      <c r="BK270" s="147">
        <f>ROUND(I270*H270,2)</f>
        <v>0</v>
      </c>
      <c r="BL270" s="16" t="s">
        <v>276</v>
      </c>
      <c r="BM270" s="146" t="s">
        <v>7181</v>
      </c>
    </row>
    <row r="271" spans="2:65" s="13" customFormat="1" ht="11.25">
      <c r="B271" s="155"/>
      <c r="D271" s="149" t="s">
        <v>253</v>
      </c>
      <c r="E271" s="156" t="s">
        <v>1</v>
      </c>
      <c r="F271" s="157" t="s">
        <v>7099</v>
      </c>
      <c r="H271" s="158">
        <v>21.2</v>
      </c>
      <c r="I271" s="159"/>
      <c r="L271" s="155"/>
      <c r="M271" s="160"/>
      <c r="T271" s="161"/>
      <c r="AT271" s="156" t="s">
        <v>253</v>
      </c>
      <c r="AU271" s="156" t="s">
        <v>86</v>
      </c>
      <c r="AV271" s="13" t="s">
        <v>86</v>
      </c>
      <c r="AW271" s="13" t="s">
        <v>32</v>
      </c>
      <c r="AX271" s="13" t="s">
        <v>84</v>
      </c>
      <c r="AY271" s="156" t="s">
        <v>223</v>
      </c>
    </row>
    <row r="272" spans="2:65" s="13" customFormat="1" ht="11.25">
      <c r="B272" s="155"/>
      <c r="D272" s="149" t="s">
        <v>253</v>
      </c>
      <c r="F272" s="157" t="s">
        <v>7182</v>
      </c>
      <c r="H272" s="158">
        <v>23.32</v>
      </c>
      <c r="I272" s="159"/>
      <c r="L272" s="155"/>
      <c r="M272" s="160"/>
      <c r="T272" s="161"/>
      <c r="AT272" s="156" t="s">
        <v>253</v>
      </c>
      <c r="AU272" s="156" t="s">
        <v>86</v>
      </c>
      <c r="AV272" s="13" t="s">
        <v>86</v>
      </c>
      <c r="AW272" s="13" t="s">
        <v>4</v>
      </c>
      <c r="AX272" s="13" t="s">
        <v>84</v>
      </c>
      <c r="AY272" s="156" t="s">
        <v>223</v>
      </c>
    </row>
    <row r="273" spans="2:65" s="1" customFormat="1" ht="24.2" customHeight="1">
      <c r="B273" s="31"/>
      <c r="C273" s="169" t="s">
        <v>316</v>
      </c>
      <c r="D273" s="169" t="s">
        <v>294</v>
      </c>
      <c r="E273" s="170" t="s">
        <v>3836</v>
      </c>
      <c r="F273" s="171" t="s">
        <v>3837</v>
      </c>
      <c r="G273" s="172" t="s">
        <v>311</v>
      </c>
      <c r="H273" s="173">
        <v>34.96</v>
      </c>
      <c r="I273" s="174"/>
      <c r="J273" s="175">
        <f>ROUND(I273*H273,2)</f>
        <v>0</v>
      </c>
      <c r="K273" s="176"/>
      <c r="L273" s="31"/>
      <c r="M273" s="177" t="s">
        <v>1</v>
      </c>
      <c r="N273" s="178" t="s">
        <v>41</v>
      </c>
      <c r="P273" s="144">
        <f>O273*H273</f>
        <v>0</v>
      </c>
      <c r="Q273" s="144">
        <v>4.0000000000000003E-5</v>
      </c>
      <c r="R273" s="144">
        <f>Q273*H273</f>
        <v>1.3984000000000002E-3</v>
      </c>
      <c r="S273" s="144">
        <v>0</v>
      </c>
      <c r="T273" s="145">
        <f>S273*H273</f>
        <v>0</v>
      </c>
      <c r="AR273" s="146" t="s">
        <v>276</v>
      </c>
      <c r="AT273" s="146" t="s">
        <v>294</v>
      </c>
      <c r="AU273" s="146" t="s">
        <v>86</v>
      </c>
      <c r="AY273" s="16" t="s">
        <v>223</v>
      </c>
      <c r="BE273" s="147">
        <f>IF(N273="základní",J273,0)</f>
        <v>0</v>
      </c>
      <c r="BF273" s="147">
        <f>IF(N273="snížená",J273,0)</f>
        <v>0</v>
      </c>
      <c r="BG273" s="147">
        <f>IF(N273="zákl. přenesená",J273,0)</f>
        <v>0</v>
      </c>
      <c r="BH273" s="147">
        <f>IF(N273="sníž. přenesená",J273,0)</f>
        <v>0</v>
      </c>
      <c r="BI273" s="147">
        <f>IF(N273="nulová",J273,0)</f>
        <v>0</v>
      </c>
      <c r="BJ273" s="16" t="s">
        <v>84</v>
      </c>
      <c r="BK273" s="147">
        <f>ROUND(I273*H273,2)</f>
        <v>0</v>
      </c>
      <c r="BL273" s="16" t="s">
        <v>276</v>
      </c>
      <c r="BM273" s="146" t="s">
        <v>7183</v>
      </c>
    </row>
    <row r="274" spans="2:65" s="13" customFormat="1" ht="11.25">
      <c r="B274" s="155"/>
      <c r="D274" s="149" t="s">
        <v>253</v>
      </c>
      <c r="E274" s="156" t="s">
        <v>1</v>
      </c>
      <c r="F274" s="157" t="s">
        <v>3502</v>
      </c>
      <c r="H274" s="158">
        <v>34.96</v>
      </c>
      <c r="I274" s="159"/>
      <c r="L274" s="155"/>
      <c r="M274" s="160"/>
      <c r="T274" s="161"/>
      <c r="AT274" s="156" t="s">
        <v>253</v>
      </c>
      <c r="AU274" s="156" t="s">
        <v>86</v>
      </c>
      <c r="AV274" s="13" t="s">
        <v>86</v>
      </c>
      <c r="AW274" s="13" t="s">
        <v>32</v>
      </c>
      <c r="AX274" s="13" t="s">
        <v>84</v>
      </c>
      <c r="AY274" s="156" t="s">
        <v>223</v>
      </c>
    </row>
    <row r="275" spans="2:65" s="1" customFormat="1" ht="24.2" customHeight="1">
      <c r="B275" s="31"/>
      <c r="C275" s="133" t="s">
        <v>707</v>
      </c>
      <c r="D275" s="133" t="s">
        <v>225</v>
      </c>
      <c r="E275" s="134" t="s">
        <v>3839</v>
      </c>
      <c r="F275" s="135" t="s">
        <v>3840</v>
      </c>
      <c r="G275" s="136" t="s">
        <v>311</v>
      </c>
      <c r="H275" s="137">
        <v>38.456000000000003</v>
      </c>
      <c r="I275" s="138"/>
      <c r="J275" s="139">
        <f>ROUND(I275*H275,2)</f>
        <v>0</v>
      </c>
      <c r="K275" s="140"/>
      <c r="L275" s="141"/>
      <c r="M275" s="142" t="s">
        <v>1</v>
      </c>
      <c r="N275" s="143" t="s">
        <v>41</v>
      </c>
      <c r="P275" s="144">
        <f>O275*H275</f>
        <v>0</v>
      </c>
      <c r="Q275" s="144">
        <v>2.9999999999999997E-4</v>
      </c>
      <c r="R275" s="144">
        <f>Q275*H275</f>
        <v>1.15368E-2</v>
      </c>
      <c r="S275" s="144">
        <v>0</v>
      </c>
      <c r="T275" s="145">
        <f>S275*H275</f>
        <v>0</v>
      </c>
      <c r="AR275" s="146" t="s">
        <v>566</v>
      </c>
      <c r="AT275" s="146" t="s">
        <v>225</v>
      </c>
      <c r="AU275" s="146" t="s">
        <v>86</v>
      </c>
      <c r="AY275" s="16" t="s">
        <v>223</v>
      </c>
      <c r="BE275" s="147">
        <f>IF(N275="základní",J275,0)</f>
        <v>0</v>
      </c>
      <c r="BF275" s="147">
        <f>IF(N275="snížená",J275,0)</f>
        <v>0</v>
      </c>
      <c r="BG275" s="147">
        <f>IF(N275="zákl. přenesená",J275,0)</f>
        <v>0</v>
      </c>
      <c r="BH275" s="147">
        <f>IF(N275="sníž. přenesená",J275,0)</f>
        <v>0</v>
      </c>
      <c r="BI275" s="147">
        <f>IF(N275="nulová",J275,0)</f>
        <v>0</v>
      </c>
      <c r="BJ275" s="16" t="s">
        <v>84</v>
      </c>
      <c r="BK275" s="147">
        <f>ROUND(I275*H275,2)</f>
        <v>0</v>
      </c>
      <c r="BL275" s="16" t="s">
        <v>276</v>
      </c>
      <c r="BM275" s="146" t="s">
        <v>7184</v>
      </c>
    </row>
    <row r="276" spans="2:65" s="13" customFormat="1" ht="11.25">
      <c r="B276" s="155"/>
      <c r="D276" s="149" t="s">
        <v>253</v>
      </c>
      <c r="E276" s="156" t="s">
        <v>1</v>
      </c>
      <c r="F276" s="157" t="s">
        <v>3502</v>
      </c>
      <c r="H276" s="158">
        <v>34.96</v>
      </c>
      <c r="I276" s="159"/>
      <c r="L276" s="155"/>
      <c r="M276" s="160"/>
      <c r="T276" s="161"/>
      <c r="AT276" s="156" t="s">
        <v>253</v>
      </c>
      <c r="AU276" s="156" t="s">
        <v>86</v>
      </c>
      <c r="AV276" s="13" t="s">
        <v>86</v>
      </c>
      <c r="AW276" s="13" t="s">
        <v>32</v>
      </c>
      <c r="AX276" s="13" t="s">
        <v>84</v>
      </c>
      <c r="AY276" s="156" t="s">
        <v>223</v>
      </c>
    </row>
    <row r="277" spans="2:65" s="13" customFormat="1" ht="11.25">
      <c r="B277" s="155"/>
      <c r="D277" s="149" t="s">
        <v>253</v>
      </c>
      <c r="F277" s="157" t="s">
        <v>7179</v>
      </c>
      <c r="H277" s="158">
        <v>38.456000000000003</v>
      </c>
      <c r="I277" s="159"/>
      <c r="L277" s="155"/>
      <c r="M277" s="160"/>
      <c r="T277" s="161"/>
      <c r="AT277" s="156" t="s">
        <v>253</v>
      </c>
      <c r="AU277" s="156" t="s">
        <v>86</v>
      </c>
      <c r="AV277" s="13" t="s">
        <v>86</v>
      </c>
      <c r="AW277" s="13" t="s">
        <v>4</v>
      </c>
      <c r="AX277" s="13" t="s">
        <v>84</v>
      </c>
      <c r="AY277" s="156" t="s">
        <v>223</v>
      </c>
    </row>
    <row r="278" spans="2:65" s="1" customFormat="1" ht="21.75" customHeight="1">
      <c r="B278" s="31"/>
      <c r="C278" s="169" t="s">
        <v>714</v>
      </c>
      <c r="D278" s="169" t="s">
        <v>294</v>
      </c>
      <c r="E278" s="170" t="s">
        <v>3843</v>
      </c>
      <c r="F278" s="171" t="s">
        <v>3844</v>
      </c>
      <c r="G278" s="172" t="s">
        <v>196</v>
      </c>
      <c r="H278" s="173">
        <v>87.4</v>
      </c>
      <c r="I278" s="174"/>
      <c r="J278" s="175">
        <f>ROUND(I278*H278,2)</f>
        <v>0</v>
      </c>
      <c r="K278" s="176"/>
      <c r="L278" s="31"/>
      <c r="M278" s="177" t="s">
        <v>1</v>
      </c>
      <c r="N278" s="178" t="s">
        <v>41</v>
      </c>
      <c r="P278" s="144">
        <f>O278*H278</f>
        <v>0</v>
      </c>
      <c r="Q278" s="144">
        <v>4.0000000000000003E-5</v>
      </c>
      <c r="R278" s="144">
        <f>Q278*H278</f>
        <v>3.4960000000000004E-3</v>
      </c>
      <c r="S278" s="144">
        <v>0</v>
      </c>
      <c r="T278" s="145">
        <f>S278*H278</f>
        <v>0</v>
      </c>
      <c r="AR278" s="146" t="s">
        <v>276</v>
      </c>
      <c r="AT278" s="146" t="s">
        <v>294</v>
      </c>
      <c r="AU278" s="146" t="s">
        <v>86</v>
      </c>
      <c r="AY278" s="16" t="s">
        <v>223</v>
      </c>
      <c r="BE278" s="147">
        <f>IF(N278="základní",J278,0)</f>
        <v>0</v>
      </c>
      <c r="BF278" s="147">
        <f>IF(N278="snížená",J278,0)</f>
        <v>0</v>
      </c>
      <c r="BG278" s="147">
        <f>IF(N278="zákl. přenesená",J278,0)</f>
        <v>0</v>
      </c>
      <c r="BH278" s="147">
        <f>IF(N278="sníž. přenesená",J278,0)</f>
        <v>0</v>
      </c>
      <c r="BI278" s="147">
        <f>IF(N278="nulová",J278,0)</f>
        <v>0</v>
      </c>
      <c r="BJ278" s="16" t="s">
        <v>84</v>
      </c>
      <c r="BK278" s="147">
        <f>ROUND(I278*H278,2)</f>
        <v>0</v>
      </c>
      <c r="BL278" s="16" t="s">
        <v>276</v>
      </c>
      <c r="BM278" s="146" t="s">
        <v>7185</v>
      </c>
    </row>
    <row r="279" spans="2:65" s="13" customFormat="1" ht="11.25">
      <c r="B279" s="155"/>
      <c r="D279" s="149" t="s">
        <v>253</v>
      </c>
      <c r="E279" s="156" t="s">
        <v>1</v>
      </c>
      <c r="F279" s="157" t="s">
        <v>7186</v>
      </c>
      <c r="H279" s="158">
        <v>87.4</v>
      </c>
      <c r="I279" s="159"/>
      <c r="L279" s="155"/>
      <c r="M279" s="160"/>
      <c r="T279" s="161"/>
      <c r="AT279" s="156" t="s">
        <v>253</v>
      </c>
      <c r="AU279" s="156" t="s">
        <v>86</v>
      </c>
      <c r="AV279" s="13" t="s">
        <v>86</v>
      </c>
      <c r="AW279" s="13" t="s">
        <v>32</v>
      </c>
      <c r="AX279" s="13" t="s">
        <v>84</v>
      </c>
      <c r="AY279" s="156" t="s">
        <v>223</v>
      </c>
    </row>
    <row r="280" spans="2:65" s="1" customFormat="1" ht="24.2" customHeight="1">
      <c r="B280" s="31"/>
      <c r="C280" s="133" t="s">
        <v>720</v>
      </c>
      <c r="D280" s="133" t="s">
        <v>225</v>
      </c>
      <c r="E280" s="134" t="s">
        <v>3847</v>
      </c>
      <c r="F280" s="135" t="s">
        <v>3848</v>
      </c>
      <c r="G280" s="136" t="s">
        <v>196</v>
      </c>
      <c r="H280" s="137">
        <v>96.14</v>
      </c>
      <c r="I280" s="138"/>
      <c r="J280" s="139">
        <f>ROUND(I280*H280,2)</f>
        <v>0</v>
      </c>
      <c r="K280" s="140"/>
      <c r="L280" s="141"/>
      <c r="M280" s="142" t="s">
        <v>1</v>
      </c>
      <c r="N280" s="143" t="s">
        <v>41</v>
      </c>
      <c r="P280" s="144">
        <f>O280*H280</f>
        <v>0</v>
      </c>
      <c r="Q280" s="144">
        <v>0</v>
      </c>
      <c r="R280" s="144">
        <f>Q280*H280</f>
        <v>0</v>
      </c>
      <c r="S280" s="144">
        <v>0</v>
      </c>
      <c r="T280" s="145">
        <f>S280*H280</f>
        <v>0</v>
      </c>
      <c r="AR280" s="146" t="s">
        <v>566</v>
      </c>
      <c r="AT280" s="146" t="s">
        <v>225</v>
      </c>
      <c r="AU280" s="146" t="s">
        <v>86</v>
      </c>
      <c r="AY280" s="16" t="s">
        <v>223</v>
      </c>
      <c r="BE280" s="147">
        <f>IF(N280="základní",J280,0)</f>
        <v>0</v>
      </c>
      <c r="BF280" s="147">
        <f>IF(N280="snížená",J280,0)</f>
        <v>0</v>
      </c>
      <c r="BG280" s="147">
        <f>IF(N280="zákl. přenesená",J280,0)</f>
        <v>0</v>
      </c>
      <c r="BH280" s="147">
        <f>IF(N280="sníž. přenesená",J280,0)</f>
        <v>0</v>
      </c>
      <c r="BI280" s="147">
        <f>IF(N280="nulová",J280,0)</f>
        <v>0</v>
      </c>
      <c r="BJ280" s="16" t="s">
        <v>84</v>
      </c>
      <c r="BK280" s="147">
        <f>ROUND(I280*H280,2)</f>
        <v>0</v>
      </c>
      <c r="BL280" s="16" t="s">
        <v>276</v>
      </c>
      <c r="BM280" s="146" t="s">
        <v>7187</v>
      </c>
    </row>
    <row r="281" spans="2:65" s="13" customFormat="1" ht="11.25">
      <c r="B281" s="155"/>
      <c r="D281" s="149" t="s">
        <v>253</v>
      </c>
      <c r="F281" s="157" t="s">
        <v>7188</v>
      </c>
      <c r="H281" s="158">
        <v>96.14</v>
      </c>
      <c r="I281" s="159"/>
      <c r="L281" s="155"/>
      <c r="M281" s="160"/>
      <c r="T281" s="161"/>
      <c r="AT281" s="156" t="s">
        <v>253</v>
      </c>
      <c r="AU281" s="156" t="s">
        <v>86</v>
      </c>
      <c r="AV281" s="13" t="s">
        <v>86</v>
      </c>
      <c r="AW281" s="13" t="s">
        <v>4</v>
      </c>
      <c r="AX281" s="13" t="s">
        <v>84</v>
      </c>
      <c r="AY281" s="156" t="s">
        <v>223</v>
      </c>
    </row>
    <row r="282" spans="2:65" s="1" customFormat="1" ht="24.2" customHeight="1">
      <c r="B282" s="31"/>
      <c r="C282" s="169" t="s">
        <v>724</v>
      </c>
      <c r="D282" s="169" t="s">
        <v>294</v>
      </c>
      <c r="E282" s="170" t="s">
        <v>1543</v>
      </c>
      <c r="F282" s="171" t="s">
        <v>1544</v>
      </c>
      <c r="G282" s="172" t="s">
        <v>390</v>
      </c>
      <c r="H282" s="173">
        <v>0.38200000000000001</v>
      </c>
      <c r="I282" s="174"/>
      <c r="J282" s="175">
        <f>ROUND(I282*H282,2)</f>
        <v>0</v>
      </c>
      <c r="K282" s="176"/>
      <c r="L282" s="31"/>
      <c r="M282" s="179" t="s">
        <v>1</v>
      </c>
      <c r="N282" s="180" t="s">
        <v>41</v>
      </c>
      <c r="O282" s="181"/>
      <c r="P282" s="182">
        <f>O282*H282</f>
        <v>0</v>
      </c>
      <c r="Q282" s="182">
        <v>0</v>
      </c>
      <c r="R282" s="182">
        <f>Q282*H282</f>
        <v>0</v>
      </c>
      <c r="S282" s="182">
        <v>0</v>
      </c>
      <c r="T282" s="183">
        <f>S282*H282</f>
        <v>0</v>
      </c>
      <c r="AR282" s="146" t="s">
        <v>276</v>
      </c>
      <c r="AT282" s="146" t="s">
        <v>294</v>
      </c>
      <c r="AU282" s="146" t="s">
        <v>86</v>
      </c>
      <c r="AY282" s="16" t="s">
        <v>223</v>
      </c>
      <c r="BE282" s="147">
        <f>IF(N282="základní",J282,0)</f>
        <v>0</v>
      </c>
      <c r="BF282" s="147">
        <f>IF(N282="snížená",J282,0)</f>
        <v>0</v>
      </c>
      <c r="BG282" s="147">
        <f>IF(N282="zákl. přenesená",J282,0)</f>
        <v>0</v>
      </c>
      <c r="BH282" s="147">
        <f>IF(N282="sníž. přenesená",J282,0)</f>
        <v>0</v>
      </c>
      <c r="BI282" s="147">
        <f>IF(N282="nulová",J282,0)</f>
        <v>0</v>
      </c>
      <c r="BJ282" s="16" t="s">
        <v>84</v>
      </c>
      <c r="BK282" s="147">
        <f>ROUND(I282*H282,2)</f>
        <v>0</v>
      </c>
      <c r="BL282" s="16" t="s">
        <v>276</v>
      </c>
      <c r="BM282" s="146" t="s">
        <v>7189</v>
      </c>
    </row>
    <row r="283" spans="2:65" s="1" customFormat="1" ht="6.95" customHeight="1">
      <c r="B283" s="43"/>
      <c r="C283" s="44"/>
      <c r="D283" s="44"/>
      <c r="E283" s="44"/>
      <c r="F283" s="44"/>
      <c r="G283" s="44"/>
      <c r="H283" s="44"/>
      <c r="I283" s="44"/>
      <c r="J283" s="44"/>
      <c r="K283" s="44"/>
      <c r="L283" s="31"/>
    </row>
  </sheetData>
  <sheetProtection algorithmName="SHA-512" hashValue="FNxg1ZEq/CUS+/WUbX23LS+LDop4swp3pQC5y+w9JJxa8ByEjAdj4eP+fRrUkHp+BNpkrSDe+6PT9uV83xMcVQ==" saltValue="FwzzT4zSteOpN3K2/rn6ZpRJ+t+e+vcUGsywQB7g0l10Sf/ZDGxjtJE3h8POiM3K9lHU2w6fP2beNIoFh6t2iQ==" spinCount="100000" sheet="1" objects="1" scenarios="1" formatColumns="0" formatRows="0" autoFilter="0"/>
  <autoFilter ref="C127:K282" xr:uid="{00000000-0009-0000-0000-000022000000}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B2:BM20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188</v>
      </c>
      <c r="AZ2" s="87" t="s">
        <v>2062</v>
      </c>
      <c r="BA2" s="87" t="s">
        <v>2062</v>
      </c>
      <c r="BB2" s="87" t="s">
        <v>196</v>
      </c>
      <c r="BC2" s="87" t="s">
        <v>256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2063</v>
      </c>
      <c r="BA3" s="87" t="s">
        <v>2063</v>
      </c>
      <c r="BB3" s="87" t="s">
        <v>196</v>
      </c>
      <c r="BC3" s="87" t="s">
        <v>7190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  <c r="AZ4" s="87" t="s">
        <v>2066</v>
      </c>
      <c r="BA4" s="87" t="s">
        <v>2066</v>
      </c>
      <c r="BB4" s="87" t="s">
        <v>196</v>
      </c>
      <c r="BC4" s="87" t="s">
        <v>7191</v>
      </c>
      <c r="BD4" s="87" t="s">
        <v>86</v>
      </c>
    </row>
    <row r="5" spans="2:56" ht="6.95" customHeight="1">
      <c r="B5" s="19"/>
      <c r="L5" s="19"/>
      <c r="AZ5" s="87" t="s">
        <v>2068</v>
      </c>
      <c r="BA5" s="87" t="s">
        <v>2068</v>
      </c>
      <c r="BB5" s="87" t="s">
        <v>196</v>
      </c>
      <c r="BC5" s="87" t="s">
        <v>7191</v>
      </c>
      <c r="BD5" s="87" t="s">
        <v>86</v>
      </c>
    </row>
    <row r="6" spans="2:56" ht="12" customHeight="1">
      <c r="B6" s="19"/>
      <c r="D6" s="26" t="s">
        <v>16</v>
      </c>
      <c r="L6" s="19"/>
      <c r="AZ6" s="87" t="s">
        <v>337</v>
      </c>
      <c r="BA6" s="87" t="s">
        <v>337</v>
      </c>
      <c r="BB6" s="87" t="s">
        <v>325</v>
      </c>
      <c r="BC6" s="87" t="s">
        <v>7192</v>
      </c>
      <c r="BD6" s="87" t="s">
        <v>86</v>
      </c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</row>
    <row r="8" spans="2:56" s="1" customFormat="1" ht="12" customHeight="1">
      <c r="B8" s="31"/>
      <c r="D8" s="26" t="s">
        <v>199</v>
      </c>
      <c r="L8" s="31"/>
    </row>
    <row r="9" spans="2:56" s="1" customFormat="1" ht="16.5" customHeight="1">
      <c r="B9" s="31"/>
      <c r="E9" s="233" t="s">
        <v>7193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ROUND(J121,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ROUND((SUM(BE121:BE203)),  2)</f>
        <v>0</v>
      </c>
      <c r="I33" s="92">
        <v>0.21</v>
      </c>
      <c r="J33" s="91">
        <f>ROUND(((SUM(BE121:BE203))*I33),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ROUND((SUM(BF121:BF203)),  2)</f>
        <v>0</v>
      </c>
      <c r="I34" s="92">
        <v>0.12</v>
      </c>
      <c r="J34" s="91">
        <f>ROUND(((SUM(BF121:BF203))*I34),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ROUND((SUM(BG121:BG203)),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ROUND((SUM(BH121:BH203)),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ROUND((SUM(BI121:BI203)),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035 - SO 401 VEŘEJNÉ OSVĚTLENÍ - 6.etapa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J121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417</v>
      </c>
      <c r="E97" s="106"/>
      <c r="F97" s="106"/>
      <c r="G97" s="106"/>
      <c r="H97" s="106"/>
      <c r="I97" s="106"/>
      <c r="J97" s="107">
        <f>J122</f>
        <v>0</v>
      </c>
      <c r="L97" s="104"/>
    </row>
    <row r="98" spans="2:12" s="9" customFormat="1" ht="19.899999999999999" customHeight="1">
      <c r="B98" s="108"/>
      <c r="D98" s="109" t="s">
        <v>2074</v>
      </c>
      <c r="E98" s="110"/>
      <c r="F98" s="110"/>
      <c r="G98" s="110"/>
      <c r="H98" s="110"/>
      <c r="I98" s="110"/>
      <c r="J98" s="111">
        <f>J123</f>
        <v>0</v>
      </c>
      <c r="L98" s="108"/>
    </row>
    <row r="99" spans="2:12" s="8" customFormat="1" ht="24.95" customHeight="1">
      <c r="B99" s="104"/>
      <c r="D99" s="105" t="s">
        <v>422</v>
      </c>
      <c r="E99" s="106"/>
      <c r="F99" s="106"/>
      <c r="G99" s="106"/>
      <c r="H99" s="106"/>
      <c r="I99" s="106"/>
      <c r="J99" s="107">
        <f>J134</f>
        <v>0</v>
      </c>
      <c r="L99" s="104"/>
    </row>
    <row r="100" spans="2:12" s="9" customFormat="1" ht="19.899999999999999" customHeight="1">
      <c r="B100" s="108"/>
      <c r="D100" s="109" t="s">
        <v>2075</v>
      </c>
      <c r="E100" s="110"/>
      <c r="F100" s="110"/>
      <c r="G100" s="110"/>
      <c r="H100" s="110"/>
      <c r="I100" s="110"/>
      <c r="J100" s="111">
        <f>J135</f>
        <v>0</v>
      </c>
      <c r="L100" s="108"/>
    </row>
    <row r="101" spans="2:12" s="9" customFormat="1" ht="19.899999999999999" customHeight="1">
      <c r="B101" s="108"/>
      <c r="D101" s="109" t="s">
        <v>423</v>
      </c>
      <c r="E101" s="110"/>
      <c r="F101" s="110"/>
      <c r="G101" s="110"/>
      <c r="H101" s="110"/>
      <c r="I101" s="110"/>
      <c r="J101" s="111">
        <f>J175</f>
        <v>0</v>
      </c>
      <c r="L101" s="108"/>
    </row>
    <row r="102" spans="2:12" s="1" customFormat="1" ht="21.75" customHeight="1">
      <c r="B102" s="31"/>
      <c r="L102" s="31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4.95" customHeight="1">
      <c r="B108" s="31"/>
      <c r="C108" s="20" t="s">
        <v>208</v>
      </c>
      <c r="L108" s="31"/>
    </row>
    <row r="109" spans="2:12" s="1" customFormat="1" ht="6.95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16.5" customHeight="1">
      <c r="B111" s="31"/>
      <c r="E111" s="237" t="str">
        <f>E7</f>
        <v>Rekonstrukce Náměstí a přilehlých ulic</v>
      </c>
      <c r="F111" s="238"/>
      <c r="G111" s="238"/>
      <c r="H111" s="238"/>
      <c r="L111" s="31"/>
    </row>
    <row r="112" spans="2:12" s="1" customFormat="1" ht="12" customHeight="1">
      <c r="B112" s="31"/>
      <c r="C112" s="26" t="s">
        <v>199</v>
      </c>
      <c r="L112" s="31"/>
    </row>
    <row r="113" spans="2:65" s="1" customFormat="1" ht="16.5" customHeight="1">
      <c r="B113" s="31"/>
      <c r="E113" s="233" t="str">
        <f>E9</f>
        <v>035 - SO 401 VEŘEJNÉ OSVĚTLENÍ - 6.etapa</v>
      </c>
      <c r="F113" s="239"/>
      <c r="G113" s="239"/>
      <c r="H113" s="239"/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>historické centrum</v>
      </c>
      <c r="I115" s="26" t="s">
        <v>22</v>
      </c>
      <c r="J115" s="51" t="str">
        <f>IF(J12="","",J12)</f>
        <v>12. 11. 2024</v>
      </c>
      <c r="L115" s="31"/>
    </row>
    <row r="116" spans="2:65" s="1" customFormat="1" ht="6.95" customHeight="1">
      <c r="B116" s="31"/>
      <c r="L116" s="31"/>
    </row>
    <row r="117" spans="2:65" s="1" customFormat="1" ht="25.7" customHeight="1">
      <c r="B117" s="31"/>
      <c r="C117" s="26" t="s">
        <v>24</v>
      </c>
      <c r="F117" s="24" t="str">
        <f>E15</f>
        <v>Město Velké Meziříčí</v>
      </c>
      <c r="I117" s="26" t="s">
        <v>30</v>
      </c>
      <c r="J117" s="29" t="str">
        <f>E21</f>
        <v>FILDMAN PROJEKT s.r.o.</v>
      </c>
      <c r="L117" s="31"/>
    </row>
    <row r="118" spans="2:65" s="1" customFormat="1" ht="25.7" customHeight="1">
      <c r="B118" s="31"/>
      <c r="C118" s="26" t="s">
        <v>28</v>
      </c>
      <c r="F118" s="24" t="str">
        <f>IF(E18="","",E18)</f>
        <v>Vyplň údaj</v>
      </c>
      <c r="I118" s="26" t="s">
        <v>33</v>
      </c>
      <c r="J118" s="29" t="str">
        <f>E24</f>
        <v>Ing. Bc. Roman Fildán</v>
      </c>
      <c r="L118" s="31"/>
    </row>
    <row r="119" spans="2:65" s="1" customFormat="1" ht="10.35" customHeight="1">
      <c r="B119" s="31"/>
      <c r="L119" s="31"/>
    </row>
    <row r="120" spans="2:65" s="10" customFormat="1" ht="29.25" customHeight="1">
      <c r="B120" s="112"/>
      <c r="C120" s="113" t="s">
        <v>209</v>
      </c>
      <c r="D120" s="114" t="s">
        <v>61</v>
      </c>
      <c r="E120" s="114" t="s">
        <v>57</v>
      </c>
      <c r="F120" s="114" t="s">
        <v>58</v>
      </c>
      <c r="G120" s="114" t="s">
        <v>210</v>
      </c>
      <c r="H120" s="114" t="s">
        <v>211</v>
      </c>
      <c r="I120" s="114" t="s">
        <v>212</v>
      </c>
      <c r="J120" s="115" t="s">
        <v>203</v>
      </c>
      <c r="K120" s="116" t="s">
        <v>213</v>
      </c>
      <c r="L120" s="112"/>
      <c r="M120" s="58" t="s">
        <v>1</v>
      </c>
      <c r="N120" s="59" t="s">
        <v>40</v>
      </c>
      <c r="O120" s="59" t="s">
        <v>214</v>
      </c>
      <c r="P120" s="59" t="s">
        <v>215</v>
      </c>
      <c r="Q120" s="59" t="s">
        <v>216</v>
      </c>
      <c r="R120" s="59" t="s">
        <v>217</v>
      </c>
      <c r="S120" s="59" t="s">
        <v>218</v>
      </c>
      <c r="T120" s="60" t="s">
        <v>219</v>
      </c>
    </row>
    <row r="121" spans="2:65" s="1" customFormat="1" ht="22.9" customHeight="1">
      <c r="B121" s="31"/>
      <c r="C121" s="63" t="s">
        <v>220</v>
      </c>
      <c r="J121" s="117">
        <f>BK121</f>
        <v>0</v>
      </c>
      <c r="L121" s="31"/>
      <c r="M121" s="61"/>
      <c r="N121" s="52"/>
      <c r="O121" s="52"/>
      <c r="P121" s="118">
        <f>P122+P134</f>
        <v>0</v>
      </c>
      <c r="Q121" s="52"/>
      <c r="R121" s="118">
        <f>R122+R134</f>
        <v>0.15984099000000002</v>
      </c>
      <c r="S121" s="52"/>
      <c r="T121" s="119">
        <f>T122+T134</f>
        <v>0</v>
      </c>
      <c r="AT121" s="16" t="s">
        <v>75</v>
      </c>
      <c r="AU121" s="16" t="s">
        <v>205</v>
      </c>
      <c r="BK121" s="120">
        <f>BK122+BK134</f>
        <v>0</v>
      </c>
    </row>
    <row r="122" spans="2:65" s="11" customFormat="1" ht="25.9" customHeight="1">
      <c r="B122" s="121"/>
      <c r="D122" s="122" t="s">
        <v>75</v>
      </c>
      <c r="E122" s="123" t="s">
        <v>1529</v>
      </c>
      <c r="F122" s="123" t="s">
        <v>1530</v>
      </c>
      <c r="I122" s="124"/>
      <c r="J122" s="125">
        <f>BK122</f>
        <v>0</v>
      </c>
      <c r="L122" s="121"/>
      <c r="M122" s="126"/>
      <c r="P122" s="127">
        <f>P123</f>
        <v>0</v>
      </c>
      <c r="R122" s="127">
        <f>R123</f>
        <v>2.9999999999999997E-4</v>
      </c>
      <c r="T122" s="128">
        <f>T123</f>
        <v>0</v>
      </c>
      <c r="AR122" s="122" t="s">
        <v>86</v>
      </c>
      <c r="AT122" s="129" t="s">
        <v>75</v>
      </c>
      <c r="AU122" s="129" t="s">
        <v>76</v>
      </c>
      <c r="AY122" s="122" t="s">
        <v>223</v>
      </c>
      <c r="BK122" s="130">
        <f>BK123</f>
        <v>0</v>
      </c>
    </row>
    <row r="123" spans="2:65" s="11" customFormat="1" ht="22.9" customHeight="1">
      <c r="B123" s="121"/>
      <c r="D123" s="122" t="s">
        <v>75</v>
      </c>
      <c r="E123" s="131" t="s">
        <v>2076</v>
      </c>
      <c r="F123" s="131" t="s">
        <v>2077</v>
      </c>
      <c r="I123" s="124"/>
      <c r="J123" s="132">
        <f>BK123</f>
        <v>0</v>
      </c>
      <c r="L123" s="121"/>
      <c r="M123" s="126"/>
      <c r="P123" s="127">
        <f>SUM(P124:P133)</f>
        <v>0</v>
      </c>
      <c r="R123" s="127">
        <f>SUM(R124:R133)</f>
        <v>2.9999999999999997E-4</v>
      </c>
      <c r="T123" s="128">
        <f>SUM(T124:T133)</f>
        <v>0</v>
      </c>
      <c r="AR123" s="122" t="s">
        <v>86</v>
      </c>
      <c r="AT123" s="129" t="s">
        <v>75</v>
      </c>
      <c r="AU123" s="129" t="s">
        <v>84</v>
      </c>
      <c r="AY123" s="122" t="s">
        <v>223</v>
      </c>
      <c r="BK123" s="130">
        <f>SUM(BK124:BK133)</f>
        <v>0</v>
      </c>
    </row>
    <row r="124" spans="2:65" s="1" customFormat="1" ht="24.2" customHeight="1">
      <c r="B124" s="31"/>
      <c r="C124" s="169" t="s">
        <v>84</v>
      </c>
      <c r="D124" s="169" t="s">
        <v>294</v>
      </c>
      <c r="E124" s="170" t="s">
        <v>2078</v>
      </c>
      <c r="F124" s="171" t="s">
        <v>2079</v>
      </c>
      <c r="G124" s="172" t="s">
        <v>196</v>
      </c>
      <c r="H124" s="173">
        <v>483</v>
      </c>
      <c r="I124" s="174"/>
      <c r="J124" s="175">
        <f>ROUND(I124*H124,2)</f>
        <v>0</v>
      </c>
      <c r="K124" s="176"/>
      <c r="L124" s="31"/>
      <c r="M124" s="177" t="s">
        <v>1</v>
      </c>
      <c r="N124" s="178" t="s">
        <v>41</v>
      </c>
      <c r="P124" s="144">
        <f>O124*H124</f>
        <v>0</v>
      </c>
      <c r="Q124" s="144">
        <v>0</v>
      </c>
      <c r="R124" s="144">
        <f>Q124*H124</f>
        <v>0</v>
      </c>
      <c r="S124" s="144">
        <v>0</v>
      </c>
      <c r="T124" s="145">
        <f>S124*H124</f>
        <v>0</v>
      </c>
      <c r="AR124" s="146" t="s">
        <v>276</v>
      </c>
      <c r="AT124" s="146" t="s">
        <v>294</v>
      </c>
      <c r="AU124" s="146" t="s">
        <v>86</v>
      </c>
      <c r="AY124" s="16" t="s">
        <v>223</v>
      </c>
      <c r="BE124" s="147">
        <f>IF(N124="základní",J124,0)</f>
        <v>0</v>
      </c>
      <c r="BF124" s="147">
        <f>IF(N124="snížená",J124,0)</f>
        <v>0</v>
      </c>
      <c r="BG124" s="147">
        <f>IF(N124="zákl. přenesená",J124,0)</f>
        <v>0</v>
      </c>
      <c r="BH124" s="147">
        <f>IF(N124="sníž. přenesená",J124,0)</f>
        <v>0</v>
      </c>
      <c r="BI124" s="147">
        <f>IF(N124="nulová",J124,0)</f>
        <v>0</v>
      </c>
      <c r="BJ124" s="16" t="s">
        <v>84</v>
      </c>
      <c r="BK124" s="147">
        <f>ROUND(I124*H124,2)</f>
        <v>0</v>
      </c>
      <c r="BL124" s="16" t="s">
        <v>276</v>
      </c>
      <c r="BM124" s="146" t="s">
        <v>7194</v>
      </c>
    </row>
    <row r="125" spans="2:65" s="13" customFormat="1" ht="11.25">
      <c r="B125" s="155"/>
      <c r="D125" s="149" t="s">
        <v>253</v>
      </c>
      <c r="E125" s="156" t="s">
        <v>1</v>
      </c>
      <c r="F125" s="157" t="s">
        <v>7195</v>
      </c>
      <c r="H125" s="158">
        <v>483</v>
      </c>
      <c r="I125" s="159"/>
      <c r="L125" s="155"/>
      <c r="M125" s="160"/>
      <c r="T125" s="161"/>
      <c r="AT125" s="156" t="s">
        <v>253</v>
      </c>
      <c r="AU125" s="156" t="s">
        <v>86</v>
      </c>
      <c r="AV125" s="13" t="s">
        <v>86</v>
      </c>
      <c r="AW125" s="13" t="s">
        <v>32</v>
      </c>
      <c r="AX125" s="13" t="s">
        <v>84</v>
      </c>
      <c r="AY125" s="156" t="s">
        <v>223</v>
      </c>
    </row>
    <row r="126" spans="2:65" s="1" customFormat="1" ht="24.2" customHeight="1">
      <c r="B126" s="31"/>
      <c r="C126" s="169" t="s">
        <v>86</v>
      </c>
      <c r="D126" s="169" t="s">
        <v>294</v>
      </c>
      <c r="E126" s="170" t="s">
        <v>2082</v>
      </c>
      <c r="F126" s="171" t="s">
        <v>2083</v>
      </c>
      <c r="G126" s="172" t="s">
        <v>251</v>
      </c>
      <c r="H126" s="173">
        <v>4</v>
      </c>
      <c r="I126" s="174"/>
      <c r="J126" s="175">
        <f>ROUND(I126*H126,2)</f>
        <v>0</v>
      </c>
      <c r="K126" s="176"/>
      <c r="L126" s="31"/>
      <c r="M126" s="177" t="s">
        <v>1</v>
      </c>
      <c r="N126" s="178" t="s">
        <v>41</v>
      </c>
      <c r="P126" s="144">
        <f>O126*H126</f>
        <v>0</v>
      </c>
      <c r="Q126" s="144">
        <v>0</v>
      </c>
      <c r="R126" s="144">
        <f>Q126*H126</f>
        <v>0</v>
      </c>
      <c r="S126" s="144">
        <v>0</v>
      </c>
      <c r="T126" s="145">
        <f>S126*H126</f>
        <v>0</v>
      </c>
      <c r="AR126" s="146" t="s">
        <v>276</v>
      </c>
      <c r="AT126" s="146" t="s">
        <v>294</v>
      </c>
      <c r="AU126" s="146" t="s">
        <v>86</v>
      </c>
      <c r="AY126" s="16" t="s">
        <v>223</v>
      </c>
      <c r="BE126" s="147">
        <f>IF(N126="základní",J126,0)</f>
        <v>0</v>
      </c>
      <c r="BF126" s="147">
        <f>IF(N126="snížená",J126,0)</f>
        <v>0</v>
      </c>
      <c r="BG126" s="147">
        <f>IF(N126="zákl. přenesená",J126,0)</f>
        <v>0</v>
      </c>
      <c r="BH126" s="147">
        <f>IF(N126="sníž. přenesená",J126,0)</f>
        <v>0</v>
      </c>
      <c r="BI126" s="147">
        <f>IF(N126="nulová",J126,0)</f>
        <v>0</v>
      </c>
      <c r="BJ126" s="16" t="s">
        <v>84</v>
      </c>
      <c r="BK126" s="147">
        <f>ROUND(I126*H126,2)</f>
        <v>0</v>
      </c>
      <c r="BL126" s="16" t="s">
        <v>276</v>
      </c>
      <c r="BM126" s="146" t="s">
        <v>7196</v>
      </c>
    </row>
    <row r="127" spans="2:65" s="13" customFormat="1" ht="11.25">
      <c r="B127" s="155"/>
      <c r="D127" s="149" t="s">
        <v>253</v>
      </c>
      <c r="E127" s="156" t="s">
        <v>1</v>
      </c>
      <c r="F127" s="157" t="s">
        <v>229</v>
      </c>
      <c r="H127" s="158">
        <v>4</v>
      </c>
      <c r="I127" s="159"/>
      <c r="L127" s="155"/>
      <c r="M127" s="160"/>
      <c r="T127" s="161"/>
      <c r="AT127" s="156" t="s">
        <v>253</v>
      </c>
      <c r="AU127" s="156" t="s">
        <v>86</v>
      </c>
      <c r="AV127" s="13" t="s">
        <v>86</v>
      </c>
      <c r="AW127" s="13" t="s">
        <v>32</v>
      </c>
      <c r="AX127" s="13" t="s">
        <v>84</v>
      </c>
      <c r="AY127" s="156" t="s">
        <v>223</v>
      </c>
    </row>
    <row r="128" spans="2:65" s="1" customFormat="1" ht="24.2" customHeight="1">
      <c r="B128" s="31"/>
      <c r="C128" s="169" t="s">
        <v>233</v>
      </c>
      <c r="D128" s="169" t="s">
        <v>294</v>
      </c>
      <c r="E128" s="170" t="s">
        <v>2085</v>
      </c>
      <c r="F128" s="171" t="s">
        <v>2086</v>
      </c>
      <c r="G128" s="172" t="s">
        <v>251</v>
      </c>
      <c r="H128" s="173">
        <v>2</v>
      </c>
      <c r="I128" s="174"/>
      <c r="J128" s="175">
        <f>ROUND(I128*H128,2)</f>
        <v>0</v>
      </c>
      <c r="K128" s="176"/>
      <c r="L128" s="31"/>
      <c r="M128" s="177" t="s">
        <v>1</v>
      </c>
      <c r="N128" s="178" t="s">
        <v>41</v>
      </c>
      <c r="P128" s="144">
        <f>O128*H128</f>
        <v>0</v>
      </c>
      <c r="Q128" s="144">
        <v>0</v>
      </c>
      <c r="R128" s="144">
        <f>Q128*H128</f>
        <v>0</v>
      </c>
      <c r="S128" s="144">
        <v>0</v>
      </c>
      <c r="T128" s="145">
        <f>S128*H128</f>
        <v>0</v>
      </c>
      <c r="AR128" s="146" t="s">
        <v>276</v>
      </c>
      <c r="AT128" s="146" t="s">
        <v>294</v>
      </c>
      <c r="AU128" s="146" t="s">
        <v>86</v>
      </c>
      <c r="AY128" s="16" t="s">
        <v>223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6" t="s">
        <v>84</v>
      </c>
      <c r="BK128" s="147">
        <f>ROUND(I128*H128,2)</f>
        <v>0</v>
      </c>
      <c r="BL128" s="16" t="s">
        <v>276</v>
      </c>
      <c r="BM128" s="146" t="s">
        <v>7197</v>
      </c>
    </row>
    <row r="129" spans="2:65" s="13" customFormat="1" ht="11.25">
      <c r="B129" s="155"/>
      <c r="D129" s="149" t="s">
        <v>253</v>
      </c>
      <c r="E129" s="156" t="s">
        <v>1</v>
      </c>
      <c r="F129" s="157" t="s">
        <v>86</v>
      </c>
      <c r="H129" s="158">
        <v>2</v>
      </c>
      <c r="I129" s="159"/>
      <c r="L129" s="155"/>
      <c r="M129" s="160"/>
      <c r="T129" s="161"/>
      <c r="AT129" s="156" t="s">
        <v>253</v>
      </c>
      <c r="AU129" s="156" t="s">
        <v>86</v>
      </c>
      <c r="AV129" s="13" t="s">
        <v>86</v>
      </c>
      <c r="AW129" s="13" t="s">
        <v>32</v>
      </c>
      <c r="AX129" s="13" t="s">
        <v>84</v>
      </c>
      <c r="AY129" s="156" t="s">
        <v>223</v>
      </c>
    </row>
    <row r="130" spans="2:65" s="1" customFormat="1" ht="16.5" customHeight="1">
      <c r="B130" s="31"/>
      <c r="C130" s="169" t="s">
        <v>229</v>
      </c>
      <c r="D130" s="169" t="s">
        <v>294</v>
      </c>
      <c r="E130" s="170" t="s">
        <v>2096</v>
      </c>
      <c r="F130" s="171" t="s">
        <v>2097</v>
      </c>
      <c r="G130" s="172" t="s">
        <v>251</v>
      </c>
      <c r="H130" s="173">
        <v>2</v>
      </c>
      <c r="I130" s="174"/>
      <c r="J130" s="175">
        <f>ROUND(I130*H130,2)</f>
        <v>0</v>
      </c>
      <c r="K130" s="176"/>
      <c r="L130" s="31"/>
      <c r="M130" s="177" t="s">
        <v>1</v>
      </c>
      <c r="N130" s="178" t="s">
        <v>41</v>
      </c>
      <c r="P130" s="144">
        <f>O130*H130</f>
        <v>0</v>
      </c>
      <c r="Q130" s="144">
        <v>0</v>
      </c>
      <c r="R130" s="144">
        <f>Q130*H130</f>
        <v>0</v>
      </c>
      <c r="S130" s="144">
        <v>0</v>
      </c>
      <c r="T130" s="145">
        <f>S130*H130</f>
        <v>0</v>
      </c>
      <c r="AR130" s="146" t="s">
        <v>276</v>
      </c>
      <c r="AT130" s="146" t="s">
        <v>294</v>
      </c>
      <c r="AU130" s="146" t="s">
        <v>86</v>
      </c>
      <c r="AY130" s="16" t="s">
        <v>223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6" t="s">
        <v>84</v>
      </c>
      <c r="BK130" s="147">
        <f>ROUND(I130*H130,2)</f>
        <v>0</v>
      </c>
      <c r="BL130" s="16" t="s">
        <v>276</v>
      </c>
      <c r="BM130" s="146" t="s">
        <v>7198</v>
      </c>
    </row>
    <row r="131" spans="2:65" s="1" customFormat="1" ht="16.5" customHeight="1">
      <c r="B131" s="31"/>
      <c r="C131" s="133" t="s">
        <v>238</v>
      </c>
      <c r="D131" s="133" t="s">
        <v>225</v>
      </c>
      <c r="E131" s="134" t="s">
        <v>2099</v>
      </c>
      <c r="F131" s="135" t="s">
        <v>2100</v>
      </c>
      <c r="G131" s="136" t="s">
        <v>251</v>
      </c>
      <c r="H131" s="137">
        <v>2</v>
      </c>
      <c r="I131" s="138"/>
      <c r="J131" s="139">
        <f>ROUND(I131*H131,2)</f>
        <v>0</v>
      </c>
      <c r="K131" s="140"/>
      <c r="L131" s="141"/>
      <c r="M131" s="142" t="s">
        <v>1</v>
      </c>
      <c r="N131" s="143" t="s">
        <v>41</v>
      </c>
      <c r="P131" s="144">
        <f>O131*H131</f>
        <v>0</v>
      </c>
      <c r="Q131" s="144">
        <v>1.4999999999999999E-4</v>
      </c>
      <c r="R131" s="144">
        <f>Q131*H131</f>
        <v>2.9999999999999997E-4</v>
      </c>
      <c r="S131" s="144">
        <v>0</v>
      </c>
      <c r="T131" s="145">
        <f>S131*H131</f>
        <v>0</v>
      </c>
      <c r="AR131" s="146" t="s">
        <v>566</v>
      </c>
      <c r="AT131" s="146" t="s">
        <v>225</v>
      </c>
      <c r="AU131" s="146" t="s">
        <v>86</v>
      </c>
      <c r="AY131" s="16" t="s">
        <v>223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6" t="s">
        <v>84</v>
      </c>
      <c r="BK131" s="147">
        <f>ROUND(I131*H131,2)</f>
        <v>0</v>
      </c>
      <c r="BL131" s="16" t="s">
        <v>276</v>
      </c>
      <c r="BM131" s="146" t="s">
        <v>7199</v>
      </c>
    </row>
    <row r="132" spans="2:65" s="1" customFormat="1" ht="24.2" customHeight="1">
      <c r="B132" s="31"/>
      <c r="C132" s="169" t="s">
        <v>241</v>
      </c>
      <c r="D132" s="169" t="s">
        <v>294</v>
      </c>
      <c r="E132" s="170" t="s">
        <v>2105</v>
      </c>
      <c r="F132" s="171" t="s">
        <v>2106</v>
      </c>
      <c r="G132" s="172" t="s">
        <v>251</v>
      </c>
      <c r="H132" s="173">
        <v>1</v>
      </c>
      <c r="I132" s="174"/>
      <c r="J132" s="175">
        <f>ROUND(I132*H132,2)</f>
        <v>0</v>
      </c>
      <c r="K132" s="176"/>
      <c r="L132" s="31"/>
      <c r="M132" s="177" t="s">
        <v>1</v>
      </c>
      <c r="N132" s="178" t="s">
        <v>41</v>
      </c>
      <c r="P132" s="144">
        <f>O132*H132</f>
        <v>0</v>
      </c>
      <c r="Q132" s="144">
        <v>0</v>
      </c>
      <c r="R132" s="144">
        <f>Q132*H132</f>
        <v>0</v>
      </c>
      <c r="S132" s="144">
        <v>0</v>
      </c>
      <c r="T132" s="145">
        <f>S132*H132</f>
        <v>0</v>
      </c>
      <c r="AR132" s="146" t="s">
        <v>276</v>
      </c>
      <c r="AT132" s="146" t="s">
        <v>294</v>
      </c>
      <c r="AU132" s="146" t="s">
        <v>86</v>
      </c>
      <c r="AY132" s="16" t="s">
        <v>223</v>
      </c>
      <c r="BE132" s="147">
        <f>IF(N132="základní",J132,0)</f>
        <v>0</v>
      </c>
      <c r="BF132" s="147">
        <f>IF(N132="snížená",J132,0)</f>
        <v>0</v>
      </c>
      <c r="BG132" s="147">
        <f>IF(N132="zákl. přenesená",J132,0)</f>
        <v>0</v>
      </c>
      <c r="BH132" s="147">
        <f>IF(N132="sníž. přenesená",J132,0)</f>
        <v>0</v>
      </c>
      <c r="BI132" s="147">
        <f>IF(N132="nulová",J132,0)</f>
        <v>0</v>
      </c>
      <c r="BJ132" s="16" t="s">
        <v>84</v>
      </c>
      <c r="BK132" s="147">
        <f>ROUND(I132*H132,2)</f>
        <v>0</v>
      </c>
      <c r="BL132" s="16" t="s">
        <v>276</v>
      </c>
      <c r="BM132" s="146" t="s">
        <v>7200</v>
      </c>
    </row>
    <row r="133" spans="2:65" s="1" customFormat="1" ht="16.5" customHeight="1">
      <c r="B133" s="31"/>
      <c r="C133" s="169" t="s">
        <v>244</v>
      </c>
      <c r="D133" s="169" t="s">
        <v>294</v>
      </c>
      <c r="E133" s="170" t="s">
        <v>2111</v>
      </c>
      <c r="F133" s="171" t="s">
        <v>2112</v>
      </c>
      <c r="G133" s="172" t="s">
        <v>2113</v>
      </c>
      <c r="H133" s="173">
        <v>1</v>
      </c>
      <c r="I133" s="174"/>
      <c r="J133" s="175">
        <f>ROUND(I133*H133,2)</f>
        <v>0</v>
      </c>
      <c r="K133" s="176"/>
      <c r="L133" s="31"/>
      <c r="M133" s="177" t="s">
        <v>1</v>
      </c>
      <c r="N133" s="178" t="s">
        <v>41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276</v>
      </c>
      <c r="AT133" s="146" t="s">
        <v>294</v>
      </c>
      <c r="AU133" s="146" t="s">
        <v>86</v>
      </c>
      <c r="AY133" s="16" t="s">
        <v>223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6" t="s">
        <v>84</v>
      </c>
      <c r="BK133" s="147">
        <f>ROUND(I133*H133,2)</f>
        <v>0</v>
      </c>
      <c r="BL133" s="16" t="s">
        <v>276</v>
      </c>
      <c r="BM133" s="146" t="s">
        <v>7201</v>
      </c>
    </row>
    <row r="134" spans="2:65" s="11" customFormat="1" ht="25.9" customHeight="1">
      <c r="B134" s="121"/>
      <c r="D134" s="122" t="s">
        <v>75</v>
      </c>
      <c r="E134" s="123" t="s">
        <v>225</v>
      </c>
      <c r="F134" s="123" t="s">
        <v>1743</v>
      </c>
      <c r="I134" s="124"/>
      <c r="J134" s="125">
        <f>BK134</f>
        <v>0</v>
      </c>
      <c r="L134" s="121"/>
      <c r="M134" s="126"/>
      <c r="P134" s="127">
        <f>P135+P175</f>
        <v>0</v>
      </c>
      <c r="R134" s="127">
        <f>R135+R175</f>
        <v>0.15954099000000002</v>
      </c>
      <c r="T134" s="128">
        <f>T135+T175</f>
        <v>0</v>
      </c>
      <c r="AR134" s="122" t="s">
        <v>233</v>
      </c>
      <c r="AT134" s="129" t="s">
        <v>75</v>
      </c>
      <c r="AU134" s="129" t="s">
        <v>76</v>
      </c>
      <c r="AY134" s="122" t="s">
        <v>223</v>
      </c>
      <c r="BK134" s="130">
        <f>BK135+BK175</f>
        <v>0</v>
      </c>
    </row>
    <row r="135" spans="2:65" s="11" customFormat="1" ht="22.9" customHeight="1">
      <c r="B135" s="121"/>
      <c r="D135" s="122" t="s">
        <v>75</v>
      </c>
      <c r="E135" s="131" t="s">
        <v>2115</v>
      </c>
      <c r="F135" s="131" t="s">
        <v>2116</v>
      </c>
      <c r="I135" s="124"/>
      <c r="J135" s="132">
        <f>BK135</f>
        <v>0</v>
      </c>
      <c r="L135" s="121"/>
      <c r="M135" s="126"/>
      <c r="P135" s="127">
        <f>SUM(P136:P174)</f>
        <v>0</v>
      </c>
      <c r="R135" s="127">
        <f>SUM(R136:R174)</f>
        <v>4.6782300000000006E-2</v>
      </c>
      <c r="T135" s="128">
        <f>SUM(T136:T174)</f>
        <v>0</v>
      </c>
      <c r="AR135" s="122" t="s">
        <v>233</v>
      </c>
      <c r="AT135" s="129" t="s">
        <v>75</v>
      </c>
      <c r="AU135" s="129" t="s">
        <v>84</v>
      </c>
      <c r="AY135" s="122" t="s">
        <v>223</v>
      </c>
      <c r="BK135" s="130">
        <f>SUM(BK136:BK174)</f>
        <v>0</v>
      </c>
    </row>
    <row r="136" spans="2:65" s="1" customFormat="1" ht="16.5" customHeight="1">
      <c r="B136" s="31"/>
      <c r="C136" s="169" t="s">
        <v>228</v>
      </c>
      <c r="D136" s="169" t="s">
        <v>294</v>
      </c>
      <c r="E136" s="170" t="s">
        <v>2117</v>
      </c>
      <c r="F136" s="171" t="s">
        <v>2118</v>
      </c>
      <c r="G136" s="172" t="s">
        <v>196</v>
      </c>
      <c r="H136" s="173">
        <v>29.8</v>
      </c>
      <c r="I136" s="174"/>
      <c r="J136" s="175">
        <f>ROUND(I136*H136,2)</f>
        <v>0</v>
      </c>
      <c r="K136" s="176"/>
      <c r="L136" s="31"/>
      <c r="M136" s="177" t="s">
        <v>1</v>
      </c>
      <c r="N136" s="178" t="s">
        <v>41</v>
      </c>
      <c r="P136" s="144">
        <f>O136*H136</f>
        <v>0</v>
      </c>
      <c r="Q136" s="144">
        <v>0</v>
      </c>
      <c r="R136" s="144">
        <f>Q136*H136</f>
        <v>0</v>
      </c>
      <c r="S136" s="144">
        <v>0</v>
      </c>
      <c r="T136" s="145">
        <f>S136*H136</f>
        <v>0</v>
      </c>
      <c r="AR136" s="146" t="s">
        <v>720</v>
      </c>
      <c r="AT136" s="146" t="s">
        <v>294</v>
      </c>
      <c r="AU136" s="146" t="s">
        <v>86</v>
      </c>
      <c r="AY136" s="16" t="s">
        <v>223</v>
      </c>
      <c r="BE136" s="147">
        <f>IF(N136="základní",J136,0)</f>
        <v>0</v>
      </c>
      <c r="BF136" s="147">
        <f>IF(N136="snížená",J136,0)</f>
        <v>0</v>
      </c>
      <c r="BG136" s="147">
        <f>IF(N136="zákl. přenesená",J136,0)</f>
        <v>0</v>
      </c>
      <c r="BH136" s="147">
        <f>IF(N136="sníž. přenesená",J136,0)</f>
        <v>0</v>
      </c>
      <c r="BI136" s="147">
        <f>IF(N136="nulová",J136,0)</f>
        <v>0</v>
      </c>
      <c r="BJ136" s="16" t="s">
        <v>84</v>
      </c>
      <c r="BK136" s="147">
        <f>ROUND(I136*H136,2)</f>
        <v>0</v>
      </c>
      <c r="BL136" s="16" t="s">
        <v>720</v>
      </c>
      <c r="BM136" s="146" t="s">
        <v>7202</v>
      </c>
    </row>
    <row r="137" spans="2:65" s="13" customFormat="1" ht="11.25">
      <c r="B137" s="155"/>
      <c r="D137" s="149" t="s">
        <v>253</v>
      </c>
      <c r="E137" s="156" t="s">
        <v>1</v>
      </c>
      <c r="F137" s="157" t="s">
        <v>2066</v>
      </c>
      <c r="H137" s="158">
        <v>29.8</v>
      </c>
      <c r="I137" s="159"/>
      <c r="L137" s="155"/>
      <c r="M137" s="160"/>
      <c r="T137" s="161"/>
      <c r="AT137" s="156" t="s">
        <v>253</v>
      </c>
      <c r="AU137" s="156" t="s">
        <v>86</v>
      </c>
      <c r="AV137" s="13" t="s">
        <v>86</v>
      </c>
      <c r="AW137" s="13" t="s">
        <v>32</v>
      </c>
      <c r="AX137" s="13" t="s">
        <v>84</v>
      </c>
      <c r="AY137" s="156" t="s">
        <v>223</v>
      </c>
    </row>
    <row r="138" spans="2:65" s="1" customFormat="1" ht="21.75" customHeight="1">
      <c r="B138" s="31"/>
      <c r="C138" s="133" t="s">
        <v>249</v>
      </c>
      <c r="D138" s="133" t="s">
        <v>225</v>
      </c>
      <c r="E138" s="134" t="s">
        <v>2120</v>
      </c>
      <c r="F138" s="135" t="s">
        <v>2121</v>
      </c>
      <c r="G138" s="136" t="s">
        <v>196</v>
      </c>
      <c r="H138" s="137">
        <v>32.78</v>
      </c>
      <c r="I138" s="138"/>
      <c r="J138" s="139">
        <f>ROUND(I138*H138,2)</f>
        <v>0</v>
      </c>
      <c r="K138" s="140"/>
      <c r="L138" s="141"/>
      <c r="M138" s="142" t="s">
        <v>1</v>
      </c>
      <c r="N138" s="143" t="s">
        <v>41</v>
      </c>
      <c r="P138" s="144">
        <f>O138*H138</f>
        <v>0</v>
      </c>
      <c r="Q138" s="144">
        <v>2.0000000000000002E-5</v>
      </c>
      <c r="R138" s="144">
        <f>Q138*H138</f>
        <v>6.5560000000000011E-4</v>
      </c>
      <c r="S138" s="144">
        <v>0</v>
      </c>
      <c r="T138" s="145">
        <f>S138*H138</f>
        <v>0</v>
      </c>
      <c r="AR138" s="146" t="s">
        <v>1063</v>
      </c>
      <c r="AT138" s="146" t="s">
        <v>225</v>
      </c>
      <c r="AU138" s="146" t="s">
        <v>86</v>
      </c>
      <c r="AY138" s="16" t="s">
        <v>223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6" t="s">
        <v>84</v>
      </c>
      <c r="BK138" s="147">
        <f>ROUND(I138*H138,2)</f>
        <v>0</v>
      </c>
      <c r="BL138" s="16" t="s">
        <v>1063</v>
      </c>
      <c r="BM138" s="146" t="s">
        <v>7203</v>
      </c>
    </row>
    <row r="139" spans="2:65" s="13" customFormat="1" ht="11.25">
      <c r="B139" s="155"/>
      <c r="D139" s="149" t="s">
        <v>253</v>
      </c>
      <c r="E139" s="156" t="s">
        <v>1</v>
      </c>
      <c r="F139" s="157" t="s">
        <v>2066</v>
      </c>
      <c r="H139" s="158">
        <v>29.8</v>
      </c>
      <c r="I139" s="159"/>
      <c r="L139" s="155"/>
      <c r="M139" s="160"/>
      <c r="T139" s="161"/>
      <c r="AT139" s="156" t="s">
        <v>253</v>
      </c>
      <c r="AU139" s="156" t="s">
        <v>86</v>
      </c>
      <c r="AV139" s="13" t="s">
        <v>86</v>
      </c>
      <c r="AW139" s="13" t="s">
        <v>32</v>
      </c>
      <c r="AX139" s="13" t="s">
        <v>84</v>
      </c>
      <c r="AY139" s="156" t="s">
        <v>223</v>
      </c>
    </row>
    <row r="140" spans="2:65" s="13" customFormat="1" ht="11.25">
      <c r="B140" s="155"/>
      <c r="D140" s="149" t="s">
        <v>253</v>
      </c>
      <c r="F140" s="157" t="s">
        <v>7204</v>
      </c>
      <c r="H140" s="158">
        <v>32.78</v>
      </c>
      <c r="I140" s="159"/>
      <c r="L140" s="155"/>
      <c r="M140" s="160"/>
      <c r="T140" s="161"/>
      <c r="AT140" s="156" t="s">
        <v>253</v>
      </c>
      <c r="AU140" s="156" t="s">
        <v>86</v>
      </c>
      <c r="AV140" s="13" t="s">
        <v>86</v>
      </c>
      <c r="AW140" s="13" t="s">
        <v>4</v>
      </c>
      <c r="AX140" s="13" t="s">
        <v>84</v>
      </c>
      <c r="AY140" s="156" t="s">
        <v>223</v>
      </c>
    </row>
    <row r="141" spans="2:65" s="1" customFormat="1" ht="33" customHeight="1">
      <c r="B141" s="31"/>
      <c r="C141" s="169" t="s">
        <v>259</v>
      </c>
      <c r="D141" s="169" t="s">
        <v>294</v>
      </c>
      <c r="E141" s="170" t="s">
        <v>2124</v>
      </c>
      <c r="F141" s="171" t="s">
        <v>2125</v>
      </c>
      <c r="G141" s="172" t="s">
        <v>251</v>
      </c>
      <c r="H141" s="173">
        <v>2</v>
      </c>
      <c r="I141" s="174"/>
      <c r="J141" s="175">
        <f t="shared" ref="J141:J147" si="0">ROUND(I141*H141,2)</f>
        <v>0</v>
      </c>
      <c r="K141" s="176"/>
      <c r="L141" s="31"/>
      <c r="M141" s="177" t="s">
        <v>1</v>
      </c>
      <c r="N141" s="178" t="s">
        <v>41</v>
      </c>
      <c r="P141" s="144">
        <f t="shared" ref="P141:P147" si="1">O141*H141</f>
        <v>0</v>
      </c>
      <c r="Q141" s="144">
        <v>0</v>
      </c>
      <c r="R141" s="144">
        <f t="shared" ref="R141:R147" si="2">Q141*H141</f>
        <v>0</v>
      </c>
      <c r="S141" s="144">
        <v>0</v>
      </c>
      <c r="T141" s="145">
        <f t="shared" ref="T141:T147" si="3">S141*H141</f>
        <v>0</v>
      </c>
      <c r="AR141" s="146" t="s">
        <v>720</v>
      </c>
      <c r="AT141" s="146" t="s">
        <v>294</v>
      </c>
      <c r="AU141" s="146" t="s">
        <v>86</v>
      </c>
      <c r="AY141" s="16" t="s">
        <v>223</v>
      </c>
      <c r="BE141" s="147">
        <f t="shared" ref="BE141:BE147" si="4">IF(N141="základní",J141,0)</f>
        <v>0</v>
      </c>
      <c r="BF141" s="147">
        <f t="shared" ref="BF141:BF147" si="5">IF(N141="snížená",J141,0)</f>
        <v>0</v>
      </c>
      <c r="BG141" s="147">
        <f t="shared" ref="BG141:BG147" si="6">IF(N141="zákl. přenesená",J141,0)</f>
        <v>0</v>
      </c>
      <c r="BH141" s="147">
        <f t="shared" ref="BH141:BH147" si="7">IF(N141="sníž. přenesená",J141,0)</f>
        <v>0</v>
      </c>
      <c r="BI141" s="147">
        <f t="shared" ref="BI141:BI147" si="8">IF(N141="nulová",J141,0)</f>
        <v>0</v>
      </c>
      <c r="BJ141" s="16" t="s">
        <v>84</v>
      </c>
      <c r="BK141" s="147">
        <f t="shared" ref="BK141:BK147" si="9">ROUND(I141*H141,2)</f>
        <v>0</v>
      </c>
      <c r="BL141" s="16" t="s">
        <v>720</v>
      </c>
      <c r="BM141" s="146" t="s">
        <v>7205</v>
      </c>
    </row>
    <row r="142" spans="2:65" s="1" customFormat="1" ht="16.5" customHeight="1">
      <c r="B142" s="31"/>
      <c r="C142" s="133" t="s">
        <v>263</v>
      </c>
      <c r="D142" s="133" t="s">
        <v>225</v>
      </c>
      <c r="E142" s="134" t="s">
        <v>3323</v>
      </c>
      <c r="F142" s="135" t="s">
        <v>3324</v>
      </c>
      <c r="G142" s="136" t="s">
        <v>251</v>
      </c>
      <c r="H142" s="137">
        <v>2</v>
      </c>
      <c r="I142" s="138"/>
      <c r="J142" s="139">
        <f t="shared" si="0"/>
        <v>0</v>
      </c>
      <c r="K142" s="140"/>
      <c r="L142" s="141"/>
      <c r="M142" s="142" t="s">
        <v>1</v>
      </c>
      <c r="N142" s="143" t="s">
        <v>41</v>
      </c>
      <c r="P142" s="144">
        <f t="shared" si="1"/>
        <v>0</v>
      </c>
      <c r="Q142" s="144">
        <v>0</v>
      </c>
      <c r="R142" s="144">
        <f t="shared" si="2"/>
        <v>0</v>
      </c>
      <c r="S142" s="144">
        <v>0</v>
      </c>
      <c r="T142" s="145">
        <f t="shared" si="3"/>
        <v>0</v>
      </c>
      <c r="AR142" s="146" t="s">
        <v>893</v>
      </c>
      <c r="AT142" s="146" t="s">
        <v>225</v>
      </c>
      <c r="AU142" s="146" t="s">
        <v>86</v>
      </c>
      <c r="AY142" s="16" t="s">
        <v>223</v>
      </c>
      <c r="BE142" s="147">
        <f t="shared" si="4"/>
        <v>0</v>
      </c>
      <c r="BF142" s="147">
        <f t="shared" si="5"/>
        <v>0</v>
      </c>
      <c r="BG142" s="147">
        <f t="shared" si="6"/>
        <v>0</v>
      </c>
      <c r="BH142" s="147">
        <f t="shared" si="7"/>
        <v>0</v>
      </c>
      <c r="BI142" s="147">
        <f t="shared" si="8"/>
        <v>0</v>
      </c>
      <c r="BJ142" s="16" t="s">
        <v>84</v>
      </c>
      <c r="BK142" s="147">
        <f t="shared" si="9"/>
        <v>0</v>
      </c>
      <c r="BL142" s="16" t="s">
        <v>720</v>
      </c>
      <c r="BM142" s="146" t="s">
        <v>7206</v>
      </c>
    </row>
    <row r="143" spans="2:65" s="1" customFormat="1" ht="16.5" customHeight="1">
      <c r="B143" s="31"/>
      <c r="C143" s="169" t="s">
        <v>8</v>
      </c>
      <c r="D143" s="169" t="s">
        <v>294</v>
      </c>
      <c r="E143" s="170" t="s">
        <v>2139</v>
      </c>
      <c r="F143" s="171" t="s">
        <v>2140</v>
      </c>
      <c r="G143" s="172" t="s">
        <v>251</v>
      </c>
      <c r="H143" s="173">
        <v>2</v>
      </c>
      <c r="I143" s="174"/>
      <c r="J143" s="175">
        <f t="shared" si="0"/>
        <v>0</v>
      </c>
      <c r="K143" s="176"/>
      <c r="L143" s="31"/>
      <c r="M143" s="177" t="s">
        <v>1</v>
      </c>
      <c r="N143" s="178" t="s">
        <v>41</v>
      </c>
      <c r="P143" s="144">
        <f t="shared" si="1"/>
        <v>0</v>
      </c>
      <c r="Q143" s="144">
        <v>0</v>
      </c>
      <c r="R143" s="144">
        <f t="shared" si="2"/>
        <v>0</v>
      </c>
      <c r="S143" s="144">
        <v>0</v>
      </c>
      <c r="T143" s="145">
        <f t="shared" si="3"/>
        <v>0</v>
      </c>
      <c r="AR143" s="146" t="s">
        <v>720</v>
      </c>
      <c r="AT143" s="146" t="s">
        <v>294</v>
      </c>
      <c r="AU143" s="146" t="s">
        <v>86</v>
      </c>
      <c r="AY143" s="16" t="s">
        <v>223</v>
      </c>
      <c r="BE143" s="147">
        <f t="shared" si="4"/>
        <v>0</v>
      </c>
      <c r="BF143" s="147">
        <f t="shared" si="5"/>
        <v>0</v>
      </c>
      <c r="BG143" s="147">
        <f t="shared" si="6"/>
        <v>0</v>
      </c>
      <c r="BH143" s="147">
        <f t="shared" si="7"/>
        <v>0</v>
      </c>
      <c r="BI143" s="147">
        <f t="shared" si="8"/>
        <v>0</v>
      </c>
      <c r="BJ143" s="16" t="s">
        <v>84</v>
      </c>
      <c r="BK143" s="147">
        <f t="shared" si="9"/>
        <v>0</v>
      </c>
      <c r="BL143" s="16" t="s">
        <v>720</v>
      </c>
      <c r="BM143" s="146" t="s">
        <v>7207</v>
      </c>
    </row>
    <row r="144" spans="2:65" s="1" customFormat="1" ht="21.75" customHeight="1">
      <c r="B144" s="31"/>
      <c r="C144" s="133" t="s">
        <v>268</v>
      </c>
      <c r="D144" s="133" t="s">
        <v>225</v>
      </c>
      <c r="E144" s="134" t="s">
        <v>2142</v>
      </c>
      <c r="F144" s="135" t="s">
        <v>2143</v>
      </c>
      <c r="G144" s="136" t="s">
        <v>251</v>
      </c>
      <c r="H144" s="137">
        <v>2</v>
      </c>
      <c r="I144" s="138"/>
      <c r="J144" s="139">
        <f t="shared" si="0"/>
        <v>0</v>
      </c>
      <c r="K144" s="140"/>
      <c r="L144" s="141"/>
      <c r="M144" s="142" t="s">
        <v>1</v>
      </c>
      <c r="N144" s="143" t="s">
        <v>41</v>
      </c>
      <c r="P144" s="144">
        <f t="shared" si="1"/>
        <v>0</v>
      </c>
      <c r="Q144" s="144">
        <v>0</v>
      </c>
      <c r="R144" s="144">
        <f t="shared" si="2"/>
        <v>0</v>
      </c>
      <c r="S144" s="144">
        <v>0</v>
      </c>
      <c r="T144" s="145">
        <f t="shared" si="3"/>
        <v>0</v>
      </c>
      <c r="AR144" s="146" t="s">
        <v>893</v>
      </c>
      <c r="AT144" s="146" t="s">
        <v>225</v>
      </c>
      <c r="AU144" s="146" t="s">
        <v>86</v>
      </c>
      <c r="AY144" s="16" t="s">
        <v>223</v>
      </c>
      <c r="BE144" s="147">
        <f t="shared" si="4"/>
        <v>0</v>
      </c>
      <c r="BF144" s="147">
        <f t="shared" si="5"/>
        <v>0</v>
      </c>
      <c r="BG144" s="147">
        <f t="shared" si="6"/>
        <v>0</v>
      </c>
      <c r="BH144" s="147">
        <f t="shared" si="7"/>
        <v>0</v>
      </c>
      <c r="BI144" s="147">
        <f t="shared" si="8"/>
        <v>0</v>
      </c>
      <c r="BJ144" s="16" t="s">
        <v>84</v>
      </c>
      <c r="BK144" s="147">
        <f t="shared" si="9"/>
        <v>0</v>
      </c>
      <c r="BL144" s="16" t="s">
        <v>720</v>
      </c>
      <c r="BM144" s="146" t="s">
        <v>7208</v>
      </c>
    </row>
    <row r="145" spans="2:65" s="1" customFormat="1" ht="16.5" customHeight="1">
      <c r="B145" s="31"/>
      <c r="C145" s="169" t="s">
        <v>256</v>
      </c>
      <c r="D145" s="169" t="s">
        <v>294</v>
      </c>
      <c r="E145" s="170" t="s">
        <v>2148</v>
      </c>
      <c r="F145" s="171" t="s">
        <v>2149</v>
      </c>
      <c r="G145" s="172" t="s">
        <v>251</v>
      </c>
      <c r="H145" s="173">
        <v>2</v>
      </c>
      <c r="I145" s="174"/>
      <c r="J145" s="175">
        <f t="shared" si="0"/>
        <v>0</v>
      </c>
      <c r="K145" s="176"/>
      <c r="L145" s="31"/>
      <c r="M145" s="177" t="s">
        <v>1</v>
      </c>
      <c r="N145" s="178" t="s">
        <v>41</v>
      </c>
      <c r="P145" s="144">
        <f t="shared" si="1"/>
        <v>0</v>
      </c>
      <c r="Q145" s="144">
        <v>0</v>
      </c>
      <c r="R145" s="144">
        <f t="shared" si="2"/>
        <v>0</v>
      </c>
      <c r="S145" s="144">
        <v>0</v>
      </c>
      <c r="T145" s="145">
        <f t="shared" si="3"/>
        <v>0</v>
      </c>
      <c r="AR145" s="146" t="s">
        <v>720</v>
      </c>
      <c r="AT145" s="146" t="s">
        <v>294</v>
      </c>
      <c r="AU145" s="146" t="s">
        <v>86</v>
      </c>
      <c r="AY145" s="16" t="s">
        <v>223</v>
      </c>
      <c r="BE145" s="147">
        <f t="shared" si="4"/>
        <v>0</v>
      </c>
      <c r="BF145" s="147">
        <f t="shared" si="5"/>
        <v>0</v>
      </c>
      <c r="BG145" s="147">
        <f t="shared" si="6"/>
        <v>0</v>
      </c>
      <c r="BH145" s="147">
        <f t="shared" si="7"/>
        <v>0</v>
      </c>
      <c r="BI145" s="147">
        <f t="shared" si="8"/>
        <v>0</v>
      </c>
      <c r="BJ145" s="16" t="s">
        <v>84</v>
      </c>
      <c r="BK145" s="147">
        <f t="shared" si="9"/>
        <v>0</v>
      </c>
      <c r="BL145" s="16" t="s">
        <v>720</v>
      </c>
      <c r="BM145" s="146" t="s">
        <v>7209</v>
      </c>
    </row>
    <row r="146" spans="2:65" s="1" customFormat="1" ht="24.2" customHeight="1">
      <c r="B146" s="31"/>
      <c r="C146" s="133" t="s">
        <v>273</v>
      </c>
      <c r="D146" s="133" t="s">
        <v>225</v>
      </c>
      <c r="E146" s="134" t="s">
        <v>2151</v>
      </c>
      <c r="F146" s="135" t="s">
        <v>2152</v>
      </c>
      <c r="G146" s="136" t="s">
        <v>2153</v>
      </c>
      <c r="H146" s="137">
        <v>2</v>
      </c>
      <c r="I146" s="138"/>
      <c r="J146" s="139">
        <f t="shared" si="0"/>
        <v>0</v>
      </c>
      <c r="K146" s="140"/>
      <c r="L146" s="141"/>
      <c r="M146" s="142" t="s">
        <v>1</v>
      </c>
      <c r="N146" s="143" t="s">
        <v>41</v>
      </c>
      <c r="P146" s="144">
        <f t="shared" si="1"/>
        <v>0</v>
      </c>
      <c r="Q146" s="144">
        <v>0</v>
      </c>
      <c r="R146" s="144">
        <f t="shared" si="2"/>
        <v>0</v>
      </c>
      <c r="S146" s="144">
        <v>0</v>
      </c>
      <c r="T146" s="145">
        <f t="shared" si="3"/>
        <v>0</v>
      </c>
      <c r="AR146" s="146" t="s">
        <v>893</v>
      </c>
      <c r="AT146" s="146" t="s">
        <v>225</v>
      </c>
      <c r="AU146" s="146" t="s">
        <v>86</v>
      </c>
      <c r="AY146" s="16" t="s">
        <v>223</v>
      </c>
      <c r="BE146" s="147">
        <f t="shared" si="4"/>
        <v>0</v>
      </c>
      <c r="BF146" s="147">
        <f t="shared" si="5"/>
        <v>0</v>
      </c>
      <c r="BG146" s="147">
        <f t="shared" si="6"/>
        <v>0</v>
      </c>
      <c r="BH146" s="147">
        <f t="shared" si="7"/>
        <v>0</v>
      </c>
      <c r="BI146" s="147">
        <f t="shared" si="8"/>
        <v>0</v>
      </c>
      <c r="BJ146" s="16" t="s">
        <v>84</v>
      </c>
      <c r="BK146" s="147">
        <f t="shared" si="9"/>
        <v>0</v>
      </c>
      <c r="BL146" s="16" t="s">
        <v>720</v>
      </c>
      <c r="BM146" s="146" t="s">
        <v>7210</v>
      </c>
    </row>
    <row r="147" spans="2:65" s="1" customFormat="1" ht="33" customHeight="1">
      <c r="B147" s="31"/>
      <c r="C147" s="169" t="s">
        <v>276</v>
      </c>
      <c r="D147" s="169" t="s">
        <v>294</v>
      </c>
      <c r="E147" s="170" t="s">
        <v>2155</v>
      </c>
      <c r="F147" s="171" t="s">
        <v>2156</v>
      </c>
      <c r="G147" s="172" t="s">
        <v>196</v>
      </c>
      <c r="H147" s="173">
        <v>33.799999999999997</v>
      </c>
      <c r="I147" s="174"/>
      <c r="J147" s="175">
        <f t="shared" si="0"/>
        <v>0</v>
      </c>
      <c r="K147" s="176"/>
      <c r="L147" s="31"/>
      <c r="M147" s="177" t="s">
        <v>1</v>
      </c>
      <c r="N147" s="178" t="s">
        <v>41</v>
      </c>
      <c r="P147" s="144">
        <f t="shared" si="1"/>
        <v>0</v>
      </c>
      <c r="Q147" s="144">
        <v>0</v>
      </c>
      <c r="R147" s="144">
        <f t="shared" si="2"/>
        <v>0</v>
      </c>
      <c r="S147" s="144">
        <v>0</v>
      </c>
      <c r="T147" s="145">
        <f t="shared" si="3"/>
        <v>0</v>
      </c>
      <c r="AR147" s="146" t="s">
        <v>720</v>
      </c>
      <c r="AT147" s="146" t="s">
        <v>294</v>
      </c>
      <c r="AU147" s="146" t="s">
        <v>86</v>
      </c>
      <c r="AY147" s="16" t="s">
        <v>223</v>
      </c>
      <c r="BE147" s="147">
        <f t="shared" si="4"/>
        <v>0</v>
      </c>
      <c r="BF147" s="147">
        <f t="shared" si="5"/>
        <v>0</v>
      </c>
      <c r="BG147" s="147">
        <f t="shared" si="6"/>
        <v>0</v>
      </c>
      <c r="BH147" s="147">
        <f t="shared" si="7"/>
        <v>0</v>
      </c>
      <c r="BI147" s="147">
        <f t="shared" si="8"/>
        <v>0</v>
      </c>
      <c r="BJ147" s="16" t="s">
        <v>84</v>
      </c>
      <c r="BK147" s="147">
        <f t="shared" si="9"/>
        <v>0</v>
      </c>
      <c r="BL147" s="16" t="s">
        <v>720</v>
      </c>
      <c r="BM147" s="146" t="s">
        <v>7211</v>
      </c>
    </row>
    <row r="148" spans="2:65" s="13" customFormat="1" ht="11.25">
      <c r="B148" s="155"/>
      <c r="D148" s="149" t="s">
        <v>253</v>
      </c>
      <c r="E148" s="156" t="s">
        <v>1</v>
      </c>
      <c r="F148" s="157" t="s">
        <v>2063</v>
      </c>
      <c r="H148" s="158">
        <v>33.799999999999997</v>
      </c>
      <c r="I148" s="159"/>
      <c r="L148" s="155"/>
      <c r="M148" s="160"/>
      <c r="T148" s="161"/>
      <c r="AT148" s="156" t="s">
        <v>253</v>
      </c>
      <c r="AU148" s="156" t="s">
        <v>86</v>
      </c>
      <c r="AV148" s="13" t="s">
        <v>86</v>
      </c>
      <c r="AW148" s="13" t="s">
        <v>32</v>
      </c>
      <c r="AX148" s="13" t="s">
        <v>84</v>
      </c>
      <c r="AY148" s="156" t="s">
        <v>223</v>
      </c>
    </row>
    <row r="149" spans="2:65" s="1" customFormat="1" ht="16.5" customHeight="1">
      <c r="B149" s="31"/>
      <c r="C149" s="133" t="s">
        <v>279</v>
      </c>
      <c r="D149" s="133" t="s">
        <v>225</v>
      </c>
      <c r="E149" s="134" t="s">
        <v>2158</v>
      </c>
      <c r="F149" s="135" t="s">
        <v>2159</v>
      </c>
      <c r="G149" s="136" t="s">
        <v>395</v>
      </c>
      <c r="H149" s="137">
        <v>22.004000000000001</v>
      </c>
      <c r="I149" s="138"/>
      <c r="J149" s="139">
        <f>ROUND(I149*H149,2)</f>
        <v>0</v>
      </c>
      <c r="K149" s="140"/>
      <c r="L149" s="141"/>
      <c r="M149" s="142" t="s">
        <v>1</v>
      </c>
      <c r="N149" s="143" t="s">
        <v>41</v>
      </c>
      <c r="P149" s="144">
        <f>O149*H149</f>
        <v>0</v>
      </c>
      <c r="Q149" s="144">
        <v>1E-3</v>
      </c>
      <c r="R149" s="144">
        <f>Q149*H149</f>
        <v>2.2004000000000003E-2</v>
      </c>
      <c r="S149" s="144">
        <v>0</v>
      </c>
      <c r="T149" s="145">
        <f>S149*H149</f>
        <v>0</v>
      </c>
      <c r="AR149" s="146" t="s">
        <v>1063</v>
      </c>
      <c r="AT149" s="146" t="s">
        <v>225</v>
      </c>
      <c r="AU149" s="146" t="s">
        <v>86</v>
      </c>
      <c r="AY149" s="16" t="s">
        <v>223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6" t="s">
        <v>84</v>
      </c>
      <c r="BK149" s="147">
        <f>ROUND(I149*H149,2)</f>
        <v>0</v>
      </c>
      <c r="BL149" s="16" t="s">
        <v>1063</v>
      </c>
      <c r="BM149" s="146" t="s">
        <v>7212</v>
      </c>
    </row>
    <row r="150" spans="2:65" s="13" customFormat="1" ht="11.25">
      <c r="B150" s="155"/>
      <c r="D150" s="149" t="s">
        <v>253</v>
      </c>
      <c r="E150" s="156" t="s">
        <v>1</v>
      </c>
      <c r="F150" s="157" t="s">
        <v>2161</v>
      </c>
      <c r="H150" s="158">
        <v>20.956</v>
      </c>
      <c r="I150" s="159"/>
      <c r="L150" s="155"/>
      <c r="M150" s="160"/>
      <c r="T150" s="161"/>
      <c r="AT150" s="156" t="s">
        <v>253</v>
      </c>
      <c r="AU150" s="156" t="s">
        <v>86</v>
      </c>
      <c r="AV150" s="13" t="s">
        <v>86</v>
      </c>
      <c r="AW150" s="13" t="s">
        <v>32</v>
      </c>
      <c r="AX150" s="13" t="s">
        <v>84</v>
      </c>
      <c r="AY150" s="156" t="s">
        <v>223</v>
      </c>
    </row>
    <row r="151" spans="2:65" s="13" customFormat="1" ht="11.25">
      <c r="B151" s="155"/>
      <c r="D151" s="149" t="s">
        <v>253</v>
      </c>
      <c r="F151" s="157" t="s">
        <v>7213</v>
      </c>
      <c r="H151" s="158">
        <v>22.004000000000001</v>
      </c>
      <c r="I151" s="159"/>
      <c r="L151" s="155"/>
      <c r="M151" s="160"/>
      <c r="T151" s="161"/>
      <c r="AT151" s="156" t="s">
        <v>253</v>
      </c>
      <c r="AU151" s="156" t="s">
        <v>86</v>
      </c>
      <c r="AV151" s="13" t="s">
        <v>86</v>
      </c>
      <c r="AW151" s="13" t="s">
        <v>4</v>
      </c>
      <c r="AX151" s="13" t="s">
        <v>84</v>
      </c>
      <c r="AY151" s="156" t="s">
        <v>223</v>
      </c>
    </row>
    <row r="152" spans="2:65" s="1" customFormat="1" ht="24.2" customHeight="1">
      <c r="B152" s="31"/>
      <c r="C152" s="169" t="s">
        <v>282</v>
      </c>
      <c r="D152" s="169" t="s">
        <v>294</v>
      </c>
      <c r="E152" s="170" t="s">
        <v>2163</v>
      </c>
      <c r="F152" s="171" t="s">
        <v>2164</v>
      </c>
      <c r="G152" s="172" t="s">
        <v>251</v>
      </c>
      <c r="H152" s="173">
        <v>1</v>
      </c>
      <c r="I152" s="174"/>
      <c r="J152" s="175">
        <f>ROUND(I152*H152,2)</f>
        <v>0</v>
      </c>
      <c r="K152" s="176"/>
      <c r="L152" s="31"/>
      <c r="M152" s="177" t="s">
        <v>1</v>
      </c>
      <c r="N152" s="178" t="s">
        <v>41</v>
      </c>
      <c r="P152" s="144">
        <f>O152*H152</f>
        <v>0</v>
      </c>
      <c r="Q152" s="144">
        <v>0</v>
      </c>
      <c r="R152" s="144">
        <f>Q152*H152</f>
        <v>0</v>
      </c>
      <c r="S152" s="144">
        <v>0</v>
      </c>
      <c r="T152" s="145">
        <f>S152*H152</f>
        <v>0</v>
      </c>
      <c r="AR152" s="146" t="s">
        <v>720</v>
      </c>
      <c r="AT152" s="146" t="s">
        <v>294</v>
      </c>
      <c r="AU152" s="146" t="s">
        <v>86</v>
      </c>
      <c r="AY152" s="16" t="s">
        <v>223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6" t="s">
        <v>84</v>
      </c>
      <c r="BK152" s="147">
        <f>ROUND(I152*H152,2)</f>
        <v>0</v>
      </c>
      <c r="BL152" s="16" t="s">
        <v>720</v>
      </c>
      <c r="BM152" s="146" t="s">
        <v>7214</v>
      </c>
    </row>
    <row r="153" spans="2:65" s="1" customFormat="1" ht="24.2" customHeight="1">
      <c r="B153" s="31"/>
      <c r="C153" s="169" t="s">
        <v>285</v>
      </c>
      <c r="D153" s="169" t="s">
        <v>294</v>
      </c>
      <c r="E153" s="170" t="s">
        <v>2169</v>
      </c>
      <c r="F153" s="171" t="s">
        <v>2170</v>
      </c>
      <c r="G153" s="172" t="s">
        <v>251</v>
      </c>
      <c r="H153" s="173">
        <v>1</v>
      </c>
      <c r="I153" s="174"/>
      <c r="J153" s="175">
        <f>ROUND(I153*H153,2)</f>
        <v>0</v>
      </c>
      <c r="K153" s="176"/>
      <c r="L153" s="31"/>
      <c r="M153" s="177" t="s">
        <v>1</v>
      </c>
      <c r="N153" s="178" t="s">
        <v>41</v>
      </c>
      <c r="P153" s="144">
        <f>O153*H153</f>
        <v>0</v>
      </c>
      <c r="Q153" s="144">
        <v>0</v>
      </c>
      <c r="R153" s="144">
        <f>Q153*H153</f>
        <v>0</v>
      </c>
      <c r="S153" s="144">
        <v>0</v>
      </c>
      <c r="T153" s="145">
        <f>S153*H153</f>
        <v>0</v>
      </c>
      <c r="AR153" s="146" t="s">
        <v>720</v>
      </c>
      <c r="AT153" s="146" t="s">
        <v>294</v>
      </c>
      <c r="AU153" s="146" t="s">
        <v>86</v>
      </c>
      <c r="AY153" s="16" t="s">
        <v>223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6" t="s">
        <v>84</v>
      </c>
      <c r="BK153" s="147">
        <f>ROUND(I153*H153,2)</f>
        <v>0</v>
      </c>
      <c r="BL153" s="16" t="s">
        <v>720</v>
      </c>
      <c r="BM153" s="146" t="s">
        <v>7215</v>
      </c>
    </row>
    <row r="154" spans="2:65" s="13" customFormat="1" ht="11.25">
      <c r="B154" s="155"/>
      <c r="D154" s="149" t="s">
        <v>253</v>
      </c>
      <c r="E154" s="156" t="s">
        <v>1</v>
      </c>
      <c r="F154" s="157" t="s">
        <v>84</v>
      </c>
      <c r="H154" s="158">
        <v>1</v>
      </c>
      <c r="I154" s="159"/>
      <c r="L154" s="155"/>
      <c r="M154" s="160"/>
      <c r="T154" s="161"/>
      <c r="AT154" s="156" t="s">
        <v>253</v>
      </c>
      <c r="AU154" s="156" t="s">
        <v>86</v>
      </c>
      <c r="AV154" s="13" t="s">
        <v>86</v>
      </c>
      <c r="AW154" s="13" t="s">
        <v>32</v>
      </c>
      <c r="AX154" s="13" t="s">
        <v>84</v>
      </c>
      <c r="AY154" s="156" t="s">
        <v>223</v>
      </c>
    </row>
    <row r="155" spans="2:65" s="1" customFormat="1" ht="16.5" customHeight="1">
      <c r="B155" s="31"/>
      <c r="C155" s="169" t="s">
        <v>288</v>
      </c>
      <c r="D155" s="169" t="s">
        <v>294</v>
      </c>
      <c r="E155" s="170" t="s">
        <v>2172</v>
      </c>
      <c r="F155" s="171" t="s">
        <v>2173</v>
      </c>
      <c r="G155" s="172" t="s">
        <v>251</v>
      </c>
      <c r="H155" s="173">
        <v>1</v>
      </c>
      <c r="I155" s="174"/>
      <c r="J155" s="175">
        <f>ROUND(I155*H155,2)</f>
        <v>0</v>
      </c>
      <c r="K155" s="176"/>
      <c r="L155" s="31"/>
      <c r="M155" s="177" t="s">
        <v>1</v>
      </c>
      <c r="N155" s="178" t="s">
        <v>41</v>
      </c>
      <c r="P155" s="144">
        <f>O155*H155</f>
        <v>0</v>
      </c>
      <c r="Q155" s="144">
        <v>0</v>
      </c>
      <c r="R155" s="144">
        <f>Q155*H155</f>
        <v>0</v>
      </c>
      <c r="S155" s="144">
        <v>0</v>
      </c>
      <c r="T155" s="145">
        <f>S155*H155</f>
        <v>0</v>
      </c>
      <c r="AR155" s="146" t="s">
        <v>720</v>
      </c>
      <c r="AT155" s="146" t="s">
        <v>294</v>
      </c>
      <c r="AU155" s="146" t="s">
        <v>86</v>
      </c>
      <c r="AY155" s="16" t="s">
        <v>223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6" t="s">
        <v>84</v>
      </c>
      <c r="BK155" s="147">
        <f>ROUND(I155*H155,2)</f>
        <v>0</v>
      </c>
      <c r="BL155" s="16" t="s">
        <v>720</v>
      </c>
      <c r="BM155" s="146" t="s">
        <v>7216</v>
      </c>
    </row>
    <row r="156" spans="2:65" s="1" customFormat="1" ht="16.5" customHeight="1">
      <c r="B156" s="31"/>
      <c r="C156" s="133" t="s">
        <v>7</v>
      </c>
      <c r="D156" s="133" t="s">
        <v>225</v>
      </c>
      <c r="E156" s="134" t="s">
        <v>2175</v>
      </c>
      <c r="F156" s="135" t="s">
        <v>2176</v>
      </c>
      <c r="G156" s="136" t="s">
        <v>251</v>
      </c>
      <c r="H156" s="137">
        <v>1</v>
      </c>
      <c r="I156" s="138"/>
      <c r="J156" s="139">
        <f>ROUND(I156*H156,2)</f>
        <v>0</v>
      </c>
      <c r="K156" s="140"/>
      <c r="L156" s="141"/>
      <c r="M156" s="142" t="s">
        <v>1</v>
      </c>
      <c r="N156" s="143" t="s">
        <v>41</v>
      </c>
      <c r="P156" s="144">
        <f>O156*H156</f>
        <v>0</v>
      </c>
      <c r="Q156" s="144">
        <v>0</v>
      </c>
      <c r="R156" s="144">
        <f>Q156*H156</f>
        <v>0</v>
      </c>
      <c r="S156" s="144">
        <v>0</v>
      </c>
      <c r="T156" s="145">
        <f>S156*H156</f>
        <v>0</v>
      </c>
      <c r="AR156" s="146" t="s">
        <v>893</v>
      </c>
      <c r="AT156" s="146" t="s">
        <v>225</v>
      </c>
      <c r="AU156" s="146" t="s">
        <v>86</v>
      </c>
      <c r="AY156" s="16" t="s">
        <v>223</v>
      </c>
      <c r="BE156" s="147">
        <f>IF(N156="základní",J156,0)</f>
        <v>0</v>
      </c>
      <c r="BF156" s="147">
        <f>IF(N156="snížená",J156,0)</f>
        <v>0</v>
      </c>
      <c r="BG156" s="147">
        <f>IF(N156="zákl. přenesená",J156,0)</f>
        <v>0</v>
      </c>
      <c r="BH156" s="147">
        <f>IF(N156="sníž. přenesená",J156,0)</f>
        <v>0</v>
      </c>
      <c r="BI156" s="147">
        <f>IF(N156="nulová",J156,0)</f>
        <v>0</v>
      </c>
      <c r="BJ156" s="16" t="s">
        <v>84</v>
      </c>
      <c r="BK156" s="147">
        <f>ROUND(I156*H156,2)</f>
        <v>0</v>
      </c>
      <c r="BL156" s="16" t="s">
        <v>720</v>
      </c>
      <c r="BM156" s="146" t="s">
        <v>7217</v>
      </c>
    </row>
    <row r="157" spans="2:65" s="1" customFormat="1" ht="33" customHeight="1">
      <c r="B157" s="31"/>
      <c r="C157" s="169" t="s">
        <v>293</v>
      </c>
      <c r="D157" s="169" t="s">
        <v>294</v>
      </c>
      <c r="E157" s="170" t="s">
        <v>2178</v>
      </c>
      <c r="F157" s="171" t="s">
        <v>2179</v>
      </c>
      <c r="G157" s="172" t="s">
        <v>196</v>
      </c>
      <c r="H157" s="173">
        <v>14</v>
      </c>
      <c r="I157" s="174"/>
      <c r="J157" s="175">
        <f>ROUND(I157*H157,2)</f>
        <v>0</v>
      </c>
      <c r="K157" s="176"/>
      <c r="L157" s="31"/>
      <c r="M157" s="177" t="s">
        <v>1</v>
      </c>
      <c r="N157" s="178" t="s">
        <v>41</v>
      </c>
      <c r="P157" s="144">
        <f>O157*H157</f>
        <v>0</v>
      </c>
      <c r="Q157" s="144">
        <v>0</v>
      </c>
      <c r="R157" s="144">
        <f>Q157*H157</f>
        <v>0</v>
      </c>
      <c r="S157" s="144">
        <v>0</v>
      </c>
      <c r="T157" s="145">
        <f>S157*H157</f>
        <v>0</v>
      </c>
      <c r="AR157" s="146" t="s">
        <v>720</v>
      </c>
      <c r="AT157" s="146" t="s">
        <v>294</v>
      </c>
      <c r="AU157" s="146" t="s">
        <v>86</v>
      </c>
      <c r="AY157" s="16" t="s">
        <v>223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6" t="s">
        <v>84</v>
      </c>
      <c r="BK157" s="147">
        <f>ROUND(I157*H157,2)</f>
        <v>0</v>
      </c>
      <c r="BL157" s="16" t="s">
        <v>720</v>
      </c>
      <c r="BM157" s="146" t="s">
        <v>7218</v>
      </c>
    </row>
    <row r="158" spans="2:65" s="13" customFormat="1" ht="11.25">
      <c r="B158" s="155"/>
      <c r="D158" s="149" t="s">
        <v>253</v>
      </c>
      <c r="E158" s="156" t="s">
        <v>2062</v>
      </c>
      <c r="F158" s="157" t="s">
        <v>7219</v>
      </c>
      <c r="H158" s="158">
        <v>14</v>
      </c>
      <c r="I158" s="159"/>
      <c r="L158" s="155"/>
      <c r="M158" s="160"/>
      <c r="T158" s="161"/>
      <c r="AT158" s="156" t="s">
        <v>253</v>
      </c>
      <c r="AU158" s="156" t="s">
        <v>86</v>
      </c>
      <c r="AV158" s="13" t="s">
        <v>86</v>
      </c>
      <c r="AW158" s="13" t="s">
        <v>32</v>
      </c>
      <c r="AX158" s="13" t="s">
        <v>84</v>
      </c>
      <c r="AY158" s="156" t="s">
        <v>223</v>
      </c>
    </row>
    <row r="159" spans="2:65" s="1" customFormat="1" ht="16.5" customHeight="1">
      <c r="B159" s="31"/>
      <c r="C159" s="133" t="s">
        <v>299</v>
      </c>
      <c r="D159" s="133" t="s">
        <v>225</v>
      </c>
      <c r="E159" s="134" t="s">
        <v>2182</v>
      </c>
      <c r="F159" s="135" t="s">
        <v>2183</v>
      </c>
      <c r="G159" s="136" t="s">
        <v>196</v>
      </c>
      <c r="H159" s="137">
        <v>14.7</v>
      </c>
      <c r="I159" s="138"/>
      <c r="J159" s="139">
        <f>ROUND(I159*H159,2)</f>
        <v>0</v>
      </c>
      <c r="K159" s="140"/>
      <c r="L159" s="141"/>
      <c r="M159" s="142" t="s">
        <v>1</v>
      </c>
      <c r="N159" s="143" t="s">
        <v>41</v>
      </c>
      <c r="P159" s="144">
        <f>O159*H159</f>
        <v>0</v>
      </c>
      <c r="Q159" s="144">
        <v>1.2E-4</v>
      </c>
      <c r="R159" s="144">
        <f>Q159*H159</f>
        <v>1.7639999999999999E-3</v>
      </c>
      <c r="S159" s="144">
        <v>0</v>
      </c>
      <c r="T159" s="145">
        <f>S159*H159</f>
        <v>0</v>
      </c>
      <c r="AR159" s="146" t="s">
        <v>1063</v>
      </c>
      <c r="AT159" s="146" t="s">
        <v>225</v>
      </c>
      <c r="AU159" s="146" t="s">
        <v>86</v>
      </c>
      <c r="AY159" s="16" t="s">
        <v>223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6" t="s">
        <v>84</v>
      </c>
      <c r="BK159" s="147">
        <f>ROUND(I159*H159,2)</f>
        <v>0</v>
      </c>
      <c r="BL159" s="16" t="s">
        <v>1063</v>
      </c>
      <c r="BM159" s="146" t="s">
        <v>7220</v>
      </c>
    </row>
    <row r="160" spans="2:65" s="13" customFormat="1" ht="11.25">
      <c r="B160" s="155"/>
      <c r="D160" s="149" t="s">
        <v>253</v>
      </c>
      <c r="E160" s="156" t="s">
        <v>1</v>
      </c>
      <c r="F160" s="157" t="s">
        <v>2062</v>
      </c>
      <c r="H160" s="158">
        <v>14</v>
      </c>
      <c r="I160" s="159"/>
      <c r="L160" s="155"/>
      <c r="M160" s="160"/>
      <c r="T160" s="161"/>
      <c r="AT160" s="156" t="s">
        <v>253</v>
      </c>
      <c r="AU160" s="156" t="s">
        <v>86</v>
      </c>
      <c r="AV160" s="13" t="s">
        <v>86</v>
      </c>
      <c r="AW160" s="13" t="s">
        <v>32</v>
      </c>
      <c r="AX160" s="13" t="s">
        <v>84</v>
      </c>
      <c r="AY160" s="156" t="s">
        <v>223</v>
      </c>
    </row>
    <row r="161" spans="2:65" s="13" customFormat="1" ht="11.25">
      <c r="B161" s="155"/>
      <c r="D161" s="149" t="s">
        <v>253</v>
      </c>
      <c r="F161" s="157" t="s">
        <v>5639</v>
      </c>
      <c r="H161" s="158">
        <v>14.7</v>
      </c>
      <c r="I161" s="159"/>
      <c r="L161" s="155"/>
      <c r="M161" s="160"/>
      <c r="T161" s="161"/>
      <c r="AT161" s="156" t="s">
        <v>253</v>
      </c>
      <c r="AU161" s="156" t="s">
        <v>86</v>
      </c>
      <c r="AV161" s="13" t="s">
        <v>86</v>
      </c>
      <c r="AW161" s="13" t="s">
        <v>4</v>
      </c>
      <c r="AX161" s="13" t="s">
        <v>84</v>
      </c>
      <c r="AY161" s="156" t="s">
        <v>223</v>
      </c>
    </row>
    <row r="162" spans="2:65" s="1" customFormat="1" ht="24.2" customHeight="1">
      <c r="B162" s="31"/>
      <c r="C162" s="169" t="s">
        <v>303</v>
      </c>
      <c r="D162" s="169" t="s">
        <v>294</v>
      </c>
      <c r="E162" s="170" t="s">
        <v>2197</v>
      </c>
      <c r="F162" s="171" t="s">
        <v>2198</v>
      </c>
      <c r="G162" s="172" t="s">
        <v>196</v>
      </c>
      <c r="H162" s="173">
        <v>33.799999999999997</v>
      </c>
      <c r="I162" s="174"/>
      <c r="J162" s="175">
        <f>ROUND(I162*H162,2)</f>
        <v>0</v>
      </c>
      <c r="K162" s="176"/>
      <c r="L162" s="31"/>
      <c r="M162" s="177" t="s">
        <v>1</v>
      </c>
      <c r="N162" s="178" t="s">
        <v>41</v>
      </c>
      <c r="P162" s="144">
        <f>O162*H162</f>
        <v>0</v>
      </c>
      <c r="Q162" s="144">
        <v>0</v>
      </c>
      <c r="R162" s="144">
        <f>Q162*H162</f>
        <v>0</v>
      </c>
      <c r="S162" s="144">
        <v>0</v>
      </c>
      <c r="T162" s="145">
        <f>S162*H162</f>
        <v>0</v>
      </c>
      <c r="AR162" s="146" t="s">
        <v>720</v>
      </c>
      <c r="AT162" s="146" t="s">
        <v>294</v>
      </c>
      <c r="AU162" s="146" t="s">
        <v>86</v>
      </c>
      <c r="AY162" s="16" t="s">
        <v>223</v>
      </c>
      <c r="BE162" s="147">
        <f>IF(N162="základní",J162,0)</f>
        <v>0</v>
      </c>
      <c r="BF162" s="147">
        <f>IF(N162="snížená",J162,0)</f>
        <v>0</v>
      </c>
      <c r="BG162" s="147">
        <f>IF(N162="zákl. přenesená",J162,0)</f>
        <v>0</v>
      </c>
      <c r="BH162" s="147">
        <f>IF(N162="sníž. přenesená",J162,0)</f>
        <v>0</v>
      </c>
      <c r="BI162" s="147">
        <f>IF(N162="nulová",J162,0)</f>
        <v>0</v>
      </c>
      <c r="BJ162" s="16" t="s">
        <v>84</v>
      </c>
      <c r="BK162" s="147">
        <f>ROUND(I162*H162,2)</f>
        <v>0</v>
      </c>
      <c r="BL162" s="16" t="s">
        <v>720</v>
      </c>
      <c r="BM162" s="146" t="s">
        <v>7221</v>
      </c>
    </row>
    <row r="163" spans="2:65" s="13" customFormat="1" ht="11.25">
      <c r="B163" s="155"/>
      <c r="D163" s="149" t="s">
        <v>253</v>
      </c>
      <c r="E163" s="156" t="s">
        <v>1</v>
      </c>
      <c r="F163" s="157" t="s">
        <v>2063</v>
      </c>
      <c r="H163" s="158">
        <v>33.799999999999997</v>
      </c>
      <c r="I163" s="159"/>
      <c r="L163" s="155"/>
      <c r="M163" s="160"/>
      <c r="T163" s="161"/>
      <c r="AT163" s="156" t="s">
        <v>253</v>
      </c>
      <c r="AU163" s="156" t="s">
        <v>86</v>
      </c>
      <c r="AV163" s="13" t="s">
        <v>86</v>
      </c>
      <c r="AW163" s="13" t="s">
        <v>32</v>
      </c>
      <c r="AX163" s="13" t="s">
        <v>84</v>
      </c>
      <c r="AY163" s="156" t="s">
        <v>223</v>
      </c>
    </row>
    <row r="164" spans="2:65" s="1" customFormat="1" ht="16.5" customHeight="1">
      <c r="B164" s="31"/>
      <c r="C164" s="133" t="s">
        <v>531</v>
      </c>
      <c r="D164" s="133" t="s">
        <v>225</v>
      </c>
      <c r="E164" s="134" t="s">
        <v>2200</v>
      </c>
      <c r="F164" s="135" t="s">
        <v>2201</v>
      </c>
      <c r="G164" s="136" t="s">
        <v>196</v>
      </c>
      <c r="H164" s="137">
        <v>35.49</v>
      </c>
      <c r="I164" s="138"/>
      <c r="J164" s="139">
        <f>ROUND(I164*H164,2)</f>
        <v>0</v>
      </c>
      <c r="K164" s="140"/>
      <c r="L164" s="141"/>
      <c r="M164" s="142" t="s">
        <v>1</v>
      </c>
      <c r="N164" s="143" t="s">
        <v>41</v>
      </c>
      <c r="P164" s="144">
        <f>O164*H164</f>
        <v>0</v>
      </c>
      <c r="Q164" s="144">
        <v>6.3000000000000003E-4</v>
      </c>
      <c r="R164" s="144">
        <f>Q164*H164</f>
        <v>2.2358700000000002E-2</v>
      </c>
      <c r="S164" s="144">
        <v>0</v>
      </c>
      <c r="T164" s="145">
        <f>S164*H164</f>
        <v>0</v>
      </c>
      <c r="AR164" s="146" t="s">
        <v>1063</v>
      </c>
      <c r="AT164" s="146" t="s">
        <v>225</v>
      </c>
      <c r="AU164" s="146" t="s">
        <v>86</v>
      </c>
      <c r="AY164" s="16" t="s">
        <v>223</v>
      </c>
      <c r="BE164" s="147">
        <f>IF(N164="základní",J164,0)</f>
        <v>0</v>
      </c>
      <c r="BF164" s="147">
        <f>IF(N164="snížená",J164,0)</f>
        <v>0</v>
      </c>
      <c r="BG164" s="147">
        <f>IF(N164="zákl. přenesená",J164,0)</f>
        <v>0</v>
      </c>
      <c r="BH164" s="147">
        <f>IF(N164="sníž. přenesená",J164,0)</f>
        <v>0</v>
      </c>
      <c r="BI164" s="147">
        <f>IF(N164="nulová",J164,0)</f>
        <v>0</v>
      </c>
      <c r="BJ164" s="16" t="s">
        <v>84</v>
      </c>
      <c r="BK164" s="147">
        <f>ROUND(I164*H164,2)</f>
        <v>0</v>
      </c>
      <c r="BL164" s="16" t="s">
        <v>1063</v>
      </c>
      <c r="BM164" s="146" t="s">
        <v>7222</v>
      </c>
    </row>
    <row r="165" spans="2:65" s="12" customFormat="1" ht="11.25">
      <c r="B165" s="148"/>
      <c r="D165" s="149" t="s">
        <v>253</v>
      </c>
      <c r="E165" s="150" t="s">
        <v>1</v>
      </c>
      <c r="F165" s="151" t="s">
        <v>2203</v>
      </c>
      <c r="H165" s="150" t="s">
        <v>1</v>
      </c>
      <c r="I165" s="152"/>
      <c r="L165" s="148"/>
      <c r="M165" s="153"/>
      <c r="T165" s="154"/>
      <c r="AT165" s="150" t="s">
        <v>253</v>
      </c>
      <c r="AU165" s="150" t="s">
        <v>86</v>
      </c>
      <c r="AV165" s="12" t="s">
        <v>84</v>
      </c>
      <c r="AW165" s="12" t="s">
        <v>32</v>
      </c>
      <c r="AX165" s="12" t="s">
        <v>76</v>
      </c>
      <c r="AY165" s="150" t="s">
        <v>223</v>
      </c>
    </row>
    <row r="166" spans="2:65" s="13" customFormat="1" ht="11.25">
      <c r="B166" s="155"/>
      <c r="D166" s="149" t="s">
        <v>253</v>
      </c>
      <c r="E166" s="156" t="s">
        <v>2066</v>
      </c>
      <c r="F166" s="157" t="s">
        <v>7191</v>
      </c>
      <c r="H166" s="158">
        <v>29.8</v>
      </c>
      <c r="I166" s="159"/>
      <c r="L166" s="155"/>
      <c r="M166" s="160"/>
      <c r="T166" s="161"/>
      <c r="AT166" s="156" t="s">
        <v>253</v>
      </c>
      <c r="AU166" s="156" t="s">
        <v>86</v>
      </c>
      <c r="AV166" s="13" t="s">
        <v>86</v>
      </c>
      <c r="AW166" s="13" t="s">
        <v>32</v>
      </c>
      <c r="AX166" s="13" t="s">
        <v>76</v>
      </c>
      <c r="AY166" s="156" t="s">
        <v>223</v>
      </c>
    </row>
    <row r="167" spans="2:65" s="12" customFormat="1" ht="11.25">
      <c r="B167" s="148"/>
      <c r="D167" s="149" t="s">
        <v>253</v>
      </c>
      <c r="E167" s="150" t="s">
        <v>1</v>
      </c>
      <c r="F167" s="151" t="s">
        <v>2206</v>
      </c>
      <c r="H167" s="150" t="s">
        <v>1</v>
      </c>
      <c r="I167" s="152"/>
      <c r="L167" s="148"/>
      <c r="M167" s="153"/>
      <c r="T167" s="154"/>
      <c r="AT167" s="150" t="s">
        <v>253</v>
      </c>
      <c r="AU167" s="150" t="s">
        <v>86</v>
      </c>
      <c r="AV167" s="12" t="s">
        <v>84</v>
      </c>
      <c r="AW167" s="12" t="s">
        <v>32</v>
      </c>
      <c r="AX167" s="12" t="s">
        <v>76</v>
      </c>
      <c r="AY167" s="150" t="s">
        <v>223</v>
      </c>
    </row>
    <row r="168" spans="2:65" s="13" customFormat="1" ht="11.25">
      <c r="B168" s="155"/>
      <c r="D168" s="149" t="s">
        <v>253</v>
      </c>
      <c r="E168" s="156" t="s">
        <v>1</v>
      </c>
      <c r="F168" s="157" t="s">
        <v>2404</v>
      </c>
      <c r="H168" s="158">
        <v>4</v>
      </c>
      <c r="I168" s="159"/>
      <c r="L168" s="155"/>
      <c r="M168" s="160"/>
      <c r="T168" s="161"/>
      <c r="AT168" s="156" t="s">
        <v>253</v>
      </c>
      <c r="AU168" s="156" t="s">
        <v>86</v>
      </c>
      <c r="AV168" s="13" t="s">
        <v>86</v>
      </c>
      <c r="AW168" s="13" t="s">
        <v>32</v>
      </c>
      <c r="AX168" s="13" t="s">
        <v>76</v>
      </c>
      <c r="AY168" s="156" t="s">
        <v>223</v>
      </c>
    </row>
    <row r="169" spans="2:65" s="14" customFormat="1" ht="11.25">
      <c r="B169" s="162"/>
      <c r="D169" s="149" t="s">
        <v>253</v>
      </c>
      <c r="E169" s="163" t="s">
        <v>2063</v>
      </c>
      <c r="F169" s="164" t="s">
        <v>258</v>
      </c>
      <c r="H169" s="165">
        <v>33.799999999999997</v>
      </c>
      <c r="I169" s="166"/>
      <c r="L169" s="162"/>
      <c r="M169" s="167"/>
      <c r="T169" s="168"/>
      <c r="AT169" s="163" t="s">
        <v>253</v>
      </c>
      <c r="AU169" s="163" t="s">
        <v>86</v>
      </c>
      <c r="AV169" s="14" t="s">
        <v>229</v>
      </c>
      <c r="AW169" s="14" t="s">
        <v>32</v>
      </c>
      <c r="AX169" s="14" t="s">
        <v>84</v>
      </c>
      <c r="AY169" s="163" t="s">
        <v>223</v>
      </c>
    </row>
    <row r="170" spans="2:65" s="13" customFormat="1" ht="11.25">
      <c r="B170" s="155"/>
      <c r="D170" s="149" t="s">
        <v>253</v>
      </c>
      <c r="F170" s="157" t="s">
        <v>7223</v>
      </c>
      <c r="H170" s="158">
        <v>35.49</v>
      </c>
      <c r="I170" s="159"/>
      <c r="L170" s="155"/>
      <c r="M170" s="160"/>
      <c r="T170" s="161"/>
      <c r="AT170" s="156" t="s">
        <v>253</v>
      </c>
      <c r="AU170" s="156" t="s">
        <v>86</v>
      </c>
      <c r="AV170" s="13" t="s">
        <v>86</v>
      </c>
      <c r="AW170" s="13" t="s">
        <v>4</v>
      </c>
      <c r="AX170" s="13" t="s">
        <v>84</v>
      </c>
      <c r="AY170" s="156" t="s">
        <v>223</v>
      </c>
    </row>
    <row r="171" spans="2:65" s="1" customFormat="1" ht="24.2" customHeight="1">
      <c r="B171" s="31"/>
      <c r="C171" s="169" t="s">
        <v>535</v>
      </c>
      <c r="D171" s="169" t="s">
        <v>294</v>
      </c>
      <c r="E171" s="170" t="s">
        <v>2209</v>
      </c>
      <c r="F171" s="171" t="s">
        <v>2210</v>
      </c>
      <c r="G171" s="172" t="s">
        <v>251</v>
      </c>
      <c r="H171" s="173">
        <v>1</v>
      </c>
      <c r="I171" s="174"/>
      <c r="J171" s="175">
        <f>ROUND(I171*H171,2)</f>
        <v>0</v>
      </c>
      <c r="K171" s="176"/>
      <c r="L171" s="31"/>
      <c r="M171" s="177" t="s">
        <v>1</v>
      </c>
      <c r="N171" s="178" t="s">
        <v>41</v>
      </c>
      <c r="P171" s="144">
        <f>O171*H171</f>
        <v>0</v>
      </c>
      <c r="Q171" s="144">
        <v>0</v>
      </c>
      <c r="R171" s="144">
        <f>Q171*H171</f>
        <v>0</v>
      </c>
      <c r="S171" s="144">
        <v>0</v>
      </c>
      <c r="T171" s="145">
        <f>S171*H171</f>
        <v>0</v>
      </c>
      <c r="AR171" s="146" t="s">
        <v>720</v>
      </c>
      <c r="AT171" s="146" t="s">
        <v>294</v>
      </c>
      <c r="AU171" s="146" t="s">
        <v>86</v>
      </c>
      <c r="AY171" s="16" t="s">
        <v>223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6" t="s">
        <v>84</v>
      </c>
      <c r="BK171" s="147">
        <f>ROUND(I171*H171,2)</f>
        <v>0</v>
      </c>
      <c r="BL171" s="16" t="s">
        <v>720</v>
      </c>
      <c r="BM171" s="146" t="s">
        <v>7224</v>
      </c>
    </row>
    <row r="172" spans="2:65" s="1" customFormat="1" ht="16.5" customHeight="1">
      <c r="B172" s="31"/>
      <c r="C172" s="169" t="s">
        <v>539</v>
      </c>
      <c r="D172" s="169" t="s">
        <v>294</v>
      </c>
      <c r="E172" s="170" t="s">
        <v>2212</v>
      </c>
      <c r="F172" s="171" t="s">
        <v>2213</v>
      </c>
      <c r="G172" s="172" t="s">
        <v>251</v>
      </c>
      <c r="H172" s="173">
        <v>1</v>
      </c>
      <c r="I172" s="174"/>
      <c r="J172" s="175">
        <f>ROUND(I172*H172,2)</f>
        <v>0</v>
      </c>
      <c r="K172" s="176"/>
      <c r="L172" s="31"/>
      <c r="M172" s="177" t="s">
        <v>1</v>
      </c>
      <c r="N172" s="178" t="s">
        <v>41</v>
      </c>
      <c r="P172" s="144">
        <f>O172*H172</f>
        <v>0</v>
      </c>
      <c r="Q172" s="144">
        <v>0</v>
      </c>
      <c r="R172" s="144">
        <f>Q172*H172</f>
        <v>0</v>
      </c>
      <c r="S172" s="144">
        <v>0</v>
      </c>
      <c r="T172" s="145">
        <f>S172*H172</f>
        <v>0</v>
      </c>
      <c r="AR172" s="146" t="s">
        <v>720</v>
      </c>
      <c r="AT172" s="146" t="s">
        <v>294</v>
      </c>
      <c r="AU172" s="146" t="s">
        <v>86</v>
      </c>
      <c r="AY172" s="16" t="s">
        <v>223</v>
      </c>
      <c r="BE172" s="147">
        <f>IF(N172="základní",J172,0)</f>
        <v>0</v>
      </c>
      <c r="BF172" s="147">
        <f>IF(N172="snížená",J172,0)</f>
        <v>0</v>
      </c>
      <c r="BG172" s="147">
        <f>IF(N172="zákl. přenesená",J172,0)</f>
        <v>0</v>
      </c>
      <c r="BH172" s="147">
        <f>IF(N172="sníž. přenesená",J172,0)</f>
        <v>0</v>
      </c>
      <c r="BI172" s="147">
        <f>IF(N172="nulová",J172,0)</f>
        <v>0</v>
      </c>
      <c r="BJ172" s="16" t="s">
        <v>84</v>
      </c>
      <c r="BK172" s="147">
        <f>ROUND(I172*H172,2)</f>
        <v>0</v>
      </c>
      <c r="BL172" s="16" t="s">
        <v>720</v>
      </c>
      <c r="BM172" s="146" t="s">
        <v>7225</v>
      </c>
    </row>
    <row r="173" spans="2:65" s="1" customFormat="1" ht="16.5" customHeight="1">
      <c r="B173" s="31"/>
      <c r="C173" s="169" t="s">
        <v>543</v>
      </c>
      <c r="D173" s="169" t="s">
        <v>294</v>
      </c>
      <c r="E173" s="170" t="s">
        <v>2215</v>
      </c>
      <c r="F173" s="171" t="s">
        <v>2216</v>
      </c>
      <c r="G173" s="172" t="s">
        <v>251</v>
      </c>
      <c r="H173" s="173">
        <v>1</v>
      </c>
      <c r="I173" s="174"/>
      <c r="J173" s="175">
        <f>ROUND(I173*H173,2)</f>
        <v>0</v>
      </c>
      <c r="K173" s="176"/>
      <c r="L173" s="31"/>
      <c r="M173" s="177" t="s">
        <v>1</v>
      </c>
      <c r="N173" s="178" t="s">
        <v>41</v>
      </c>
      <c r="P173" s="144">
        <f>O173*H173</f>
        <v>0</v>
      </c>
      <c r="Q173" s="144">
        <v>0</v>
      </c>
      <c r="R173" s="144">
        <f>Q173*H173</f>
        <v>0</v>
      </c>
      <c r="S173" s="144">
        <v>0</v>
      </c>
      <c r="T173" s="145">
        <f>S173*H173</f>
        <v>0</v>
      </c>
      <c r="AR173" s="146" t="s">
        <v>720</v>
      </c>
      <c r="AT173" s="146" t="s">
        <v>294</v>
      </c>
      <c r="AU173" s="146" t="s">
        <v>86</v>
      </c>
      <c r="AY173" s="16" t="s">
        <v>223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6" t="s">
        <v>84</v>
      </c>
      <c r="BK173" s="147">
        <f>ROUND(I173*H173,2)</f>
        <v>0</v>
      </c>
      <c r="BL173" s="16" t="s">
        <v>720</v>
      </c>
      <c r="BM173" s="146" t="s">
        <v>7226</v>
      </c>
    </row>
    <row r="174" spans="2:65" s="1" customFormat="1" ht="21.75" customHeight="1">
      <c r="B174" s="31"/>
      <c r="C174" s="169" t="s">
        <v>551</v>
      </c>
      <c r="D174" s="169" t="s">
        <v>294</v>
      </c>
      <c r="E174" s="170" t="s">
        <v>2218</v>
      </c>
      <c r="F174" s="171" t="s">
        <v>2219</v>
      </c>
      <c r="G174" s="172" t="s">
        <v>251</v>
      </c>
      <c r="H174" s="173">
        <v>1</v>
      </c>
      <c r="I174" s="174"/>
      <c r="J174" s="175">
        <f>ROUND(I174*H174,2)</f>
        <v>0</v>
      </c>
      <c r="K174" s="176"/>
      <c r="L174" s="31"/>
      <c r="M174" s="177" t="s">
        <v>1</v>
      </c>
      <c r="N174" s="178" t="s">
        <v>41</v>
      </c>
      <c r="P174" s="144">
        <f>O174*H174</f>
        <v>0</v>
      </c>
      <c r="Q174" s="144">
        <v>0</v>
      </c>
      <c r="R174" s="144">
        <f>Q174*H174</f>
        <v>0</v>
      </c>
      <c r="S174" s="144">
        <v>0</v>
      </c>
      <c r="T174" s="145">
        <f>S174*H174</f>
        <v>0</v>
      </c>
      <c r="AR174" s="146" t="s">
        <v>720</v>
      </c>
      <c r="AT174" s="146" t="s">
        <v>294</v>
      </c>
      <c r="AU174" s="146" t="s">
        <v>86</v>
      </c>
      <c r="AY174" s="16" t="s">
        <v>223</v>
      </c>
      <c r="BE174" s="147">
        <f>IF(N174="základní",J174,0)</f>
        <v>0</v>
      </c>
      <c r="BF174" s="147">
        <f>IF(N174="snížená",J174,0)</f>
        <v>0</v>
      </c>
      <c r="BG174" s="147">
        <f>IF(N174="zákl. přenesená",J174,0)</f>
        <v>0</v>
      </c>
      <c r="BH174" s="147">
        <f>IF(N174="sníž. přenesená",J174,0)</f>
        <v>0</v>
      </c>
      <c r="BI174" s="147">
        <f>IF(N174="nulová",J174,0)</f>
        <v>0</v>
      </c>
      <c r="BJ174" s="16" t="s">
        <v>84</v>
      </c>
      <c r="BK174" s="147">
        <f>ROUND(I174*H174,2)</f>
        <v>0</v>
      </c>
      <c r="BL174" s="16" t="s">
        <v>720</v>
      </c>
      <c r="BM174" s="146" t="s">
        <v>7227</v>
      </c>
    </row>
    <row r="175" spans="2:65" s="11" customFormat="1" ht="22.9" customHeight="1">
      <c r="B175" s="121"/>
      <c r="D175" s="122" t="s">
        <v>75</v>
      </c>
      <c r="E175" s="131" t="s">
        <v>1744</v>
      </c>
      <c r="F175" s="131" t="s">
        <v>1745</v>
      </c>
      <c r="I175" s="124"/>
      <c r="J175" s="132">
        <f>BK175</f>
        <v>0</v>
      </c>
      <c r="L175" s="121"/>
      <c r="M175" s="126"/>
      <c r="P175" s="127">
        <f>SUM(P176:P203)</f>
        <v>0</v>
      </c>
      <c r="R175" s="127">
        <f>SUM(R176:R203)</f>
        <v>0.11275869000000001</v>
      </c>
      <c r="T175" s="128">
        <f>SUM(T176:T203)</f>
        <v>0</v>
      </c>
      <c r="AR175" s="122" t="s">
        <v>233</v>
      </c>
      <c r="AT175" s="129" t="s">
        <v>75</v>
      </c>
      <c r="AU175" s="129" t="s">
        <v>84</v>
      </c>
      <c r="AY175" s="122" t="s">
        <v>223</v>
      </c>
      <c r="BK175" s="130">
        <f>SUM(BK176:BK203)</f>
        <v>0</v>
      </c>
    </row>
    <row r="176" spans="2:65" s="1" customFormat="1" ht="24.2" customHeight="1">
      <c r="B176" s="31"/>
      <c r="C176" s="169" t="s">
        <v>557</v>
      </c>
      <c r="D176" s="169" t="s">
        <v>294</v>
      </c>
      <c r="E176" s="170" t="s">
        <v>2221</v>
      </c>
      <c r="F176" s="171" t="s">
        <v>2222</v>
      </c>
      <c r="G176" s="172" t="s">
        <v>2223</v>
      </c>
      <c r="H176" s="173">
        <v>0.03</v>
      </c>
      <c r="I176" s="174"/>
      <c r="J176" s="175">
        <f>ROUND(I176*H176,2)</f>
        <v>0</v>
      </c>
      <c r="K176" s="176"/>
      <c r="L176" s="31"/>
      <c r="M176" s="177" t="s">
        <v>1</v>
      </c>
      <c r="N176" s="178" t="s">
        <v>41</v>
      </c>
      <c r="P176" s="144">
        <f>O176*H176</f>
        <v>0</v>
      </c>
      <c r="Q176" s="144">
        <v>8.8000000000000005E-3</v>
      </c>
      <c r="R176" s="144">
        <f>Q176*H176</f>
        <v>2.6400000000000002E-4</v>
      </c>
      <c r="S176" s="144">
        <v>0</v>
      </c>
      <c r="T176" s="145">
        <f>S176*H176</f>
        <v>0</v>
      </c>
      <c r="AR176" s="146" t="s">
        <v>720</v>
      </c>
      <c r="AT176" s="146" t="s">
        <v>294</v>
      </c>
      <c r="AU176" s="146" t="s">
        <v>86</v>
      </c>
      <c r="AY176" s="16" t="s">
        <v>223</v>
      </c>
      <c r="BE176" s="147">
        <f>IF(N176="základní",J176,0)</f>
        <v>0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6" t="s">
        <v>84</v>
      </c>
      <c r="BK176" s="147">
        <f>ROUND(I176*H176,2)</f>
        <v>0</v>
      </c>
      <c r="BL176" s="16" t="s">
        <v>720</v>
      </c>
      <c r="BM176" s="146" t="s">
        <v>7228</v>
      </c>
    </row>
    <row r="177" spans="2:65" s="13" customFormat="1" ht="11.25">
      <c r="B177" s="155"/>
      <c r="D177" s="149" t="s">
        <v>253</v>
      </c>
      <c r="E177" s="156" t="s">
        <v>1</v>
      </c>
      <c r="F177" s="157" t="s">
        <v>2225</v>
      </c>
      <c r="H177" s="158">
        <v>0.03</v>
      </c>
      <c r="I177" s="159"/>
      <c r="L177" s="155"/>
      <c r="M177" s="160"/>
      <c r="T177" s="161"/>
      <c r="AT177" s="156" t="s">
        <v>253</v>
      </c>
      <c r="AU177" s="156" t="s">
        <v>86</v>
      </c>
      <c r="AV177" s="13" t="s">
        <v>86</v>
      </c>
      <c r="AW177" s="13" t="s">
        <v>32</v>
      </c>
      <c r="AX177" s="13" t="s">
        <v>84</v>
      </c>
      <c r="AY177" s="156" t="s">
        <v>223</v>
      </c>
    </row>
    <row r="178" spans="2:65" s="1" customFormat="1" ht="21.75" customHeight="1">
      <c r="B178" s="31"/>
      <c r="C178" s="169" t="s">
        <v>336</v>
      </c>
      <c r="D178" s="169" t="s">
        <v>294</v>
      </c>
      <c r="E178" s="170" t="s">
        <v>900</v>
      </c>
      <c r="F178" s="171" t="s">
        <v>901</v>
      </c>
      <c r="G178" s="172" t="s">
        <v>311</v>
      </c>
      <c r="H178" s="173">
        <v>1.583</v>
      </c>
      <c r="I178" s="174"/>
      <c r="J178" s="175">
        <f>ROUND(I178*H178,2)</f>
        <v>0</v>
      </c>
      <c r="K178" s="176"/>
      <c r="L178" s="31"/>
      <c r="M178" s="177" t="s">
        <v>1</v>
      </c>
      <c r="N178" s="178" t="s">
        <v>41</v>
      </c>
      <c r="P178" s="144">
        <f>O178*H178</f>
        <v>0</v>
      </c>
      <c r="Q178" s="144">
        <v>1.7430000000000001E-2</v>
      </c>
      <c r="R178" s="144">
        <f>Q178*H178</f>
        <v>2.7591690000000002E-2</v>
      </c>
      <c r="S178" s="144">
        <v>0</v>
      </c>
      <c r="T178" s="145">
        <f>S178*H178</f>
        <v>0</v>
      </c>
      <c r="AR178" s="146" t="s">
        <v>720</v>
      </c>
      <c r="AT178" s="146" t="s">
        <v>294</v>
      </c>
      <c r="AU178" s="146" t="s">
        <v>86</v>
      </c>
      <c r="AY178" s="16" t="s">
        <v>223</v>
      </c>
      <c r="BE178" s="147">
        <f>IF(N178="základní",J178,0)</f>
        <v>0</v>
      </c>
      <c r="BF178" s="147">
        <f>IF(N178="snížená",J178,0)</f>
        <v>0</v>
      </c>
      <c r="BG178" s="147">
        <f>IF(N178="zákl. přenesená",J178,0)</f>
        <v>0</v>
      </c>
      <c r="BH178" s="147">
        <f>IF(N178="sníž. přenesená",J178,0)</f>
        <v>0</v>
      </c>
      <c r="BI178" s="147">
        <f>IF(N178="nulová",J178,0)</f>
        <v>0</v>
      </c>
      <c r="BJ178" s="16" t="s">
        <v>84</v>
      </c>
      <c r="BK178" s="147">
        <f>ROUND(I178*H178,2)</f>
        <v>0</v>
      </c>
      <c r="BL178" s="16" t="s">
        <v>720</v>
      </c>
      <c r="BM178" s="146" t="s">
        <v>7229</v>
      </c>
    </row>
    <row r="179" spans="2:65" s="13" customFormat="1" ht="11.25">
      <c r="B179" s="155"/>
      <c r="D179" s="149" t="s">
        <v>253</v>
      </c>
      <c r="E179" s="156" t="s">
        <v>1</v>
      </c>
      <c r="F179" s="157" t="s">
        <v>7230</v>
      </c>
      <c r="H179" s="158">
        <v>1.583</v>
      </c>
      <c r="I179" s="159"/>
      <c r="L179" s="155"/>
      <c r="M179" s="160"/>
      <c r="T179" s="161"/>
      <c r="AT179" s="156" t="s">
        <v>253</v>
      </c>
      <c r="AU179" s="156" t="s">
        <v>86</v>
      </c>
      <c r="AV179" s="13" t="s">
        <v>86</v>
      </c>
      <c r="AW179" s="13" t="s">
        <v>32</v>
      </c>
      <c r="AX179" s="13" t="s">
        <v>76</v>
      </c>
      <c r="AY179" s="156" t="s">
        <v>223</v>
      </c>
    </row>
    <row r="180" spans="2:65" s="14" customFormat="1" ht="11.25">
      <c r="B180" s="162"/>
      <c r="D180" s="149" t="s">
        <v>253</v>
      </c>
      <c r="E180" s="163" t="s">
        <v>1</v>
      </c>
      <c r="F180" s="164" t="s">
        <v>258</v>
      </c>
      <c r="H180" s="165">
        <v>1.583</v>
      </c>
      <c r="I180" s="166"/>
      <c r="L180" s="162"/>
      <c r="M180" s="167"/>
      <c r="T180" s="168"/>
      <c r="AT180" s="163" t="s">
        <v>253</v>
      </c>
      <c r="AU180" s="163" t="s">
        <v>86</v>
      </c>
      <c r="AV180" s="14" t="s">
        <v>229</v>
      </c>
      <c r="AW180" s="14" t="s">
        <v>32</v>
      </c>
      <c r="AX180" s="14" t="s">
        <v>84</v>
      </c>
      <c r="AY180" s="163" t="s">
        <v>223</v>
      </c>
    </row>
    <row r="181" spans="2:65" s="1" customFormat="1" ht="16.5" customHeight="1">
      <c r="B181" s="31"/>
      <c r="C181" s="133" t="s">
        <v>566</v>
      </c>
      <c r="D181" s="133" t="s">
        <v>225</v>
      </c>
      <c r="E181" s="134" t="s">
        <v>2229</v>
      </c>
      <c r="F181" s="135" t="s">
        <v>2230</v>
      </c>
      <c r="G181" s="136" t="s">
        <v>196</v>
      </c>
      <c r="H181" s="137">
        <v>1.68</v>
      </c>
      <c r="I181" s="138"/>
      <c r="J181" s="139">
        <f>ROUND(I181*H181,2)</f>
        <v>0</v>
      </c>
      <c r="K181" s="140"/>
      <c r="L181" s="141"/>
      <c r="M181" s="142" t="s">
        <v>1</v>
      </c>
      <c r="N181" s="143" t="s">
        <v>41</v>
      </c>
      <c r="P181" s="144">
        <f>O181*H181</f>
        <v>0</v>
      </c>
      <c r="Q181" s="144">
        <v>4.4200000000000003E-2</v>
      </c>
      <c r="R181" s="144">
        <f>Q181*H181</f>
        <v>7.4256000000000003E-2</v>
      </c>
      <c r="S181" s="144">
        <v>0</v>
      </c>
      <c r="T181" s="145">
        <f>S181*H181</f>
        <v>0</v>
      </c>
      <c r="AR181" s="146" t="s">
        <v>1063</v>
      </c>
      <c r="AT181" s="146" t="s">
        <v>225</v>
      </c>
      <c r="AU181" s="146" t="s">
        <v>86</v>
      </c>
      <c r="AY181" s="16" t="s">
        <v>223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6" t="s">
        <v>84</v>
      </c>
      <c r="BK181" s="147">
        <f>ROUND(I181*H181,2)</f>
        <v>0</v>
      </c>
      <c r="BL181" s="16" t="s">
        <v>1063</v>
      </c>
      <c r="BM181" s="146" t="s">
        <v>7231</v>
      </c>
    </row>
    <row r="182" spans="2:65" s="13" customFormat="1" ht="11.25">
      <c r="B182" s="155"/>
      <c r="D182" s="149" t="s">
        <v>253</v>
      </c>
      <c r="E182" s="156" t="s">
        <v>1</v>
      </c>
      <c r="F182" s="157" t="s">
        <v>7232</v>
      </c>
      <c r="H182" s="158">
        <v>1.68</v>
      </c>
      <c r="I182" s="159"/>
      <c r="L182" s="155"/>
      <c r="M182" s="160"/>
      <c r="T182" s="161"/>
      <c r="AT182" s="156" t="s">
        <v>253</v>
      </c>
      <c r="AU182" s="156" t="s">
        <v>86</v>
      </c>
      <c r="AV182" s="13" t="s">
        <v>86</v>
      </c>
      <c r="AW182" s="13" t="s">
        <v>32</v>
      </c>
      <c r="AX182" s="13" t="s">
        <v>84</v>
      </c>
      <c r="AY182" s="156" t="s">
        <v>223</v>
      </c>
    </row>
    <row r="183" spans="2:65" s="1" customFormat="1" ht="24.2" customHeight="1">
      <c r="B183" s="31"/>
      <c r="C183" s="169" t="s">
        <v>571</v>
      </c>
      <c r="D183" s="169" t="s">
        <v>294</v>
      </c>
      <c r="E183" s="170" t="s">
        <v>2233</v>
      </c>
      <c r="F183" s="171" t="s">
        <v>2234</v>
      </c>
      <c r="G183" s="172" t="s">
        <v>196</v>
      </c>
      <c r="H183" s="173">
        <v>29.8</v>
      </c>
      <c r="I183" s="174"/>
      <c r="J183" s="175">
        <f>ROUND(I183*H183,2)</f>
        <v>0</v>
      </c>
      <c r="K183" s="176"/>
      <c r="L183" s="31"/>
      <c r="M183" s="177" t="s">
        <v>1</v>
      </c>
      <c r="N183" s="178" t="s">
        <v>41</v>
      </c>
      <c r="P183" s="144">
        <f>O183*H183</f>
        <v>0</v>
      </c>
      <c r="Q183" s="144">
        <v>0</v>
      </c>
      <c r="R183" s="144">
        <f>Q183*H183</f>
        <v>0</v>
      </c>
      <c r="S183" s="144">
        <v>0</v>
      </c>
      <c r="T183" s="145">
        <f>S183*H183</f>
        <v>0</v>
      </c>
      <c r="AR183" s="146" t="s">
        <v>720</v>
      </c>
      <c r="AT183" s="146" t="s">
        <v>294</v>
      </c>
      <c r="AU183" s="146" t="s">
        <v>86</v>
      </c>
      <c r="AY183" s="16" t="s">
        <v>223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6" t="s">
        <v>84</v>
      </c>
      <c r="BK183" s="147">
        <f>ROUND(I183*H183,2)</f>
        <v>0</v>
      </c>
      <c r="BL183" s="16" t="s">
        <v>720</v>
      </c>
      <c r="BM183" s="146" t="s">
        <v>7233</v>
      </c>
    </row>
    <row r="184" spans="2:65" s="13" customFormat="1" ht="11.25">
      <c r="B184" s="155"/>
      <c r="D184" s="149" t="s">
        <v>253</v>
      </c>
      <c r="E184" s="156" t="s">
        <v>2068</v>
      </c>
      <c r="F184" s="157" t="s">
        <v>2066</v>
      </c>
      <c r="H184" s="158">
        <v>29.8</v>
      </c>
      <c r="I184" s="159"/>
      <c r="L184" s="155"/>
      <c r="M184" s="160"/>
      <c r="T184" s="161"/>
      <c r="AT184" s="156" t="s">
        <v>253</v>
      </c>
      <c r="AU184" s="156" t="s">
        <v>86</v>
      </c>
      <c r="AV184" s="13" t="s">
        <v>86</v>
      </c>
      <c r="AW184" s="13" t="s">
        <v>32</v>
      </c>
      <c r="AX184" s="13" t="s">
        <v>84</v>
      </c>
      <c r="AY184" s="156" t="s">
        <v>223</v>
      </c>
    </row>
    <row r="185" spans="2:65" s="1" customFormat="1" ht="37.9" customHeight="1">
      <c r="B185" s="31"/>
      <c r="C185" s="169" t="s">
        <v>576</v>
      </c>
      <c r="D185" s="169" t="s">
        <v>294</v>
      </c>
      <c r="E185" s="170" t="s">
        <v>2245</v>
      </c>
      <c r="F185" s="171" t="s">
        <v>2246</v>
      </c>
      <c r="G185" s="172" t="s">
        <v>325</v>
      </c>
      <c r="H185" s="173">
        <v>3.129</v>
      </c>
      <c r="I185" s="174"/>
      <c r="J185" s="175">
        <f>ROUND(I185*H185,2)</f>
        <v>0</v>
      </c>
      <c r="K185" s="176"/>
      <c r="L185" s="31"/>
      <c r="M185" s="177" t="s">
        <v>1</v>
      </c>
      <c r="N185" s="178" t="s">
        <v>41</v>
      </c>
      <c r="P185" s="144">
        <f>O185*H185</f>
        <v>0</v>
      </c>
      <c r="Q185" s="144">
        <v>0</v>
      </c>
      <c r="R185" s="144">
        <f>Q185*H185</f>
        <v>0</v>
      </c>
      <c r="S185" s="144">
        <v>0</v>
      </c>
      <c r="T185" s="145">
        <f>S185*H185</f>
        <v>0</v>
      </c>
      <c r="AR185" s="146" t="s">
        <v>720</v>
      </c>
      <c r="AT185" s="146" t="s">
        <v>294</v>
      </c>
      <c r="AU185" s="146" t="s">
        <v>86</v>
      </c>
      <c r="AY185" s="16" t="s">
        <v>223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6" t="s">
        <v>84</v>
      </c>
      <c r="BK185" s="147">
        <f>ROUND(I185*H185,2)</f>
        <v>0</v>
      </c>
      <c r="BL185" s="16" t="s">
        <v>720</v>
      </c>
      <c r="BM185" s="146" t="s">
        <v>7234</v>
      </c>
    </row>
    <row r="186" spans="2:65" s="13" customFormat="1" ht="11.25">
      <c r="B186" s="155"/>
      <c r="D186" s="149" t="s">
        <v>253</v>
      </c>
      <c r="E186" s="156" t="s">
        <v>337</v>
      </c>
      <c r="F186" s="157" t="s">
        <v>7235</v>
      </c>
      <c r="H186" s="158">
        <v>3.129</v>
      </c>
      <c r="I186" s="159"/>
      <c r="L186" s="155"/>
      <c r="M186" s="160"/>
      <c r="T186" s="161"/>
      <c r="AT186" s="156" t="s">
        <v>253</v>
      </c>
      <c r="AU186" s="156" t="s">
        <v>86</v>
      </c>
      <c r="AV186" s="13" t="s">
        <v>86</v>
      </c>
      <c r="AW186" s="13" t="s">
        <v>32</v>
      </c>
      <c r="AX186" s="13" t="s">
        <v>84</v>
      </c>
      <c r="AY186" s="156" t="s">
        <v>223</v>
      </c>
    </row>
    <row r="187" spans="2:65" s="1" customFormat="1" ht="37.9" customHeight="1">
      <c r="B187" s="31"/>
      <c r="C187" s="169" t="s">
        <v>584</v>
      </c>
      <c r="D187" s="169" t="s">
        <v>294</v>
      </c>
      <c r="E187" s="170" t="s">
        <v>2249</v>
      </c>
      <c r="F187" s="171" t="s">
        <v>2250</v>
      </c>
      <c r="G187" s="172" t="s">
        <v>325</v>
      </c>
      <c r="H187" s="173">
        <v>71.966999999999999</v>
      </c>
      <c r="I187" s="174"/>
      <c r="J187" s="175">
        <f>ROUND(I187*H187,2)</f>
        <v>0</v>
      </c>
      <c r="K187" s="176"/>
      <c r="L187" s="31"/>
      <c r="M187" s="177" t="s">
        <v>1</v>
      </c>
      <c r="N187" s="178" t="s">
        <v>41</v>
      </c>
      <c r="P187" s="144">
        <f>O187*H187</f>
        <v>0</v>
      </c>
      <c r="Q187" s="144">
        <v>0</v>
      </c>
      <c r="R187" s="144">
        <f>Q187*H187</f>
        <v>0</v>
      </c>
      <c r="S187" s="144">
        <v>0</v>
      </c>
      <c r="T187" s="145">
        <f>S187*H187</f>
        <v>0</v>
      </c>
      <c r="AR187" s="146" t="s">
        <v>720</v>
      </c>
      <c r="AT187" s="146" t="s">
        <v>294</v>
      </c>
      <c r="AU187" s="146" t="s">
        <v>86</v>
      </c>
      <c r="AY187" s="16" t="s">
        <v>223</v>
      </c>
      <c r="BE187" s="147">
        <f>IF(N187="základní",J187,0)</f>
        <v>0</v>
      </c>
      <c r="BF187" s="147">
        <f>IF(N187="snížená",J187,0)</f>
        <v>0</v>
      </c>
      <c r="BG187" s="147">
        <f>IF(N187="zákl. přenesená",J187,0)</f>
        <v>0</v>
      </c>
      <c r="BH187" s="147">
        <f>IF(N187="sníž. přenesená",J187,0)</f>
        <v>0</v>
      </c>
      <c r="BI187" s="147">
        <f>IF(N187="nulová",J187,0)</f>
        <v>0</v>
      </c>
      <c r="BJ187" s="16" t="s">
        <v>84</v>
      </c>
      <c r="BK187" s="147">
        <f>ROUND(I187*H187,2)</f>
        <v>0</v>
      </c>
      <c r="BL187" s="16" t="s">
        <v>720</v>
      </c>
      <c r="BM187" s="146" t="s">
        <v>7236</v>
      </c>
    </row>
    <row r="188" spans="2:65" s="13" customFormat="1" ht="11.25">
      <c r="B188" s="155"/>
      <c r="D188" s="149" t="s">
        <v>253</v>
      </c>
      <c r="E188" s="156" t="s">
        <v>1</v>
      </c>
      <c r="F188" s="157" t="s">
        <v>2252</v>
      </c>
      <c r="H188" s="158">
        <v>71.966999999999999</v>
      </c>
      <c r="I188" s="159"/>
      <c r="L188" s="155"/>
      <c r="M188" s="160"/>
      <c r="T188" s="161"/>
      <c r="AT188" s="156" t="s">
        <v>253</v>
      </c>
      <c r="AU188" s="156" t="s">
        <v>86</v>
      </c>
      <c r="AV188" s="13" t="s">
        <v>86</v>
      </c>
      <c r="AW188" s="13" t="s">
        <v>32</v>
      </c>
      <c r="AX188" s="13" t="s">
        <v>84</v>
      </c>
      <c r="AY188" s="156" t="s">
        <v>223</v>
      </c>
    </row>
    <row r="189" spans="2:65" s="1" customFormat="1" ht="24.2" customHeight="1">
      <c r="B189" s="31"/>
      <c r="C189" s="169" t="s">
        <v>590</v>
      </c>
      <c r="D189" s="169" t="s">
        <v>294</v>
      </c>
      <c r="E189" s="170" t="s">
        <v>2253</v>
      </c>
      <c r="F189" s="171" t="s">
        <v>2254</v>
      </c>
      <c r="G189" s="172" t="s">
        <v>390</v>
      </c>
      <c r="H189" s="173">
        <v>5.319</v>
      </c>
      <c r="I189" s="174"/>
      <c r="J189" s="175">
        <f>ROUND(I189*H189,2)</f>
        <v>0</v>
      </c>
      <c r="K189" s="176"/>
      <c r="L189" s="31"/>
      <c r="M189" s="177" t="s">
        <v>1</v>
      </c>
      <c r="N189" s="178" t="s">
        <v>41</v>
      </c>
      <c r="P189" s="144">
        <f>O189*H189</f>
        <v>0</v>
      </c>
      <c r="Q189" s="144">
        <v>0</v>
      </c>
      <c r="R189" s="144">
        <f>Q189*H189</f>
        <v>0</v>
      </c>
      <c r="S189" s="144">
        <v>0</v>
      </c>
      <c r="T189" s="145">
        <f>S189*H189</f>
        <v>0</v>
      </c>
      <c r="AR189" s="146" t="s">
        <v>720</v>
      </c>
      <c r="AT189" s="146" t="s">
        <v>294</v>
      </c>
      <c r="AU189" s="146" t="s">
        <v>86</v>
      </c>
      <c r="AY189" s="16" t="s">
        <v>223</v>
      </c>
      <c r="BE189" s="147">
        <f>IF(N189="základní",J189,0)</f>
        <v>0</v>
      </c>
      <c r="BF189" s="147">
        <f>IF(N189="snížená",J189,0)</f>
        <v>0</v>
      </c>
      <c r="BG189" s="147">
        <f>IF(N189="zákl. přenesená",J189,0)</f>
        <v>0</v>
      </c>
      <c r="BH189" s="147">
        <f>IF(N189="sníž. přenesená",J189,0)</f>
        <v>0</v>
      </c>
      <c r="BI189" s="147">
        <f>IF(N189="nulová",J189,0)</f>
        <v>0</v>
      </c>
      <c r="BJ189" s="16" t="s">
        <v>84</v>
      </c>
      <c r="BK189" s="147">
        <f>ROUND(I189*H189,2)</f>
        <v>0</v>
      </c>
      <c r="BL189" s="16" t="s">
        <v>720</v>
      </c>
      <c r="BM189" s="146" t="s">
        <v>7237</v>
      </c>
    </row>
    <row r="190" spans="2:65" s="13" customFormat="1" ht="11.25">
      <c r="B190" s="155"/>
      <c r="D190" s="149" t="s">
        <v>253</v>
      </c>
      <c r="E190" s="156" t="s">
        <v>1</v>
      </c>
      <c r="F190" s="157" t="s">
        <v>575</v>
      </c>
      <c r="H190" s="158">
        <v>5.319</v>
      </c>
      <c r="I190" s="159"/>
      <c r="L190" s="155"/>
      <c r="M190" s="160"/>
      <c r="T190" s="161"/>
      <c r="AT190" s="156" t="s">
        <v>253</v>
      </c>
      <c r="AU190" s="156" t="s">
        <v>86</v>
      </c>
      <c r="AV190" s="13" t="s">
        <v>86</v>
      </c>
      <c r="AW190" s="13" t="s">
        <v>32</v>
      </c>
      <c r="AX190" s="13" t="s">
        <v>84</v>
      </c>
      <c r="AY190" s="156" t="s">
        <v>223</v>
      </c>
    </row>
    <row r="191" spans="2:65" s="1" customFormat="1" ht="24.2" customHeight="1">
      <c r="B191" s="31"/>
      <c r="C191" s="169" t="s">
        <v>595</v>
      </c>
      <c r="D191" s="169" t="s">
        <v>294</v>
      </c>
      <c r="E191" s="170" t="s">
        <v>2256</v>
      </c>
      <c r="F191" s="171" t="s">
        <v>2257</v>
      </c>
      <c r="G191" s="172" t="s">
        <v>196</v>
      </c>
      <c r="H191" s="173">
        <v>29.8</v>
      </c>
      <c r="I191" s="174"/>
      <c r="J191" s="175">
        <f>ROUND(I191*H191,2)</f>
        <v>0</v>
      </c>
      <c r="K191" s="176"/>
      <c r="L191" s="31"/>
      <c r="M191" s="177" t="s">
        <v>1</v>
      </c>
      <c r="N191" s="178" t="s">
        <v>41</v>
      </c>
      <c r="P191" s="144">
        <f>O191*H191</f>
        <v>0</v>
      </c>
      <c r="Q191" s="144">
        <v>0</v>
      </c>
      <c r="R191" s="144">
        <f>Q191*H191</f>
        <v>0</v>
      </c>
      <c r="S191" s="144">
        <v>0</v>
      </c>
      <c r="T191" s="145">
        <f>S191*H191</f>
        <v>0</v>
      </c>
      <c r="AR191" s="146" t="s">
        <v>720</v>
      </c>
      <c r="AT191" s="146" t="s">
        <v>294</v>
      </c>
      <c r="AU191" s="146" t="s">
        <v>86</v>
      </c>
      <c r="AY191" s="16" t="s">
        <v>223</v>
      </c>
      <c r="BE191" s="147">
        <f>IF(N191="základní",J191,0)</f>
        <v>0</v>
      </c>
      <c r="BF191" s="147">
        <f>IF(N191="snížená",J191,0)</f>
        <v>0</v>
      </c>
      <c r="BG191" s="147">
        <f>IF(N191="zákl. přenesená",J191,0)</f>
        <v>0</v>
      </c>
      <c r="BH191" s="147">
        <f>IF(N191="sníž. přenesená",J191,0)</f>
        <v>0</v>
      </c>
      <c r="BI191" s="147">
        <f>IF(N191="nulová",J191,0)</f>
        <v>0</v>
      </c>
      <c r="BJ191" s="16" t="s">
        <v>84</v>
      </c>
      <c r="BK191" s="147">
        <f>ROUND(I191*H191,2)</f>
        <v>0</v>
      </c>
      <c r="BL191" s="16" t="s">
        <v>720</v>
      </c>
      <c r="BM191" s="146" t="s">
        <v>7238</v>
      </c>
    </row>
    <row r="192" spans="2:65" s="13" customFormat="1" ht="11.25">
      <c r="B192" s="155"/>
      <c r="D192" s="149" t="s">
        <v>253</v>
      </c>
      <c r="E192" s="156" t="s">
        <v>1</v>
      </c>
      <c r="F192" s="157" t="s">
        <v>2068</v>
      </c>
      <c r="H192" s="158">
        <v>29.8</v>
      </c>
      <c r="I192" s="159"/>
      <c r="L192" s="155"/>
      <c r="M192" s="160"/>
      <c r="T192" s="161"/>
      <c r="AT192" s="156" t="s">
        <v>253</v>
      </c>
      <c r="AU192" s="156" t="s">
        <v>86</v>
      </c>
      <c r="AV192" s="13" t="s">
        <v>86</v>
      </c>
      <c r="AW192" s="13" t="s">
        <v>32</v>
      </c>
      <c r="AX192" s="13" t="s">
        <v>84</v>
      </c>
      <c r="AY192" s="156" t="s">
        <v>223</v>
      </c>
    </row>
    <row r="193" spans="2:65" s="1" customFormat="1" ht="24.2" customHeight="1">
      <c r="B193" s="31"/>
      <c r="C193" s="169" t="s">
        <v>600</v>
      </c>
      <c r="D193" s="169" t="s">
        <v>294</v>
      </c>
      <c r="E193" s="170" t="s">
        <v>2270</v>
      </c>
      <c r="F193" s="171" t="s">
        <v>2271</v>
      </c>
      <c r="G193" s="172" t="s">
        <v>325</v>
      </c>
      <c r="H193" s="173">
        <v>0.316</v>
      </c>
      <c r="I193" s="174"/>
      <c r="J193" s="175">
        <f>ROUND(I193*H193,2)</f>
        <v>0</v>
      </c>
      <c r="K193" s="176"/>
      <c r="L193" s="31"/>
      <c r="M193" s="177" t="s">
        <v>1</v>
      </c>
      <c r="N193" s="178" t="s">
        <v>41</v>
      </c>
      <c r="P193" s="144">
        <f>O193*H193</f>
        <v>0</v>
      </c>
      <c r="Q193" s="144">
        <v>0</v>
      </c>
      <c r="R193" s="144">
        <f>Q193*H193</f>
        <v>0</v>
      </c>
      <c r="S193" s="144">
        <v>0</v>
      </c>
      <c r="T193" s="145">
        <f>S193*H193</f>
        <v>0</v>
      </c>
      <c r="AR193" s="146" t="s">
        <v>720</v>
      </c>
      <c r="AT193" s="146" t="s">
        <v>294</v>
      </c>
      <c r="AU193" s="146" t="s">
        <v>86</v>
      </c>
      <c r="AY193" s="16" t="s">
        <v>223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6" t="s">
        <v>84</v>
      </c>
      <c r="BK193" s="147">
        <f>ROUND(I193*H193,2)</f>
        <v>0</v>
      </c>
      <c r="BL193" s="16" t="s">
        <v>720</v>
      </c>
      <c r="BM193" s="146" t="s">
        <v>7239</v>
      </c>
    </row>
    <row r="194" spans="2:65" s="13" customFormat="1" ht="11.25">
      <c r="B194" s="155"/>
      <c r="D194" s="149" t="s">
        <v>253</v>
      </c>
      <c r="E194" s="156" t="s">
        <v>1</v>
      </c>
      <c r="F194" s="157" t="s">
        <v>7240</v>
      </c>
      <c r="H194" s="158">
        <v>0.252</v>
      </c>
      <c r="I194" s="159"/>
      <c r="L194" s="155"/>
      <c r="M194" s="160"/>
      <c r="T194" s="161"/>
      <c r="AT194" s="156" t="s">
        <v>253</v>
      </c>
      <c r="AU194" s="156" t="s">
        <v>86</v>
      </c>
      <c r="AV194" s="13" t="s">
        <v>86</v>
      </c>
      <c r="AW194" s="13" t="s">
        <v>32</v>
      </c>
      <c r="AX194" s="13" t="s">
        <v>76</v>
      </c>
      <c r="AY194" s="156" t="s">
        <v>223</v>
      </c>
    </row>
    <row r="195" spans="2:65" s="13" customFormat="1" ht="11.25">
      <c r="B195" s="155"/>
      <c r="D195" s="149" t="s">
        <v>253</v>
      </c>
      <c r="E195" s="156" t="s">
        <v>1</v>
      </c>
      <c r="F195" s="157" t="s">
        <v>7241</v>
      </c>
      <c r="H195" s="158">
        <v>6.4000000000000001E-2</v>
      </c>
      <c r="I195" s="159"/>
      <c r="L195" s="155"/>
      <c r="M195" s="160"/>
      <c r="T195" s="161"/>
      <c r="AT195" s="156" t="s">
        <v>253</v>
      </c>
      <c r="AU195" s="156" t="s">
        <v>86</v>
      </c>
      <c r="AV195" s="13" t="s">
        <v>86</v>
      </c>
      <c r="AW195" s="13" t="s">
        <v>32</v>
      </c>
      <c r="AX195" s="13" t="s">
        <v>76</v>
      </c>
      <c r="AY195" s="156" t="s">
        <v>223</v>
      </c>
    </row>
    <row r="196" spans="2:65" s="14" customFormat="1" ht="11.25">
      <c r="B196" s="162"/>
      <c r="D196" s="149" t="s">
        <v>253</v>
      </c>
      <c r="E196" s="163" t="s">
        <v>1</v>
      </c>
      <c r="F196" s="164" t="s">
        <v>258</v>
      </c>
      <c r="H196" s="165">
        <v>0.316</v>
      </c>
      <c r="I196" s="166"/>
      <c r="L196" s="162"/>
      <c r="M196" s="167"/>
      <c r="T196" s="168"/>
      <c r="AT196" s="163" t="s">
        <v>253</v>
      </c>
      <c r="AU196" s="163" t="s">
        <v>86</v>
      </c>
      <c r="AV196" s="14" t="s">
        <v>229</v>
      </c>
      <c r="AW196" s="14" t="s">
        <v>32</v>
      </c>
      <c r="AX196" s="14" t="s">
        <v>84</v>
      </c>
      <c r="AY196" s="163" t="s">
        <v>223</v>
      </c>
    </row>
    <row r="197" spans="2:65" s="1" customFormat="1" ht="24.2" customHeight="1">
      <c r="B197" s="31"/>
      <c r="C197" s="169" t="s">
        <v>605</v>
      </c>
      <c r="D197" s="169" t="s">
        <v>294</v>
      </c>
      <c r="E197" s="170" t="s">
        <v>2283</v>
      </c>
      <c r="F197" s="171" t="s">
        <v>2284</v>
      </c>
      <c r="G197" s="172" t="s">
        <v>196</v>
      </c>
      <c r="H197" s="173">
        <v>29.8</v>
      </c>
      <c r="I197" s="174"/>
      <c r="J197" s="175">
        <f>ROUND(I197*H197,2)</f>
        <v>0</v>
      </c>
      <c r="K197" s="176"/>
      <c r="L197" s="31"/>
      <c r="M197" s="177" t="s">
        <v>1</v>
      </c>
      <c r="N197" s="178" t="s">
        <v>41</v>
      </c>
      <c r="P197" s="144">
        <f>O197*H197</f>
        <v>0</v>
      </c>
      <c r="Q197" s="144">
        <v>0</v>
      </c>
      <c r="R197" s="144">
        <f>Q197*H197</f>
        <v>0</v>
      </c>
      <c r="S197" s="144">
        <v>0</v>
      </c>
      <c r="T197" s="145">
        <f>S197*H197</f>
        <v>0</v>
      </c>
      <c r="AR197" s="146" t="s">
        <v>720</v>
      </c>
      <c r="AT197" s="146" t="s">
        <v>294</v>
      </c>
      <c r="AU197" s="146" t="s">
        <v>86</v>
      </c>
      <c r="AY197" s="16" t="s">
        <v>223</v>
      </c>
      <c r="BE197" s="147">
        <f>IF(N197="základní",J197,0)</f>
        <v>0</v>
      </c>
      <c r="BF197" s="147">
        <f>IF(N197="snížená",J197,0)</f>
        <v>0</v>
      </c>
      <c r="BG197" s="147">
        <f>IF(N197="zákl. přenesená",J197,0)</f>
        <v>0</v>
      </c>
      <c r="BH197" s="147">
        <f>IF(N197="sníž. přenesená",J197,0)</f>
        <v>0</v>
      </c>
      <c r="BI197" s="147">
        <f>IF(N197="nulová",J197,0)</f>
        <v>0</v>
      </c>
      <c r="BJ197" s="16" t="s">
        <v>84</v>
      </c>
      <c r="BK197" s="147">
        <f>ROUND(I197*H197,2)</f>
        <v>0</v>
      </c>
      <c r="BL197" s="16" t="s">
        <v>720</v>
      </c>
      <c r="BM197" s="146" t="s">
        <v>7242</v>
      </c>
    </row>
    <row r="198" spans="2:65" s="13" customFormat="1" ht="11.25">
      <c r="B198" s="155"/>
      <c r="D198" s="149" t="s">
        <v>253</v>
      </c>
      <c r="E198" s="156" t="s">
        <v>1</v>
      </c>
      <c r="F198" s="157" t="s">
        <v>2068</v>
      </c>
      <c r="H198" s="158">
        <v>29.8</v>
      </c>
      <c r="I198" s="159"/>
      <c r="L198" s="155"/>
      <c r="M198" s="160"/>
      <c r="T198" s="161"/>
      <c r="AT198" s="156" t="s">
        <v>253</v>
      </c>
      <c r="AU198" s="156" t="s">
        <v>86</v>
      </c>
      <c r="AV198" s="13" t="s">
        <v>86</v>
      </c>
      <c r="AW198" s="13" t="s">
        <v>32</v>
      </c>
      <c r="AX198" s="13" t="s">
        <v>84</v>
      </c>
      <c r="AY198" s="156" t="s">
        <v>223</v>
      </c>
    </row>
    <row r="199" spans="2:65" s="1" customFormat="1" ht="24.2" customHeight="1">
      <c r="B199" s="31"/>
      <c r="C199" s="169" t="s">
        <v>609</v>
      </c>
      <c r="D199" s="169" t="s">
        <v>294</v>
      </c>
      <c r="E199" s="170" t="s">
        <v>2293</v>
      </c>
      <c r="F199" s="171" t="s">
        <v>2294</v>
      </c>
      <c r="G199" s="172" t="s">
        <v>196</v>
      </c>
      <c r="H199" s="173">
        <v>33.799999999999997</v>
      </c>
      <c r="I199" s="174"/>
      <c r="J199" s="175">
        <f>ROUND(I199*H199,2)</f>
        <v>0</v>
      </c>
      <c r="K199" s="176"/>
      <c r="L199" s="31"/>
      <c r="M199" s="177" t="s">
        <v>1</v>
      </c>
      <c r="N199" s="178" t="s">
        <v>41</v>
      </c>
      <c r="P199" s="144">
        <f>O199*H199</f>
        <v>0</v>
      </c>
      <c r="Q199" s="144">
        <v>0</v>
      </c>
      <c r="R199" s="144">
        <f>Q199*H199</f>
        <v>0</v>
      </c>
      <c r="S199" s="144">
        <v>0</v>
      </c>
      <c r="T199" s="145">
        <f>S199*H199</f>
        <v>0</v>
      </c>
      <c r="AR199" s="146" t="s">
        <v>720</v>
      </c>
      <c r="AT199" s="146" t="s">
        <v>294</v>
      </c>
      <c r="AU199" s="146" t="s">
        <v>86</v>
      </c>
      <c r="AY199" s="16" t="s">
        <v>223</v>
      </c>
      <c r="BE199" s="147">
        <f>IF(N199="základní",J199,0)</f>
        <v>0</v>
      </c>
      <c r="BF199" s="147">
        <f>IF(N199="snížená",J199,0)</f>
        <v>0</v>
      </c>
      <c r="BG199" s="147">
        <f>IF(N199="zákl. přenesená",J199,0)</f>
        <v>0</v>
      </c>
      <c r="BH199" s="147">
        <f>IF(N199="sníž. přenesená",J199,0)</f>
        <v>0</v>
      </c>
      <c r="BI199" s="147">
        <f>IF(N199="nulová",J199,0)</f>
        <v>0</v>
      </c>
      <c r="BJ199" s="16" t="s">
        <v>84</v>
      </c>
      <c r="BK199" s="147">
        <f>ROUND(I199*H199,2)</f>
        <v>0</v>
      </c>
      <c r="BL199" s="16" t="s">
        <v>720</v>
      </c>
      <c r="BM199" s="146" t="s">
        <v>7243</v>
      </c>
    </row>
    <row r="200" spans="2:65" s="13" customFormat="1" ht="11.25">
      <c r="B200" s="155"/>
      <c r="D200" s="149" t="s">
        <v>253</v>
      </c>
      <c r="E200" s="156" t="s">
        <v>1</v>
      </c>
      <c r="F200" s="157" t="s">
        <v>2063</v>
      </c>
      <c r="H200" s="158">
        <v>33.799999999999997</v>
      </c>
      <c r="I200" s="159"/>
      <c r="L200" s="155"/>
      <c r="M200" s="160"/>
      <c r="T200" s="161"/>
      <c r="AT200" s="156" t="s">
        <v>253</v>
      </c>
      <c r="AU200" s="156" t="s">
        <v>86</v>
      </c>
      <c r="AV200" s="13" t="s">
        <v>86</v>
      </c>
      <c r="AW200" s="13" t="s">
        <v>32</v>
      </c>
      <c r="AX200" s="13" t="s">
        <v>84</v>
      </c>
      <c r="AY200" s="156" t="s">
        <v>223</v>
      </c>
    </row>
    <row r="201" spans="2:65" s="1" customFormat="1" ht="24.2" customHeight="1">
      <c r="B201" s="31"/>
      <c r="C201" s="133" t="s">
        <v>614</v>
      </c>
      <c r="D201" s="133" t="s">
        <v>225</v>
      </c>
      <c r="E201" s="134" t="s">
        <v>2297</v>
      </c>
      <c r="F201" s="135" t="s">
        <v>2298</v>
      </c>
      <c r="G201" s="136" t="s">
        <v>196</v>
      </c>
      <c r="H201" s="137">
        <v>35.49</v>
      </c>
      <c r="I201" s="138"/>
      <c r="J201" s="139">
        <f>ROUND(I201*H201,2)</f>
        <v>0</v>
      </c>
      <c r="K201" s="140"/>
      <c r="L201" s="141"/>
      <c r="M201" s="142" t="s">
        <v>1</v>
      </c>
      <c r="N201" s="143" t="s">
        <v>41</v>
      </c>
      <c r="P201" s="144">
        <f>O201*H201</f>
        <v>0</v>
      </c>
      <c r="Q201" s="144">
        <v>2.9999999999999997E-4</v>
      </c>
      <c r="R201" s="144">
        <f>Q201*H201</f>
        <v>1.0647E-2</v>
      </c>
      <c r="S201" s="144">
        <v>0</v>
      </c>
      <c r="T201" s="145">
        <f>S201*H201</f>
        <v>0</v>
      </c>
      <c r="AR201" s="146" t="s">
        <v>893</v>
      </c>
      <c r="AT201" s="146" t="s">
        <v>225</v>
      </c>
      <c r="AU201" s="146" t="s">
        <v>86</v>
      </c>
      <c r="AY201" s="16" t="s">
        <v>223</v>
      </c>
      <c r="BE201" s="147">
        <f>IF(N201="základní",J201,0)</f>
        <v>0</v>
      </c>
      <c r="BF201" s="147">
        <f>IF(N201="snížená",J201,0)</f>
        <v>0</v>
      </c>
      <c r="BG201" s="147">
        <f>IF(N201="zákl. přenesená",J201,0)</f>
        <v>0</v>
      </c>
      <c r="BH201" s="147">
        <f>IF(N201="sníž. přenesená",J201,0)</f>
        <v>0</v>
      </c>
      <c r="BI201" s="147">
        <f>IF(N201="nulová",J201,0)</f>
        <v>0</v>
      </c>
      <c r="BJ201" s="16" t="s">
        <v>84</v>
      </c>
      <c r="BK201" s="147">
        <f>ROUND(I201*H201,2)</f>
        <v>0</v>
      </c>
      <c r="BL201" s="16" t="s">
        <v>720</v>
      </c>
      <c r="BM201" s="146" t="s">
        <v>7244</v>
      </c>
    </row>
    <row r="202" spans="2:65" s="13" customFormat="1" ht="11.25">
      <c r="B202" s="155"/>
      <c r="D202" s="149" t="s">
        <v>253</v>
      </c>
      <c r="E202" s="156" t="s">
        <v>1</v>
      </c>
      <c r="F202" s="157" t="s">
        <v>2063</v>
      </c>
      <c r="H202" s="158">
        <v>33.799999999999997</v>
      </c>
      <c r="I202" s="159"/>
      <c r="L202" s="155"/>
      <c r="M202" s="160"/>
      <c r="T202" s="161"/>
      <c r="AT202" s="156" t="s">
        <v>253</v>
      </c>
      <c r="AU202" s="156" t="s">
        <v>86</v>
      </c>
      <c r="AV202" s="13" t="s">
        <v>86</v>
      </c>
      <c r="AW202" s="13" t="s">
        <v>32</v>
      </c>
      <c r="AX202" s="13" t="s">
        <v>84</v>
      </c>
      <c r="AY202" s="156" t="s">
        <v>223</v>
      </c>
    </row>
    <row r="203" spans="2:65" s="13" customFormat="1" ht="11.25">
      <c r="B203" s="155"/>
      <c r="D203" s="149" t="s">
        <v>253</v>
      </c>
      <c r="F203" s="157" t="s">
        <v>7223</v>
      </c>
      <c r="H203" s="158">
        <v>35.49</v>
      </c>
      <c r="I203" s="159"/>
      <c r="L203" s="155"/>
      <c r="M203" s="186"/>
      <c r="N203" s="187"/>
      <c r="O203" s="187"/>
      <c r="P203" s="187"/>
      <c r="Q203" s="187"/>
      <c r="R203" s="187"/>
      <c r="S203" s="187"/>
      <c r="T203" s="188"/>
      <c r="AT203" s="156" t="s">
        <v>253</v>
      </c>
      <c r="AU203" s="156" t="s">
        <v>86</v>
      </c>
      <c r="AV203" s="13" t="s">
        <v>86</v>
      </c>
      <c r="AW203" s="13" t="s">
        <v>4</v>
      </c>
      <c r="AX203" s="13" t="s">
        <v>84</v>
      </c>
      <c r="AY203" s="156" t="s">
        <v>223</v>
      </c>
    </row>
    <row r="204" spans="2:65" s="1" customFormat="1" ht="6.95" customHeight="1">
      <c r="B204" s="43"/>
      <c r="C204" s="44"/>
      <c r="D204" s="44"/>
      <c r="E204" s="44"/>
      <c r="F204" s="44"/>
      <c r="G204" s="44"/>
      <c r="H204" s="44"/>
      <c r="I204" s="44"/>
      <c r="J204" s="44"/>
      <c r="K204" s="44"/>
      <c r="L204" s="31"/>
    </row>
  </sheetData>
  <sheetProtection algorithmName="SHA-512" hashValue="MOUViadaMSig+fOLSAIcfa0yPD/ny6kxi2SNxtnzNEtpyv0wUi7lGCms6x1szw60Lb3rip36dVJSH9Wlz6TZnA==" saltValue="0G4iy1aStBHUmcqWUeLFEr3RNKzJOs83TpYYqQYaBG58vuRs9MA5pSA98QzUAW/N2uT5TZsqsg1Z+dbefZ4IHA==" spinCount="100000" sheet="1" objects="1" scenarios="1" formatColumns="0" formatRows="0" autoFilter="0"/>
  <autoFilter ref="C120:K203" xr:uid="{00000000-0009-0000-0000-000023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B2:BM13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191</v>
      </c>
      <c r="AZ2" s="87" t="s">
        <v>3391</v>
      </c>
      <c r="BA2" s="87" t="s">
        <v>3391</v>
      </c>
      <c r="BB2" s="87" t="s">
        <v>196</v>
      </c>
      <c r="BC2" s="87" t="s">
        <v>7245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</row>
    <row r="5" spans="2:56" ht="6.95" customHeight="1">
      <c r="B5" s="19"/>
      <c r="L5" s="19"/>
    </row>
    <row r="6" spans="2:56" ht="12" customHeight="1">
      <c r="B6" s="19"/>
      <c r="D6" s="26" t="s">
        <v>16</v>
      </c>
      <c r="L6" s="19"/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</row>
    <row r="8" spans="2:56" s="1" customFormat="1" ht="12" customHeight="1">
      <c r="B8" s="31"/>
      <c r="D8" s="26" t="s">
        <v>199</v>
      </c>
      <c r="L8" s="31"/>
    </row>
    <row r="9" spans="2:56" s="1" customFormat="1" ht="16.5" customHeight="1">
      <c r="B9" s="31"/>
      <c r="E9" s="233" t="s">
        <v>7246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ROUND(J119,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ROUND((SUM(BE119:BE133)),  2)</f>
        <v>0</v>
      </c>
      <c r="I33" s="92">
        <v>0.21</v>
      </c>
      <c r="J33" s="91">
        <f>ROUND(((SUM(BE119:BE133))*I33),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ROUND((SUM(BF119:BF133)),  2)</f>
        <v>0</v>
      </c>
      <c r="I34" s="92">
        <v>0.12</v>
      </c>
      <c r="J34" s="91">
        <f>ROUND(((SUM(BF119:BF133))*I34),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ROUND((SUM(BG119:BG133)),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ROUND((SUM(BH119:BH133)),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ROUND((SUM(BI119:BI133)),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036 - SO 402 ROZVODY ELEKTRO NN - 6.etapa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J119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422</v>
      </c>
      <c r="E97" s="106"/>
      <c r="F97" s="106"/>
      <c r="G97" s="106"/>
      <c r="H97" s="106"/>
      <c r="I97" s="106"/>
      <c r="J97" s="107">
        <f>J120</f>
        <v>0</v>
      </c>
      <c r="L97" s="104"/>
    </row>
    <row r="98" spans="2:12" s="9" customFormat="1" ht="19.899999999999999" customHeight="1">
      <c r="B98" s="108"/>
      <c r="D98" s="109" t="s">
        <v>2318</v>
      </c>
      <c r="E98" s="110"/>
      <c r="F98" s="110"/>
      <c r="G98" s="110"/>
      <c r="H98" s="110"/>
      <c r="I98" s="110"/>
      <c r="J98" s="111">
        <f>J121</f>
        <v>0</v>
      </c>
      <c r="L98" s="108"/>
    </row>
    <row r="99" spans="2:12" s="9" customFormat="1" ht="19.899999999999999" customHeight="1">
      <c r="B99" s="108"/>
      <c r="D99" s="109" t="s">
        <v>423</v>
      </c>
      <c r="E99" s="110"/>
      <c r="F99" s="110"/>
      <c r="G99" s="110"/>
      <c r="H99" s="110"/>
      <c r="I99" s="110"/>
      <c r="J99" s="111">
        <f>J127</f>
        <v>0</v>
      </c>
      <c r="L99" s="108"/>
    </row>
    <row r="100" spans="2:12" s="1" customFormat="1" ht="21.75" customHeight="1">
      <c r="B100" s="31"/>
      <c r="L100" s="31"/>
    </row>
    <row r="101" spans="2:12" s="1" customFormat="1" ht="6.95" customHeight="1">
      <c r="B101" s="43"/>
      <c r="C101" s="44"/>
      <c r="D101" s="44"/>
      <c r="E101" s="44"/>
      <c r="F101" s="44"/>
      <c r="G101" s="44"/>
      <c r="H101" s="44"/>
      <c r="I101" s="44"/>
      <c r="J101" s="44"/>
      <c r="K101" s="44"/>
      <c r="L101" s="31"/>
    </row>
    <row r="105" spans="2:12" s="1" customFormat="1" ht="6.95" customHeight="1">
      <c r="B105" s="45"/>
      <c r="C105" s="46"/>
      <c r="D105" s="46"/>
      <c r="E105" s="46"/>
      <c r="F105" s="46"/>
      <c r="G105" s="46"/>
      <c r="H105" s="46"/>
      <c r="I105" s="46"/>
      <c r="J105" s="46"/>
      <c r="K105" s="46"/>
      <c r="L105" s="31"/>
    </row>
    <row r="106" spans="2:12" s="1" customFormat="1" ht="24.95" customHeight="1">
      <c r="B106" s="31"/>
      <c r="C106" s="20" t="s">
        <v>208</v>
      </c>
      <c r="L106" s="31"/>
    </row>
    <row r="107" spans="2:12" s="1" customFormat="1" ht="6.95" customHeight="1">
      <c r="B107" s="31"/>
      <c r="L107" s="31"/>
    </row>
    <row r="108" spans="2:12" s="1" customFormat="1" ht="12" customHeight="1">
      <c r="B108" s="31"/>
      <c r="C108" s="26" t="s">
        <v>16</v>
      </c>
      <c r="L108" s="31"/>
    </row>
    <row r="109" spans="2:12" s="1" customFormat="1" ht="16.5" customHeight="1">
      <c r="B109" s="31"/>
      <c r="E109" s="237" t="str">
        <f>E7</f>
        <v>Rekonstrukce Náměstí a přilehlých ulic</v>
      </c>
      <c r="F109" s="238"/>
      <c r="G109" s="238"/>
      <c r="H109" s="238"/>
      <c r="L109" s="31"/>
    </row>
    <row r="110" spans="2:12" s="1" customFormat="1" ht="12" customHeight="1">
      <c r="B110" s="31"/>
      <c r="C110" s="26" t="s">
        <v>199</v>
      </c>
      <c r="L110" s="31"/>
    </row>
    <row r="111" spans="2:12" s="1" customFormat="1" ht="16.5" customHeight="1">
      <c r="B111" s="31"/>
      <c r="E111" s="233" t="str">
        <f>E9</f>
        <v>036 - SO 402 ROZVODY ELEKTRO NN - 6.etapa</v>
      </c>
      <c r="F111" s="239"/>
      <c r="G111" s="239"/>
      <c r="H111" s="239"/>
      <c r="L111" s="31"/>
    </row>
    <row r="112" spans="2:12" s="1" customFormat="1" ht="6.95" customHeight="1">
      <c r="B112" s="31"/>
      <c r="L112" s="31"/>
    </row>
    <row r="113" spans="2:65" s="1" customFormat="1" ht="12" customHeight="1">
      <c r="B113" s="31"/>
      <c r="C113" s="26" t="s">
        <v>20</v>
      </c>
      <c r="F113" s="24" t="str">
        <f>F12</f>
        <v>historické centrum</v>
      </c>
      <c r="I113" s="26" t="s">
        <v>22</v>
      </c>
      <c r="J113" s="51" t="str">
        <f>IF(J12="","",J12)</f>
        <v>12. 11. 2024</v>
      </c>
      <c r="L113" s="31"/>
    </row>
    <row r="114" spans="2:65" s="1" customFormat="1" ht="6.95" customHeight="1">
      <c r="B114" s="31"/>
      <c r="L114" s="31"/>
    </row>
    <row r="115" spans="2:65" s="1" customFormat="1" ht="25.7" customHeight="1">
      <c r="B115" s="31"/>
      <c r="C115" s="26" t="s">
        <v>24</v>
      </c>
      <c r="F115" s="24" t="str">
        <f>E15</f>
        <v>Město Velké Meziříčí</v>
      </c>
      <c r="I115" s="26" t="s">
        <v>30</v>
      </c>
      <c r="J115" s="29" t="str">
        <f>E21</f>
        <v>FILDMAN PROJEKT s.r.o.</v>
      </c>
      <c r="L115" s="31"/>
    </row>
    <row r="116" spans="2:65" s="1" customFormat="1" ht="25.7" customHeight="1">
      <c r="B116" s="31"/>
      <c r="C116" s="26" t="s">
        <v>28</v>
      </c>
      <c r="F116" s="24" t="str">
        <f>IF(E18="","",E18)</f>
        <v>Vyplň údaj</v>
      </c>
      <c r="I116" s="26" t="s">
        <v>33</v>
      </c>
      <c r="J116" s="29" t="str">
        <f>E24</f>
        <v>Ing. Bc. Roman Fildán</v>
      </c>
      <c r="L116" s="31"/>
    </row>
    <row r="117" spans="2:65" s="1" customFormat="1" ht="10.35" customHeight="1">
      <c r="B117" s="31"/>
      <c r="L117" s="31"/>
    </row>
    <row r="118" spans="2:65" s="10" customFormat="1" ht="29.25" customHeight="1">
      <c r="B118" s="112"/>
      <c r="C118" s="113" t="s">
        <v>209</v>
      </c>
      <c r="D118" s="114" t="s">
        <v>61</v>
      </c>
      <c r="E118" s="114" t="s">
        <v>57</v>
      </c>
      <c r="F118" s="114" t="s">
        <v>58</v>
      </c>
      <c r="G118" s="114" t="s">
        <v>210</v>
      </c>
      <c r="H118" s="114" t="s">
        <v>211</v>
      </c>
      <c r="I118" s="114" t="s">
        <v>212</v>
      </c>
      <c r="J118" s="115" t="s">
        <v>203</v>
      </c>
      <c r="K118" s="116" t="s">
        <v>213</v>
      </c>
      <c r="L118" s="112"/>
      <c r="M118" s="58" t="s">
        <v>1</v>
      </c>
      <c r="N118" s="59" t="s">
        <v>40</v>
      </c>
      <c r="O118" s="59" t="s">
        <v>214</v>
      </c>
      <c r="P118" s="59" t="s">
        <v>215</v>
      </c>
      <c r="Q118" s="59" t="s">
        <v>216</v>
      </c>
      <c r="R118" s="59" t="s">
        <v>217</v>
      </c>
      <c r="S118" s="59" t="s">
        <v>218</v>
      </c>
      <c r="T118" s="60" t="s">
        <v>219</v>
      </c>
    </row>
    <row r="119" spans="2:65" s="1" customFormat="1" ht="22.9" customHeight="1">
      <c r="B119" s="31"/>
      <c r="C119" s="63" t="s">
        <v>220</v>
      </c>
      <c r="J119" s="117">
        <f>BK119</f>
        <v>0</v>
      </c>
      <c r="L119" s="31"/>
      <c r="M119" s="61"/>
      <c r="N119" s="52"/>
      <c r="O119" s="52"/>
      <c r="P119" s="118">
        <f>P120</f>
        <v>0</v>
      </c>
      <c r="Q119" s="52"/>
      <c r="R119" s="118">
        <f>R120</f>
        <v>1.7114999999999998E-2</v>
      </c>
      <c r="S119" s="52"/>
      <c r="T119" s="119">
        <f>T120</f>
        <v>0</v>
      </c>
      <c r="AT119" s="16" t="s">
        <v>75</v>
      </c>
      <c r="AU119" s="16" t="s">
        <v>205</v>
      </c>
      <c r="BK119" s="120">
        <f>BK120</f>
        <v>0</v>
      </c>
    </row>
    <row r="120" spans="2:65" s="11" customFormat="1" ht="25.9" customHeight="1">
      <c r="B120" s="121"/>
      <c r="D120" s="122" t="s">
        <v>75</v>
      </c>
      <c r="E120" s="123" t="s">
        <v>225</v>
      </c>
      <c r="F120" s="123" t="s">
        <v>1743</v>
      </c>
      <c r="I120" s="124"/>
      <c r="J120" s="125">
        <f>BK120</f>
        <v>0</v>
      </c>
      <c r="L120" s="121"/>
      <c r="M120" s="126"/>
      <c r="P120" s="127">
        <f>P121+P127</f>
        <v>0</v>
      </c>
      <c r="R120" s="127">
        <f>R121+R127</f>
        <v>1.7114999999999998E-2</v>
      </c>
      <c r="T120" s="128">
        <f>T121+T127</f>
        <v>0</v>
      </c>
      <c r="AR120" s="122" t="s">
        <v>233</v>
      </c>
      <c r="AT120" s="129" t="s">
        <v>75</v>
      </c>
      <c r="AU120" s="129" t="s">
        <v>76</v>
      </c>
      <c r="AY120" s="122" t="s">
        <v>223</v>
      </c>
      <c r="BK120" s="130">
        <f>BK121+BK127</f>
        <v>0</v>
      </c>
    </row>
    <row r="121" spans="2:65" s="11" customFormat="1" ht="22.9" customHeight="1">
      <c r="B121" s="121"/>
      <c r="D121" s="122" t="s">
        <v>75</v>
      </c>
      <c r="E121" s="131" t="s">
        <v>2417</v>
      </c>
      <c r="F121" s="131" t="s">
        <v>2418</v>
      </c>
      <c r="I121" s="124"/>
      <c r="J121" s="132">
        <f>BK121</f>
        <v>0</v>
      </c>
      <c r="L121" s="121"/>
      <c r="M121" s="126"/>
      <c r="P121" s="127">
        <f>SUM(P122:P126)</f>
        <v>0</v>
      </c>
      <c r="R121" s="127">
        <f>SUM(R122:R126)</f>
        <v>3.4229999999999998E-3</v>
      </c>
      <c r="T121" s="128">
        <f>SUM(T122:T126)</f>
        <v>0</v>
      </c>
      <c r="AR121" s="122" t="s">
        <v>233</v>
      </c>
      <c r="AT121" s="129" t="s">
        <v>75</v>
      </c>
      <c r="AU121" s="129" t="s">
        <v>84</v>
      </c>
      <c r="AY121" s="122" t="s">
        <v>223</v>
      </c>
      <c r="BK121" s="130">
        <f>SUM(BK122:BK126)</f>
        <v>0</v>
      </c>
    </row>
    <row r="122" spans="2:65" s="1" customFormat="1" ht="24.2" customHeight="1">
      <c r="B122" s="31"/>
      <c r="C122" s="169" t="s">
        <v>84</v>
      </c>
      <c r="D122" s="169" t="s">
        <v>294</v>
      </c>
      <c r="E122" s="170" t="s">
        <v>2419</v>
      </c>
      <c r="F122" s="171" t="s">
        <v>2420</v>
      </c>
      <c r="G122" s="172" t="s">
        <v>196</v>
      </c>
      <c r="H122" s="173">
        <v>32.6</v>
      </c>
      <c r="I122" s="174"/>
      <c r="J122" s="175">
        <f>ROUND(I122*H122,2)</f>
        <v>0</v>
      </c>
      <c r="K122" s="176"/>
      <c r="L122" s="31"/>
      <c r="M122" s="177" t="s">
        <v>1</v>
      </c>
      <c r="N122" s="178" t="s">
        <v>41</v>
      </c>
      <c r="P122" s="144">
        <f>O122*H122</f>
        <v>0</v>
      </c>
      <c r="Q122" s="144">
        <v>0</v>
      </c>
      <c r="R122" s="144">
        <f>Q122*H122</f>
        <v>0</v>
      </c>
      <c r="S122" s="144">
        <v>0</v>
      </c>
      <c r="T122" s="145">
        <f>S122*H122</f>
        <v>0</v>
      </c>
      <c r="AR122" s="146" t="s">
        <v>720</v>
      </c>
      <c r="AT122" s="146" t="s">
        <v>294</v>
      </c>
      <c r="AU122" s="146" t="s">
        <v>86</v>
      </c>
      <c r="AY122" s="16" t="s">
        <v>223</v>
      </c>
      <c r="BE122" s="147">
        <f>IF(N122="základní",J122,0)</f>
        <v>0</v>
      </c>
      <c r="BF122" s="147">
        <f>IF(N122="snížená",J122,0)</f>
        <v>0</v>
      </c>
      <c r="BG122" s="147">
        <f>IF(N122="zákl. přenesená",J122,0)</f>
        <v>0</v>
      </c>
      <c r="BH122" s="147">
        <f>IF(N122="sníž. přenesená",J122,0)</f>
        <v>0</v>
      </c>
      <c r="BI122" s="147">
        <f>IF(N122="nulová",J122,0)</f>
        <v>0</v>
      </c>
      <c r="BJ122" s="16" t="s">
        <v>84</v>
      </c>
      <c r="BK122" s="147">
        <f>ROUND(I122*H122,2)</f>
        <v>0</v>
      </c>
      <c r="BL122" s="16" t="s">
        <v>720</v>
      </c>
      <c r="BM122" s="146" t="s">
        <v>7247</v>
      </c>
    </row>
    <row r="123" spans="2:65" s="13" customFormat="1" ht="11.25">
      <c r="B123" s="155"/>
      <c r="D123" s="149" t="s">
        <v>253</v>
      </c>
      <c r="E123" s="156" t="s">
        <v>1</v>
      </c>
      <c r="F123" s="157" t="s">
        <v>3391</v>
      </c>
      <c r="H123" s="158">
        <v>32.6</v>
      </c>
      <c r="I123" s="159"/>
      <c r="L123" s="155"/>
      <c r="M123" s="160"/>
      <c r="T123" s="161"/>
      <c r="AT123" s="156" t="s">
        <v>253</v>
      </c>
      <c r="AU123" s="156" t="s">
        <v>86</v>
      </c>
      <c r="AV123" s="13" t="s">
        <v>86</v>
      </c>
      <c r="AW123" s="13" t="s">
        <v>32</v>
      </c>
      <c r="AX123" s="13" t="s">
        <v>84</v>
      </c>
      <c r="AY123" s="156" t="s">
        <v>223</v>
      </c>
    </row>
    <row r="124" spans="2:65" s="1" customFormat="1" ht="24.2" customHeight="1">
      <c r="B124" s="31"/>
      <c r="C124" s="133" t="s">
        <v>86</v>
      </c>
      <c r="D124" s="133" t="s">
        <v>225</v>
      </c>
      <c r="E124" s="134" t="s">
        <v>2422</v>
      </c>
      <c r="F124" s="135" t="s">
        <v>2423</v>
      </c>
      <c r="G124" s="136" t="s">
        <v>196</v>
      </c>
      <c r="H124" s="137">
        <v>34.229999999999997</v>
      </c>
      <c r="I124" s="138"/>
      <c r="J124" s="139">
        <f>ROUND(I124*H124,2)</f>
        <v>0</v>
      </c>
      <c r="K124" s="140"/>
      <c r="L124" s="141"/>
      <c r="M124" s="142" t="s">
        <v>1</v>
      </c>
      <c r="N124" s="143" t="s">
        <v>41</v>
      </c>
      <c r="P124" s="144">
        <f>O124*H124</f>
        <v>0</v>
      </c>
      <c r="Q124" s="144">
        <v>1E-4</v>
      </c>
      <c r="R124" s="144">
        <f>Q124*H124</f>
        <v>3.4229999999999998E-3</v>
      </c>
      <c r="S124" s="144">
        <v>0</v>
      </c>
      <c r="T124" s="145">
        <f>S124*H124</f>
        <v>0</v>
      </c>
      <c r="AR124" s="146" t="s">
        <v>1063</v>
      </c>
      <c r="AT124" s="146" t="s">
        <v>225</v>
      </c>
      <c r="AU124" s="146" t="s">
        <v>86</v>
      </c>
      <c r="AY124" s="16" t="s">
        <v>223</v>
      </c>
      <c r="BE124" s="147">
        <f>IF(N124="základní",J124,0)</f>
        <v>0</v>
      </c>
      <c r="BF124" s="147">
        <f>IF(N124="snížená",J124,0)</f>
        <v>0</v>
      </c>
      <c r="BG124" s="147">
        <f>IF(N124="zákl. přenesená",J124,0)</f>
        <v>0</v>
      </c>
      <c r="BH124" s="147">
        <f>IF(N124="sníž. přenesená",J124,0)</f>
        <v>0</v>
      </c>
      <c r="BI124" s="147">
        <f>IF(N124="nulová",J124,0)</f>
        <v>0</v>
      </c>
      <c r="BJ124" s="16" t="s">
        <v>84</v>
      </c>
      <c r="BK124" s="147">
        <f>ROUND(I124*H124,2)</f>
        <v>0</v>
      </c>
      <c r="BL124" s="16" t="s">
        <v>1063</v>
      </c>
      <c r="BM124" s="146" t="s">
        <v>7248</v>
      </c>
    </row>
    <row r="125" spans="2:65" s="13" customFormat="1" ht="11.25">
      <c r="B125" s="155"/>
      <c r="D125" s="149" t="s">
        <v>253</v>
      </c>
      <c r="E125" s="156" t="s">
        <v>1</v>
      </c>
      <c r="F125" s="157" t="s">
        <v>3391</v>
      </c>
      <c r="H125" s="158">
        <v>32.6</v>
      </c>
      <c r="I125" s="159"/>
      <c r="L125" s="155"/>
      <c r="M125" s="160"/>
      <c r="T125" s="161"/>
      <c r="AT125" s="156" t="s">
        <v>253</v>
      </c>
      <c r="AU125" s="156" t="s">
        <v>86</v>
      </c>
      <c r="AV125" s="13" t="s">
        <v>86</v>
      </c>
      <c r="AW125" s="13" t="s">
        <v>32</v>
      </c>
      <c r="AX125" s="13" t="s">
        <v>84</v>
      </c>
      <c r="AY125" s="156" t="s">
        <v>223</v>
      </c>
    </row>
    <row r="126" spans="2:65" s="13" customFormat="1" ht="11.25">
      <c r="B126" s="155"/>
      <c r="D126" s="149" t="s">
        <v>253</v>
      </c>
      <c r="F126" s="157" t="s">
        <v>7249</v>
      </c>
      <c r="H126" s="158">
        <v>34.229999999999997</v>
      </c>
      <c r="I126" s="159"/>
      <c r="L126" s="155"/>
      <c r="M126" s="160"/>
      <c r="T126" s="161"/>
      <c r="AT126" s="156" t="s">
        <v>253</v>
      </c>
      <c r="AU126" s="156" t="s">
        <v>86</v>
      </c>
      <c r="AV126" s="13" t="s">
        <v>86</v>
      </c>
      <c r="AW126" s="13" t="s">
        <v>4</v>
      </c>
      <c r="AX126" s="13" t="s">
        <v>84</v>
      </c>
      <c r="AY126" s="156" t="s">
        <v>223</v>
      </c>
    </row>
    <row r="127" spans="2:65" s="11" customFormat="1" ht="22.9" customHeight="1">
      <c r="B127" s="121"/>
      <c r="D127" s="122" t="s">
        <v>75</v>
      </c>
      <c r="E127" s="131" t="s">
        <v>1744</v>
      </c>
      <c r="F127" s="131" t="s">
        <v>1745</v>
      </c>
      <c r="I127" s="124"/>
      <c r="J127" s="132">
        <f>BK127</f>
        <v>0</v>
      </c>
      <c r="L127" s="121"/>
      <c r="M127" s="126"/>
      <c r="P127" s="127">
        <f>SUM(P128:P133)</f>
        <v>0</v>
      </c>
      <c r="R127" s="127">
        <f>SUM(R128:R133)</f>
        <v>1.3691999999999999E-2</v>
      </c>
      <c r="T127" s="128">
        <f>SUM(T128:T133)</f>
        <v>0</v>
      </c>
      <c r="AR127" s="122" t="s">
        <v>233</v>
      </c>
      <c r="AT127" s="129" t="s">
        <v>75</v>
      </c>
      <c r="AU127" s="129" t="s">
        <v>84</v>
      </c>
      <c r="AY127" s="122" t="s">
        <v>223</v>
      </c>
      <c r="BK127" s="130">
        <f>SUM(BK128:BK133)</f>
        <v>0</v>
      </c>
    </row>
    <row r="128" spans="2:65" s="1" customFormat="1" ht="24.2" customHeight="1">
      <c r="B128" s="31"/>
      <c r="C128" s="169" t="s">
        <v>233</v>
      </c>
      <c r="D128" s="169" t="s">
        <v>294</v>
      </c>
      <c r="E128" s="170" t="s">
        <v>2460</v>
      </c>
      <c r="F128" s="171" t="s">
        <v>2461</v>
      </c>
      <c r="G128" s="172" t="s">
        <v>196</v>
      </c>
      <c r="H128" s="173">
        <v>32.6</v>
      </c>
      <c r="I128" s="174"/>
      <c r="J128" s="175">
        <f>ROUND(I128*H128,2)</f>
        <v>0</v>
      </c>
      <c r="K128" s="176"/>
      <c r="L128" s="31"/>
      <c r="M128" s="177" t="s">
        <v>1</v>
      </c>
      <c r="N128" s="178" t="s">
        <v>41</v>
      </c>
      <c r="P128" s="144">
        <f>O128*H128</f>
        <v>0</v>
      </c>
      <c r="Q128" s="144">
        <v>0</v>
      </c>
      <c r="R128" s="144">
        <f>Q128*H128</f>
        <v>0</v>
      </c>
      <c r="S128" s="144">
        <v>0</v>
      </c>
      <c r="T128" s="145">
        <f>S128*H128</f>
        <v>0</v>
      </c>
      <c r="AR128" s="146" t="s">
        <v>720</v>
      </c>
      <c r="AT128" s="146" t="s">
        <v>294</v>
      </c>
      <c r="AU128" s="146" t="s">
        <v>86</v>
      </c>
      <c r="AY128" s="16" t="s">
        <v>223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6" t="s">
        <v>84</v>
      </c>
      <c r="BK128" s="147">
        <f>ROUND(I128*H128,2)</f>
        <v>0</v>
      </c>
      <c r="BL128" s="16" t="s">
        <v>720</v>
      </c>
      <c r="BM128" s="146" t="s">
        <v>7250</v>
      </c>
    </row>
    <row r="129" spans="2:65" s="13" customFormat="1" ht="11.25">
      <c r="B129" s="155"/>
      <c r="D129" s="149" t="s">
        <v>253</v>
      </c>
      <c r="E129" s="156" t="s">
        <v>3391</v>
      </c>
      <c r="F129" s="157" t="s">
        <v>7251</v>
      </c>
      <c r="H129" s="158">
        <v>32.6</v>
      </c>
      <c r="I129" s="159"/>
      <c r="L129" s="155"/>
      <c r="M129" s="160"/>
      <c r="T129" s="161"/>
      <c r="AT129" s="156" t="s">
        <v>253</v>
      </c>
      <c r="AU129" s="156" t="s">
        <v>86</v>
      </c>
      <c r="AV129" s="13" t="s">
        <v>86</v>
      </c>
      <c r="AW129" s="13" t="s">
        <v>32</v>
      </c>
      <c r="AX129" s="13" t="s">
        <v>76</v>
      </c>
      <c r="AY129" s="156" t="s">
        <v>223</v>
      </c>
    </row>
    <row r="130" spans="2:65" s="14" customFormat="1" ht="11.25">
      <c r="B130" s="162"/>
      <c r="D130" s="149" t="s">
        <v>253</v>
      </c>
      <c r="E130" s="163" t="s">
        <v>1</v>
      </c>
      <c r="F130" s="164" t="s">
        <v>258</v>
      </c>
      <c r="H130" s="165">
        <v>32.6</v>
      </c>
      <c r="I130" s="166"/>
      <c r="L130" s="162"/>
      <c r="M130" s="167"/>
      <c r="T130" s="168"/>
      <c r="AT130" s="163" t="s">
        <v>253</v>
      </c>
      <c r="AU130" s="163" t="s">
        <v>86</v>
      </c>
      <c r="AV130" s="14" t="s">
        <v>229</v>
      </c>
      <c r="AW130" s="14" t="s">
        <v>32</v>
      </c>
      <c r="AX130" s="14" t="s">
        <v>84</v>
      </c>
      <c r="AY130" s="163" t="s">
        <v>223</v>
      </c>
    </row>
    <row r="131" spans="2:65" s="1" customFormat="1" ht="24.2" customHeight="1">
      <c r="B131" s="31"/>
      <c r="C131" s="133" t="s">
        <v>229</v>
      </c>
      <c r="D131" s="133" t="s">
        <v>225</v>
      </c>
      <c r="E131" s="134" t="s">
        <v>2464</v>
      </c>
      <c r="F131" s="135" t="s">
        <v>2465</v>
      </c>
      <c r="G131" s="136" t="s">
        <v>196</v>
      </c>
      <c r="H131" s="137">
        <v>34.229999999999997</v>
      </c>
      <c r="I131" s="138"/>
      <c r="J131" s="139">
        <f>ROUND(I131*H131,2)</f>
        <v>0</v>
      </c>
      <c r="K131" s="140"/>
      <c r="L131" s="141"/>
      <c r="M131" s="142" t="s">
        <v>1</v>
      </c>
      <c r="N131" s="143" t="s">
        <v>41</v>
      </c>
      <c r="P131" s="144">
        <f>O131*H131</f>
        <v>0</v>
      </c>
      <c r="Q131" s="144">
        <v>4.0000000000000002E-4</v>
      </c>
      <c r="R131" s="144">
        <f>Q131*H131</f>
        <v>1.3691999999999999E-2</v>
      </c>
      <c r="S131" s="144">
        <v>0</v>
      </c>
      <c r="T131" s="145">
        <f>S131*H131</f>
        <v>0</v>
      </c>
      <c r="AR131" s="146" t="s">
        <v>1063</v>
      </c>
      <c r="AT131" s="146" t="s">
        <v>225</v>
      </c>
      <c r="AU131" s="146" t="s">
        <v>86</v>
      </c>
      <c r="AY131" s="16" t="s">
        <v>223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6" t="s">
        <v>84</v>
      </c>
      <c r="BK131" s="147">
        <f>ROUND(I131*H131,2)</f>
        <v>0</v>
      </c>
      <c r="BL131" s="16" t="s">
        <v>1063</v>
      </c>
      <c r="BM131" s="146" t="s">
        <v>7252</v>
      </c>
    </row>
    <row r="132" spans="2:65" s="13" customFormat="1" ht="11.25">
      <c r="B132" s="155"/>
      <c r="D132" s="149" t="s">
        <v>253</v>
      </c>
      <c r="E132" s="156" t="s">
        <v>1</v>
      </c>
      <c r="F132" s="157" t="s">
        <v>3391</v>
      </c>
      <c r="H132" s="158">
        <v>32.6</v>
      </c>
      <c r="I132" s="159"/>
      <c r="L132" s="155"/>
      <c r="M132" s="160"/>
      <c r="T132" s="161"/>
      <c r="AT132" s="156" t="s">
        <v>253</v>
      </c>
      <c r="AU132" s="156" t="s">
        <v>86</v>
      </c>
      <c r="AV132" s="13" t="s">
        <v>86</v>
      </c>
      <c r="AW132" s="13" t="s">
        <v>32</v>
      </c>
      <c r="AX132" s="13" t="s">
        <v>84</v>
      </c>
      <c r="AY132" s="156" t="s">
        <v>223</v>
      </c>
    </row>
    <row r="133" spans="2:65" s="13" customFormat="1" ht="11.25">
      <c r="B133" s="155"/>
      <c r="D133" s="149" t="s">
        <v>253</v>
      </c>
      <c r="F133" s="157" t="s">
        <v>7249</v>
      </c>
      <c r="H133" s="158">
        <v>34.229999999999997</v>
      </c>
      <c r="I133" s="159"/>
      <c r="L133" s="155"/>
      <c r="M133" s="186"/>
      <c r="N133" s="187"/>
      <c r="O133" s="187"/>
      <c r="P133" s="187"/>
      <c r="Q133" s="187"/>
      <c r="R133" s="187"/>
      <c r="S133" s="187"/>
      <c r="T133" s="188"/>
      <c r="AT133" s="156" t="s">
        <v>253</v>
      </c>
      <c r="AU133" s="156" t="s">
        <v>86</v>
      </c>
      <c r="AV133" s="13" t="s">
        <v>86</v>
      </c>
      <c r="AW133" s="13" t="s">
        <v>4</v>
      </c>
      <c r="AX133" s="13" t="s">
        <v>84</v>
      </c>
      <c r="AY133" s="156" t="s">
        <v>223</v>
      </c>
    </row>
    <row r="134" spans="2:65" s="1" customFormat="1" ht="6.95" customHeight="1">
      <c r="B134" s="43"/>
      <c r="C134" s="44"/>
      <c r="D134" s="44"/>
      <c r="E134" s="44"/>
      <c r="F134" s="44"/>
      <c r="G134" s="44"/>
      <c r="H134" s="44"/>
      <c r="I134" s="44"/>
      <c r="J134" s="44"/>
      <c r="K134" s="44"/>
      <c r="L134" s="31"/>
    </row>
  </sheetData>
  <sheetProtection algorithmName="SHA-512" hashValue="mvGSFYHJ7lrYS0vNvlE0ePCtbeeXZEgJC7Gq3b3ZbFm7bGeP/b98tqV9nZ81nnrCXJgwKPS3fL4gmNUgEMdN2A==" saltValue="mS34ap3yKjQ9Y92y6mY4x9CHSIxIrS0C7Ka+9i+aECHBG7ZOpmlN0mo0jRumQGbyRei86F+KF2wYW/mYIIiHWw==" spinCount="100000" sheet="1" objects="1" scenarios="1" formatColumns="0" formatRows="0" autoFilter="0"/>
  <autoFilter ref="C118:K133" xr:uid="{00000000-0009-0000-0000-000024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B2:BM33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6" t="s">
        <v>194</v>
      </c>
      <c r="AZ2" s="87" t="s">
        <v>6165</v>
      </c>
      <c r="BA2" s="87" t="s">
        <v>6165</v>
      </c>
      <c r="BB2" s="87" t="s">
        <v>311</v>
      </c>
      <c r="BC2" s="87" t="s">
        <v>279</v>
      </c>
      <c r="BD2" s="87" t="s">
        <v>86</v>
      </c>
    </row>
    <row r="3" spans="2:5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  <c r="AZ3" s="87" t="s">
        <v>7253</v>
      </c>
      <c r="BA3" s="87" t="s">
        <v>7253</v>
      </c>
      <c r="BB3" s="87" t="s">
        <v>7254</v>
      </c>
      <c r="BC3" s="87" t="s">
        <v>576</v>
      </c>
      <c r="BD3" s="87" t="s">
        <v>86</v>
      </c>
    </row>
    <row r="4" spans="2:56" ht="24.95" customHeight="1">
      <c r="B4" s="19"/>
      <c r="D4" s="20" t="s">
        <v>198</v>
      </c>
      <c r="L4" s="19"/>
      <c r="M4" s="88" t="s">
        <v>10</v>
      </c>
      <c r="AT4" s="16" t="s">
        <v>4</v>
      </c>
    </row>
    <row r="5" spans="2:56" ht="6.95" customHeight="1">
      <c r="B5" s="19"/>
      <c r="L5" s="19"/>
    </row>
    <row r="6" spans="2:56" ht="12" customHeight="1">
      <c r="B6" s="19"/>
      <c r="D6" s="26" t="s">
        <v>16</v>
      </c>
      <c r="L6" s="19"/>
    </row>
    <row r="7" spans="2:56" ht="16.5" customHeight="1">
      <c r="B7" s="19"/>
      <c r="E7" s="237" t="str">
        <f>'Rekapitulace stavby'!K6</f>
        <v>Rekonstrukce Náměstí a přilehlých ulic</v>
      </c>
      <c r="F7" s="238"/>
      <c r="G7" s="238"/>
      <c r="H7" s="238"/>
      <c r="L7" s="19"/>
    </row>
    <row r="8" spans="2:56" s="1" customFormat="1" ht="12" customHeight="1">
      <c r="B8" s="31"/>
      <c r="D8" s="26" t="s">
        <v>199</v>
      </c>
      <c r="L8" s="31"/>
    </row>
    <row r="9" spans="2:56" s="1" customFormat="1" ht="16.5" customHeight="1">
      <c r="B9" s="31"/>
      <c r="E9" s="233" t="s">
        <v>7255</v>
      </c>
      <c r="F9" s="239"/>
      <c r="G9" s="239"/>
      <c r="H9" s="239"/>
      <c r="L9" s="31"/>
    </row>
    <row r="10" spans="2:56" s="1" customFormat="1" ht="11.25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12. 11. 2024</v>
      </c>
      <c r="L12" s="31"/>
    </row>
    <row r="13" spans="2:56" s="1" customFormat="1" ht="10.9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5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0" t="str">
        <f>'Rekapitulace stavby'!E14</f>
        <v>Vyplň údaj</v>
      </c>
      <c r="F18" s="202"/>
      <c r="G18" s="202"/>
      <c r="H18" s="20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9"/>
      <c r="E27" s="207" t="s">
        <v>1</v>
      </c>
      <c r="F27" s="207"/>
      <c r="G27" s="207"/>
      <c r="H27" s="207"/>
      <c r="L27" s="89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0" t="s">
        <v>36</v>
      </c>
      <c r="J30" s="65">
        <f>ROUND(J127,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1">
        <f>ROUND((SUM(BE127:BE331)),  2)</f>
        <v>0</v>
      </c>
      <c r="I33" s="92">
        <v>0.21</v>
      </c>
      <c r="J33" s="91">
        <f>ROUND(((SUM(BE127:BE331))*I33),  2)</f>
        <v>0</v>
      </c>
      <c r="L33" s="31"/>
    </row>
    <row r="34" spans="2:12" s="1" customFormat="1" ht="14.45" customHeight="1">
      <c r="B34" s="31"/>
      <c r="E34" s="26" t="s">
        <v>42</v>
      </c>
      <c r="F34" s="91">
        <f>ROUND((SUM(BF127:BF331)),  2)</f>
        <v>0</v>
      </c>
      <c r="I34" s="92">
        <v>0.12</v>
      </c>
      <c r="J34" s="91">
        <f>ROUND(((SUM(BF127:BF331))*I34),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1">
        <f>ROUND((SUM(BG127:BG331)),  2)</f>
        <v>0</v>
      </c>
      <c r="I35" s="92">
        <v>0.21</v>
      </c>
      <c r="J35" s="91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1">
        <f>ROUND((SUM(BH127:BH331)),  2)</f>
        <v>0</v>
      </c>
      <c r="I36" s="92">
        <v>0.12</v>
      </c>
      <c r="J36" s="91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1">
        <f>ROUND((SUM(BI127:BI331)),  2)</f>
        <v>0</v>
      </c>
      <c r="I37" s="92">
        <v>0</v>
      </c>
      <c r="J37" s="91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46</v>
      </c>
      <c r="E39" s="56"/>
      <c r="F39" s="56"/>
      <c r="G39" s="95" t="s">
        <v>47</v>
      </c>
      <c r="H39" s="96" t="s">
        <v>48</v>
      </c>
      <c r="I39" s="56"/>
      <c r="J39" s="97">
        <f>SUM(J30:J37)</f>
        <v>0</v>
      </c>
      <c r="K39" s="98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9" t="s">
        <v>52</v>
      </c>
      <c r="G61" s="42" t="s">
        <v>51</v>
      </c>
      <c r="H61" s="33"/>
      <c r="I61" s="33"/>
      <c r="J61" s="100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9" t="s">
        <v>52</v>
      </c>
      <c r="G76" s="42" t="s">
        <v>51</v>
      </c>
      <c r="H76" s="33"/>
      <c r="I76" s="33"/>
      <c r="J76" s="100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201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37" t="str">
        <f>E7</f>
        <v>Rekonstrukce Náměstí a přilehlých ulic</v>
      </c>
      <c r="F85" s="238"/>
      <c r="G85" s="238"/>
      <c r="H85" s="238"/>
      <c r="L85" s="31"/>
    </row>
    <row r="86" spans="2:47" s="1" customFormat="1" ht="12" customHeight="1">
      <c r="B86" s="31"/>
      <c r="C86" s="26" t="s">
        <v>199</v>
      </c>
      <c r="L86" s="31"/>
    </row>
    <row r="87" spans="2:47" s="1" customFormat="1" ht="16.5" customHeight="1">
      <c r="B87" s="31"/>
      <c r="E87" s="233" t="str">
        <f>E9</f>
        <v>037 - 5-letá rozvojová a udržovací péče o výsadby</v>
      </c>
      <c r="F87" s="239"/>
      <c r="G87" s="239"/>
      <c r="H87" s="23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historické centrum</v>
      </c>
      <c r="I89" s="26" t="s">
        <v>22</v>
      </c>
      <c r="J89" s="51" t="str">
        <f>IF(J12="","",J12)</f>
        <v>12. 11. 2024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Město Velké Meziříčí</v>
      </c>
      <c r="I91" s="26" t="s">
        <v>30</v>
      </c>
      <c r="J91" s="29" t="str">
        <f>E21</f>
        <v>FILDMAN PROJEKT s.r.o.</v>
      </c>
      <c r="L91" s="31"/>
    </row>
    <row r="92" spans="2:47" s="1" customFormat="1" ht="25.7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Ing. Bc. Roman Fildán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1" t="s">
        <v>202</v>
      </c>
      <c r="D94" s="93"/>
      <c r="E94" s="93"/>
      <c r="F94" s="93"/>
      <c r="G94" s="93"/>
      <c r="H94" s="93"/>
      <c r="I94" s="93"/>
      <c r="J94" s="102" t="s">
        <v>203</v>
      </c>
      <c r="K94" s="93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3" t="s">
        <v>204</v>
      </c>
      <c r="J96" s="65">
        <f>J127</f>
        <v>0</v>
      </c>
      <c r="L96" s="31"/>
      <c r="AU96" s="16" t="s">
        <v>205</v>
      </c>
    </row>
    <row r="97" spans="2:12" s="8" customFormat="1" ht="24.95" customHeight="1">
      <c r="B97" s="104"/>
      <c r="D97" s="105" t="s">
        <v>206</v>
      </c>
      <c r="E97" s="106"/>
      <c r="F97" s="106"/>
      <c r="G97" s="106"/>
      <c r="H97" s="106"/>
      <c r="I97" s="106"/>
      <c r="J97" s="107">
        <f>J128</f>
        <v>0</v>
      </c>
      <c r="L97" s="104"/>
    </row>
    <row r="98" spans="2:12" s="9" customFormat="1" ht="19.899999999999999" customHeight="1">
      <c r="B98" s="108"/>
      <c r="D98" s="109" t="s">
        <v>7256</v>
      </c>
      <c r="E98" s="110"/>
      <c r="F98" s="110"/>
      <c r="G98" s="110"/>
      <c r="H98" s="110"/>
      <c r="I98" s="110"/>
      <c r="J98" s="111">
        <f>J129</f>
        <v>0</v>
      </c>
      <c r="L98" s="108"/>
    </row>
    <row r="99" spans="2:12" s="9" customFormat="1" ht="19.899999999999999" customHeight="1">
      <c r="B99" s="108"/>
      <c r="D99" s="109" t="s">
        <v>7257</v>
      </c>
      <c r="E99" s="110"/>
      <c r="F99" s="110"/>
      <c r="G99" s="110"/>
      <c r="H99" s="110"/>
      <c r="I99" s="110"/>
      <c r="J99" s="111">
        <f>J143</f>
        <v>0</v>
      </c>
      <c r="L99" s="108"/>
    </row>
    <row r="100" spans="2:12" s="9" customFormat="1" ht="19.899999999999999" customHeight="1">
      <c r="B100" s="108"/>
      <c r="D100" s="109" t="s">
        <v>7258</v>
      </c>
      <c r="E100" s="110"/>
      <c r="F100" s="110"/>
      <c r="G100" s="110"/>
      <c r="H100" s="110"/>
      <c r="I100" s="110"/>
      <c r="J100" s="111">
        <f>J168</f>
        <v>0</v>
      </c>
      <c r="L100" s="108"/>
    </row>
    <row r="101" spans="2:12" s="9" customFormat="1" ht="19.899999999999999" customHeight="1">
      <c r="B101" s="108"/>
      <c r="D101" s="109" t="s">
        <v>7259</v>
      </c>
      <c r="E101" s="110"/>
      <c r="F101" s="110"/>
      <c r="G101" s="110"/>
      <c r="H101" s="110"/>
      <c r="I101" s="110"/>
      <c r="J101" s="111">
        <f>J184</f>
        <v>0</v>
      </c>
      <c r="L101" s="108"/>
    </row>
    <row r="102" spans="2:12" s="9" customFormat="1" ht="19.899999999999999" customHeight="1">
      <c r="B102" s="108"/>
      <c r="D102" s="109" t="s">
        <v>7260</v>
      </c>
      <c r="E102" s="110"/>
      <c r="F102" s="110"/>
      <c r="G102" s="110"/>
      <c r="H102" s="110"/>
      <c r="I102" s="110"/>
      <c r="J102" s="111">
        <f>J209</f>
        <v>0</v>
      </c>
      <c r="L102" s="108"/>
    </row>
    <row r="103" spans="2:12" s="9" customFormat="1" ht="19.899999999999999" customHeight="1">
      <c r="B103" s="108"/>
      <c r="D103" s="109" t="s">
        <v>7261</v>
      </c>
      <c r="E103" s="110"/>
      <c r="F103" s="110"/>
      <c r="G103" s="110"/>
      <c r="H103" s="110"/>
      <c r="I103" s="110"/>
      <c r="J103" s="111">
        <f>J225</f>
        <v>0</v>
      </c>
      <c r="L103" s="108"/>
    </row>
    <row r="104" spans="2:12" s="9" customFormat="1" ht="19.899999999999999" customHeight="1">
      <c r="B104" s="108"/>
      <c r="D104" s="109" t="s">
        <v>7262</v>
      </c>
      <c r="E104" s="110"/>
      <c r="F104" s="110"/>
      <c r="G104" s="110"/>
      <c r="H104" s="110"/>
      <c r="I104" s="110"/>
      <c r="J104" s="111">
        <f>J250</f>
        <v>0</v>
      </c>
      <c r="L104" s="108"/>
    </row>
    <row r="105" spans="2:12" s="9" customFormat="1" ht="19.899999999999999" customHeight="1">
      <c r="B105" s="108"/>
      <c r="D105" s="109" t="s">
        <v>7263</v>
      </c>
      <c r="E105" s="110"/>
      <c r="F105" s="110"/>
      <c r="G105" s="110"/>
      <c r="H105" s="110"/>
      <c r="I105" s="110"/>
      <c r="J105" s="111">
        <f>J266</f>
        <v>0</v>
      </c>
      <c r="L105" s="108"/>
    </row>
    <row r="106" spans="2:12" s="9" customFormat="1" ht="19.899999999999999" customHeight="1">
      <c r="B106" s="108"/>
      <c r="D106" s="109" t="s">
        <v>7264</v>
      </c>
      <c r="E106" s="110"/>
      <c r="F106" s="110"/>
      <c r="G106" s="110"/>
      <c r="H106" s="110"/>
      <c r="I106" s="110"/>
      <c r="J106" s="111">
        <f>J291</f>
        <v>0</v>
      </c>
      <c r="L106" s="108"/>
    </row>
    <row r="107" spans="2:12" s="9" customFormat="1" ht="19.899999999999999" customHeight="1">
      <c r="B107" s="108"/>
      <c r="D107" s="109" t="s">
        <v>7265</v>
      </c>
      <c r="E107" s="110"/>
      <c r="F107" s="110"/>
      <c r="G107" s="110"/>
      <c r="H107" s="110"/>
      <c r="I107" s="110"/>
      <c r="J107" s="111">
        <f>J307</f>
        <v>0</v>
      </c>
      <c r="L107" s="108"/>
    </row>
    <row r="108" spans="2:12" s="1" customFormat="1" ht="21.75" customHeight="1">
      <c r="B108" s="31"/>
      <c r="L108" s="31"/>
    </row>
    <row r="109" spans="2:12" s="1" customFormat="1" ht="6.95" customHeight="1"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1"/>
    </row>
    <row r="113" spans="2:63" s="1" customFormat="1" ht="6.95" customHeight="1">
      <c r="B113" s="45"/>
      <c r="C113" s="46"/>
      <c r="D113" s="46"/>
      <c r="E113" s="46"/>
      <c r="F113" s="46"/>
      <c r="G113" s="46"/>
      <c r="H113" s="46"/>
      <c r="I113" s="46"/>
      <c r="J113" s="46"/>
      <c r="K113" s="46"/>
      <c r="L113" s="31"/>
    </row>
    <row r="114" spans="2:63" s="1" customFormat="1" ht="24.95" customHeight="1">
      <c r="B114" s="31"/>
      <c r="C114" s="20" t="s">
        <v>208</v>
      </c>
      <c r="L114" s="31"/>
    </row>
    <row r="115" spans="2:63" s="1" customFormat="1" ht="6.95" customHeight="1">
      <c r="B115" s="31"/>
      <c r="L115" s="31"/>
    </row>
    <row r="116" spans="2:63" s="1" customFormat="1" ht="12" customHeight="1">
      <c r="B116" s="31"/>
      <c r="C116" s="26" t="s">
        <v>16</v>
      </c>
      <c r="L116" s="31"/>
    </row>
    <row r="117" spans="2:63" s="1" customFormat="1" ht="16.5" customHeight="1">
      <c r="B117" s="31"/>
      <c r="E117" s="237" t="str">
        <f>E7</f>
        <v>Rekonstrukce Náměstí a přilehlých ulic</v>
      </c>
      <c r="F117" s="238"/>
      <c r="G117" s="238"/>
      <c r="H117" s="238"/>
      <c r="L117" s="31"/>
    </row>
    <row r="118" spans="2:63" s="1" customFormat="1" ht="12" customHeight="1">
      <c r="B118" s="31"/>
      <c r="C118" s="26" t="s">
        <v>199</v>
      </c>
      <c r="L118" s="31"/>
    </row>
    <row r="119" spans="2:63" s="1" customFormat="1" ht="16.5" customHeight="1">
      <c r="B119" s="31"/>
      <c r="E119" s="233" t="str">
        <f>E9</f>
        <v>037 - 5-letá rozvojová a udržovací péče o výsadby</v>
      </c>
      <c r="F119" s="239"/>
      <c r="G119" s="239"/>
      <c r="H119" s="239"/>
      <c r="L119" s="31"/>
    </row>
    <row r="120" spans="2:63" s="1" customFormat="1" ht="6.95" customHeight="1">
      <c r="B120" s="31"/>
      <c r="L120" s="31"/>
    </row>
    <row r="121" spans="2:63" s="1" customFormat="1" ht="12" customHeight="1">
      <c r="B121" s="31"/>
      <c r="C121" s="26" t="s">
        <v>20</v>
      </c>
      <c r="F121" s="24" t="str">
        <f>F12</f>
        <v>historické centrum</v>
      </c>
      <c r="I121" s="26" t="s">
        <v>22</v>
      </c>
      <c r="J121" s="51" t="str">
        <f>IF(J12="","",J12)</f>
        <v>12. 11. 2024</v>
      </c>
      <c r="L121" s="31"/>
    </row>
    <row r="122" spans="2:63" s="1" customFormat="1" ht="6.95" customHeight="1">
      <c r="B122" s="31"/>
      <c r="L122" s="31"/>
    </row>
    <row r="123" spans="2:63" s="1" customFormat="1" ht="25.7" customHeight="1">
      <c r="B123" s="31"/>
      <c r="C123" s="26" t="s">
        <v>24</v>
      </c>
      <c r="F123" s="24" t="str">
        <f>E15</f>
        <v>Město Velké Meziříčí</v>
      </c>
      <c r="I123" s="26" t="s">
        <v>30</v>
      </c>
      <c r="J123" s="29" t="str">
        <f>E21</f>
        <v>FILDMAN PROJEKT s.r.o.</v>
      </c>
      <c r="L123" s="31"/>
    </row>
    <row r="124" spans="2:63" s="1" customFormat="1" ht="25.7" customHeight="1">
      <c r="B124" s="31"/>
      <c r="C124" s="26" t="s">
        <v>28</v>
      </c>
      <c r="F124" s="24" t="str">
        <f>IF(E18="","",E18)</f>
        <v>Vyplň údaj</v>
      </c>
      <c r="I124" s="26" t="s">
        <v>33</v>
      </c>
      <c r="J124" s="29" t="str">
        <f>E24</f>
        <v>Ing. Bc. Roman Fildán</v>
      </c>
      <c r="L124" s="31"/>
    </row>
    <row r="125" spans="2:63" s="1" customFormat="1" ht="10.35" customHeight="1">
      <c r="B125" s="31"/>
      <c r="L125" s="31"/>
    </row>
    <row r="126" spans="2:63" s="10" customFormat="1" ht="29.25" customHeight="1">
      <c r="B126" s="112"/>
      <c r="C126" s="113" t="s">
        <v>209</v>
      </c>
      <c r="D126" s="114" t="s">
        <v>61</v>
      </c>
      <c r="E126" s="114" t="s">
        <v>57</v>
      </c>
      <c r="F126" s="114" t="s">
        <v>58</v>
      </c>
      <c r="G126" s="114" t="s">
        <v>210</v>
      </c>
      <c r="H126" s="114" t="s">
        <v>211</v>
      </c>
      <c r="I126" s="114" t="s">
        <v>212</v>
      </c>
      <c r="J126" s="115" t="s">
        <v>203</v>
      </c>
      <c r="K126" s="116" t="s">
        <v>213</v>
      </c>
      <c r="L126" s="112"/>
      <c r="M126" s="58" t="s">
        <v>1</v>
      </c>
      <c r="N126" s="59" t="s">
        <v>40</v>
      </c>
      <c r="O126" s="59" t="s">
        <v>214</v>
      </c>
      <c r="P126" s="59" t="s">
        <v>215</v>
      </c>
      <c r="Q126" s="59" t="s">
        <v>216</v>
      </c>
      <c r="R126" s="59" t="s">
        <v>217</v>
      </c>
      <c r="S126" s="59" t="s">
        <v>218</v>
      </c>
      <c r="T126" s="60" t="s">
        <v>219</v>
      </c>
    </row>
    <row r="127" spans="2:63" s="1" customFormat="1" ht="22.9" customHeight="1">
      <c r="B127" s="31"/>
      <c r="C127" s="63" t="s">
        <v>220</v>
      </c>
      <c r="J127" s="117">
        <f>BK127</f>
        <v>0</v>
      </c>
      <c r="L127" s="31"/>
      <c r="M127" s="61"/>
      <c r="N127" s="52"/>
      <c r="O127" s="52"/>
      <c r="P127" s="118">
        <f>P128</f>
        <v>0</v>
      </c>
      <c r="Q127" s="52"/>
      <c r="R127" s="118">
        <f>R128</f>
        <v>9.9025000000000016E-2</v>
      </c>
      <c r="S127" s="52"/>
      <c r="T127" s="119">
        <f>T128</f>
        <v>0</v>
      </c>
      <c r="AT127" s="16" t="s">
        <v>75</v>
      </c>
      <c r="AU127" s="16" t="s">
        <v>205</v>
      </c>
      <c r="BK127" s="120">
        <f>BK128</f>
        <v>0</v>
      </c>
    </row>
    <row r="128" spans="2:63" s="11" customFormat="1" ht="25.9" customHeight="1">
      <c r="B128" s="121"/>
      <c r="D128" s="122" t="s">
        <v>75</v>
      </c>
      <c r="E128" s="123" t="s">
        <v>221</v>
      </c>
      <c r="F128" s="123" t="s">
        <v>222</v>
      </c>
      <c r="I128" s="124"/>
      <c r="J128" s="125">
        <f>BK128</f>
        <v>0</v>
      </c>
      <c r="L128" s="121"/>
      <c r="M128" s="126"/>
      <c r="P128" s="127">
        <f>P129+P143+P168+P184+P209+P225+P250+P266+P291+P307</f>
        <v>0</v>
      </c>
      <c r="R128" s="127">
        <f>R129+R143+R168+R184+R209+R225+R250+R266+R291+R307</f>
        <v>9.9025000000000016E-2</v>
      </c>
      <c r="T128" s="128">
        <f>T129+T143+T168+T184+T209+T225+T250+T266+T291+T307</f>
        <v>0</v>
      </c>
      <c r="AR128" s="122" t="s">
        <v>84</v>
      </c>
      <c r="AT128" s="129" t="s">
        <v>75</v>
      </c>
      <c r="AU128" s="129" t="s">
        <v>76</v>
      </c>
      <c r="AY128" s="122" t="s">
        <v>223</v>
      </c>
      <c r="BK128" s="130">
        <f>BK129+BK143+BK168+BK184+BK209+BK225+BK250+BK266+BK291+BK307</f>
        <v>0</v>
      </c>
    </row>
    <row r="129" spans="2:65" s="11" customFormat="1" ht="22.9" customHeight="1">
      <c r="B129" s="121"/>
      <c r="D129" s="122" t="s">
        <v>75</v>
      </c>
      <c r="E129" s="131" t="s">
        <v>7266</v>
      </c>
      <c r="F129" s="131" t="s">
        <v>7267</v>
      </c>
      <c r="I129" s="124"/>
      <c r="J129" s="132">
        <f>BK129</f>
        <v>0</v>
      </c>
      <c r="L129" s="121"/>
      <c r="M129" s="126"/>
      <c r="P129" s="127">
        <f>SUM(P130:P142)</f>
        <v>0</v>
      </c>
      <c r="R129" s="127">
        <f>SUM(R130:R142)</f>
        <v>2.7200000000000002E-3</v>
      </c>
      <c r="T129" s="128">
        <f>SUM(T130:T142)</f>
        <v>0</v>
      </c>
      <c r="AR129" s="122" t="s">
        <v>84</v>
      </c>
      <c r="AT129" s="129" t="s">
        <v>75</v>
      </c>
      <c r="AU129" s="129" t="s">
        <v>84</v>
      </c>
      <c r="AY129" s="122" t="s">
        <v>223</v>
      </c>
      <c r="BK129" s="130">
        <f>SUM(BK130:BK142)</f>
        <v>0</v>
      </c>
    </row>
    <row r="130" spans="2:65" s="1" customFormat="1" ht="24.2" customHeight="1">
      <c r="B130" s="31"/>
      <c r="C130" s="169" t="s">
        <v>84</v>
      </c>
      <c r="D130" s="169" t="s">
        <v>294</v>
      </c>
      <c r="E130" s="170" t="s">
        <v>656</v>
      </c>
      <c r="F130" s="171" t="s">
        <v>657</v>
      </c>
      <c r="G130" s="172" t="s">
        <v>251</v>
      </c>
      <c r="H130" s="173">
        <v>34</v>
      </c>
      <c r="I130" s="174"/>
      <c r="J130" s="175">
        <f>ROUND(I130*H130,2)</f>
        <v>0</v>
      </c>
      <c r="K130" s="176"/>
      <c r="L130" s="31"/>
      <c r="M130" s="177" t="s">
        <v>1</v>
      </c>
      <c r="N130" s="178" t="s">
        <v>41</v>
      </c>
      <c r="P130" s="144">
        <f>O130*H130</f>
        <v>0</v>
      </c>
      <c r="Q130" s="144">
        <v>6.0000000000000002E-5</v>
      </c>
      <c r="R130" s="144">
        <f>Q130*H130</f>
        <v>2.0400000000000001E-3</v>
      </c>
      <c r="S130" s="144">
        <v>0</v>
      </c>
      <c r="T130" s="145">
        <f>S130*H130</f>
        <v>0</v>
      </c>
      <c r="AR130" s="146" t="s">
        <v>229</v>
      </c>
      <c r="AT130" s="146" t="s">
        <v>294</v>
      </c>
      <c r="AU130" s="146" t="s">
        <v>86</v>
      </c>
      <c r="AY130" s="16" t="s">
        <v>223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6" t="s">
        <v>84</v>
      </c>
      <c r="BK130" s="147">
        <f>ROUND(I130*H130,2)</f>
        <v>0</v>
      </c>
      <c r="BL130" s="16" t="s">
        <v>229</v>
      </c>
      <c r="BM130" s="146" t="s">
        <v>7268</v>
      </c>
    </row>
    <row r="131" spans="2:65" s="12" customFormat="1" ht="11.25">
      <c r="B131" s="148"/>
      <c r="D131" s="149" t="s">
        <v>253</v>
      </c>
      <c r="E131" s="150" t="s">
        <v>1</v>
      </c>
      <c r="F131" s="151" t="s">
        <v>7269</v>
      </c>
      <c r="H131" s="150" t="s">
        <v>1</v>
      </c>
      <c r="I131" s="152"/>
      <c r="L131" s="148"/>
      <c r="M131" s="153"/>
      <c r="T131" s="154"/>
      <c r="AT131" s="150" t="s">
        <v>253</v>
      </c>
      <c r="AU131" s="150" t="s">
        <v>86</v>
      </c>
      <c r="AV131" s="12" t="s">
        <v>84</v>
      </c>
      <c r="AW131" s="12" t="s">
        <v>32</v>
      </c>
      <c r="AX131" s="12" t="s">
        <v>76</v>
      </c>
      <c r="AY131" s="150" t="s">
        <v>223</v>
      </c>
    </row>
    <row r="132" spans="2:65" s="13" customFormat="1" ht="11.25">
      <c r="B132" s="155"/>
      <c r="D132" s="149" t="s">
        <v>253</v>
      </c>
      <c r="E132" s="156" t="s">
        <v>1</v>
      </c>
      <c r="F132" s="157" t="s">
        <v>7253</v>
      </c>
      <c r="H132" s="158">
        <v>34</v>
      </c>
      <c r="I132" s="159"/>
      <c r="L132" s="155"/>
      <c r="M132" s="160"/>
      <c r="T132" s="161"/>
      <c r="AT132" s="156" t="s">
        <v>253</v>
      </c>
      <c r="AU132" s="156" t="s">
        <v>86</v>
      </c>
      <c r="AV132" s="13" t="s">
        <v>86</v>
      </c>
      <c r="AW132" s="13" t="s">
        <v>32</v>
      </c>
      <c r="AX132" s="13" t="s">
        <v>84</v>
      </c>
      <c r="AY132" s="156" t="s">
        <v>223</v>
      </c>
    </row>
    <row r="133" spans="2:65" s="1" customFormat="1" ht="24.2" customHeight="1">
      <c r="B133" s="31"/>
      <c r="C133" s="169" t="s">
        <v>86</v>
      </c>
      <c r="D133" s="169" t="s">
        <v>294</v>
      </c>
      <c r="E133" s="170" t="s">
        <v>669</v>
      </c>
      <c r="F133" s="171" t="s">
        <v>670</v>
      </c>
      <c r="G133" s="172" t="s">
        <v>251</v>
      </c>
      <c r="H133" s="173">
        <v>34</v>
      </c>
      <c r="I133" s="174"/>
      <c r="J133" s="175">
        <f>ROUND(I133*H133,2)</f>
        <v>0</v>
      </c>
      <c r="K133" s="176"/>
      <c r="L133" s="31"/>
      <c r="M133" s="177" t="s">
        <v>1</v>
      </c>
      <c r="N133" s="178" t="s">
        <v>41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229</v>
      </c>
      <c r="AT133" s="146" t="s">
        <v>294</v>
      </c>
      <c r="AU133" s="146" t="s">
        <v>86</v>
      </c>
      <c r="AY133" s="16" t="s">
        <v>223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6" t="s">
        <v>84</v>
      </c>
      <c r="BK133" s="147">
        <f>ROUND(I133*H133,2)</f>
        <v>0</v>
      </c>
      <c r="BL133" s="16" t="s">
        <v>229</v>
      </c>
      <c r="BM133" s="146" t="s">
        <v>7270</v>
      </c>
    </row>
    <row r="134" spans="2:65" s="13" customFormat="1" ht="11.25">
      <c r="B134" s="155"/>
      <c r="D134" s="149" t="s">
        <v>253</v>
      </c>
      <c r="E134" s="156" t="s">
        <v>1</v>
      </c>
      <c r="F134" s="157" t="s">
        <v>7253</v>
      </c>
      <c r="H134" s="158">
        <v>34</v>
      </c>
      <c r="I134" s="159"/>
      <c r="L134" s="155"/>
      <c r="M134" s="160"/>
      <c r="T134" s="161"/>
      <c r="AT134" s="156" t="s">
        <v>253</v>
      </c>
      <c r="AU134" s="156" t="s">
        <v>86</v>
      </c>
      <c r="AV134" s="13" t="s">
        <v>86</v>
      </c>
      <c r="AW134" s="13" t="s">
        <v>32</v>
      </c>
      <c r="AX134" s="13" t="s">
        <v>84</v>
      </c>
      <c r="AY134" s="156" t="s">
        <v>223</v>
      </c>
    </row>
    <row r="135" spans="2:65" s="1" customFormat="1" ht="16.5" customHeight="1">
      <c r="B135" s="31"/>
      <c r="C135" s="169" t="s">
        <v>233</v>
      </c>
      <c r="D135" s="169" t="s">
        <v>294</v>
      </c>
      <c r="E135" s="170" t="s">
        <v>7271</v>
      </c>
      <c r="F135" s="171" t="s">
        <v>7272</v>
      </c>
      <c r="G135" s="172" t="s">
        <v>251</v>
      </c>
      <c r="H135" s="173">
        <v>34</v>
      </c>
      <c r="I135" s="174"/>
      <c r="J135" s="175">
        <f>ROUND(I135*H135,2)</f>
        <v>0</v>
      </c>
      <c r="K135" s="176"/>
      <c r="L135" s="31"/>
      <c r="M135" s="177" t="s">
        <v>1</v>
      </c>
      <c r="N135" s="178" t="s">
        <v>41</v>
      </c>
      <c r="P135" s="144">
        <f>O135*H135</f>
        <v>0</v>
      </c>
      <c r="Q135" s="144">
        <v>2.0000000000000002E-5</v>
      </c>
      <c r="R135" s="144">
        <f>Q135*H135</f>
        <v>6.8000000000000005E-4</v>
      </c>
      <c r="S135" s="144">
        <v>0</v>
      </c>
      <c r="T135" s="145">
        <f>S135*H135</f>
        <v>0</v>
      </c>
      <c r="AR135" s="146" t="s">
        <v>229</v>
      </c>
      <c r="AT135" s="146" t="s">
        <v>294</v>
      </c>
      <c r="AU135" s="146" t="s">
        <v>86</v>
      </c>
      <c r="AY135" s="16" t="s">
        <v>223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6" t="s">
        <v>84</v>
      </c>
      <c r="BK135" s="147">
        <f>ROUND(I135*H135,2)</f>
        <v>0</v>
      </c>
      <c r="BL135" s="16" t="s">
        <v>229</v>
      </c>
      <c r="BM135" s="146" t="s">
        <v>7273</v>
      </c>
    </row>
    <row r="136" spans="2:65" s="13" customFormat="1" ht="11.25">
      <c r="B136" s="155"/>
      <c r="D136" s="149" t="s">
        <v>253</v>
      </c>
      <c r="E136" s="156" t="s">
        <v>1</v>
      </c>
      <c r="F136" s="157" t="s">
        <v>7253</v>
      </c>
      <c r="H136" s="158">
        <v>34</v>
      </c>
      <c r="I136" s="159"/>
      <c r="L136" s="155"/>
      <c r="M136" s="160"/>
      <c r="T136" s="161"/>
      <c r="AT136" s="156" t="s">
        <v>253</v>
      </c>
      <c r="AU136" s="156" t="s">
        <v>86</v>
      </c>
      <c r="AV136" s="13" t="s">
        <v>86</v>
      </c>
      <c r="AW136" s="13" t="s">
        <v>32</v>
      </c>
      <c r="AX136" s="13" t="s">
        <v>84</v>
      </c>
      <c r="AY136" s="156" t="s">
        <v>223</v>
      </c>
    </row>
    <row r="137" spans="2:65" s="1" customFormat="1" ht="16.5" customHeight="1">
      <c r="B137" s="31"/>
      <c r="C137" s="169" t="s">
        <v>229</v>
      </c>
      <c r="D137" s="169" t="s">
        <v>294</v>
      </c>
      <c r="E137" s="170" t="s">
        <v>7274</v>
      </c>
      <c r="F137" s="171" t="s">
        <v>7275</v>
      </c>
      <c r="G137" s="172" t="s">
        <v>325</v>
      </c>
      <c r="H137" s="173">
        <v>14.28</v>
      </c>
      <c r="I137" s="174"/>
      <c r="J137" s="175">
        <f>ROUND(I137*H137,2)</f>
        <v>0</v>
      </c>
      <c r="K137" s="176"/>
      <c r="L137" s="31"/>
      <c r="M137" s="177" t="s">
        <v>1</v>
      </c>
      <c r="N137" s="178" t="s">
        <v>41</v>
      </c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5">
        <f>S137*H137</f>
        <v>0</v>
      </c>
      <c r="AR137" s="146" t="s">
        <v>229</v>
      </c>
      <c r="AT137" s="146" t="s">
        <v>294</v>
      </c>
      <c r="AU137" s="146" t="s">
        <v>86</v>
      </c>
      <c r="AY137" s="16" t="s">
        <v>223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6" t="s">
        <v>84</v>
      </c>
      <c r="BK137" s="147">
        <f>ROUND(I137*H137,2)</f>
        <v>0</v>
      </c>
      <c r="BL137" s="16" t="s">
        <v>229</v>
      </c>
      <c r="BM137" s="146" t="s">
        <v>7276</v>
      </c>
    </row>
    <row r="138" spans="2:65" s="13" customFormat="1" ht="11.25">
      <c r="B138" s="155"/>
      <c r="D138" s="149" t="s">
        <v>253</v>
      </c>
      <c r="E138" s="156" t="s">
        <v>1</v>
      </c>
      <c r="F138" s="157" t="s">
        <v>7277</v>
      </c>
      <c r="H138" s="158">
        <v>14.28</v>
      </c>
      <c r="I138" s="159"/>
      <c r="L138" s="155"/>
      <c r="M138" s="160"/>
      <c r="T138" s="161"/>
      <c r="AT138" s="156" t="s">
        <v>253</v>
      </c>
      <c r="AU138" s="156" t="s">
        <v>86</v>
      </c>
      <c r="AV138" s="13" t="s">
        <v>86</v>
      </c>
      <c r="AW138" s="13" t="s">
        <v>32</v>
      </c>
      <c r="AX138" s="13" t="s">
        <v>84</v>
      </c>
      <c r="AY138" s="156" t="s">
        <v>223</v>
      </c>
    </row>
    <row r="139" spans="2:65" s="1" customFormat="1" ht="21.75" customHeight="1">
      <c r="B139" s="31"/>
      <c r="C139" s="169" t="s">
        <v>238</v>
      </c>
      <c r="D139" s="169" t="s">
        <v>294</v>
      </c>
      <c r="E139" s="170" t="s">
        <v>7278</v>
      </c>
      <c r="F139" s="171" t="s">
        <v>7279</v>
      </c>
      <c r="G139" s="172" t="s">
        <v>311</v>
      </c>
      <c r="H139" s="173">
        <v>60.082999999999998</v>
      </c>
      <c r="I139" s="174"/>
      <c r="J139" s="175">
        <f>ROUND(I139*H139,2)</f>
        <v>0</v>
      </c>
      <c r="K139" s="176"/>
      <c r="L139" s="31"/>
      <c r="M139" s="177" t="s">
        <v>1</v>
      </c>
      <c r="N139" s="178" t="s">
        <v>41</v>
      </c>
      <c r="P139" s="144">
        <f>O139*H139</f>
        <v>0</v>
      </c>
      <c r="Q139" s="144">
        <v>0</v>
      </c>
      <c r="R139" s="144">
        <f>Q139*H139</f>
        <v>0</v>
      </c>
      <c r="S139" s="144">
        <v>0</v>
      </c>
      <c r="T139" s="145">
        <f>S139*H139</f>
        <v>0</v>
      </c>
      <c r="AR139" s="146" t="s">
        <v>229</v>
      </c>
      <c r="AT139" s="146" t="s">
        <v>294</v>
      </c>
      <c r="AU139" s="146" t="s">
        <v>86</v>
      </c>
      <c r="AY139" s="16" t="s">
        <v>223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6" t="s">
        <v>84</v>
      </c>
      <c r="BK139" s="147">
        <f>ROUND(I139*H139,2)</f>
        <v>0</v>
      </c>
      <c r="BL139" s="16" t="s">
        <v>229</v>
      </c>
      <c r="BM139" s="146" t="s">
        <v>7280</v>
      </c>
    </row>
    <row r="140" spans="2:65" s="13" customFormat="1" ht="11.25">
      <c r="B140" s="155"/>
      <c r="D140" s="149" t="s">
        <v>253</v>
      </c>
      <c r="E140" s="156" t="s">
        <v>1</v>
      </c>
      <c r="F140" s="157" t="s">
        <v>7281</v>
      </c>
      <c r="H140" s="158">
        <v>60.082999999999998</v>
      </c>
      <c r="I140" s="159"/>
      <c r="L140" s="155"/>
      <c r="M140" s="160"/>
      <c r="T140" s="161"/>
      <c r="AT140" s="156" t="s">
        <v>253</v>
      </c>
      <c r="AU140" s="156" t="s">
        <v>86</v>
      </c>
      <c r="AV140" s="13" t="s">
        <v>86</v>
      </c>
      <c r="AW140" s="13" t="s">
        <v>32</v>
      </c>
      <c r="AX140" s="13" t="s">
        <v>84</v>
      </c>
      <c r="AY140" s="156" t="s">
        <v>223</v>
      </c>
    </row>
    <row r="141" spans="2:65" s="1" customFormat="1" ht="16.5" customHeight="1">
      <c r="B141" s="31"/>
      <c r="C141" s="169" t="s">
        <v>241</v>
      </c>
      <c r="D141" s="169" t="s">
        <v>294</v>
      </c>
      <c r="E141" s="170" t="s">
        <v>7282</v>
      </c>
      <c r="F141" s="171" t="s">
        <v>7283</v>
      </c>
      <c r="G141" s="172" t="s">
        <v>251</v>
      </c>
      <c r="H141" s="173">
        <v>34</v>
      </c>
      <c r="I141" s="174"/>
      <c r="J141" s="175">
        <f>ROUND(I141*H141,2)</f>
        <v>0</v>
      </c>
      <c r="K141" s="176"/>
      <c r="L141" s="31"/>
      <c r="M141" s="177" t="s">
        <v>1</v>
      </c>
      <c r="N141" s="178" t="s">
        <v>41</v>
      </c>
      <c r="P141" s="144">
        <f>O141*H141</f>
        <v>0</v>
      </c>
      <c r="Q141" s="144">
        <v>0</v>
      </c>
      <c r="R141" s="144">
        <f>Q141*H141</f>
        <v>0</v>
      </c>
      <c r="S141" s="144">
        <v>0</v>
      </c>
      <c r="T141" s="145">
        <f>S141*H141</f>
        <v>0</v>
      </c>
      <c r="AR141" s="146" t="s">
        <v>229</v>
      </c>
      <c r="AT141" s="146" t="s">
        <v>294</v>
      </c>
      <c r="AU141" s="146" t="s">
        <v>86</v>
      </c>
      <c r="AY141" s="16" t="s">
        <v>223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6" t="s">
        <v>84</v>
      </c>
      <c r="BK141" s="147">
        <f>ROUND(I141*H141,2)</f>
        <v>0</v>
      </c>
      <c r="BL141" s="16" t="s">
        <v>229</v>
      </c>
      <c r="BM141" s="146" t="s">
        <v>7284</v>
      </c>
    </row>
    <row r="142" spans="2:65" s="13" customFormat="1" ht="11.25">
      <c r="B142" s="155"/>
      <c r="D142" s="149" t="s">
        <v>253</v>
      </c>
      <c r="E142" s="156" t="s">
        <v>7253</v>
      </c>
      <c r="F142" s="157" t="s">
        <v>576</v>
      </c>
      <c r="H142" s="158">
        <v>34</v>
      </c>
      <c r="I142" s="159"/>
      <c r="L142" s="155"/>
      <c r="M142" s="160"/>
      <c r="T142" s="161"/>
      <c r="AT142" s="156" t="s">
        <v>253</v>
      </c>
      <c r="AU142" s="156" t="s">
        <v>86</v>
      </c>
      <c r="AV142" s="13" t="s">
        <v>86</v>
      </c>
      <c r="AW142" s="13" t="s">
        <v>32</v>
      </c>
      <c r="AX142" s="13" t="s">
        <v>84</v>
      </c>
      <c r="AY142" s="156" t="s">
        <v>223</v>
      </c>
    </row>
    <row r="143" spans="2:65" s="11" customFormat="1" ht="22.9" customHeight="1">
      <c r="B143" s="121"/>
      <c r="D143" s="122" t="s">
        <v>75</v>
      </c>
      <c r="E143" s="131" t="s">
        <v>7285</v>
      </c>
      <c r="F143" s="131" t="s">
        <v>7286</v>
      </c>
      <c r="I143" s="124"/>
      <c r="J143" s="132">
        <f>BK143</f>
        <v>0</v>
      </c>
      <c r="L143" s="121"/>
      <c r="M143" s="126"/>
      <c r="P143" s="127">
        <f>SUM(P144:P167)</f>
        <v>0</v>
      </c>
      <c r="R143" s="127">
        <f>SUM(R144:R167)</f>
        <v>1.7085000000000003E-2</v>
      </c>
      <c r="T143" s="128">
        <f>SUM(T144:T167)</f>
        <v>0</v>
      </c>
      <c r="AR143" s="122" t="s">
        <v>84</v>
      </c>
      <c r="AT143" s="129" t="s">
        <v>75</v>
      </c>
      <c r="AU143" s="129" t="s">
        <v>84</v>
      </c>
      <c r="AY143" s="122" t="s">
        <v>223</v>
      </c>
      <c r="BK143" s="130">
        <f>SUM(BK144:BK167)</f>
        <v>0</v>
      </c>
    </row>
    <row r="144" spans="2:65" s="1" customFormat="1" ht="33" customHeight="1">
      <c r="B144" s="31"/>
      <c r="C144" s="169" t="s">
        <v>244</v>
      </c>
      <c r="D144" s="169" t="s">
        <v>294</v>
      </c>
      <c r="E144" s="170" t="s">
        <v>7287</v>
      </c>
      <c r="F144" s="171" t="s">
        <v>7288</v>
      </c>
      <c r="G144" s="172" t="s">
        <v>311</v>
      </c>
      <c r="H144" s="173">
        <v>17</v>
      </c>
      <c r="I144" s="174"/>
      <c r="J144" s="175">
        <f>ROUND(I144*H144,2)</f>
        <v>0</v>
      </c>
      <c r="K144" s="176"/>
      <c r="L144" s="31"/>
      <c r="M144" s="177" t="s">
        <v>1</v>
      </c>
      <c r="N144" s="178" t="s">
        <v>41</v>
      </c>
      <c r="P144" s="144">
        <f>O144*H144</f>
        <v>0</v>
      </c>
      <c r="Q144" s="144">
        <v>0</v>
      </c>
      <c r="R144" s="144">
        <f>Q144*H144</f>
        <v>0</v>
      </c>
      <c r="S144" s="144">
        <v>0</v>
      </c>
      <c r="T144" s="145">
        <f>S144*H144</f>
        <v>0</v>
      </c>
      <c r="AR144" s="146" t="s">
        <v>229</v>
      </c>
      <c r="AT144" s="146" t="s">
        <v>294</v>
      </c>
      <c r="AU144" s="146" t="s">
        <v>86</v>
      </c>
      <c r="AY144" s="16" t="s">
        <v>223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6" t="s">
        <v>84</v>
      </c>
      <c r="BK144" s="147">
        <f>ROUND(I144*H144,2)</f>
        <v>0</v>
      </c>
      <c r="BL144" s="16" t="s">
        <v>229</v>
      </c>
      <c r="BM144" s="146" t="s">
        <v>7289</v>
      </c>
    </row>
    <row r="145" spans="2:65" s="13" customFormat="1" ht="11.25">
      <c r="B145" s="155"/>
      <c r="D145" s="149" t="s">
        <v>253</v>
      </c>
      <c r="E145" s="156" t="s">
        <v>6165</v>
      </c>
      <c r="F145" s="157" t="s">
        <v>279</v>
      </c>
      <c r="H145" s="158">
        <v>17</v>
      </c>
      <c r="I145" s="159"/>
      <c r="L145" s="155"/>
      <c r="M145" s="160"/>
      <c r="T145" s="161"/>
      <c r="AT145" s="156" t="s">
        <v>253</v>
      </c>
      <c r="AU145" s="156" t="s">
        <v>86</v>
      </c>
      <c r="AV145" s="13" t="s">
        <v>86</v>
      </c>
      <c r="AW145" s="13" t="s">
        <v>32</v>
      </c>
      <c r="AX145" s="13" t="s">
        <v>76</v>
      </c>
      <c r="AY145" s="156" t="s">
        <v>223</v>
      </c>
    </row>
    <row r="146" spans="2:65" s="14" customFormat="1" ht="11.25">
      <c r="B146" s="162"/>
      <c r="D146" s="149" t="s">
        <v>253</v>
      </c>
      <c r="E146" s="163" t="s">
        <v>1</v>
      </c>
      <c r="F146" s="164" t="s">
        <v>258</v>
      </c>
      <c r="H146" s="165">
        <v>17</v>
      </c>
      <c r="I146" s="166"/>
      <c r="L146" s="162"/>
      <c r="M146" s="167"/>
      <c r="T146" s="168"/>
      <c r="AT146" s="163" t="s">
        <v>253</v>
      </c>
      <c r="AU146" s="163" t="s">
        <v>86</v>
      </c>
      <c r="AV146" s="14" t="s">
        <v>229</v>
      </c>
      <c r="AW146" s="14" t="s">
        <v>32</v>
      </c>
      <c r="AX146" s="14" t="s">
        <v>84</v>
      </c>
      <c r="AY146" s="163" t="s">
        <v>223</v>
      </c>
    </row>
    <row r="147" spans="2:65" s="1" customFormat="1" ht="24.2" customHeight="1">
      <c r="B147" s="31"/>
      <c r="C147" s="169" t="s">
        <v>228</v>
      </c>
      <c r="D147" s="169" t="s">
        <v>294</v>
      </c>
      <c r="E147" s="170" t="s">
        <v>689</v>
      </c>
      <c r="F147" s="171" t="s">
        <v>690</v>
      </c>
      <c r="G147" s="172" t="s">
        <v>325</v>
      </c>
      <c r="H147" s="173">
        <v>8.5000000000000006E-2</v>
      </c>
      <c r="I147" s="174"/>
      <c r="J147" s="175">
        <f>ROUND(I147*H147,2)</f>
        <v>0</v>
      </c>
      <c r="K147" s="176"/>
      <c r="L147" s="31"/>
      <c r="M147" s="177" t="s">
        <v>1</v>
      </c>
      <c r="N147" s="178" t="s">
        <v>41</v>
      </c>
      <c r="P147" s="144">
        <f>O147*H147</f>
        <v>0</v>
      </c>
      <c r="Q147" s="144">
        <v>0</v>
      </c>
      <c r="R147" s="144">
        <f>Q147*H147</f>
        <v>0</v>
      </c>
      <c r="S147" s="144">
        <v>0</v>
      </c>
      <c r="T147" s="145">
        <f>S147*H147</f>
        <v>0</v>
      </c>
      <c r="AR147" s="146" t="s">
        <v>229</v>
      </c>
      <c r="AT147" s="146" t="s">
        <v>294</v>
      </c>
      <c r="AU147" s="146" t="s">
        <v>86</v>
      </c>
      <c r="AY147" s="16" t="s">
        <v>223</v>
      </c>
      <c r="BE147" s="147">
        <f>IF(N147="základní",J147,0)</f>
        <v>0</v>
      </c>
      <c r="BF147" s="147">
        <f>IF(N147="snížená",J147,0)</f>
        <v>0</v>
      </c>
      <c r="BG147" s="147">
        <f>IF(N147="zákl. přenesená",J147,0)</f>
        <v>0</v>
      </c>
      <c r="BH147" s="147">
        <f>IF(N147="sníž. přenesená",J147,0)</f>
        <v>0</v>
      </c>
      <c r="BI147" s="147">
        <f>IF(N147="nulová",J147,0)</f>
        <v>0</v>
      </c>
      <c r="BJ147" s="16" t="s">
        <v>84</v>
      </c>
      <c r="BK147" s="147">
        <f>ROUND(I147*H147,2)</f>
        <v>0</v>
      </c>
      <c r="BL147" s="16" t="s">
        <v>229</v>
      </c>
      <c r="BM147" s="146" t="s">
        <v>7290</v>
      </c>
    </row>
    <row r="148" spans="2:65" s="13" customFormat="1" ht="11.25">
      <c r="B148" s="155"/>
      <c r="D148" s="149" t="s">
        <v>253</v>
      </c>
      <c r="E148" s="156" t="s">
        <v>1</v>
      </c>
      <c r="F148" s="157" t="s">
        <v>7291</v>
      </c>
      <c r="H148" s="158">
        <v>8.5000000000000006E-2</v>
      </c>
      <c r="I148" s="159"/>
      <c r="L148" s="155"/>
      <c r="M148" s="160"/>
      <c r="T148" s="161"/>
      <c r="AT148" s="156" t="s">
        <v>253</v>
      </c>
      <c r="AU148" s="156" t="s">
        <v>86</v>
      </c>
      <c r="AV148" s="13" t="s">
        <v>86</v>
      </c>
      <c r="AW148" s="13" t="s">
        <v>32</v>
      </c>
      <c r="AX148" s="13" t="s">
        <v>84</v>
      </c>
      <c r="AY148" s="156" t="s">
        <v>223</v>
      </c>
    </row>
    <row r="149" spans="2:65" s="1" customFormat="1" ht="16.5" customHeight="1">
      <c r="B149" s="31"/>
      <c r="C149" s="133" t="s">
        <v>249</v>
      </c>
      <c r="D149" s="133" t="s">
        <v>225</v>
      </c>
      <c r="E149" s="134" t="s">
        <v>7292</v>
      </c>
      <c r="F149" s="135" t="s">
        <v>7293</v>
      </c>
      <c r="G149" s="136" t="s">
        <v>395</v>
      </c>
      <c r="H149" s="137">
        <v>8.5000000000000006E-2</v>
      </c>
      <c r="I149" s="138"/>
      <c r="J149" s="139">
        <f>ROUND(I149*H149,2)</f>
        <v>0</v>
      </c>
      <c r="K149" s="140"/>
      <c r="L149" s="141"/>
      <c r="M149" s="142" t="s">
        <v>1</v>
      </c>
      <c r="N149" s="143" t="s">
        <v>41</v>
      </c>
      <c r="P149" s="144">
        <f>O149*H149</f>
        <v>0</v>
      </c>
      <c r="Q149" s="144">
        <v>1E-3</v>
      </c>
      <c r="R149" s="144">
        <f>Q149*H149</f>
        <v>8.5000000000000006E-5</v>
      </c>
      <c r="S149" s="144">
        <v>0</v>
      </c>
      <c r="T149" s="145">
        <f>S149*H149</f>
        <v>0</v>
      </c>
      <c r="AR149" s="146" t="s">
        <v>228</v>
      </c>
      <c r="AT149" s="146" t="s">
        <v>225</v>
      </c>
      <c r="AU149" s="146" t="s">
        <v>86</v>
      </c>
      <c r="AY149" s="16" t="s">
        <v>223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6" t="s">
        <v>84</v>
      </c>
      <c r="BK149" s="147">
        <f>ROUND(I149*H149,2)</f>
        <v>0</v>
      </c>
      <c r="BL149" s="16" t="s">
        <v>229</v>
      </c>
      <c r="BM149" s="146" t="s">
        <v>7294</v>
      </c>
    </row>
    <row r="150" spans="2:65" s="13" customFormat="1" ht="11.25">
      <c r="B150" s="155"/>
      <c r="D150" s="149" t="s">
        <v>253</v>
      </c>
      <c r="E150" s="156" t="s">
        <v>1</v>
      </c>
      <c r="F150" s="157" t="s">
        <v>7291</v>
      </c>
      <c r="H150" s="158">
        <v>8.5000000000000006E-2</v>
      </c>
      <c r="I150" s="159"/>
      <c r="L150" s="155"/>
      <c r="M150" s="160"/>
      <c r="T150" s="161"/>
      <c r="AT150" s="156" t="s">
        <v>253</v>
      </c>
      <c r="AU150" s="156" t="s">
        <v>86</v>
      </c>
      <c r="AV150" s="13" t="s">
        <v>86</v>
      </c>
      <c r="AW150" s="13" t="s">
        <v>32</v>
      </c>
      <c r="AX150" s="13" t="s">
        <v>76</v>
      </c>
      <c r="AY150" s="156" t="s">
        <v>223</v>
      </c>
    </row>
    <row r="151" spans="2:65" s="14" customFormat="1" ht="11.25">
      <c r="B151" s="162"/>
      <c r="D151" s="149" t="s">
        <v>253</v>
      </c>
      <c r="E151" s="163" t="s">
        <v>1</v>
      </c>
      <c r="F151" s="164" t="s">
        <v>258</v>
      </c>
      <c r="H151" s="165">
        <v>8.5000000000000006E-2</v>
      </c>
      <c r="I151" s="166"/>
      <c r="L151" s="162"/>
      <c r="M151" s="167"/>
      <c r="T151" s="168"/>
      <c r="AT151" s="163" t="s">
        <v>253</v>
      </c>
      <c r="AU151" s="163" t="s">
        <v>86</v>
      </c>
      <c r="AV151" s="14" t="s">
        <v>229</v>
      </c>
      <c r="AW151" s="14" t="s">
        <v>32</v>
      </c>
      <c r="AX151" s="14" t="s">
        <v>84</v>
      </c>
      <c r="AY151" s="163" t="s">
        <v>223</v>
      </c>
    </row>
    <row r="152" spans="2:65" s="1" customFormat="1" ht="24.2" customHeight="1">
      <c r="B152" s="31"/>
      <c r="C152" s="169" t="s">
        <v>259</v>
      </c>
      <c r="D152" s="169" t="s">
        <v>294</v>
      </c>
      <c r="E152" s="170" t="s">
        <v>7295</v>
      </c>
      <c r="F152" s="171" t="s">
        <v>7296</v>
      </c>
      <c r="G152" s="172" t="s">
        <v>311</v>
      </c>
      <c r="H152" s="173">
        <v>0.85</v>
      </c>
      <c r="I152" s="174"/>
      <c r="J152" s="175">
        <f>ROUND(I152*H152,2)</f>
        <v>0</v>
      </c>
      <c r="K152" s="176"/>
      <c r="L152" s="31"/>
      <c r="M152" s="177" t="s">
        <v>1</v>
      </c>
      <c r="N152" s="178" t="s">
        <v>41</v>
      </c>
      <c r="P152" s="144">
        <f>O152*H152</f>
        <v>0</v>
      </c>
      <c r="Q152" s="144">
        <v>0</v>
      </c>
      <c r="R152" s="144">
        <f>Q152*H152</f>
        <v>0</v>
      </c>
      <c r="S152" s="144">
        <v>0</v>
      </c>
      <c r="T152" s="145">
        <f>S152*H152</f>
        <v>0</v>
      </c>
      <c r="AR152" s="146" t="s">
        <v>229</v>
      </c>
      <c r="AT152" s="146" t="s">
        <v>294</v>
      </c>
      <c r="AU152" s="146" t="s">
        <v>86</v>
      </c>
      <c r="AY152" s="16" t="s">
        <v>223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6" t="s">
        <v>84</v>
      </c>
      <c r="BK152" s="147">
        <f>ROUND(I152*H152,2)</f>
        <v>0</v>
      </c>
      <c r="BL152" s="16" t="s">
        <v>229</v>
      </c>
      <c r="BM152" s="146" t="s">
        <v>7297</v>
      </c>
    </row>
    <row r="153" spans="2:65" s="12" customFormat="1" ht="11.25">
      <c r="B153" s="148"/>
      <c r="D153" s="149" t="s">
        <v>253</v>
      </c>
      <c r="E153" s="150" t="s">
        <v>1</v>
      </c>
      <c r="F153" s="151" t="s">
        <v>7298</v>
      </c>
      <c r="H153" s="150" t="s">
        <v>1</v>
      </c>
      <c r="I153" s="152"/>
      <c r="L153" s="148"/>
      <c r="M153" s="153"/>
      <c r="T153" s="154"/>
      <c r="AT153" s="150" t="s">
        <v>253</v>
      </c>
      <c r="AU153" s="150" t="s">
        <v>86</v>
      </c>
      <c r="AV153" s="12" t="s">
        <v>84</v>
      </c>
      <c r="AW153" s="12" t="s">
        <v>32</v>
      </c>
      <c r="AX153" s="12" t="s">
        <v>76</v>
      </c>
      <c r="AY153" s="150" t="s">
        <v>223</v>
      </c>
    </row>
    <row r="154" spans="2:65" s="13" customFormat="1" ht="11.25">
      <c r="B154" s="155"/>
      <c r="D154" s="149" t="s">
        <v>253</v>
      </c>
      <c r="E154" s="156" t="s">
        <v>1</v>
      </c>
      <c r="F154" s="157" t="s">
        <v>7299</v>
      </c>
      <c r="H154" s="158">
        <v>0.85</v>
      </c>
      <c r="I154" s="159"/>
      <c r="L154" s="155"/>
      <c r="M154" s="160"/>
      <c r="T154" s="161"/>
      <c r="AT154" s="156" t="s">
        <v>253</v>
      </c>
      <c r="AU154" s="156" t="s">
        <v>86</v>
      </c>
      <c r="AV154" s="13" t="s">
        <v>86</v>
      </c>
      <c r="AW154" s="13" t="s">
        <v>32</v>
      </c>
      <c r="AX154" s="13" t="s">
        <v>84</v>
      </c>
      <c r="AY154" s="156" t="s">
        <v>223</v>
      </c>
    </row>
    <row r="155" spans="2:65" s="1" customFormat="1" ht="16.5" customHeight="1">
      <c r="B155" s="31"/>
      <c r="C155" s="133" t="s">
        <v>263</v>
      </c>
      <c r="D155" s="133" t="s">
        <v>225</v>
      </c>
      <c r="E155" s="134" t="s">
        <v>764</v>
      </c>
      <c r="F155" s="135" t="s">
        <v>765</v>
      </c>
      <c r="G155" s="136" t="s">
        <v>325</v>
      </c>
      <c r="H155" s="137">
        <v>8.5000000000000006E-2</v>
      </c>
      <c r="I155" s="138"/>
      <c r="J155" s="139">
        <f>ROUND(I155*H155,2)</f>
        <v>0</v>
      </c>
      <c r="K155" s="140"/>
      <c r="L155" s="141"/>
      <c r="M155" s="142" t="s">
        <v>1</v>
      </c>
      <c r="N155" s="143" t="s">
        <v>41</v>
      </c>
      <c r="P155" s="144">
        <f>O155*H155</f>
        <v>0</v>
      </c>
      <c r="Q155" s="144">
        <v>0.2</v>
      </c>
      <c r="R155" s="144">
        <f>Q155*H155</f>
        <v>1.7000000000000001E-2</v>
      </c>
      <c r="S155" s="144">
        <v>0</v>
      </c>
      <c r="T155" s="145">
        <f>S155*H155</f>
        <v>0</v>
      </c>
      <c r="AR155" s="146" t="s">
        <v>228</v>
      </c>
      <c r="AT155" s="146" t="s">
        <v>225</v>
      </c>
      <c r="AU155" s="146" t="s">
        <v>86</v>
      </c>
      <c r="AY155" s="16" t="s">
        <v>223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6" t="s">
        <v>84</v>
      </c>
      <c r="BK155" s="147">
        <f>ROUND(I155*H155,2)</f>
        <v>0</v>
      </c>
      <c r="BL155" s="16" t="s">
        <v>229</v>
      </c>
      <c r="BM155" s="146" t="s">
        <v>7300</v>
      </c>
    </row>
    <row r="156" spans="2:65" s="13" customFormat="1" ht="11.25">
      <c r="B156" s="155"/>
      <c r="D156" s="149" t="s">
        <v>253</v>
      </c>
      <c r="E156" s="156" t="s">
        <v>1</v>
      </c>
      <c r="F156" s="157" t="s">
        <v>7301</v>
      </c>
      <c r="H156" s="158">
        <v>8.5000000000000006E-2</v>
      </c>
      <c r="I156" s="159"/>
      <c r="L156" s="155"/>
      <c r="M156" s="160"/>
      <c r="T156" s="161"/>
      <c r="AT156" s="156" t="s">
        <v>253</v>
      </c>
      <c r="AU156" s="156" t="s">
        <v>86</v>
      </c>
      <c r="AV156" s="13" t="s">
        <v>86</v>
      </c>
      <c r="AW156" s="13" t="s">
        <v>32</v>
      </c>
      <c r="AX156" s="13" t="s">
        <v>84</v>
      </c>
      <c r="AY156" s="156" t="s">
        <v>223</v>
      </c>
    </row>
    <row r="157" spans="2:65" s="1" customFormat="1" ht="24.2" customHeight="1">
      <c r="B157" s="31"/>
      <c r="C157" s="169" t="s">
        <v>8</v>
      </c>
      <c r="D157" s="169" t="s">
        <v>294</v>
      </c>
      <c r="E157" s="170" t="s">
        <v>7302</v>
      </c>
      <c r="F157" s="171" t="s">
        <v>7303</v>
      </c>
      <c r="G157" s="172" t="s">
        <v>311</v>
      </c>
      <c r="H157" s="173">
        <v>68</v>
      </c>
      <c r="I157" s="174"/>
      <c r="J157" s="175">
        <f>ROUND(I157*H157,2)</f>
        <v>0</v>
      </c>
      <c r="K157" s="176"/>
      <c r="L157" s="31"/>
      <c r="M157" s="177" t="s">
        <v>1</v>
      </c>
      <c r="N157" s="178" t="s">
        <v>41</v>
      </c>
      <c r="P157" s="144">
        <f>O157*H157</f>
        <v>0</v>
      </c>
      <c r="Q157" s="144">
        <v>0</v>
      </c>
      <c r="R157" s="144">
        <f>Q157*H157</f>
        <v>0</v>
      </c>
      <c r="S157" s="144">
        <v>0</v>
      </c>
      <c r="T157" s="145">
        <f>S157*H157</f>
        <v>0</v>
      </c>
      <c r="AR157" s="146" t="s">
        <v>229</v>
      </c>
      <c r="AT157" s="146" t="s">
        <v>294</v>
      </c>
      <c r="AU157" s="146" t="s">
        <v>86</v>
      </c>
      <c r="AY157" s="16" t="s">
        <v>223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6" t="s">
        <v>84</v>
      </c>
      <c r="BK157" s="147">
        <f>ROUND(I157*H157,2)</f>
        <v>0</v>
      </c>
      <c r="BL157" s="16" t="s">
        <v>229</v>
      </c>
      <c r="BM157" s="146" t="s">
        <v>7304</v>
      </c>
    </row>
    <row r="158" spans="2:65" s="13" customFormat="1" ht="11.25">
      <c r="B158" s="155"/>
      <c r="D158" s="149" t="s">
        <v>253</v>
      </c>
      <c r="E158" s="156" t="s">
        <v>1</v>
      </c>
      <c r="F158" s="157" t="s">
        <v>7305</v>
      </c>
      <c r="H158" s="158">
        <v>68</v>
      </c>
      <c r="I158" s="159"/>
      <c r="L158" s="155"/>
      <c r="M158" s="160"/>
      <c r="T158" s="161"/>
      <c r="AT158" s="156" t="s">
        <v>253</v>
      </c>
      <c r="AU158" s="156" t="s">
        <v>86</v>
      </c>
      <c r="AV158" s="13" t="s">
        <v>86</v>
      </c>
      <c r="AW158" s="13" t="s">
        <v>32</v>
      </c>
      <c r="AX158" s="13" t="s">
        <v>84</v>
      </c>
      <c r="AY158" s="156" t="s">
        <v>223</v>
      </c>
    </row>
    <row r="159" spans="2:65" s="1" customFormat="1" ht="16.5" customHeight="1">
      <c r="B159" s="31"/>
      <c r="C159" s="169" t="s">
        <v>268</v>
      </c>
      <c r="D159" s="169" t="s">
        <v>294</v>
      </c>
      <c r="E159" s="170" t="s">
        <v>699</v>
      </c>
      <c r="F159" s="171" t="s">
        <v>700</v>
      </c>
      <c r="G159" s="172" t="s">
        <v>325</v>
      </c>
      <c r="H159" s="173">
        <v>1.7</v>
      </c>
      <c r="I159" s="174"/>
      <c r="J159" s="175">
        <f>ROUND(I159*H159,2)</f>
        <v>0</v>
      </c>
      <c r="K159" s="176"/>
      <c r="L159" s="31"/>
      <c r="M159" s="177" t="s">
        <v>1</v>
      </c>
      <c r="N159" s="178" t="s">
        <v>41</v>
      </c>
      <c r="P159" s="144">
        <f>O159*H159</f>
        <v>0</v>
      </c>
      <c r="Q159" s="144">
        <v>0</v>
      </c>
      <c r="R159" s="144">
        <f>Q159*H159</f>
        <v>0</v>
      </c>
      <c r="S159" s="144">
        <v>0</v>
      </c>
      <c r="T159" s="145">
        <f>S159*H159</f>
        <v>0</v>
      </c>
      <c r="AR159" s="146" t="s">
        <v>229</v>
      </c>
      <c r="AT159" s="146" t="s">
        <v>294</v>
      </c>
      <c r="AU159" s="146" t="s">
        <v>86</v>
      </c>
      <c r="AY159" s="16" t="s">
        <v>223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6" t="s">
        <v>84</v>
      </c>
      <c r="BK159" s="147">
        <f>ROUND(I159*H159,2)</f>
        <v>0</v>
      </c>
      <c r="BL159" s="16" t="s">
        <v>229</v>
      </c>
      <c r="BM159" s="146" t="s">
        <v>7306</v>
      </c>
    </row>
    <row r="160" spans="2:65" s="13" customFormat="1" ht="11.25">
      <c r="B160" s="155"/>
      <c r="D160" s="149" t="s">
        <v>253</v>
      </c>
      <c r="E160" s="156" t="s">
        <v>1</v>
      </c>
      <c r="F160" s="157" t="s">
        <v>7307</v>
      </c>
      <c r="H160" s="158">
        <v>1.7</v>
      </c>
      <c r="I160" s="159"/>
      <c r="L160" s="155"/>
      <c r="M160" s="160"/>
      <c r="T160" s="161"/>
      <c r="AT160" s="156" t="s">
        <v>253</v>
      </c>
      <c r="AU160" s="156" t="s">
        <v>86</v>
      </c>
      <c r="AV160" s="13" t="s">
        <v>86</v>
      </c>
      <c r="AW160" s="13" t="s">
        <v>32</v>
      </c>
      <c r="AX160" s="13" t="s">
        <v>76</v>
      </c>
      <c r="AY160" s="156" t="s">
        <v>223</v>
      </c>
    </row>
    <row r="161" spans="2:65" s="14" customFormat="1" ht="11.25">
      <c r="B161" s="162"/>
      <c r="D161" s="149" t="s">
        <v>253</v>
      </c>
      <c r="E161" s="163" t="s">
        <v>1</v>
      </c>
      <c r="F161" s="164" t="s">
        <v>258</v>
      </c>
      <c r="H161" s="165">
        <v>1.7</v>
      </c>
      <c r="I161" s="166"/>
      <c r="L161" s="162"/>
      <c r="M161" s="167"/>
      <c r="T161" s="168"/>
      <c r="AT161" s="163" t="s">
        <v>253</v>
      </c>
      <c r="AU161" s="163" t="s">
        <v>86</v>
      </c>
      <c r="AV161" s="14" t="s">
        <v>229</v>
      </c>
      <c r="AW161" s="14" t="s">
        <v>32</v>
      </c>
      <c r="AX161" s="14" t="s">
        <v>84</v>
      </c>
      <c r="AY161" s="163" t="s">
        <v>223</v>
      </c>
    </row>
    <row r="162" spans="2:65" s="1" customFormat="1" ht="24.2" customHeight="1">
      <c r="B162" s="31"/>
      <c r="C162" s="169" t="s">
        <v>256</v>
      </c>
      <c r="D162" s="169" t="s">
        <v>294</v>
      </c>
      <c r="E162" s="170" t="s">
        <v>7308</v>
      </c>
      <c r="F162" s="171" t="s">
        <v>7309</v>
      </c>
      <c r="G162" s="172" t="s">
        <v>311</v>
      </c>
      <c r="H162" s="173">
        <v>17</v>
      </c>
      <c r="I162" s="174"/>
      <c r="J162" s="175">
        <f>ROUND(I162*H162,2)</f>
        <v>0</v>
      </c>
      <c r="K162" s="176"/>
      <c r="L162" s="31"/>
      <c r="M162" s="177" t="s">
        <v>1</v>
      </c>
      <c r="N162" s="178" t="s">
        <v>41</v>
      </c>
      <c r="P162" s="144">
        <f>O162*H162</f>
        <v>0</v>
      </c>
      <c r="Q162" s="144">
        <v>0</v>
      </c>
      <c r="R162" s="144">
        <f>Q162*H162</f>
        <v>0</v>
      </c>
      <c r="S162" s="144">
        <v>0</v>
      </c>
      <c r="T162" s="145">
        <f>S162*H162</f>
        <v>0</v>
      </c>
      <c r="AR162" s="146" t="s">
        <v>229</v>
      </c>
      <c r="AT162" s="146" t="s">
        <v>294</v>
      </c>
      <c r="AU162" s="146" t="s">
        <v>86</v>
      </c>
      <c r="AY162" s="16" t="s">
        <v>223</v>
      </c>
      <c r="BE162" s="147">
        <f>IF(N162="základní",J162,0)</f>
        <v>0</v>
      </c>
      <c r="BF162" s="147">
        <f>IF(N162="snížená",J162,0)</f>
        <v>0</v>
      </c>
      <c r="BG162" s="147">
        <f>IF(N162="zákl. přenesená",J162,0)</f>
        <v>0</v>
      </c>
      <c r="BH162" s="147">
        <f>IF(N162="sníž. přenesená",J162,0)</f>
        <v>0</v>
      </c>
      <c r="BI162" s="147">
        <f>IF(N162="nulová",J162,0)</f>
        <v>0</v>
      </c>
      <c r="BJ162" s="16" t="s">
        <v>84</v>
      </c>
      <c r="BK162" s="147">
        <f>ROUND(I162*H162,2)</f>
        <v>0</v>
      </c>
      <c r="BL162" s="16" t="s">
        <v>229</v>
      </c>
      <c r="BM162" s="146" t="s">
        <v>7310</v>
      </c>
    </row>
    <row r="163" spans="2:65" s="13" customFormat="1" ht="11.25">
      <c r="B163" s="155"/>
      <c r="D163" s="149" t="s">
        <v>253</v>
      </c>
      <c r="E163" s="156" t="s">
        <v>1</v>
      </c>
      <c r="F163" s="157" t="s">
        <v>6165</v>
      </c>
      <c r="H163" s="158">
        <v>17</v>
      </c>
      <c r="I163" s="159"/>
      <c r="L163" s="155"/>
      <c r="M163" s="160"/>
      <c r="T163" s="161"/>
      <c r="AT163" s="156" t="s">
        <v>253</v>
      </c>
      <c r="AU163" s="156" t="s">
        <v>86</v>
      </c>
      <c r="AV163" s="13" t="s">
        <v>86</v>
      </c>
      <c r="AW163" s="13" t="s">
        <v>32</v>
      </c>
      <c r="AX163" s="13" t="s">
        <v>84</v>
      </c>
      <c r="AY163" s="156" t="s">
        <v>223</v>
      </c>
    </row>
    <row r="164" spans="2:65" s="1" customFormat="1" ht="24.2" customHeight="1">
      <c r="B164" s="31"/>
      <c r="C164" s="169" t="s">
        <v>273</v>
      </c>
      <c r="D164" s="169" t="s">
        <v>294</v>
      </c>
      <c r="E164" s="170" t="s">
        <v>7311</v>
      </c>
      <c r="F164" s="171" t="s">
        <v>7312</v>
      </c>
      <c r="G164" s="172" t="s">
        <v>311</v>
      </c>
      <c r="H164" s="173">
        <v>17</v>
      </c>
      <c r="I164" s="174"/>
      <c r="J164" s="175">
        <f>ROUND(I164*H164,2)</f>
        <v>0</v>
      </c>
      <c r="K164" s="176"/>
      <c r="L164" s="31"/>
      <c r="M164" s="177" t="s">
        <v>1</v>
      </c>
      <c r="N164" s="178" t="s">
        <v>41</v>
      </c>
      <c r="P164" s="144">
        <f>O164*H164</f>
        <v>0</v>
      </c>
      <c r="Q164" s="144">
        <v>0</v>
      </c>
      <c r="R164" s="144">
        <f>Q164*H164</f>
        <v>0</v>
      </c>
      <c r="S164" s="144">
        <v>0</v>
      </c>
      <c r="T164" s="145">
        <f>S164*H164</f>
        <v>0</v>
      </c>
      <c r="AR164" s="146" t="s">
        <v>229</v>
      </c>
      <c r="AT164" s="146" t="s">
        <v>294</v>
      </c>
      <c r="AU164" s="146" t="s">
        <v>86</v>
      </c>
      <c r="AY164" s="16" t="s">
        <v>223</v>
      </c>
      <c r="BE164" s="147">
        <f>IF(N164="základní",J164,0)</f>
        <v>0</v>
      </c>
      <c r="BF164" s="147">
        <f>IF(N164="snížená",J164,0)</f>
        <v>0</v>
      </c>
      <c r="BG164" s="147">
        <f>IF(N164="zákl. přenesená",J164,0)</f>
        <v>0</v>
      </c>
      <c r="BH164" s="147">
        <f>IF(N164="sníž. přenesená",J164,0)</f>
        <v>0</v>
      </c>
      <c r="BI164" s="147">
        <f>IF(N164="nulová",J164,0)</f>
        <v>0</v>
      </c>
      <c r="BJ164" s="16" t="s">
        <v>84</v>
      </c>
      <c r="BK164" s="147">
        <f>ROUND(I164*H164,2)</f>
        <v>0</v>
      </c>
      <c r="BL164" s="16" t="s">
        <v>229</v>
      </c>
      <c r="BM164" s="146" t="s">
        <v>7313</v>
      </c>
    </row>
    <row r="165" spans="2:65" s="13" customFormat="1" ht="11.25">
      <c r="B165" s="155"/>
      <c r="D165" s="149" t="s">
        <v>253</v>
      </c>
      <c r="E165" s="156" t="s">
        <v>1</v>
      </c>
      <c r="F165" s="157" t="s">
        <v>6165</v>
      </c>
      <c r="H165" s="158">
        <v>17</v>
      </c>
      <c r="I165" s="159"/>
      <c r="L165" s="155"/>
      <c r="M165" s="160"/>
      <c r="T165" s="161"/>
      <c r="AT165" s="156" t="s">
        <v>253</v>
      </c>
      <c r="AU165" s="156" t="s">
        <v>86</v>
      </c>
      <c r="AV165" s="13" t="s">
        <v>86</v>
      </c>
      <c r="AW165" s="13" t="s">
        <v>32</v>
      </c>
      <c r="AX165" s="13" t="s">
        <v>84</v>
      </c>
      <c r="AY165" s="156" t="s">
        <v>223</v>
      </c>
    </row>
    <row r="166" spans="2:65" s="1" customFormat="1" ht="21.75" customHeight="1">
      <c r="B166" s="31"/>
      <c r="C166" s="169" t="s">
        <v>276</v>
      </c>
      <c r="D166" s="169" t="s">
        <v>294</v>
      </c>
      <c r="E166" s="170" t="s">
        <v>7314</v>
      </c>
      <c r="F166" s="171" t="s">
        <v>7315</v>
      </c>
      <c r="G166" s="172" t="s">
        <v>311</v>
      </c>
      <c r="H166" s="173">
        <v>68</v>
      </c>
      <c r="I166" s="174"/>
      <c r="J166" s="175">
        <f>ROUND(I166*H166,2)</f>
        <v>0</v>
      </c>
      <c r="K166" s="176"/>
      <c r="L166" s="31"/>
      <c r="M166" s="177" t="s">
        <v>1</v>
      </c>
      <c r="N166" s="178" t="s">
        <v>41</v>
      </c>
      <c r="P166" s="144">
        <f>O166*H166</f>
        <v>0</v>
      </c>
      <c r="Q166" s="144">
        <v>0</v>
      </c>
      <c r="R166" s="144">
        <f>Q166*H166</f>
        <v>0</v>
      </c>
      <c r="S166" s="144">
        <v>0</v>
      </c>
      <c r="T166" s="145">
        <f>S166*H166</f>
        <v>0</v>
      </c>
      <c r="AR166" s="146" t="s">
        <v>229</v>
      </c>
      <c r="AT166" s="146" t="s">
        <v>294</v>
      </c>
      <c r="AU166" s="146" t="s">
        <v>86</v>
      </c>
      <c r="AY166" s="16" t="s">
        <v>223</v>
      </c>
      <c r="BE166" s="147">
        <f>IF(N166="základní",J166,0)</f>
        <v>0</v>
      </c>
      <c r="BF166" s="147">
        <f>IF(N166="snížená",J166,0)</f>
        <v>0</v>
      </c>
      <c r="BG166" s="147">
        <f>IF(N166="zákl. přenesená",J166,0)</f>
        <v>0</v>
      </c>
      <c r="BH166" s="147">
        <f>IF(N166="sníž. přenesená",J166,0)</f>
        <v>0</v>
      </c>
      <c r="BI166" s="147">
        <f>IF(N166="nulová",J166,0)</f>
        <v>0</v>
      </c>
      <c r="BJ166" s="16" t="s">
        <v>84</v>
      </c>
      <c r="BK166" s="147">
        <f>ROUND(I166*H166,2)</f>
        <v>0</v>
      </c>
      <c r="BL166" s="16" t="s">
        <v>229</v>
      </c>
      <c r="BM166" s="146" t="s">
        <v>7316</v>
      </c>
    </row>
    <row r="167" spans="2:65" s="13" customFormat="1" ht="11.25">
      <c r="B167" s="155"/>
      <c r="D167" s="149" t="s">
        <v>253</v>
      </c>
      <c r="E167" s="156" t="s">
        <v>1</v>
      </c>
      <c r="F167" s="157" t="s">
        <v>7317</v>
      </c>
      <c r="H167" s="158">
        <v>68</v>
      </c>
      <c r="I167" s="159"/>
      <c r="L167" s="155"/>
      <c r="M167" s="160"/>
      <c r="T167" s="161"/>
      <c r="AT167" s="156" t="s">
        <v>253</v>
      </c>
      <c r="AU167" s="156" t="s">
        <v>86</v>
      </c>
      <c r="AV167" s="13" t="s">
        <v>86</v>
      </c>
      <c r="AW167" s="13" t="s">
        <v>32</v>
      </c>
      <c r="AX167" s="13" t="s">
        <v>84</v>
      </c>
      <c r="AY167" s="156" t="s">
        <v>223</v>
      </c>
    </row>
    <row r="168" spans="2:65" s="11" customFormat="1" ht="22.9" customHeight="1">
      <c r="B168" s="121"/>
      <c r="D168" s="122" t="s">
        <v>75</v>
      </c>
      <c r="E168" s="131" t="s">
        <v>7318</v>
      </c>
      <c r="F168" s="131" t="s">
        <v>7319</v>
      </c>
      <c r="I168" s="124"/>
      <c r="J168" s="132">
        <f>BK168</f>
        <v>0</v>
      </c>
      <c r="L168" s="121"/>
      <c r="M168" s="126"/>
      <c r="P168" s="127">
        <f>SUM(P169:P183)</f>
        <v>0</v>
      </c>
      <c r="R168" s="127">
        <f>SUM(R169:R183)</f>
        <v>2.7200000000000002E-3</v>
      </c>
      <c r="T168" s="128">
        <f>SUM(T169:T183)</f>
        <v>0</v>
      </c>
      <c r="AR168" s="122" t="s">
        <v>84</v>
      </c>
      <c r="AT168" s="129" t="s">
        <v>75</v>
      </c>
      <c r="AU168" s="129" t="s">
        <v>84</v>
      </c>
      <c r="AY168" s="122" t="s">
        <v>223</v>
      </c>
      <c r="BK168" s="130">
        <f>SUM(BK169:BK183)</f>
        <v>0</v>
      </c>
    </row>
    <row r="169" spans="2:65" s="1" customFormat="1" ht="24.2" customHeight="1">
      <c r="B169" s="31"/>
      <c r="C169" s="169" t="s">
        <v>279</v>
      </c>
      <c r="D169" s="169" t="s">
        <v>294</v>
      </c>
      <c r="E169" s="170" t="s">
        <v>656</v>
      </c>
      <c r="F169" s="171" t="s">
        <v>657</v>
      </c>
      <c r="G169" s="172" t="s">
        <v>251</v>
      </c>
      <c r="H169" s="173">
        <v>34</v>
      </c>
      <c r="I169" s="174"/>
      <c r="J169" s="175">
        <f>ROUND(I169*H169,2)</f>
        <v>0</v>
      </c>
      <c r="K169" s="176"/>
      <c r="L169" s="31"/>
      <c r="M169" s="177" t="s">
        <v>1</v>
      </c>
      <c r="N169" s="178" t="s">
        <v>41</v>
      </c>
      <c r="P169" s="144">
        <f>O169*H169</f>
        <v>0</v>
      </c>
      <c r="Q169" s="144">
        <v>6.0000000000000002E-5</v>
      </c>
      <c r="R169" s="144">
        <f>Q169*H169</f>
        <v>2.0400000000000001E-3</v>
      </c>
      <c r="S169" s="144">
        <v>0</v>
      </c>
      <c r="T169" s="145">
        <f>S169*H169</f>
        <v>0</v>
      </c>
      <c r="AR169" s="146" t="s">
        <v>229</v>
      </c>
      <c r="AT169" s="146" t="s">
        <v>294</v>
      </c>
      <c r="AU169" s="146" t="s">
        <v>86</v>
      </c>
      <c r="AY169" s="16" t="s">
        <v>223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6" t="s">
        <v>84</v>
      </c>
      <c r="BK169" s="147">
        <f>ROUND(I169*H169,2)</f>
        <v>0</v>
      </c>
      <c r="BL169" s="16" t="s">
        <v>229</v>
      </c>
      <c r="BM169" s="146" t="s">
        <v>7320</v>
      </c>
    </row>
    <row r="170" spans="2:65" s="12" customFormat="1" ht="11.25">
      <c r="B170" s="148"/>
      <c r="D170" s="149" t="s">
        <v>253</v>
      </c>
      <c r="E170" s="150" t="s">
        <v>1</v>
      </c>
      <c r="F170" s="151" t="s">
        <v>7269</v>
      </c>
      <c r="H170" s="150" t="s">
        <v>1</v>
      </c>
      <c r="I170" s="152"/>
      <c r="L170" s="148"/>
      <c r="M170" s="153"/>
      <c r="T170" s="154"/>
      <c r="AT170" s="150" t="s">
        <v>253</v>
      </c>
      <c r="AU170" s="150" t="s">
        <v>86</v>
      </c>
      <c r="AV170" s="12" t="s">
        <v>84</v>
      </c>
      <c r="AW170" s="12" t="s">
        <v>32</v>
      </c>
      <c r="AX170" s="12" t="s">
        <v>76</v>
      </c>
      <c r="AY170" s="150" t="s">
        <v>223</v>
      </c>
    </row>
    <row r="171" spans="2:65" s="13" customFormat="1" ht="11.25">
      <c r="B171" s="155"/>
      <c r="D171" s="149" t="s">
        <v>253</v>
      </c>
      <c r="E171" s="156" t="s">
        <v>1</v>
      </c>
      <c r="F171" s="157" t="s">
        <v>7253</v>
      </c>
      <c r="H171" s="158">
        <v>34</v>
      </c>
      <c r="I171" s="159"/>
      <c r="L171" s="155"/>
      <c r="M171" s="160"/>
      <c r="T171" s="161"/>
      <c r="AT171" s="156" t="s">
        <v>253</v>
      </c>
      <c r="AU171" s="156" t="s">
        <v>86</v>
      </c>
      <c r="AV171" s="13" t="s">
        <v>86</v>
      </c>
      <c r="AW171" s="13" t="s">
        <v>32</v>
      </c>
      <c r="AX171" s="13" t="s">
        <v>84</v>
      </c>
      <c r="AY171" s="156" t="s">
        <v>223</v>
      </c>
    </row>
    <row r="172" spans="2:65" s="1" customFormat="1" ht="24.2" customHeight="1">
      <c r="B172" s="31"/>
      <c r="C172" s="169" t="s">
        <v>282</v>
      </c>
      <c r="D172" s="169" t="s">
        <v>294</v>
      </c>
      <c r="E172" s="170" t="s">
        <v>669</v>
      </c>
      <c r="F172" s="171" t="s">
        <v>670</v>
      </c>
      <c r="G172" s="172" t="s">
        <v>251</v>
      </c>
      <c r="H172" s="173">
        <v>34</v>
      </c>
      <c r="I172" s="174"/>
      <c r="J172" s="175">
        <f>ROUND(I172*H172,2)</f>
        <v>0</v>
      </c>
      <c r="K172" s="176"/>
      <c r="L172" s="31"/>
      <c r="M172" s="177" t="s">
        <v>1</v>
      </c>
      <c r="N172" s="178" t="s">
        <v>41</v>
      </c>
      <c r="P172" s="144">
        <f>O172*H172</f>
        <v>0</v>
      </c>
      <c r="Q172" s="144">
        <v>0</v>
      </c>
      <c r="R172" s="144">
        <f>Q172*H172</f>
        <v>0</v>
      </c>
      <c r="S172" s="144">
        <v>0</v>
      </c>
      <c r="T172" s="145">
        <f>S172*H172</f>
        <v>0</v>
      </c>
      <c r="AR172" s="146" t="s">
        <v>229</v>
      </c>
      <c r="AT172" s="146" t="s">
        <v>294</v>
      </c>
      <c r="AU172" s="146" t="s">
        <v>86</v>
      </c>
      <c r="AY172" s="16" t="s">
        <v>223</v>
      </c>
      <c r="BE172" s="147">
        <f>IF(N172="základní",J172,0)</f>
        <v>0</v>
      </c>
      <c r="BF172" s="147">
        <f>IF(N172="snížená",J172,0)</f>
        <v>0</v>
      </c>
      <c r="BG172" s="147">
        <f>IF(N172="zákl. přenesená",J172,0)</f>
        <v>0</v>
      </c>
      <c r="BH172" s="147">
        <f>IF(N172="sníž. přenesená",J172,0)</f>
        <v>0</v>
      </c>
      <c r="BI172" s="147">
        <f>IF(N172="nulová",J172,0)</f>
        <v>0</v>
      </c>
      <c r="BJ172" s="16" t="s">
        <v>84</v>
      </c>
      <c r="BK172" s="147">
        <f>ROUND(I172*H172,2)</f>
        <v>0</v>
      </c>
      <c r="BL172" s="16" t="s">
        <v>229</v>
      </c>
      <c r="BM172" s="146" t="s">
        <v>7321</v>
      </c>
    </row>
    <row r="173" spans="2:65" s="13" customFormat="1" ht="11.25">
      <c r="B173" s="155"/>
      <c r="D173" s="149" t="s">
        <v>253</v>
      </c>
      <c r="E173" s="156" t="s">
        <v>1</v>
      </c>
      <c r="F173" s="157" t="s">
        <v>7253</v>
      </c>
      <c r="H173" s="158">
        <v>34</v>
      </c>
      <c r="I173" s="159"/>
      <c r="L173" s="155"/>
      <c r="M173" s="160"/>
      <c r="T173" s="161"/>
      <c r="AT173" s="156" t="s">
        <v>253</v>
      </c>
      <c r="AU173" s="156" t="s">
        <v>86</v>
      </c>
      <c r="AV173" s="13" t="s">
        <v>86</v>
      </c>
      <c r="AW173" s="13" t="s">
        <v>32</v>
      </c>
      <c r="AX173" s="13" t="s">
        <v>84</v>
      </c>
      <c r="AY173" s="156" t="s">
        <v>223</v>
      </c>
    </row>
    <row r="174" spans="2:65" s="1" customFormat="1" ht="24.2" customHeight="1">
      <c r="B174" s="31"/>
      <c r="C174" s="169" t="s">
        <v>285</v>
      </c>
      <c r="D174" s="169" t="s">
        <v>294</v>
      </c>
      <c r="E174" s="170" t="s">
        <v>7322</v>
      </c>
      <c r="F174" s="171" t="s">
        <v>7323</v>
      </c>
      <c r="G174" s="172" t="s">
        <v>251</v>
      </c>
      <c r="H174" s="173">
        <v>34</v>
      </c>
      <c r="I174" s="174"/>
      <c r="J174" s="175">
        <f>ROUND(I174*H174,2)</f>
        <v>0</v>
      </c>
      <c r="K174" s="176"/>
      <c r="L174" s="31"/>
      <c r="M174" s="177" t="s">
        <v>1</v>
      </c>
      <c r="N174" s="178" t="s">
        <v>41</v>
      </c>
      <c r="P174" s="144">
        <f>O174*H174</f>
        <v>0</v>
      </c>
      <c r="Q174" s="144">
        <v>0</v>
      </c>
      <c r="R174" s="144">
        <f>Q174*H174</f>
        <v>0</v>
      </c>
      <c r="S174" s="144">
        <v>0</v>
      </c>
      <c r="T174" s="145">
        <f>S174*H174</f>
        <v>0</v>
      </c>
      <c r="AR174" s="146" t="s">
        <v>229</v>
      </c>
      <c r="AT174" s="146" t="s">
        <v>294</v>
      </c>
      <c r="AU174" s="146" t="s">
        <v>86</v>
      </c>
      <c r="AY174" s="16" t="s">
        <v>223</v>
      </c>
      <c r="BE174" s="147">
        <f>IF(N174="základní",J174,0)</f>
        <v>0</v>
      </c>
      <c r="BF174" s="147">
        <f>IF(N174="snížená",J174,0)</f>
        <v>0</v>
      </c>
      <c r="BG174" s="147">
        <f>IF(N174="zákl. přenesená",J174,0)</f>
        <v>0</v>
      </c>
      <c r="BH174" s="147">
        <f>IF(N174="sníž. přenesená",J174,0)</f>
        <v>0</v>
      </c>
      <c r="BI174" s="147">
        <f>IF(N174="nulová",J174,0)</f>
        <v>0</v>
      </c>
      <c r="BJ174" s="16" t="s">
        <v>84</v>
      </c>
      <c r="BK174" s="147">
        <f>ROUND(I174*H174,2)</f>
        <v>0</v>
      </c>
      <c r="BL174" s="16" t="s">
        <v>229</v>
      </c>
      <c r="BM174" s="146" t="s">
        <v>7324</v>
      </c>
    </row>
    <row r="175" spans="2:65" s="13" customFormat="1" ht="11.25">
      <c r="B175" s="155"/>
      <c r="D175" s="149" t="s">
        <v>253</v>
      </c>
      <c r="E175" s="156" t="s">
        <v>1</v>
      </c>
      <c r="F175" s="157" t="s">
        <v>7253</v>
      </c>
      <c r="H175" s="158">
        <v>34</v>
      </c>
      <c r="I175" s="159"/>
      <c r="L175" s="155"/>
      <c r="M175" s="160"/>
      <c r="T175" s="161"/>
      <c r="AT175" s="156" t="s">
        <v>253</v>
      </c>
      <c r="AU175" s="156" t="s">
        <v>86</v>
      </c>
      <c r="AV175" s="13" t="s">
        <v>86</v>
      </c>
      <c r="AW175" s="13" t="s">
        <v>32</v>
      </c>
      <c r="AX175" s="13" t="s">
        <v>84</v>
      </c>
      <c r="AY175" s="156" t="s">
        <v>223</v>
      </c>
    </row>
    <row r="176" spans="2:65" s="1" customFormat="1" ht="16.5" customHeight="1">
      <c r="B176" s="31"/>
      <c r="C176" s="169" t="s">
        <v>288</v>
      </c>
      <c r="D176" s="169" t="s">
        <v>294</v>
      </c>
      <c r="E176" s="170" t="s">
        <v>7271</v>
      </c>
      <c r="F176" s="171" t="s">
        <v>7272</v>
      </c>
      <c r="G176" s="172" t="s">
        <v>251</v>
      </c>
      <c r="H176" s="173">
        <v>34</v>
      </c>
      <c r="I176" s="174"/>
      <c r="J176" s="175">
        <f>ROUND(I176*H176,2)</f>
        <v>0</v>
      </c>
      <c r="K176" s="176"/>
      <c r="L176" s="31"/>
      <c r="M176" s="177" t="s">
        <v>1</v>
      </c>
      <c r="N176" s="178" t="s">
        <v>41</v>
      </c>
      <c r="P176" s="144">
        <f>O176*H176</f>
        <v>0</v>
      </c>
      <c r="Q176" s="144">
        <v>2.0000000000000002E-5</v>
      </c>
      <c r="R176" s="144">
        <f>Q176*H176</f>
        <v>6.8000000000000005E-4</v>
      </c>
      <c r="S176" s="144">
        <v>0</v>
      </c>
      <c r="T176" s="145">
        <f>S176*H176</f>
        <v>0</v>
      </c>
      <c r="AR176" s="146" t="s">
        <v>229</v>
      </c>
      <c r="AT176" s="146" t="s">
        <v>294</v>
      </c>
      <c r="AU176" s="146" t="s">
        <v>86</v>
      </c>
      <c r="AY176" s="16" t="s">
        <v>223</v>
      </c>
      <c r="BE176" s="147">
        <f>IF(N176="základní",J176,0)</f>
        <v>0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6" t="s">
        <v>84</v>
      </c>
      <c r="BK176" s="147">
        <f>ROUND(I176*H176,2)</f>
        <v>0</v>
      </c>
      <c r="BL176" s="16" t="s">
        <v>229</v>
      </c>
      <c r="BM176" s="146" t="s">
        <v>7325</v>
      </c>
    </row>
    <row r="177" spans="2:65" s="13" customFormat="1" ht="11.25">
      <c r="B177" s="155"/>
      <c r="D177" s="149" t="s">
        <v>253</v>
      </c>
      <c r="E177" s="156" t="s">
        <v>1</v>
      </c>
      <c r="F177" s="157" t="s">
        <v>7253</v>
      </c>
      <c r="H177" s="158">
        <v>34</v>
      </c>
      <c r="I177" s="159"/>
      <c r="L177" s="155"/>
      <c r="M177" s="160"/>
      <c r="T177" s="161"/>
      <c r="AT177" s="156" t="s">
        <v>253</v>
      </c>
      <c r="AU177" s="156" t="s">
        <v>86</v>
      </c>
      <c r="AV177" s="13" t="s">
        <v>86</v>
      </c>
      <c r="AW177" s="13" t="s">
        <v>32</v>
      </c>
      <c r="AX177" s="13" t="s">
        <v>84</v>
      </c>
      <c r="AY177" s="156" t="s">
        <v>223</v>
      </c>
    </row>
    <row r="178" spans="2:65" s="1" customFormat="1" ht="16.5" customHeight="1">
      <c r="B178" s="31"/>
      <c r="C178" s="169" t="s">
        <v>7</v>
      </c>
      <c r="D178" s="169" t="s">
        <v>294</v>
      </c>
      <c r="E178" s="170" t="s">
        <v>7274</v>
      </c>
      <c r="F178" s="171" t="s">
        <v>7275</v>
      </c>
      <c r="G178" s="172" t="s">
        <v>325</v>
      </c>
      <c r="H178" s="173">
        <v>14.28</v>
      </c>
      <c r="I178" s="174"/>
      <c r="J178" s="175">
        <f>ROUND(I178*H178,2)</f>
        <v>0</v>
      </c>
      <c r="K178" s="176"/>
      <c r="L178" s="31"/>
      <c r="M178" s="177" t="s">
        <v>1</v>
      </c>
      <c r="N178" s="178" t="s">
        <v>41</v>
      </c>
      <c r="P178" s="144">
        <f>O178*H178</f>
        <v>0</v>
      </c>
      <c r="Q178" s="144">
        <v>0</v>
      </c>
      <c r="R178" s="144">
        <f>Q178*H178</f>
        <v>0</v>
      </c>
      <c r="S178" s="144">
        <v>0</v>
      </c>
      <c r="T178" s="145">
        <f>S178*H178</f>
        <v>0</v>
      </c>
      <c r="AR178" s="146" t="s">
        <v>229</v>
      </c>
      <c r="AT178" s="146" t="s">
        <v>294</v>
      </c>
      <c r="AU178" s="146" t="s">
        <v>86</v>
      </c>
      <c r="AY178" s="16" t="s">
        <v>223</v>
      </c>
      <c r="BE178" s="147">
        <f>IF(N178="základní",J178,0)</f>
        <v>0</v>
      </c>
      <c r="BF178" s="147">
        <f>IF(N178="snížená",J178,0)</f>
        <v>0</v>
      </c>
      <c r="BG178" s="147">
        <f>IF(N178="zákl. přenesená",J178,0)</f>
        <v>0</v>
      </c>
      <c r="BH178" s="147">
        <f>IF(N178="sníž. přenesená",J178,0)</f>
        <v>0</v>
      </c>
      <c r="BI178" s="147">
        <f>IF(N178="nulová",J178,0)</f>
        <v>0</v>
      </c>
      <c r="BJ178" s="16" t="s">
        <v>84</v>
      </c>
      <c r="BK178" s="147">
        <f>ROUND(I178*H178,2)</f>
        <v>0</v>
      </c>
      <c r="BL178" s="16" t="s">
        <v>229</v>
      </c>
      <c r="BM178" s="146" t="s">
        <v>7326</v>
      </c>
    </row>
    <row r="179" spans="2:65" s="13" customFormat="1" ht="11.25">
      <c r="B179" s="155"/>
      <c r="D179" s="149" t="s">
        <v>253</v>
      </c>
      <c r="E179" s="156" t="s">
        <v>1</v>
      </c>
      <c r="F179" s="157" t="s">
        <v>7277</v>
      </c>
      <c r="H179" s="158">
        <v>14.28</v>
      </c>
      <c r="I179" s="159"/>
      <c r="L179" s="155"/>
      <c r="M179" s="160"/>
      <c r="T179" s="161"/>
      <c r="AT179" s="156" t="s">
        <v>253</v>
      </c>
      <c r="AU179" s="156" t="s">
        <v>86</v>
      </c>
      <c r="AV179" s="13" t="s">
        <v>86</v>
      </c>
      <c r="AW179" s="13" t="s">
        <v>32</v>
      </c>
      <c r="AX179" s="13" t="s">
        <v>84</v>
      </c>
      <c r="AY179" s="156" t="s">
        <v>223</v>
      </c>
    </row>
    <row r="180" spans="2:65" s="1" customFormat="1" ht="21.75" customHeight="1">
      <c r="B180" s="31"/>
      <c r="C180" s="169" t="s">
        <v>293</v>
      </c>
      <c r="D180" s="169" t="s">
        <v>294</v>
      </c>
      <c r="E180" s="170" t="s">
        <v>7278</v>
      </c>
      <c r="F180" s="171" t="s">
        <v>7279</v>
      </c>
      <c r="G180" s="172" t="s">
        <v>311</v>
      </c>
      <c r="H180" s="173">
        <v>60.082999999999998</v>
      </c>
      <c r="I180" s="174"/>
      <c r="J180" s="175">
        <f>ROUND(I180*H180,2)</f>
        <v>0</v>
      </c>
      <c r="K180" s="176"/>
      <c r="L180" s="31"/>
      <c r="M180" s="177" t="s">
        <v>1</v>
      </c>
      <c r="N180" s="178" t="s">
        <v>41</v>
      </c>
      <c r="P180" s="144">
        <f>O180*H180</f>
        <v>0</v>
      </c>
      <c r="Q180" s="144">
        <v>0</v>
      </c>
      <c r="R180" s="144">
        <f>Q180*H180</f>
        <v>0</v>
      </c>
      <c r="S180" s="144">
        <v>0</v>
      </c>
      <c r="T180" s="145">
        <f>S180*H180</f>
        <v>0</v>
      </c>
      <c r="AR180" s="146" t="s">
        <v>229</v>
      </c>
      <c r="AT180" s="146" t="s">
        <v>294</v>
      </c>
      <c r="AU180" s="146" t="s">
        <v>86</v>
      </c>
      <c r="AY180" s="16" t="s">
        <v>223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6" t="s">
        <v>84</v>
      </c>
      <c r="BK180" s="147">
        <f>ROUND(I180*H180,2)</f>
        <v>0</v>
      </c>
      <c r="BL180" s="16" t="s">
        <v>229</v>
      </c>
      <c r="BM180" s="146" t="s">
        <v>7327</v>
      </c>
    </row>
    <row r="181" spans="2:65" s="13" customFormat="1" ht="11.25">
      <c r="B181" s="155"/>
      <c r="D181" s="149" t="s">
        <v>253</v>
      </c>
      <c r="E181" s="156" t="s">
        <v>1</v>
      </c>
      <c r="F181" s="157" t="s">
        <v>7281</v>
      </c>
      <c r="H181" s="158">
        <v>60.082999999999998</v>
      </c>
      <c r="I181" s="159"/>
      <c r="L181" s="155"/>
      <c r="M181" s="160"/>
      <c r="T181" s="161"/>
      <c r="AT181" s="156" t="s">
        <v>253</v>
      </c>
      <c r="AU181" s="156" t="s">
        <v>86</v>
      </c>
      <c r="AV181" s="13" t="s">
        <v>86</v>
      </c>
      <c r="AW181" s="13" t="s">
        <v>32</v>
      </c>
      <c r="AX181" s="13" t="s">
        <v>84</v>
      </c>
      <c r="AY181" s="156" t="s">
        <v>223</v>
      </c>
    </row>
    <row r="182" spans="2:65" s="1" customFormat="1" ht="16.5" customHeight="1">
      <c r="B182" s="31"/>
      <c r="C182" s="169" t="s">
        <v>299</v>
      </c>
      <c r="D182" s="169" t="s">
        <v>294</v>
      </c>
      <c r="E182" s="170" t="s">
        <v>7282</v>
      </c>
      <c r="F182" s="171" t="s">
        <v>7283</v>
      </c>
      <c r="G182" s="172" t="s">
        <v>251</v>
      </c>
      <c r="H182" s="173">
        <v>34</v>
      </c>
      <c r="I182" s="174"/>
      <c r="J182" s="175">
        <f>ROUND(I182*H182,2)</f>
        <v>0</v>
      </c>
      <c r="K182" s="176"/>
      <c r="L182" s="31"/>
      <c r="M182" s="177" t="s">
        <v>1</v>
      </c>
      <c r="N182" s="178" t="s">
        <v>41</v>
      </c>
      <c r="P182" s="144">
        <f>O182*H182</f>
        <v>0</v>
      </c>
      <c r="Q182" s="144">
        <v>0</v>
      </c>
      <c r="R182" s="144">
        <f>Q182*H182</f>
        <v>0</v>
      </c>
      <c r="S182" s="144">
        <v>0</v>
      </c>
      <c r="T182" s="145">
        <f>S182*H182</f>
        <v>0</v>
      </c>
      <c r="AR182" s="146" t="s">
        <v>229</v>
      </c>
      <c r="AT182" s="146" t="s">
        <v>294</v>
      </c>
      <c r="AU182" s="146" t="s">
        <v>86</v>
      </c>
      <c r="AY182" s="16" t="s">
        <v>223</v>
      </c>
      <c r="BE182" s="147">
        <f>IF(N182="základní",J182,0)</f>
        <v>0</v>
      </c>
      <c r="BF182" s="147">
        <f>IF(N182="snížená",J182,0)</f>
        <v>0</v>
      </c>
      <c r="BG182" s="147">
        <f>IF(N182="zákl. přenesená",J182,0)</f>
        <v>0</v>
      </c>
      <c r="BH182" s="147">
        <f>IF(N182="sníž. přenesená",J182,0)</f>
        <v>0</v>
      </c>
      <c r="BI182" s="147">
        <f>IF(N182="nulová",J182,0)</f>
        <v>0</v>
      </c>
      <c r="BJ182" s="16" t="s">
        <v>84</v>
      </c>
      <c r="BK182" s="147">
        <f>ROUND(I182*H182,2)</f>
        <v>0</v>
      </c>
      <c r="BL182" s="16" t="s">
        <v>229</v>
      </c>
      <c r="BM182" s="146" t="s">
        <v>7328</v>
      </c>
    </row>
    <row r="183" spans="2:65" s="13" customFormat="1" ht="11.25">
      <c r="B183" s="155"/>
      <c r="D183" s="149" t="s">
        <v>253</v>
      </c>
      <c r="E183" s="156" t="s">
        <v>1</v>
      </c>
      <c r="F183" s="157" t="s">
        <v>7253</v>
      </c>
      <c r="H183" s="158">
        <v>34</v>
      </c>
      <c r="I183" s="159"/>
      <c r="L183" s="155"/>
      <c r="M183" s="160"/>
      <c r="T183" s="161"/>
      <c r="AT183" s="156" t="s">
        <v>253</v>
      </c>
      <c r="AU183" s="156" t="s">
        <v>86</v>
      </c>
      <c r="AV183" s="13" t="s">
        <v>86</v>
      </c>
      <c r="AW183" s="13" t="s">
        <v>32</v>
      </c>
      <c r="AX183" s="13" t="s">
        <v>84</v>
      </c>
      <c r="AY183" s="156" t="s">
        <v>223</v>
      </c>
    </row>
    <row r="184" spans="2:65" s="11" customFormat="1" ht="22.9" customHeight="1">
      <c r="B184" s="121"/>
      <c r="D184" s="122" t="s">
        <v>75</v>
      </c>
      <c r="E184" s="131" t="s">
        <v>7329</v>
      </c>
      <c r="F184" s="131" t="s">
        <v>7330</v>
      </c>
      <c r="I184" s="124"/>
      <c r="J184" s="132">
        <f>BK184</f>
        <v>0</v>
      </c>
      <c r="L184" s="121"/>
      <c r="M184" s="126"/>
      <c r="P184" s="127">
        <f>SUM(P185:P208)</f>
        <v>0</v>
      </c>
      <c r="R184" s="127">
        <f>SUM(R185:R208)</f>
        <v>1.7085000000000003E-2</v>
      </c>
      <c r="T184" s="128">
        <f>SUM(T185:T208)</f>
        <v>0</v>
      </c>
      <c r="AR184" s="122" t="s">
        <v>84</v>
      </c>
      <c r="AT184" s="129" t="s">
        <v>75</v>
      </c>
      <c r="AU184" s="129" t="s">
        <v>84</v>
      </c>
      <c r="AY184" s="122" t="s">
        <v>223</v>
      </c>
      <c r="BK184" s="130">
        <f>SUM(BK185:BK208)</f>
        <v>0</v>
      </c>
    </row>
    <row r="185" spans="2:65" s="1" customFormat="1" ht="33" customHeight="1">
      <c r="B185" s="31"/>
      <c r="C185" s="169" t="s">
        <v>303</v>
      </c>
      <c r="D185" s="169" t="s">
        <v>294</v>
      </c>
      <c r="E185" s="170" t="s">
        <v>7287</v>
      </c>
      <c r="F185" s="171" t="s">
        <v>7288</v>
      </c>
      <c r="G185" s="172" t="s">
        <v>311</v>
      </c>
      <c r="H185" s="173">
        <v>17</v>
      </c>
      <c r="I185" s="174"/>
      <c r="J185" s="175">
        <f>ROUND(I185*H185,2)</f>
        <v>0</v>
      </c>
      <c r="K185" s="176"/>
      <c r="L185" s="31"/>
      <c r="M185" s="177" t="s">
        <v>1</v>
      </c>
      <c r="N185" s="178" t="s">
        <v>41</v>
      </c>
      <c r="P185" s="144">
        <f>O185*H185</f>
        <v>0</v>
      </c>
      <c r="Q185" s="144">
        <v>0</v>
      </c>
      <c r="R185" s="144">
        <f>Q185*H185</f>
        <v>0</v>
      </c>
      <c r="S185" s="144">
        <v>0</v>
      </c>
      <c r="T185" s="145">
        <f>S185*H185</f>
        <v>0</v>
      </c>
      <c r="AR185" s="146" t="s">
        <v>229</v>
      </c>
      <c r="AT185" s="146" t="s">
        <v>294</v>
      </c>
      <c r="AU185" s="146" t="s">
        <v>86</v>
      </c>
      <c r="AY185" s="16" t="s">
        <v>223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6" t="s">
        <v>84</v>
      </c>
      <c r="BK185" s="147">
        <f>ROUND(I185*H185,2)</f>
        <v>0</v>
      </c>
      <c r="BL185" s="16" t="s">
        <v>229</v>
      </c>
      <c r="BM185" s="146" t="s">
        <v>7331</v>
      </c>
    </row>
    <row r="186" spans="2:65" s="13" customFormat="1" ht="11.25">
      <c r="B186" s="155"/>
      <c r="D186" s="149" t="s">
        <v>253</v>
      </c>
      <c r="E186" s="156" t="s">
        <v>1</v>
      </c>
      <c r="F186" s="157" t="s">
        <v>6165</v>
      </c>
      <c r="H186" s="158">
        <v>17</v>
      </c>
      <c r="I186" s="159"/>
      <c r="L186" s="155"/>
      <c r="M186" s="160"/>
      <c r="T186" s="161"/>
      <c r="AT186" s="156" t="s">
        <v>253</v>
      </c>
      <c r="AU186" s="156" t="s">
        <v>86</v>
      </c>
      <c r="AV186" s="13" t="s">
        <v>86</v>
      </c>
      <c r="AW186" s="13" t="s">
        <v>32</v>
      </c>
      <c r="AX186" s="13" t="s">
        <v>76</v>
      </c>
      <c r="AY186" s="156" t="s">
        <v>223</v>
      </c>
    </row>
    <row r="187" spans="2:65" s="14" customFormat="1" ht="11.25">
      <c r="B187" s="162"/>
      <c r="D187" s="149" t="s">
        <v>253</v>
      </c>
      <c r="E187" s="163" t="s">
        <v>1</v>
      </c>
      <c r="F187" s="164" t="s">
        <v>258</v>
      </c>
      <c r="H187" s="165">
        <v>17</v>
      </c>
      <c r="I187" s="166"/>
      <c r="L187" s="162"/>
      <c r="M187" s="167"/>
      <c r="T187" s="168"/>
      <c r="AT187" s="163" t="s">
        <v>253</v>
      </c>
      <c r="AU187" s="163" t="s">
        <v>86</v>
      </c>
      <c r="AV187" s="14" t="s">
        <v>229</v>
      </c>
      <c r="AW187" s="14" t="s">
        <v>32</v>
      </c>
      <c r="AX187" s="14" t="s">
        <v>84</v>
      </c>
      <c r="AY187" s="163" t="s">
        <v>223</v>
      </c>
    </row>
    <row r="188" spans="2:65" s="1" customFormat="1" ht="24.2" customHeight="1">
      <c r="B188" s="31"/>
      <c r="C188" s="169" t="s">
        <v>531</v>
      </c>
      <c r="D188" s="169" t="s">
        <v>294</v>
      </c>
      <c r="E188" s="170" t="s">
        <v>689</v>
      </c>
      <c r="F188" s="171" t="s">
        <v>690</v>
      </c>
      <c r="G188" s="172" t="s">
        <v>325</v>
      </c>
      <c r="H188" s="173">
        <v>8.5000000000000006E-2</v>
      </c>
      <c r="I188" s="174"/>
      <c r="J188" s="175">
        <f>ROUND(I188*H188,2)</f>
        <v>0</v>
      </c>
      <c r="K188" s="176"/>
      <c r="L188" s="31"/>
      <c r="M188" s="177" t="s">
        <v>1</v>
      </c>
      <c r="N188" s="178" t="s">
        <v>41</v>
      </c>
      <c r="P188" s="144">
        <f>O188*H188</f>
        <v>0</v>
      </c>
      <c r="Q188" s="144">
        <v>0</v>
      </c>
      <c r="R188" s="144">
        <f>Q188*H188</f>
        <v>0</v>
      </c>
      <c r="S188" s="144">
        <v>0</v>
      </c>
      <c r="T188" s="145">
        <f>S188*H188</f>
        <v>0</v>
      </c>
      <c r="AR188" s="146" t="s">
        <v>229</v>
      </c>
      <c r="AT188" s="146" t="s">
        <v>294</v>
      </c>
      <c r="AU188" s="146" t="s">
        <v>86</v>
      </c>
      <c r="AY188" s="16" t="s">
        <v>223</v>
      </c>
      <c r="BE188" s="147">
        <f>IF(N188="základní",J188,0)</f>
        <v>0</v>
      </c>
      <c r="BF188" s="147">
        <f>IF(N188="snížená",J188,0)</f>
        <v>0</v>
      </c>
      <c r="BG188" s="147">
        <f>IF(N188="zákl. přenesená",J188,0)</f>
        <v>0</v>
      </c>
      <c r="BH188" s="147">
        <f>IF(N188="sníž. přenesená",J188,0)</f>
        <v>0</v>
      </c>
      <c r="BI188" s="147">
        <f>IF(N188="nulová",J188,0)</f>
        <v>0</v>
      </c>
      <c r="BJ188" s="16" t="s">
        <v>84</v>
      </c>
      <c r="BK188" s="147">
        <f>ROUND(I188*H188,2)</f>
        <v>0</v>
      </c>
      <c r="BL188" s="16" t="s">
        <v>229</v>
      </c>
      <c r="BM188" s="146" t="s">
        <v>7332</v>
      </c>
    </row>
    <row r="189" spans="2:65" s="13" customFormat="1" ht="11.25">
      <c r="B189" s="155"/>
      <c r="D189" s="149" t="s">
        <v>253</v>
      </c>
      <c r="E189" s="156" t="s">
        <v>1</v>
      </c>
      <c r="F189" s="157" t="s">
        <v>7291</v>
      </c>
      <c r="H189" s="158">
        <v>8.5000000000000006E-2</v>
      </c>
      <c r="I189" s="159"/>
      <c r="L189" s="155"/>
      <c r="M189" s="160"/>
      <c r="T189" s="161"/>
      <c r="AT189" s="156" t="s">
        <v>253</v>
      </c>
      <c r="AU189" s="156" t="s">
        <v>86</v>
      </c>
      <c r="AV189" s="13" t="s">
        <v>86</v>
      </c>
      <c r="AW189" s="13" t="s">
        <v>32</v>
      </c>
      <c r="AX189" s="13" t="s">
        <v>84</v>
      </c>
      <c r="AY189" s="156" t="s">
        <v>223</v>
      </c>
    </row>
    <row r="190" spans="2:65" s="1" customFormat="1" ht="16.5" customHeight="1">
      <c r="B190" s="31"/>
      <c r="C190" s="133" t="s">
        <v>535</v>
      </c>
      <c r="D190" s="133" t="s">
        <v>225</v>
      </c>
      <c r="E190" s="134" t="s">
        <v>7292</v>
      </c>
      <c r="F190" s="135" t="s">
        <v>7293</v>
      </c>
      <c r="G190" s="136" t="s">
        <v>395</v>
      </c>
      <c r="H190" s="137">
        <v>8.5000000000000006E-2</v>
      </c>
      <c r="I190" s="138"/>
      <c r="J190" s="139">
        <f>ROUND(I190*H190,2)</f>
        <v>0</v>
      </c>
      <c r="K190" s="140"/>
      <c r="L190" s="141"/>
      <c r="M190" s="142" t="s">
        <v>1</v>
      </c>
      <c r="N190" s="143" t="s">
        <v>41</v>
      </c>
      <c r="P190" s="144">
        <f>O190*H190</f>
        <v>0</v>
      </c>
      <c r="Q190" s="144">
        <v>1E-3</v>
      </c>
      <c r="R190" s="144">
        <f>Q190*H190</f>
        <v>8.5000000000000006E-5</v>
      </c>
      <c r="S190" s="144">
        <v>0</v>
      </c>
      <c r="T190" s="145">
        <f>S190*H190</f>
        <v>0</v>
      </c>
      <c r="AR190" s="146" t="s">
        <v>228</v>
      </c>
      <c r="AT190" s="146" t="s">
        <v>225</v>
      </c>
      <c r="AU190" s="146" t="s">
        <v>86</v>
      </c>
      <c r="AY190" s="16" t="s">
        <v>223</v>
      </c>
      <c r="BE190" s="147">
        <f>IF(N190="základní",J190,0)</f>
        <v>0</v>
      </c>
      <c r="BF190" s="147">
        <f>IF(N190="snížená",J190,0)</f>
        <v>0</v>
      </c>
      <c r="BG190" s="147">
        <f>IF(N190="zákl. přenesená",J190,0)</f>
        <v>0</v>
      </c>
      <c r="BH190" s="147">
        <f>IF(N190="sníž. přenesená",J190,0)</f>
        <v>0</v>
      </c>
      <c r="BI190" s="147">
        <f>IF(N190="nulová",J190,0)</f>
        <v>0</v>
      </c>
      <c r="BJ190" s="16" t="s">
        <v>84</v>
      </c>
      <c r="BK190" s="147">
        <f>ROUND(I190*H190,2)</f>
        <v>0</v>
      </c>
      <c r="BL190" s="16" t="s">
        <v>229</v>
      </c>
      <c r="BM190" s="146" t="s">
        <v>7333</v>
      </c>
    </row>
    <row r="191" spans="2:65" s="13" customFormat="1" ht="11.25">
      <c r="B191" s="155"/>
      <c r="D191" s="149" t="s">
        <v>253</v>
      </c>
      <c r="E191" s="156" t="s">
        <v>1</v>
      </c>
      <c r="F191" s="157" t="s">
        <v>7291</v>
      </c>
      <c r="H191" s="158">
        <v>8.5000000000000006E-2</v>
      </c>
      <c r="I191" s="159"/>
      <c r="L191" s="155"/>
      <c r="M191" s="160"/>
      <c r="T191" s="161"/>
      <c r="AT191" s="156" t="s">
        <v>253</v>
      </c>
      <c r="AU191" s="156" t="s">
        <v>86</v>
      </c>
      <c r="AV191" s="13" t="s">
        <v>86</v>
      </c>
      <c r="AW191" s="13" t="s">
        <v>32</v>
      </c>
      <c r="AX191" s="13" t="s">
        <v>76</v>
      </c>
      <c r="AY191" s="156" t="s">
        <v>223</v>
      </c>
    </row>
    <row r="192" spans="2:65" s="14" customFormat="1" ht="11.25">
      <c r="B192" s="162"/>
      <c r="D192" s="149" t="s">
        <v>253</v>
      </c>
      <c r="E192" s="163" t="s">
        <v>1</v>
      </c>
      <c r="F192" s="164" t="s">
        <v>258</v>
      </c>
      <c r="H192" s="165">
        <v>8.5000000000000006E-2</v>
      </c>
      <c r="I192" s="166"/>
      <c r="L192" s="162"/>
      <c r="M192" s="167"/>
      <c r="T192" s="168"/>
      <c r="AT192" s="163" t="s">
        <v>253</v>
      </c>
      <c r="AU192" s="163" t="s">
        <v>86</v>
      </c>
      <c r="AV192" s="14" t="s">
        <v>229</v>
      </c>
      <c r="AW192" s="14" t="s">
        <v>32</v>
      </c>
      <c r="AX192" s="14" t="s">
        <v>84</v>
      </c>
      <c r="AY192" s="163" t="s">
        <v>223</v>
      </c>
    </row>
    <row r="193" spans="2:65" s="1" customFormat="1" ht="24.2" customHeight="1">
      <c r="B193" s="31"/>
      <c r="C193" s="169" t="s">
        <v>539</v>
      </c>
      <c r="D193" s="169" t="s">
        <v>294</v>
      </c>
      <c r="E193" s="170" t="s">
        <v>7295</v>
      </c>
      <c r="F193" s="171" t="s">
        <v>7296</v>
      </c>
      <c r="G193" s="172" t="s">
        <v>311</v>
      </c>
      <c r="H193" s="173">
        <v>0.85</v>
      </c>
      <c r="I193" s="174"/>
      <c r="J193" s="175">
        <f>ROUND(I193*H193,2)</f>
        <v>0</v>
      </c>
      <c r="K193" s="176"/>
      <c r="L193" s="31"/>
      <c r="M193" s="177" t="s">
        <v>1</v>
      </c>
      <c r="N193" s="178" t="s">
        <v>41</v>
      </c>
      <c r="P193" s="144">
        <f>O193*H193</f>
        <v>0</v>
      </c>
      <c r="Q193" s="144">
        <v>0</v>
      </c>
      <c r="R193" s="144">
        <f>Q193*H193</f>
        <v>0</v>
      </c>
      <c r="S193" s="144">
        <v>0</v>
      </c>
      <c r="T193" s="145">
        <f>S193*H193</f>
        <v>0</v>
      </c>
      <c r="AR193" s="146" t="s">
        <v>229</v>
      </c>
      <c r="AT193" s="146" t="s">
        <v>294</v>
      </c>
      <c r="AU193" s="146" t="s">
        <v>86</v>
      </c>
      <c r="AY193" s="16" t="s">
        <v>223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6" t="s">
        <v>84</v>
      </c>
      <c r="BK193" s="147">
        <f>ROUND(I193*H193,2)</f>
        <v>0</v>
      </c>
      <c r="BL193" s="16" t="s">
        <v>229</v>
      </c>
      <c r="BM193" s="146" t="s">
        <v>7334</v>
      </c>
    </row>
    <row r="194" spans="2:65" s="12" customFormat="1" ht="11.25">
      <c r="B194" s="148"/>
      <c r="D194" s="149" t="s">
        <v>253</v>
      </c>
      <c r="E194" s="150" t="s">
        <v>1</v>
      </c>
      <c r="F194" s="151" t="s">
        <v>7298</v>
      </c>
      <c r="H194" s="150" t="s">
        <v>1</v>
      </c>
      <c r="I194" s="152"/>
      <c r="L194" s="148"/>
      <c r="M194" s="153"/>
      <c r="T194" s="154"/>
      <c r="AT194" s="150" t="s">
        <v>253</v>
      </c>
      <c r="AU194" s="150" t="s">
        <v>86</v>
      </c>
      <c r="AV194" s="12" t="s">
        <v>84</v>
      </c>
      <c r="AW194" s="12" t="s">
        <v>32</v>
      </c>
      <c r="AX194" s="12" t="s">
        <v>76</v>
      </c>
      <c r="AY194" s="150" t="s">
        <v>223</v>
      </c>
    </row>
    <row r="195" spans="2:65" s="13" customFormat="1" ht="11.25">
      <c r="B195" s="155"/>
      <c r="D195" s="149" t="s">
        <v>253</v>
      </c>
      <c r="E195" s="156" t="s">
        <v>1</v>
      </c>
      <c r="F195" s="157" t="s">
        <v>7299</v>
      </c>
      <c r="H195" s="158">
        <v>0.85</v>
      </c>
      <c r="I195" s="159"/>
      <c r="L195" s="155"/>
      <c r="M195" s="160"/>
      <c r="T195" s="161"/>
      <c r="AT195" s="156" t="s">
        <v>253</v>
      </c>
      <c r="AU195" s="156" t="s">
        <v>86</v>
      </c>
      <c r="AV195" s="13" t="s">
        <v>86</v>
      </c>
      <c r="AW195" s="13" t="s">
        <v>32</v>
      </c>
      <c r="AX195" s="13" t="s">
        <v>84</v>
      </c>
      <c r="AY195" s="156" t="s">
        <v>223</v>
      </c>
    </row>
    <row r="196" spans="2:65" s="1" customFormat="1" ht="16.5" customHeight="1">
      <c r="B196" s="31"/>
      <c r="C196" s="133" t="s">
        <v>543</v>
      </c>
      <c r="D196" s="133" t="s">
        <v>225</v>
      </c>
      <c r="E196" s="134" t="s">
        <v>764</v>
      </c>
      <c r="F196" s="135" t="s">
        <v>765</v>
      </c>
      <c r="G196" s="136" t="s">
        <v>325</v>
      </c>
      <c r="H196" s="137">
        <v>8.5000000000000006E-2</v>
      </c>
      <c r="I196" s="138"/>
      <c r="J196" s="139">
        <f>ROUND(I196*H196,2)</f>
        <v>0</v>
      </c>
      <c r="K196" s="140"/>
      <c r="L196" s="141"/>
      <c r="M196" s="142" t="s">
        <v>1</v>
      </c>
      <c r="N196" s="143" t="s">
        <v>41</v>
      </c>
      <c r="P196" s="144">
        <f>O196*H196</f>
        <v>0</v>
      </c>
      <c r="Q196" s="144">
        <v>0.2</v>
      </c>
      <c r="R196" s="144">
        <f>Q196*H196</f>
        <v>1.7000000000000001E-2</v>
      </c>
      <c r="S196" s="144">
        <v>0</v>
      </c>
      <c r="T196" s="145">
        <f>S196*H196</f>
        <v>0</v>
      </c>
      <c r="AR196" s="146" t="s">
        <v>228</v>
      </c>
      <c r="AT196" s="146" t="s">
        <v>225</v>
      </c>
      <c r="AU196" s="146" t="s">
        <v>86</v>
      </c>
      <c r="AY196" s="16" t="s">
        <v>223</v>
      </c>
      <c r="BE196" s="147">
        <f>IF(N196="základní",J196,0)</f>
        <v>0</v>
      </c>
      <c r="BF196" s="147">
        <f>IF(N196="snížená",J196,0)</f>
        <v>0</v>
      </c>
      <c r="BG196" s="147">
        <f>IF(N196="zákl. přenesená",J196,0)</f>
        <v>0</v>
      </c>
      <c r="BH196" s="147">
        <f>IF(N196="sníž. přenesená",J196,0)</f>
        <v>0</v>
      </c>
      <c r="BI196" s="147">
        <f>IF(N196="nulová",J196,0)</f>
        <v>0</v>
      </c>
      <c r="BJ196" s="16" t="s">
        <v>84</v>
      </c>
      <c r="BK196" s="147">
        <f>ROUND(I196*H196,2)</f>
        <v>0</v>
      </c>
      <c r="BL196" s="16" t="s">
        <v>229</v>
      </c>
      <c r="BM196" s="146" t="s">
        <v>7335</v>
      </c>
    </row>
    <row r="197" spans="2:65" s="13" customFormat="1" ht="11.25">
      <c r="B197" s="155"/>
      <c r="D197" s="149" t="s">
        <v>253</v>
      </c>
      <c r="E197" s="156" t="s">
        <v>1</v>
      </c>
      <c r="F197" s="157" t="s">
        <v>7301</v>
      </c>
      <c r="H197" s="158">
        <v>8.5000000000000006E-2</v>
      </c>
      <c r="I197" s="159"/>
      <c r="L197" s="155"/>
      <c r="M197" s="160"/>
      <c r="T197" s="161"/>
      <c r="AT197" s="156" t="s">
        <v>253</v>
      </c>
      <c r="AU197" s="156" t="s">
        <v>86</v>
      </c>
      <c r="AV197" s="13" t="s">
        <v>86</v>
      </c>
      <c r="AW197" s="13" t="s">
        <v>32</v>
      </c>
      <c r="AX197" s="13" t="s">
        <v>84</v>
      </c>
      <c r="AY197" s="156" t="s">
        <v>223</v>
      </c>
    </row>
    <row r="198" spans="2:65" s="1" customFormat="1" ht="24.2" customHeight="1">
      <c r="B198" s="31"/>
      <c r="C198" s="169" t="s">
        <v>551</v>
      </c>
      <c r="D198" s="169" t="s">
        <v>294</v>
      </c>
      <c r="E198" s="170" t="s">
        <v>7302</v>
      </c>
      <c r="F198" s="171" t="s">
        <v>7303</v>
      </c>
      <c r="G198" s="172" t="s">
        <v>311</v>
      </c>
      <c r="H198" s="173">
        <v>68</v>
      </c>
      <c r="I198" s="174"/>
      <c r="J198" s="175">
        <f>ROUND(I198*H198,2)</f>
        <v>0</v>
      </c>
      <c r="K198" s="176"/>
      <c r="L198" s="31"/>
      <c r="M198" s="177" t="s">
        <v>1</v>
      </c>
      <c r="N198" s="178" t="s">
        <v>41</v>
      </c>
      <c r="P198" s="144">
        <f>O198*H198</f>
        <v>0</v>
      </c>
      <c r="Q198" s="144">
        <v>0</v>
      </c>
      <c r="R198" s="144">
        <f>Q198*H198</f>
        <v>0</v>
      </c>
      <c r="S198" s="144">
        <v>0</v>
      </c>
      <c r="T198" s="145">
        <f>S198*H198</f>
        <v>0</v>
      </c>
      <c r="AR198" s="146" t="s">
        <v>229</v>
      </c>
      <c r="AT198" s="146" t="s">
        <v>294</v>
      </c>
      <c r="AU198" s="146" t="s">
        <v>86</v>
      </c>
      <c r="AY198" s="16" t="s">
        <v>223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6" t="s">
        <v>84</v>
      </c>
      <c r="BK198" s="147">
        <f>ROUND(I198*H198,2)</f>
        <v>0</v>
      </c>
      <c r="BL198" s="16" t="s">
        <v>229</v>
      </c>
      <c r="BM198" s="146" t="s">
        <v>7336</v>
      </c>
    </row>
    <row r="199" spans="2:65" s="13" customFormat="1" ht="11.25">
      <c r="B199" s="155"/>
      <c r="D199" s="149" t="s">
        <v>253</v>
      </c>
      <c r="E199" s="156" t="s">
        <v>1</v>
      </c>
      <c r="F199" s="157" t="s">
        <v>7305</v>
      </c>
      <c r="H199" s="158">
        <v>68</v>
      </c>
      <c r="I199" s="159"/>
      <c r="L199" s="155"/>
      <c r="M199" s="160"/>
      <c r="T199" s="161"/>
      <c r="AT199" s="156" t="s">
        <v>253</v>
      </c>
      <c r="AU199" s="156" t="s">
        <v>86</v>
      </c>
      <c r="AV199" s="13" t="s">
        <v>86</v>
      </c>
      <c r="AW199" s="13" t="s">
        <v>32</v>
      </c>
      <c r="AX199" s="13" t="s">
        <v>84</v>
      </c>
      <c r="AY199" s="156" t="s">
        <v>223</v>
      </c>
    </row>
    <row r="200" spans="2:65" s="1" customFormat="1" ht="16.5" customHeight="1">
      <c r="B200" s="31"/>
      <c r="C200" s="169" t="s">
        <v>557</v>
      </c>
      <c r="D200" s="169" t="s">
        <v>294</v>
      </c>
      <c r="E200" s="170" t="s">
        <v>699</v>
      </c>
      <c r="F200" s="171" t="s">
        <v>700</v>
      </c>
      <c r="G200" s="172" t="s">
        <v>325</v>
      </c>
      <c r="H200" s="173">
        <v>1.7</v>
      </c>
      <c r="I200" s="174"/>
      <c r="J200" s="175">
        <f>ROUND(I200*H200,2)</f>
        <v>0</v>
      </c>
      <c r="K200" s="176"/>
      <c r="L200" s="31"/>
      <c r="M200" s="177" t="s">
        <v>1</v>
      </c>
      <c r="N200" s="178" t="s">
        <v>41</v>
      </c>
      <c r="P200" s="144">
        <f>O200*H200</f>
        <v>0</v>
      </c>
      <c r="Q200" s="144">
        <v>0</v>
      </c>
      <c r="R200" s="144">
        <f>Q200*H200</f>
        <v>0</v>
      </c>
      <c r="S200" s="144">
        <v>0</v>
      </c>
      <c r="T200" s="145">
        <f>S200*H200</f>
        <v>0</v>
      </c>
      <c r="AR200" s="146" t="s">
        <v>229</v>
      </c>
      <c r="AT200" s="146" t="s">
        <v>294</v>
      </c>
      <c r="AU200" s="146" t="s">
        <v>86</v>
      </c>
      <c r="AY200" s="16" t="s">
        <v>223</v>
      </c>
      <c r="BE200" s="147">
        <f>IF(N200="základní",J200,0)</f>
        <v>0</v>
      </c>
      <c r="BF200" s="147">
        <f>IF(N200="snížená",J200,0)</f>
        <v>0</v>
      </c>
      <c r="BG200" s="147">
        <f>IF(N200="zákl. přenesená",J200,0)</f>
        <v>0</v>
      </c>
      <c r="BH200" s="147">
        <f>IF(N200="sníž. přenesená",J200,0)</f>
        <v>0</v>
      </c>
      <c r="BI200" s="147">
        <f>IF(N200="nulová",J200,0)</f>
        <v>0</v>
      </c>
      <c r="BJ200" s="16" t="s">
        <v>84</v>
      </c>
      <c r="BK200" s="147">
        <f>ROUND(I200*H200,2)</f>
        <v>0</v>
      </c>
      <c r="BL200" s="16" t="s">
        <v>229</v>
      </c>
      <c r="BM200" s="146" t="s">
        <v>7337</v>
      </c>
    </row>
    <row r="201" spans="2:65" s="13" customFormat="1" ht="11.25">
      <c r="B201" s="155"/>
      <c r="D201" s="149" t="s">
        <v>253</v>
      </c>
      <c r="E201" s="156" t="s">
        <v>1</v>
      </c>
      <c r="F201" s="157" t="s">
        <v>7307</v>
      </c>
      <c r="H201" s="158">
        <v>1.7</v>
      </c>
      <c r="I201" s="159"/>
      <c r="L201" s="155"/>
      <c r="M201" s="160"/>
      <c r="T201" s="161"/>
      <c r="AT201" s="156" t="s">
        <v>253</v>
      </c>
      <c r="AU201" s="156" t="s">
        <v>86</v>
      </c>
      <c r="AV201" s="13" t="s">
        <v>86</v>
      </c>
      <c r="AW201" s="13" t="s">
        <v>32</v>
      </c>
      <c r="AX201" s="13" t="s">
        <v>76</v>
      </c>
      <c r="AY201" s="156" t="s">
        <v>223</v>
      </c>
    </row>
    <row r="202" spans="2:65" s="14" customFormat="1" ht="11.25">
      <c r="B202" s="162"/>
      <c r="D202" s="149" t="s">
        <v>253</v>
      </c>
      <c r="E202" s="163" t="s">
        <v>1</v>
      </c>
      <c r="F202" s="164" t="s">
        <v>258</v>
      </c>
      <c r="H202" s="165">
        <v>1.7</v>
      </c>
      <c r="I202" s="166"/>
      <c r="L202" s="162"/>
      <c r="M202" s="167"/>
      <c r="T202" s="168"/>
      <c r="AT202" s="163" t="s">
        <v>253</v>
      </c>
      <c r="AU202" s="163" t="s">
        <v>86</v>
      </c>
      <c r="AV202" s="14" t="s">
        <v>229</v>
      </c>
      <c r="AW202" s="14" t="s">
        <v>32</v>
      </c>
      <c r="AX202" s="14" t="s">
        <v>84</v>
      </c>
      <c r="AY202" s="163" t="s">
        <v>223</v>
      </c>
    </row>
    <row r="203" spans="2:65" s="1" customFormat="1" ht="24.2" customHeight="1">
      <c r="B203" s="31"/>
      <c r="C203" s="169" t="s">
        <v>336</v>
      </c>
      <c r="D203" s="169" t="s">
        <v>294</v>
      </c>
      <c r="E203" s="170" t="s">
        <v>7308</v>
      </c>
      <c r="F203" s="171" t="s">
        <v>7309</v>
      </c>
      <c r="G203" s="172" t="s">
        <v>311</v>
      </c>
      <c r="H203" s="173">
        <v>17</v>
      </c>
      <c r="I203" s="174"/>
      <c r="J203" s="175">
        <f>ROUND(I203*H203,2)</f>
        <v>0</v>
      </c>
      <c r="K203" s="176"/>
      <c r="L203" s="31"/>
      <c r="M203" s="177" t="s">
        <v>1</v>
      </c>
      <c r="N203" s="178" t="s">
        <v>41</v>
      </c>
      <c r="P203" s="144">
        <f>O203*H203</f>
        <v>0</v>
      </c>
      <c r="Q203" s="144">
        <v>0</v>
      </c>
      <c r="R203" s="144">
        <f>Q203*H203</f>
        <v>0</v>
      </c>
      <c r="S203" s="144">
        <v>0</v>
      </c>
      <c r="T203" s="145">
        <f>S203*H203</f>
        <v>0</v>
      </c>
      <c r="AR203" s="146" t="s">
        <v>229</v>
      </c>
      <c r="AT203" s="146" t="s">
        <v>294</v>
      </c>
      <c r="AU203" s="146" t="s">
        <v>86</v>
      </c>
      <c r="AY203" s="16" t="s">
        <v>223</v>
      </c>
      <c r="BE203" s="147">
        <f>IF(N203="základní",J203,0)</f>
        <v>0</v>
      </c>
      <c r="BF203" s="147">
        <f>IF(N203="snížená",J203,0)</f>
        <v>0</v>
      </c>
      <c r="BG203" s="147">
        <f>IF(N203="zákl. přenesená",J203,0)</f>
        <v>0</v>
      </c>
      <c r="BH203" s="147">
        <f>IF(N203="sníž. přenesená",J203,0)</f>
        <v>0</v>
      </c>
      <c r="BI203" s="147">
        <f>IF(N203="nulová",J203,0)</f>
        <v>0</v>
      </c>
      <c r="BJ203" s="16" t="s">
        <v>84</v>
      </c>
      <c r="BK203" s="147">
        <f>ROUND(I203*H203,2)</f>
        <v>0</v>
      </c>
      <c r="BL203" s="16" t="s">
        <v>229</v>
      </c>
      <c r="BM203" s="146" t="s">
        <v>7338</v>
      </c>
    </row>
    <row r="204" spans="2:65" s="13" customFormat="1" ht="11.25">
      <c r="B204" s="155"/>
      <c r="D204" s="149" t="s">
        <v>253</v>
      </c>
      <c r="E204" s="156" t="s">
        <v>1</v>
      </c>
      <c r="F204" s="157" t="s">
        <v>6165</v>
      </c>
      <c r="H204" s="158">
        <v>17</v>
      </c>
      <c r="I204" s="159"/>
      <c r="L204" s="155"/>
      <c r="M204" s="160"/>
      <c r="T204" s="161"/>
      <c r="AT204" s="156" t="s">
        <v>253</v>
      </c>
      <c r="AU204" s="156" t="s">
        <v>86</v>
      </c>
      <c r="AV204" s="13" t="s">
        <v>86</v>
      </c>
      <c r="AW204" s="13" t="s">
        <v>32</v>
      </c>
      <c r="AX204" s="13" t="s">
        <v>84</v>
      </c>
      <c r="AY204" s="156" t="s">
        <v>223</v>
      </c>
    </row>
    <row r="205" spans="2:65" s="1" customFormat="1" ht="24.2" customHeight="1">
      <c r="B205" s="31"/>
      <c r="C205" s="169" t="s">
        <v>566</v>
      </c>
      <c r="D205" s="169" t="s">
        <v>294</v>
      </c>
      <c r="E205" s="170" t="s">
        <v>7311</v>
      </c>
      <c r="F205" s="171" t="s">
        <v>7312</v>
      </c>
      <c r="G205" s="172" t="s">
        <v>311</v>
      </c>
      <c r="H205" s="173">
        <v>17</v>
      </c>
      <c r="I205" s="174"/>
      <c r="J205" s="175">
        <f>ROUND(I205*H205,2)</f>
        <v>0</v>
      </c>
      <c r="K205" s="176"/>
      <c r="L205" s="31"/>
      <c r="M205" s="177" t="s">
        <v>1</v>
      </c>
      <c r="N205" s="178" t="s">
        <v>41</v>
      </c>
      <c r="P205" s="144">
        <f>O205*H205</f>
        <v>0</v>
      </c>
      <c r="Q205" s="144">
        <v>0</v>
      </c>
      <c r="R205" s="144">
        <f>Q205*H205</f>
        <v>0</v>
      </c>
      <c r="S205" s="144">
        <v>0</v>
      </c>
      <c r="T205" s="145">
        <f>S205*H205</f>
        <v>0</v>
      </c>
      <c r="AR205" s="146" t="s">
        <v>229</v>
      </c>
      <c r="AT205" s="146" t="s">
        <v>294</v>
      </c>
      <c r="AU205" s="146" t="s">
        <v>86</v>
      </c>
      <c r="AY205" s="16" t="s">
        <v>223</v>
      </c>
      <c r="BE205" s="147">
        <f>IF(N205="základní",J205,0)</f>
        <v>0</v>
      </c>
      <c r="BF205" s="147">
        <f>IF(N205="snížená",J205,0)</f>
        <v>0</v>
      </c>
      <c r="BG205" s="147">
        <f>IF(N205="zákl. přenesená",J205,0)</f>
        <v>0</v>
      </c>
      <c r="BH205" s="147">
        <f>IF(N205="sníž. přenesená",J205,0)</f>
        <v>0</v>
      </c>
      <c r="BI205" s="147">
        <f>IF(N205="nulová",J205,0)</f>
        <v>0</v>
      </c>
      <c r="BJ205" s="16" t="s">
        <v>84</v>
      </c>
      <c r="BK205" s="147">
        <f>ROUND(I205*H205,2)</f>
        <v>0</v>
      </c>
      <c r="BL205" s="16" t="s">
        <v>229</v>
      </c>
      <c r="BM205" s="146" t="s">
        <v>7339</v>
      </c>
    </row>
    <row r="206" spans="2:65" s="13" customFormat="1" ht="11.25">
      <c r="B206" s="155"/>
      <c r="D206" s="149" t="s">
        <v>253</v>
      </c>
      <c r="E206" s="156" t="s">
        <v>1</v>
      </c>
      <c r="F206" s="157" t="s">
        <v>6165</v>
      </c>
      <c r="H206" s="158">
        <v>17</v>
      </c>
      <c r="I206" s="159"/>
      <c r="L206" s="155"/>
      <c r="M206" s="160"/>
      <c r="T206" s="161"/>
      <c r="AT206" s="156" t="s">
        <v>253</v>
      </c>
      <c r="AU206" s="156" t="s">
        <v>86</v>
      </c>
      <c r="AV206" s="13" t="s">
        <v>86</v>
      </c>
      <c r="AW206" s="13" t="s">
        <v>32</v>
      </c>
      <c r="AX206" s="13" t="s">
        <v>84</v>
      </c>
      <c r="AY206" s="156" t="s">
        <v>223</v>
      </c>
    </row>
    <row r="207" spans="2:65" s="1" customFormat="1" ht="21.75" customHeight="1">
      <c r="B207" s="31"/>
      <c r="C207" s="169" t="s">
        <v>571</v>
      </c>
      <c r="D207" s="169" t="s">
        <v>294</v>
      </c>
      <c r="E207" s="170" t="s">
        <v>7314</v>
      </c>
      <c r="F207" s="171" t="s">
        <v>7315</v>
      </c>
      <c r="G207" s="172" t="s">
        <v>311</v>
      </c>
      <c r="H207" s="173">
        <v>68</v>
      </c>
      <c r="I207" s="174"/>
      <c r="J207" s="175">
        <f>ROUND(I207*H207,2)</f>
        <v>0</v>
      </c>
      <c r="K207" s="176"/>
      <c r="L207" s="31"/>
      <c r="M207" s="177" t="s">
        <v>1</v>
      </c>
      <c r="N207" s="178" t="s">
        <v>41</v>
      </c>
      <c r="P207" s="144">
        <f>O207*H207</f>
        <v>0</v>
      </c>
      <c r="Q207" s="144">
        <v>0</v>
      </c>
      <c r="R207" s="144">
        <f>Q207*H207</f>
        <v>0</v>
      </c>
      <c r="S207" s="144">
        <v>0</v>
      </c>
      <c r="T207" s="145">
        <f>S207*H207</f>
        <v>0</v>
      </c>
      <c r="AR207" s="146" t="s">
        <v>229</v>
      </c>
      <c r="AT207" s="146" t="s">
        <v>294</v>
      </c>
      <c r="AU207" s="146" t="s">
        <v>86</v>
      </c>
      <c r="AY207" s="16" t="s">
        <v>223</v>
      </c>
      <c r="BE207" s="147">
        <f>IF(N207="základní",J207,0)</f>
        <v>0</v>
      </c>
      <c r="BF207" s="147">
        <f>IF(N207="snížená",J207,0)</f>
        <v>0</v>
      </c>
      <c r="BG207" s="147">
        <f>IF(N207="zákl. přenesená",J207,0)</f>
        <v>0</v>
      </c>
      <c r="BH207" s="147">
        <f>IF(N207="sníž. přenesená",J207,0)</f>
        <v>0</v>
      </c>
      <c r="BI207" s="147">
        <f>IF(N207="nulová",J207,0)</f>
        <v>0</v>
      </c>
      <c r="BJ207" s="16" t="s">
        <v>84</v>
      </c>
      <c r="BK207" s="147">
        <f>ROUND(I207*H207,2)</f>
        <v>0</v>
      </c>
      <c r="BL207" s="16" t="s">
        <v>229</v>
      </c>
      <c r="BM207" s="146" t="s">
        <v>7340</v>
      </c>
    </row>
    <row r="208" spans="2:65" s="13" customFormat="1" ht="11.25">
      <c r="B208" s="155"/>
      <c r="D208" s="149" t="s">
        <v>253</v>
      </c>
      <c r="E208" s="156" t="s">
        <v>1</v>
      </c>
      <c r="F208" s="157" t="s">
        <v>7317</v>
      </c>
      <c r="H208" s="158">
        <v>68</v>
      </c>
      <c r="I208" s="159"/>
      <c r="L208" s="155"/>
      <c r="M208" s="160"/>
      <c r="T208" s="161"/>
      <c r="AT208" s="156" t="s">
        <v>253</v>
      </c>
      <c r="AU208" s="156" t="s">
        <v>86</v>
      </c>
      <c r="AV208" s="13" t="s">
        <v>86</v>
      </c>
      <c r="AW208" s="13" t="s">
        <v>32</v>
      </c>
      <c r="AX208" s="13" t="s">
        <v>84</v>
      </c>
      <c r="AY208" s="156" t="s">
        <v>223</v>
      </c>
    </row>
    <row r="209" spans="2:65" s="11" customFormat="1" ht="22.9" customHeight="1">
      <c r="B209" s="121"/>
      <c r="D209" s="122" t="s">
        <v>75</v>
      </c>
      <c r="E209" s="131" t="s">
        <v>7341</v>
      </c>
      <c r="F209" s="131" t="s">
        <v>7342</v>
      </c>
      <c r="I209" s="124"/>
      <c r="J209" s="132">
        <f>BK209</f>
        <v>0</v>
      </c>
      <c r="L209" s="121"/>
      <c r="M209" s="126"/>
      <c r="P209" s="127">
        <f>SUM(P210:P224)</f>
        <v>0</v>
      </c>
      <c r="R209" s="127">
        <f>SUM(R210:R224)</f>
        <v>2.7200000000000002E-3</v>
      </c>
      <c r="T209" s="128">
        <f>SUM(T210:T224)</f>
        <v>0</v>
      </c>
      <c r="AR209" s="122" t="s">
        <v>84</v>
      </c>
      <c r="AT209" s="129" t="s">
        <v>75</v>
      </c>
      <c r="AU209" s="129" t="s">
        <v>84</v>
      </c>
      <c r="AY209" s="122" t="s">
        <v>223</v>
      </c>
      <c r="BK209" s="130">
        <f>SUM(BK210:BK224)</f>
        <v>0</v>
      </c>
    </row>
    <row r="210" spans="2:65" s="1" customFormat="1" ht="24.2" customHeight="1">
      <c r="B210" s="31"/>
      <c r="C210" s="169" t="s">
        <v>576</v>
      </c>
      <c r="D210" s="169" t="s">
        <v>294</v>
      </c>
      <c r="E210" s="170" t="s">
        <v>656</v>
      </c>
      <c r="F210" s="171" t="s">
        <v>657</v>
      </c>
      <c r="G210" s="172" t="s">
        <v>251</v>
      </c>
      <c r="H210" s="173">
        <v>34</v>
      </c>
      <c r="I210" s="174"/>
      <c r="J210" s="175">
        <f>ROUND(I210*H210,2)</f>
        <v>0</v>
      </c>
      <c r="K210" s="176"/>
      <c r="L210" s="31"/>
      <c r="M210" s="177" t="s">
        <v>1</v>
      </c>
      <c r="N210" s="178" t="s">
        <v>41</v>
      </c>
      <c r="P210" s="144">
        <f>O210*H210</f>
        <v>0</v>
      </c>
      <c r="Q210" s="144">
        <v>6.0000000000000002E-5</v>
      </c>
      <c r="R210" s="144">
        <f>Q210*H210</f>
        <v>2.0400000000000001E-3</v>
      </c>
      <c r="S210" s="144">
        <v>0</v>
      </c>
      <c r="T210" s="145">
        <f>S210*H210</f>
        <v>0</v>
      </c>
      <c r="AR210" s="146" t="s">
        <v>229</v>
      </c>
      <c r="AT210" s="146" t="s">
        <v>294</v>
      </c>
      <c r="AU210" s="146" t="s">
        <v>86</v>
      </c>
      <c r="AY210" s="16" t="s">
        <v>223</v>
      </c>
      <c r="BE210" s="147">
        <f>IF(N210="základní",J210,0)</f>
        <v>0</v>
      </c>
      <c r="BF210" s="147">
        <f>IF(N210="snížená",J210,0)</f>
        <v>0</v>
      </c>
      <c r="BG210" s="147">
        <f>IF(N210="zákl. přenesená",J210,0)</f>
        <v>0</v>
      </c>
      <c r="BH210" s="147">
        <f>IF(N210="sníž. přenesená",J210,0)</f>
        <v>0</v>
      </c>
      <c r="BI210" s="147">
        <f>IF(N210="nulová",J210,0)</f>
        <v>0</v>
      </c>
      <c r="BJ210" s="16" t="s">
        <v>84</v>
      </c>
      <c r="BK210" s="147">
        <f>ROUND(I210*H210,2)</f>
        <v>0</v>
      </c>
      <c r="BL210" s="16" t="s">
        <v>229</v>
      </c>
      <c r="BM210" s="146" t="s">
        <v>7343</v>
      </c>
    </row>
    <row r="211" spans="2:65" s="12" customFormat="1" ht="11.25">
      <c r="B211" s="148"/>
      <c r="D211" s="149" t="s">
        <v>253</v>
      </c>
      <c r="E211" s="150" t="s">
        <v>1</v>
      </c>
      <c r="F211" s="151" t="s">
        <v>7269</v>
      </c>
      <c r="H211" s="150" t="s">
        <v>1</v>
      </c>
      <c r="I211" s="152"/>
      <c r="L211" s="148"/>
      <c r="M211" s="153"/>
      <c r="T211" s="154"/>
      <c r="AT211" s="150" t="s">
        <v>253</v>
      </c>
      <c r="AU211" s="150" t="s">
        <v>86</v>
      </c>
      <c r="AV211" s="12" t="s">
        <v>84</v>
      </c>
      <c r="AW211" s="12" t="s">
        <v>32</v>
      </c>
      <c r="AX211" s="12" t="s">
        <v>76</v>
      </c>
      <c r="AY211" s="150" t="s">
        <v>223</v>
      </c>
    </row>
    <row r="212" spans="2:65" s="13" customFormat="1" ht="11.25">
      <c r="B212" s="155"/>
      <c r="D212" s="149" t="s">
        <v>253</v>
      </c>
      <c r="E212" s="156" t="s">
        <v>1</v>
      </c>
      <c r="F212" s="157" t="s">
        <v>7253</v>
      </c>
      <c r="H212" s="158">
        <v>34</v>
      </c>
      <c r="I212" s="159"/>
      <c r="L212" s="155"/>
      <c r="M212" s="160"/>
      <c r="T212" s="161"/>
      <c r="AT212" s="156" t="s">
        <v>253</v>
      </c>
      <c r="AU212" s="156" t="s">
        <v>86</v>
      </c>
      <c r="AV212" s="13" t="s">
        <v>86</v>
      </c>
      <c r="AW212" s="13" t="s">
        <v>32</v>
      </c>
      <c r="AX212" s="13" t="s">
        <v>84</v>
      </c>
      <c r="AY212" s="156" t="s">
        <v>223</v>
      </c>
    </row>
    <row r="213" spans="2:65" s="1" customFormat="1" ht="24.2" customHeight="1">
      <c r="B213" s="31"/>
      <c r="C213" s="169" t="s">
        <v>584</v>
      </c>
      <c r="D213" s="169" t="s">
        <v>294</v>
      </c>
      <c r="E213" s="170" t="s">
        <v>669</v>
      </c>
      <c r="F213" s="171" t="s">
        <v>670</v>
      </c>
      <c r="G213" s="172" t="s">
        <v>251</v>
      </c>
      <c r="H213" s="173">
        <v>34</v>
      </c>
      <c r="I213" s="174"/>
      <c r="J213" s="175">
        <f>ROUND(I213*H213,2)</f>
        <v>0</v>
      </c>
      <c r="K213" s="176"/>
      <c r="L213" s="31"/>
      <c r="M213" s="177" t="s">
        <v>1</v>
      </c>
      <c r="N213" s="178" t="s">
        <v>41</v>
      </c>
      <c r="P213" s="144">
        <f>O213*H213</f>
        <v>0</v>
      </c>
      <c r="Q213" s="144">
        <v>0</v>
      </c>
      <c r="R213" s="144">
        <f>Q213*H213</f>
        <v>0</v>
      </c>
      <c r="S213" s="144">
        <v>0</v>
      </c>
      <c r="T213" s="145">
        <f>S213*H213</f>
        <v>0</v>
      </c>
      <c r="AR213" s="146" t="s">
        <v>229</v>
      </c>
      <c r="AT213" s="146" t="s">
        <v>294</v>
      </c>
      <c r="AU213" s="146" t="s">
        <v>86</v>
      </c>
      <c r="AY213" s="16" t="s">
        <v>223</v>
      </c>
      <c r="BE213" s="147">
        <f>IF(N213="základní",J213,0)</f>
        <v>0</v>
      </c>
      <c r="BF213" s="147">
        <f>IF(N213="snížená",J213,0)</f>
        <v>0</v>
      </c>
      <c r="BG213" s="147">
        <f>IF(N213="zákl. přenesená",J213,0)</f>
        <v>0</v>
      </c>
      <c r="BH213" s="147">
        <f>IF(N213="sníž. přenesená",J213,0)</f>
        <v>0</v>
      </c>
      <c r="BI213" s="147">
        <f>IF(N213="nulová",J213,0)</f>
        <v>0</v>
      </c>
      <c r="BJ213" s="16" t="s">
        <v>84</v>
      </c>
      <c r="BK213" s="147">
        <f>ROUND(I213*H213,2)</f>
        <v>0</v>
      </c>
      <c r="BL213" s="16" t="s">
        <v>229</v>
      </c>
      <c r="BM213" s="146" t="s">
        <v>7344</v>
      </c>
    </row>
    <row r="214" spans="2:65" s="13" customFormat="1" ht="11.25">
      <c r="B214" s="155"/>
      <c r="D214" s="149" t="s">
        <v>253</v>
      </c>
      <c r="E214" s="156" t="s">
        <v>1</v>
      </c>
      <c r="F214" s="157" t="s">
        <v>7253</v>
      </c>
      <c r="H214" s="158">
        <v>34</v>
      </c>
      <c r="I214" s="159"/>
      <c r="L214" s="155"/>
      <c r="M214" s="160"/>
      <c r="T214" s="161"/>
      <c r="AT214" s="156" t="s">
        <v>253</v>
      </c>
      <c r="AU214" s="156" t="s">
        <v>86</v>
      </c>
      <c r="AV214" s="13" t="s">
        <v>86</v>
      </c>
      <c r="AW214" s="13" t="s">
        <v>32</v>
      </c>
      <c r="AX214" s="13" t="s">
        <v>84</v>
      </c>
      <c r="AY214" s="156" t="s">
        <v>223</v>
      </c>
    </row>
    <row r="215" spans="2:65" s="1" customFormat="1" ht="16.5" customHeight="1">
      <c r="B215" s="31"/>
      <c r="C215" s="169" t="s">
        <v>590</v>
      </c>
      <c r="D215" s="169" t="s">
        <v>294</v>
      </c>
      <c r="E215" s="170" t="s">
        <v>7271</v>
      </c>
      <c r="F215" s="171" t="s">
        <v>7272</v>
      </c>
      <c r="G215" s="172" t="s">
        <v>251</v>
      </c>
      <c r="H215" s="173">
        <v>34</v>
      </c>
      <c r="I215" s="174"/>
      <c r="J215" s="175">
        <f>ROUND(I215*H215,2)</f>
        <v>0</v>
      </c>
      <c r="K215" s="176"/>
      <c r="L215" s="31"/>
      <c r="M215" s="177" t="s">
        <v>1</v>
      </c>
      <c r="N215" s="178" t="s">
        <v>41</v>
      </c>
      <c r="P215" s="144">
        <f>O215*H215</f>
        <v>0</v>
      </c>
      <c r="Q215" s="144">
        <v>2.0000000000000002E-5</v>
      </c>
      <c r="R215" s="144">
        <f>Q215*H215</f>
        <v>6.8000000000000005E-4</v>
      </c>
      <c r="S215" s="144">
        <v>0</v>
      </c>
      <c r="T215" s="145">
        <f>S215*H215</f>
        <v>0</v>
      </c>
      <c r="AR215" s="146" t="s">
        <v>229</v>
      </c>
      <c r="AT215" s="146" t="s">
        <v>294</v>
      </c>
      <c r="AU215" s="146" t="s">
        <v>86</v>
      </c>
      <c r="AY215" s="16" t="s">
        <v>223</v>
      </c>
      <c r="BE215" s="147">
        <f>IF(N215="základní",J215,0)</f>
        <v>0</v>
      </c>
      <c r="BF215" s="147">
        <f>IF(N215="snížená",J215,0)</f>
        <v>0</v>
      </c>
      <c r="BG215" s="147">
        <f>IF(N215="zákl. přenesená",J215,0)</f>
        <v>0</v>
      </c>
      <c r="BH215" s="147">
        <f>IF(N215="sníž. přenesená",J215,0)</f>
        <v>0</v>
      </c>
      <c r="BI215" s="147">
        <f>IF(N215="nulová",J215,0)</f>
        <v>0</v>
      </c>
      <c r="BJ215" s="16" t="s">
        <v>84</v>
      </c>
      <c r="BK215" s="147">
        <f>ROUND(I215*H215,2)</f>
        <v>0</v>
      </c>
      <c r="BL215" s="16" t="s">
        <v>229</v>
      </c>
      <c r="BM215" s="146" t="s">
        <v>7345</v>
      </c>
    </row>
    <row r="216" spans="2:65" s="13" customFormat="1" ht="11.25">
      <c r="B216" s="155"/>
      <c r="D216" s="149" t="s">
        <v>253</v>
      </c>
      <c r="E216" s="156" t="s">
        <v>1</v>
      </c>
      <c r="F216" s="157" t="s">
        <v>7253</v>
      </c>
      <c r="H216" s="158">
        <v>34</v>
      </c>
      <c r="I216" s="159"/>
      <c r="L216" s="155"/>
      <c r="M216" s="160"/>
      <c r="T216" s="161"/>
      <c r="AT216" s="156" t="s">
        <v>253</v>
      </c>
      <c r="AU216" s="156" t="s">
        <v>86</v>
      </c>
      <c r="AV216" s="13" t="s">
        <v>86</v>
      </c>
      <c r="AW216" s="13" t="s">
        <v>32</v>
      </c>
      <c r="AX216" s="13" t="s">
        <v>84</v>
      </c>
      <c r="AY216" s="156" t="s">
        <v>223</v>
      </c>
    </row>
    <row r="217" spans="2:65" s="1" customFormat="1" ht="16.5" customHeight="1">
      <c r="B217" s="31"/>
      <c r="C217" s="169" t="s">
        <v>595</v>
      </c>
      <c r="D217" s="169" t="s">
        <v>294</v>
      </c>
      <c r="E217" s="170" t="s">
        <v>7274</v>
      </c>
      <c r="F217" s="171" t="s">
        <v>7275</v>
      </c>
      <c r="G217" s="172" t="s">
        <v>325</v>
      </c>
      <c r="H217" s="173">
        <v>14.28</v>
      </c>
      <c r="I217" s="174"/>
      <c r="J217" s="175">
        <f>ROUND(I217*H217,2)</f>
        <v>0</v>
      </c>
      <c r="K217" s="176"/>
      <c r="L217" s="31"/>
      <c r="M217" s="177" t="s">
        <v>1</v>
      </c>
      <c r="N217" s="178" t="s">
        <v>41</v>
      </c>
      <c r="P217" s="144">
        <f>O217*H217</f>
        <v>0</v>
      </c>
      <c r="Q217" s="144">
        <v>0</v>
      </c>
      <c r="R217" s="144">
        <f>Q217*H217</f>
        <v>0</v>
      </c>
      <c r="S217" s="144">
        <v>0</v>
      </c>
      <c r="T217" s="145">
        <f>S217*H217</f>
        <v>0</v>
      </c>
      <c r="AR217" s="146" t="s">
        <v>229</v>
      </c>
      <c r="AT217" s="146" t="s">
        <v>294</v>
      </c>
      <c r="AU217" s="146" t="s">
        <v>86</v>
      </c>
      <c r="AY217" s="16" t="s">
        <v>223</v>
      </c>
      <c r="BE217" s="147">
        <f>IF(N217="základní",J217,0)</f>
        <v>0</v>
      </c>
      <c r="BF217" s="147">
        <f>IF(N217="snížená",J217,0)</f>
        <v>0</v>
      </c>
      <c r="BG217" s="147">
        <f>IF(N217="zákl. přenesená",J217,0)</f>
        <v>0</v>
      </c>
      <c r="BH217" s="147">
        <f>IF(N217="sníž. přenesená",J217,0)</f>
        <v>0</v>
      </c>
      <c r="BI217" s="147">
        <f>IF(N217="nulová",J217,0)</f>
        <v>0</v>
      </c>
      <c r="BJ217" s="16" t="s">
        <v>84</v>
      </c>
      <c r="BK217" s="147">
        <f>ROUND(I217*H217,2)</f>
        <v>0</v>
      </c>
      <c r="BL217" s="16" t="s">
        <v>229</v>
      </c>
      <c r="BM217" s="146" t="s">
        <v>7346</v>
      </c>
    </row>
    <row r="218" spans="2:65" s="13" customFormat="1" ht="11.25">
      <c r="B218" s="155"/>
      <c r="D218" s="149" t="s">
        <v>253</v>
      </c>
      <c r="E218" s="156" t="s">
        <v>1</v>
      </c>
      <c r="F218" s="157" t="s">
        <v>7277</v>
      </c>
      <c r="H218" s="158">
        <v>14.28</v>
      </c>
      <c r="I218" s="159"/>
      <c r="L218" s="155"/>
      <c r="M218" s="160"/>
      <c r="T218" s="161"/>
      <c r="AT218" s="156" t="s">
        <v>253</v>
      </c>
      <c r="AU218" s="156" t="s">
        <v>86</v>
      </c>
      <c r="AV218" s="13" t="s">
        <v>86</v>
      </c>
      <c r="AW218" s="13" t="s">
        <v>32</v>
      </c>
      <c r="AX218" s="13" t="s">
        <v>84</v>
      </c>
      <c r="AY218" s="156" t="s">
        <v>223</v>
      </c>
    </row>
    <row r="219" spans="2:65" s="1" customFormat="1" ht="21.75" customHeight="1">
      <c r="B219" s="31"/>
      <c r="C219" s="169" t="s">
        <v>600</v>
      </c>
      <c r="D219" s="169" t="s">
        <v>294</v>
      </c>
      <c r="E219" s="170" t="s">
        <v>7278</v>
      </c>
      <c r="F219" s="171" t="s">
        <v>7279</v>
      </c>
      <c r="G219" s="172" t="s">
        <v>311</v>
      </c>
      <c r="H219" s="173">
        <v>60.082999999999998</v>
      </c>
      <c r="I219" s="174"/>
      <c r="J219" s="175">
        <f>ROUND(I219*H219,2)</f>
        <v>0</v>
      </c>
      <c r="K219" s="176"/>
      <c r="L219" s="31"/>
      <c r="M219" s="177" t="s">
        <v>1</v>
      </c>
      <c r="N219" s="178" t="s">
        <v>41</v>
      </c>
      <c r="P219" s="144">
        <f>O219*H219</f>
        <v>0</v>
      </c>
      <c r="Q219" s="144">
        <v>0</v>
      </c>
      <c r="R219" s="144">
        <f>Q219*H219</f>
        <v>0</v>
      </c>
      <c r="S219" s="144">
        <v>0</v>
      </c>
      <c r="T219" s="145">
        <f>S219*H219</f>
        <v>0</v>
      </c>
      <c r="AR219" s="146" t="s">
        <v>229</v>
      </c>
      <c r="AT219" s="146" t="s">
        <v>294</v>
      </c>
      <c r="AU219" s="146" t="s">
        <v>86</v>
      </c>
      <c r="AY219" s="16" t="s">
        <v>223</v>
      </c>
      <c r="BE219" s="147">
        <f>IF(N219="základní",J219,0)</f>
        <v>0</v>
      </c>
      <c r="BF219" s="147">
        <f>IF(N219="snížená",J219,0)</f>
        <v>0</v>
      </c>
      <c r="BG219" s="147">
        <f>IF(N219="zákl. přenesená",J219,0)</f>
        <v>0</v>
      </c>
      <c r="BH219" s="147">
        <f>IF(N219="sníž. přenesená",J219,0)</f>
        <v>0</v>
      </c>
      <c r="BI219" s="147">
        <f>IF(N219="nulová",J219,0)</f>
        <v>0</v>
      </c>
      <c r="BJ219" s="16" t="s">
        <v>84</v>
      </c>
      <c r="BK219" s="147">
        <f>ROUND(I219*H219,2)</f>
        <v>0</v>
      </c>
      <c r="BL219" s="16" t="s">
        <v>229</v>
      </c>
      <c r="BM219" s="146" t="s">
        <v>7347</v>
      </c>
    </row>
    <row r="220" spans="2:65" s="13" customFormat="1" ht="11.25">
      <c r="B220" s="155"/>
      <c r="D220" s="149" t="s">
        <v>253</v>
      </c>
      <c r="E220" s="156" t="s">
        <v>1</v>
      </c>
      <c r="F220" s="157" t="s">
        <v>7281</v>
      </c>
      <c r="H220" s="158">
        <v>60.082999999999998</v>
      </c>
      <c r="I220" s="159"/>
      <c r="L220" s="155"/>
      <c r="M220" s="160"/>
      <c r="T220" s="161"/>
      <c r="AT220" s="156" t="s">
        <v>253</v>
      </c>
      <c r="AU220" s="156" t="s">
        <v>86</v>
      </c>
      <c r="AV220" s="13" t="s">
        <v>86</v>
      </c>
      <c r="AW220" s="13" t="s">
        <v>32</v>
      </c>
      <c r="AX220" s="13" t="s">
        <v>84</v>
      </c>
      <c r="AY220" s="156" t="s">
        <v>223</v>
      </c>
    </row>
    <row r="221" spans="2:65" s="1" customFormat="1" ht="16.5" customHeight="1">
      <c r="B221" s="31"/>
      <c r="C221" s="169" t="s">
        <v>605</v>
      </c>
      <c r="D221" s="169" t="s">
        <v>294</v>
      </c>
      <c r="E221" s="170" t="s">
        <v>7282</v>
      </c>
      <c r="F221" s="171" t="s">
        <v>7283</v>
      </c>
      <c r="G221" s="172" t="s">
        <v>251</v>
      </c>
      <c r="H221" s="173">
        <v>34</v>
      </c>
      <c r="I221" s="174"/>
      <c r="J221" s="175">
        <f>ROUND(I221*H221,2)</f>
        <v>0</v>
      </c>
      <c r="K221" s="176"/>
      <c r="L221" s="31"/>
      <c r="M221" s="177" t="s">
        <v>1</v>
      </c>
      <c r="N221" s="178" t="s">
        <v>41</v>
      </c>
      <c r="P221" s="144">
        <f>O221*H221</f>
        <v>0</v>
      </c>
      <c r="Q221" s="144">
        <v>0</v>
      </c>
      <c r="R221" s="144">
        <f>Q221*H221</f>
        <v>0</v>
      </c>
      <c r="S221" s="144">
        <v>0</v>
      </c>
      <c r="T221" s="145">
        <f>S221*H221</f>
        <v>0</v>
      </c>
      <c r="AR221" s="146" t="s">
        <v>229</v>
      </c>
      <c r="AT221" s="146" t="s">
        <v>294</v>
      </c>
      <c r="AU221" s="146" t="s">
        <v>86</v>
      </c>
      <c r="AY221" s="16" t="s">
        <v>223</v>
      </c>
      <c r="BE221" s="147">
        <f>IF(N221="základní",J221,0)</f>
        <v>0</v>
      </c>
      <c r="BF221" s="147">
        <f>IF(N221="snížená",J221,0)</f>
        <v>0</v>
      </c>
      <c r="BG221" s="147">
        <f>IF(N221="zákl. přenesená",J221,0)</f>
        <v>0</v>
      </c>
      <c r="BH221" s="147">
        <f>IF(N221="sníž. přenesená",J221,0)</f>
        <v>0</v>
      </c>
      <c r="BI221" s="147">
        <f>IF(N221="nulová",J221,0)</f>
        <v>0</v>
      </c>
      <c r="BJ221" s="16" t="s">
        <v>84</v>
      </c>
      <c r="BK221" s="147">
        <f>ROUND(I221*H221,2)</f>
        <v>0</v>
      </c>
      <c r="BL221" s="16" t="s">
        <v>229</v>
      </c>
      <c r="BM221" s="146" t="s">
        <v>7348</v>
      </c>
    </row>
    <row r="222" spans="2:65" s="13" customFormat="1" ht="11.25">
      <c r="B222" s="155"/>
      <c r="D222" s="149" t="s">
        <v>253</v>
      </c>
      <c r="E222" s="156" t="s">
        <v>1</v>
      </c>
      <c r="F222" s="157" t="s">
        <v>7253</v>
      </c>
      <c r="H222" s="158">
        <v>34</v>
      </c>
      <c r="I222" s="159"/>
      <c r="L222" s="155"/>
      <c r="M222" s="160"/>
      <c r="T222" s="161"/>
      <c r="AT222" s="156" t="s">
        <v>253</v>
      </c>
      <c r="AU222" s="156" t="s">
        <v>86</v>
      </c>
      <c r="AV222" s="13" t="s">
        <v>86</v>
      </c>
      <c r="AW222" s="13" t="s">
        <v>32</v>
      </c>
      <c r="AX222" s="13" t="s">
        <v>84</v>
      </c>
      <c r="AY222" s="156" t="s">
        <v>223</v>
      </c>
    </row>
    <row r="223" spans="2:65" s="1" customFormat="1" ht="16.5" customHeight="1">
      <c r="B223" s="31"/>
      <c r="C223" s="169" t="s">
        <v>609</v>
      </c>
      <c r="D223" s="169" t="s">
        <v>294</v>
      </c>
      <c r="E223" s="170" t="s">
        <v>7349</v>
      </c>
      <c r="F223" s="171" t="s">
        <v>7350</v>
      </c>
      <c r="G223" s="172" t="s">
        <v>251</v>
      </c>
      <c r="H223" s="173">
        <v>34</v>
      </c>
      <c r="I223" s="174"/>
      <c r="J223" s="175">
        <f>ROUND(I223*H223,2)</f>
        <v>0</v>
      </c>
      <c r="K223" s="176"/>
      <c r="L223" s="31"/>
      <c r="M223" s="177" t="s">
        <v>1</v>
      </c>
      <c r="N223" s="178" t="s">
        <v>41</v>
      </c>
      <c r="P223" s="144">
        <f>O223*H223</f>
        <v>0</v>
      </c>
      <c r="Q223" s="144">
        <v>0</v>
      </c>
      <c r="R223" s="144">
        <f>Q223*H223</f>
        <v>0</v>
      </c>
      <c r="S223" s="144">
        <v>0</v>
      </c>
      <c r="T223" s="145">
        <f>S223*H223</f>
        <v>0</v>
      </c>
      <c r="AR223" s="146" t="s">
        <v>229</v>
      </c>
      <c r="AT223" s="146" t="s">
        <v>294</v>
      </c>
      <c r="AU223" s="146" t="s">
        <v>86</v>
      </c>
      <c r="AY223" s="16" t="s">
        <v>223</v>
      </c>
      <c r="BE223" s="147">
        <f>IF(N223="základní",J223,0)</f>
        <v>0</v>
      </c>
      <c r="BF223" s="147">
        <f>IF(N223="snížená",J223,0)</f>
        <v>0</v>
      </c>
      <c r="BG223" s="147">
        <f>IF(N223="zákl. přenesená",J223,0)</f>
        <v>0</v>
      </c>
      <c r="BH223" s="147">
        <f>IF(N223="sníž. přenesená",J223,0)</f>
        <v>0</v>
      </c>
      <c r="BI223" s="147">
        <f>IF(N223="nulová",J223,0)</f>
        <v>0</v>
      </c>
      <c r="BJ223" s="16" t="s">
        <v>84</v>
      </c>
      <c r="BK223" s="147">
        <f>ROUND(I223*H223,2)</f>
        <v>0</v>
      </c>
      <c r="BL223" s="16" t="s">
        <v>229</v>
      </c>
      <c r="BM223" s="146" t="s">
        <v>7351</v>
      </c>
    </row>
    <row r="224" spans="2:65" s="13" customFormat="1" ht="11.25">
      <c r="B224" s="155"/>
      <c r="D224" s="149" t="s">
        <v>253</v>
      </c>
      <c r="E224" s="156" t="s">
        <v>1</v>
      </c>
      <c r="F224" s="157" t="s">
        <v>7253</v>
      </c>
      <c r="H224" s="158">
        <v>34</v>
      </c>
      <c r="I224" s="159"/>
      <c r="L224" s="155"/>
      <c r="M224" s="160"/>
      <c r="T224" s="161"/>
      <c r="AT224" s="156" t="s">
        <v>253</v>
      </c>
      <c r="AU224" s="156" t="s">
        <v>86</v>
      </c>
      <c r="AV224" s="13" t="s">
        <v>86</v>
      </c>
      <c r="AW224" s="13" t="s">
        <v>32</v>
      </c>
      <c r="AX224" s="13" t="s">
        <v>84</v>
      </c>
      <c r="AY224" s="156" t="s">
        <v>223</v>
      </c>
    </row>
    <row r="225" spans="2:65" s="11" customFormat="1" ht="22.9" customHeight="1">
      <c r="B225" s="121"/>
      <c r="D225" s="122" t="s">
        <v>75</v>
      </c>
      <c r="E225" s="131" t="s">
        <v>7352</v>
      </c>
      <c r="F225" s="131" t="s">
        <v>7353</v>
      </c>
      <c r="I225" s="124"/>
      <c r="J225" s="132">
        <f>BK225</f>
        <v>0</v>
      </c>
      <c r="L225" s="121"/>
      <c r="M225" s="126"/>
      <c r="P225" s="127">
        <f>SUM(P226:P249)</f>
        <v>0</v>
      </c>
      <c r="R225" s="127">
        <f>SUM(R226:R249)</f>
        <v>1.7085000000000003E-2</v>
      </c>
      <c r="T225" s="128">
        <f>SUM(T226:T249)</f>
        <v>0</v>
      </c>
      <c r="AR225" s="122" t="s">
        <v>84</v>
      </c>
      <c r="AT225" s="129" t="s">
        <v>75</v>
      </c>
      <c r="AU225" s="129" t="s">
        <v>84</v>
      </c>
      <c r="AY225" s="122" t="s">
        <v>223</v>
      </c>
      <c r="BK225" s="130">
        <f>SUM(BK226:BK249)</f>
        <v>0</v>
      </c>
    </row>
    <row r="226" spans="2:65" s="1" customFormat="1" ht="33" customHeight="1">
      <c r="B226" s="31"/>
      <c r="C226" s="169" t="s">
        <v>614</v>
      </c>
      <c r="D226" s="169" t="s">
        <v>294</v>
      </c>
      <c r="E226" s="170" t="s">
        <v>7287</v>
      </c>
      <c r="F226" s="171" t="s">
        <v>7288</v>
      </c>
      <c r="G226" s="172" t="s">
        <v>311</v>
      </c>
      <c r="H226" s="173">
        <v>17</v>
      </c>
      <c r="I226" s="174"/>
      <c r="J226" s="175">
        <f>ROUND(I226*H226,2)</f>
        <v>0</v>
      </c>
      <c r="K226" s="176"/>
      <c r="L226" s="31"/>
      <c r="M226" s="177" t="s">
        <v>1</v>
      </c>
      <c r="N226" s="178" t="s">
        <v>41</v>
      </c>
      <c r="P226" s="144">
        <f>O226*H226</f>
        <v>0</v>
      </c>
      <c r="Q226" s="144">
        <v>0</v>
      </c>
      <c r="R226" s="144">
        <f>Q226*H226</f>
        <v>0</v>
      </c>
      <c r="S226" s="144">
        <v>0</v>
      </c>
      <c r="T226" s="145">
        <f>S226*H226</f>
        <v>0</v>
      </c>
      <c r="AR226" s="146" t="s">
        <v>229</v>
      </c>
      <c r="AT226" s="146" t="s">
        <v>294</v>
      </c>
      <c r="AU226" s="146" t="s">
        <v>86</v>
      </c>
      <c r="AY226" s="16" t="s">
        <v>223</v>
      </c>
      <c r="BE226" s="147">
        <f>IF(N226="základní",J226,0)</f>
        <v>0</v>
      </c>
      <c r="BF226" s="147">
        <f>IF(N226="snížená",J226,0)</f>
        <v>0</v>
      </c>
      <c r="BG226" s="147">
        <f>IF(N226="zákl. přenesená",J226,0)</f>
        <v>0</v>
      </c>
      <c r="BH226" s="147">
        <f>IF(N226="sníž. přenesená",J226,0)</f>
        <v>0</v>
      </c>
      <c r="BI226" s="147">
        <f>IF(N226="nulová",J226,0)</f>
        <v>0</v>
      </c>
      <c r="BJ226" s="16" t="s">
        <v>84</v>
      </c>
      <c r="BK226" s="147">
        <f>ROUND(I226*H226,2)</f>
        <v>0</v>
      </c>
      <c r="BL226" s="16" t="s">
        <v>229</v>
      </c>
      <c r="BM226" s="146" t="s">
        <v>7354</v>
      </c>
    </row>
    <row r="227" spans="2:65" s="13" customFormat="1" ht="11.25">
      <c r="B227" s="155"/>
      <c r="D227" s="149" t="s">
        <v>253</v>
      </c>
      <c r="E227" s="156" t="s">
        <v>1</v>
      </c>
      <c r="F227" s="157" t="s">
        <v>6165</v>
      </c>
      <c r="H227" s="158">
        <v>17</v>
      </c>
      <c r="I227" s="159"/>
      <c r="L227" s="155"/>
      <c r="M227" s="160"/>
      <c r="T227" s="161"/>
      <c r="AT227" s="156" t="s">
        <v>253</v>
      </c>
      <c r="AU227" s="156" t="s">
        <v>86</v>
      </c>
      <c r="AV227" s="13" t="s">
        <v>86</v>
      </c>
      <c r="AW227" s="13" t="s">
        <v>32</v>
      </c>
      <c r="AX227" s="13" t="s">
        <v>76</v>
      </c>
      <c r="AY227" s="156" t="s">
        <v>223</v>
      </c>
    </row>
    <row r="228" spans="2:65" s="14" customFormat="1" ht="11.25">
      <c r="B228" s="162"/>
      <c r="D228" s="149" t="s">
        <v>253</v>
      </c>
      <c r="E228" s="163" t="s">
        <v>1</v>
      </c>
      <c r="F228" s="164" t="s">
        <v>258</v>
      </c>
      <c r="H228" s="165">
        <v>17</v>
      </c>
      <c r="I228" s="166"/>
      <c r="L228" s="162"/>
      <c r="M228" s="167"/>
      <c r="T228" s="168"/>
      <c r="AT228" s="163" t="s">
        <v>253</v>
      </c>
      <c r="AU228" s="163" t="s">
        <v>86</v>
      </c>
      <c r="AV228" s="14" t="s">
        <v>229</v>
      </c>
      <c r="AW228" s="14" t="s">
        <v>32</v>
      </c>
      <c r="AX228" s="14" t="s">
        <v>84</v>
      </c>
      <c r="AY228" s="163" t="s">
        <v>223</v>
      </c>
    </row>
    <row r="229" spans="2:65" s="1" customFormat="1" ht="24.2" customHeight="1">
      <c r="B229" s="31"/>
      <c r="C229" s="169" t="s">
        <v>619</v>
      </c>
      <c r="D229" s="169" t="s">
        <v>294</v>
      </c>
      <c r="E229" s="170" t="s">
        <v>689</v>
      </c>
      <c r="F229" s="171" t="s">
        <v>690</v>
      </c>
      <c r="G229" s="172" t="s">
        <v>325</v>
      </c>
      <c r="H229" s="173">
        <v>8.5000000000000006E-2</v>
      </c>
      <c r="I229" s="174"/>
      <c r="J229" s="175">
        <f>ROUND(I229*H229,2)</f>
        <v>0</v>
      </c>
      <c r="K229" s="176"/>
      <c r="L229" s="31"/>
      <c r="M229" s="177" t="s">
        <v>1</v>
      </c>
      <c r="N229" s="178" t="s">
        <v>41</v>
      </c>
      <c r="P229" s="144">
        <f>O229*H229</f>
        <v>0</v>
      </c>
      <c r="Q229" s="144">
        <v>0</v>
      </c>
      <c r="R229" s="144">
        <f>Q229*H229</f>
        <v>0</v>
      </c>
      <c r="S229" s="144">
        <v>0</v>
      </c>
      <c r="T229" s="145">
        <f>S229*H229</f>
        <v>0</v>
      </c>
      <c r="AR229" s="146" t="s">
        <v>229</v>
      </c>
      <c r="AT229" s="146" t="s">
        <v>294</v>
      </c>
      <c r="AU229" s="146" t="s">
        <v>86</v>
      </c>
      <c r="AY229" s="16" t="s">
        <v>223</v>
      </c>
      <c r="BE229" s="147">
        <f>IF(N229="základní",J229,0)</f>
        <v>0</v>
      </c>
      <c r="BF229" s="147">
        <f>IF(N229="snížená",J229,0)</f>
        <v>0</v>
      </c>
      <c r="BG229" s="147">
        <f>IF(N229="zákl. přenesená",J229,0)</f>
        <v>0</v>
      </c>
      <c r="BH229" s="147">
        <f>IF(N229="sníž. přenesená",J229,0)</f>
        <v>0</v>
      </c>
      <c r="BI229" s="147">
        <f>IF(N229="nulová",J229,0)</f>
        <v>0</v>
      </c>
      <c r="BJ229" s="16" t="s">
        <v>84</v>
      </c>
      <c r="BK229" s="147">
        <f>ROUND(I229*H229,2)</f>
        <v>0</v>
      </c>
      <c r="BL229" s="16" t="s">
        <v>229</v>
      </c>
      <c r="BM229" s="146" t="s">
        <v>7355</v>
      </c>
    </row>
    <row r="230" spans="2:65" s="13" customFormat="1" ht="11.25">
      <c r="B230" s="155"/>
      <c r="D230" s="149" t="s">
        <v>253</v>
      </c>
      <c r="E230" s="156" t="s">
        <v>1</v>
      </c>
      <c r="F230" s="157" t="s">
        <v>7291</v>
      </c>
      <c r="H230" s="158">
        <v>8.5000000000000006E-2</v>
      </c>
      <c r="I230" s="159"/>
      <c r="L230" s="155"/>
      <c r="M230" s="160"/>
      <c r="T230" s="161"/>
      <c r="AT230" s="156" t="s">
        <v>253</v>
      </c>
      <c r="AU230" s="156" t="s">
        <v>86</v>
      </c>
      <c r="AV230" s="13" t="s">
        <v>86</v>
      </c>
      <c r="AW230" s="13" t="s">
        <v>32</v>
      </c>
      <c r="AX230" s="13" t="s">
        <v>84</v>
      </c>
      <c r="AY230" s="156" t="s">
        <v>223</v>
      </c>
    </row>
    <row r="231" spans="2:65" s="1" customFormat="1" ht="16.5" customHeight="1">
      <c r="B231" s="31"/>
      <c r="C231" s="133" t="s">
        <v>624</v>
      </c>
      <c r="D231" s="133" t="s">
        <v>225</v>
      </c>
      <c r="E231" s="134" t="s">
        <v>7292</v>
      </c>
      <c r="F231" s="135" t="s">
        <v>7293</v>
      </c>
      <c r="G231" s="136" t="s">
        <v>395</v>
      </c>
      <c r="H231" s="137">
        <v>8.5000000000000006E-2</v>
      </c>
      <c r="I231" s="138"/>
      <c r="J231" s="139">
        <f>ROUND(I231*H231,2)</f>
        <v>0</v>
      </c>
      <c r="K231" s="140"/>
      <c r="L231" s="141"/>
      <c r="M231" s="142" t="s">
        <v>1</v>
      </c>
      <c r="N231" s="143" t="s">
        <v>41</v>
      </c>
      <c r="P231" s="144">
        <f>O231*H231</f>
        <v>0</v>
      </c>
      <c r="Q231" s="144">
        <v>1E-3</v>
      </c>
      <c r="R231" s="144">
        <f>Q231*H231</f>
        <v>8.5000000000000006E-5</v>
      </c>
      <c r="S231" s="144">
        <v>0</v>
      </c>
      <c r="T231" s="145">
        <f>S231*H231</f>
        <v>0</v>
      </c>
      <c r="AR231" s="146" t="s">
        <v>228</v>
      </c>
      <c r="AT231" s="146" t="s">
        <v>225</v>
      </c>
      <c r="AU231" s="146" t="s">
        <v>86</v>
      </c>
      <c r="AY231" s="16" t="s">
        <v>223</v>
      </c>
      <c r="BE231" s="147">
        <f>IF(N231="základní",J231,0)</f>
        <v>0</v>
      </c>
      <c r="BF231" s="147">
        <f>IF(N231="snížená",J231,0)</f>
        <v>0</v>
      </c>
      <c r="BG231" s="147">
        <f>IF(N231="zákl. přenesená",J231,0)</f>
        <v>0</v>
      </c>
      <c r="BH231" s="147">
        <f>IF(N231="sníž. přenesená",J231,0)</f>
        <v>0</v>
      </c>
      <c r="BI231" s="147">
        <f>IF(N231="nulová",J231,0)</f>
        <v>0</v>
      </c>
      <c r="BJ231" s="16" t="s">
        <v>84</v>
      </c>
      <c r="BK231" s="147">
        <f>ROUND(I231*H231,2)</f>
        <v>0</v>
      </c>
      <c r="BL231" s="16" t="s">
        <v>229</v>
      </c>
      <c r="BM231" s="146" t="s">
        <v>7356</v>
      </c>
    </row>
    <row r="232" spans="2:65" s="13" customFormat="1" ht="11.25">
      <c r="B232" s="155"/>
      <c r="D232" s="149" t="s">
        <v>253</v>
      </c>
      <c r="E232" s="156" t="s">
        <v>1</v>
      </c>
      <c r="F232" s="157" t="s">
        <v>7291</v>
      </c>
      <c r="H232" s="158">
        <v>8.5000000000000006E-2</v>
      </c>
      <c r="I232" s="159"/>
      <c r="L232" s="155"/>
      <c r="M232" s="160"/>
      <c r="T232" s="161"/>
      <c r="AT232" s="156" t="s">
        <v>253</v>
      </c>
      <c r="AU232" s="156" t="s">
        <v>86</v>
      </c>
      <c r="AV232" s="13" t="s">
        <v>86</v>
      </c>
      <c r="AW232" s="13" t="s">
        <v>32</v>
      </c>
      <c r="AX232" s="13" t="s">
        <v>76</v>
      </c>
      <c r="AY232" s="156" t="s">
        <v>223</v>
      </c>
    </row>
    <row r="233" spans="2:65" s="14" customFormat="1" ht="11.25">
      <c r="B233" s="162"/>
      <c r="D233" s="149" t="s">
        <v>253</v>
      </c>
      <c r="E233" s="163" t="s">
        <v>1</v>
      </c>
      <c r="F233" s="164" t="s">
        <v>258</v>
      </c>
      <c r="H233" s="165">
        <v>8.5000000000000006E-2</v>
      </c>
      <c r="I233" s="166"/>
      <c r="L233" s="162"/>
      <c r="M233" s="167"/>
      <c r="T233" s="168"/>
      <c r="AT233" s="163" t="s">
        <v>253</v>
      </c>
      <c r="AU233" s="163" t="s">
        <v>86</v>
      </c>
      <c r="AV233" s="14" t="s">
        <v>229</v>
      </c>
      <c r="AW233" s="14" t="s">
        <v>32</v>
      </c>
      <c r="AX233" s="14" t="s">
        <v>84</v>
      </c>
      <c r="AY233" s="163" t="s">
        <v>223</v>
      </c>
    </row>
    <row r="234" spans="2:65" s="1" customFormat="1" ht="24.2" customHeight="1">
      <c r="B234" s="31"/>
      <c r="C234" s="169" t="s">
        <v>628</v>
      </c>
      <c r="D234" s="169" t="s">
        <v>294</v>
      </c>
      <c r="E234" s="170" t="s">
        <v>7295</v>
      </c>
      <c r="F234" s="171" t="s">
        <v>7296</v>
      </c>
      <c r="G234" s="172" t="s">
        <v>311</v>
      </c>
      <c r="H234" s="173">
        <v>0.85</v>
      </c>
      <c r="I234" s="174"/>
      <c r="J234" s="175">
        <f>ROUND(I234*H234,2)</f>
        <v>0</v>
      </c>
      <c r="K234" s="176"/>
      <c r="L234" s="31"/>
      <c r="M234" s="177" t="s">
        <v>1</v>
      </c>
      <c r="N234" s="178" t="s">
        <v>41</v>
      </c>
      <c r="P234" s="144">
        <f>O234*H234</f>
        <v>0</v>
      </c>
      <c r="Q234" s="144">
        <v>0</v>
      </c>
      <c r="R234" s="144">
        <f>Q234*H234</f>
        <v>0</v>
      </c>
      <c r="S234" s="144">
        <v>0</v>
      </c>
      <c r="T234" s="145">
        <f>S234*H234</f>
        <v>0</v>
      </c>
      <c r="AR234" s="146" t="s">
        <v>229</v>
      </c>
      <c r="AT234" s="146" t="s">
        <v>294</v>
      </c>
      <c r="AU234" s="146" t="s">
        <v>86</v>
      </c>
      <c r="AY234" s="16" t="s">
        <v>223</v>
      </c>
      <c r="BE234" s="147">
        <f>IF(N234="základní",J234,0)</f>
        <v>0</v>
      </c>
      <c r="BF234" s="147">
        <f>IF(N234="snížená",J234,0)</f>
        <v>0</v>
      </c>
      <c r="BG234" s="147">
        <f>IF(N234="zákl. přenesená",J234,0)</f>
        <v>0</v>
      </c>
      <c r="BH234" s="147">
        <f>IF(N234="sníž. přenesená",J234,0)</f>
        <v>0</v>
      </c>
      <c r="BI234" s="147">
        <f>IF(N234="nulová",J234,0)</f>
        <v>0</v>
      </c>
      <c r="BJ234" s="16" t="s">
        <v>84</v>
      </c>
      <c r="BK234" s="147">
        <f>ROUND(I234*H234,2)</f>
        <v>0</v>
      </c>
      <c r="BL234" s="16" t="s">
        <v>229</v>
      </c>
      <c r="BM234" s="146" t="s">
        <v>7357</v>
      </c>
    </row>
    <row r="235" spans="2:65" s="12" customFormat="1" ht="11.25">
      <c r="B235" s="148"/>
      <c r="D235" s="149" t="s">
        <v>253</v>
      </c>
      <c r="E235" s="150" t="s">
        <v>1</v>
      </c>
      <c r="F235" s="151" t="s">
        <v>7298</v>
      </c>
      <c r="H235" s="150" t="s">
        <v>1</v>
      </c>
      <c r="I235" s="152"/>
      <c r="L235" s="148"/>
      <c r="M235" s="153"/>
      <c r="T235" s="154"/>
      <c r="AT235" s="150" t="s">
        <v>253</v>
      </c>
      <c r="AU235" s="150" t="s">
        <v>86</v>
      </c>
      <c r="AV235" s="12" t="s">
        <v>84</v>
      </c>
      <c r="AW235" s="12" t="s">
        <v>32</v>
      </c>
      <c r="AX235" s="12" t="s">
        <v>76</v>
      </c>
      <c r="AY235" s="150" t="s">
        <v>223</v>
      </c>
    </row>
    <row r="236" spans="2:65" s="13" customFormat="1" ht="11.25">
      <c r="B236" s="155"/>
      <c r="D236" s="149" t="s">
        <v>253</v>
      </c>
      <c r="E236" s="156" t="s">
        <v>1</v>
      </c>
      <c r="F236" s="157" t="s">
        <v>7299</v>
      </c>
      <c r="H236" s="158">
        <v>0.85</v>
      </c>
      <c r="I236" s="159"/>
      <c r="L236" s="155"/>
      <c r="M236" s="160"/>
      <c r="T236" s="161"/>
      <c r="AT236" s="156" t="s">
        <v>253</v>
      </c>
      <c r="AU236" s="156" t="s">
        <v>86</v>
      </c>
      <c r="AV236" s="13" t="s">
        <v>86</v>
      </c>
      <c r="AW236" s="13" t="s">
        <v>32</v>
      </c>
      <c r="AX236" s="13" t="s">
        <v>84</v>
      </c>
      <c r="AY236" s="156" t="s">
        <v>223</v>
      </c>
    </row>
    <row r="237" spans="2:65" s="1" customFormat="1" ht="16.5" customHeight="1">
      <c r="B237" s="31"/>
      <c r="C237" s="133" t="s">
        <v>633</v>
      </c>
      <c r="D237" s="133" t="s">
        <v>225</v>
      </c>
      <c r="E237" s="134" t="s">
        <v>764</v>
      </c>
      <c r="F237" s="135" t="s">
        <v>765</v>
      </c>
      <c r="G237" s="136" t="s">
        <v>325</v>
      </c>
      <c r="H237" s="137">
        <v>8.5000000000000006E-2</v>
      </c>
      <c r="I237" s="138"/>
      <c r="J237" s="139">
        <f>ROUND(I237*H237,2)</f>
        <v>0</v>
      </c>
      <c r="K237" s="140"/>
      <c r="L237" s="141"/>
      <c r="M237" s="142" t="s">
        <v>1</v>
      </c>
      <c r="N237" s="143" t="s">
        <v>41</v>
      </c>
      <c r="P237" s="144">
        <f>O237*H237</f>
        <v>0</v>
      </c>
      <c r="Q237" s="144">
        <v>0.2</v>
      </c>
      <c r="R237" s="144">
        <f>Q237*H237</f>
        <v>1.7000000000000001E-2</v>
      </c>
      <c r="S237" s="144">
        <v>0</v>
      </c>
      <c r="T237" s="145">
        <f>S237*H237</f>
        <v>0</v>
      </c>
      <c r="AR237" s="146" t="s">
        <v>228</v>
      </c>
      <c r="AT237" s="146" t="s">
        <v>225</v>
      </c>
      <c r="AU237" s="146" t="s">
        <v>86</v>
      </c>
      <c r="AY237" s="16" t="s">
        <v>223</v>
      </c>
      <c r="BE237" s="147">
        <f>IF(N237="základní",J237,0)</f>
        <v>0</v>
      </c>
      <c r="BF237" s="147">
        <f>IF(N237="snížená",J237,0)</f>
        <v>0</v>
      </c>
      <c r="BG237" s="147">
        <f>IF(N237="zákl. přenesená",J237,0)</f>
        <v>0</v>
      </c>
      <c r="BH237" s="147">
        <f>IF(N237="sníž. přenesená",J237,0)</f>
        <v>0</v>
      </c>
      <c r="BI237" s="147">
        <f>IF(N237="nulová",J237,0)</f>
        <v>0</v>
      </c>
      <c r="BJ237" s="16" t="s">
        <v>84</v>
      </c>
      <c r="BK237" s="147">
        <f>ROUND(I237*H237,2)</f>
        <v>0</v>
      </c>
      <c r="BL237" s="16" t="s">
        <v>229</v>
      </c>
      <c r="BM237" s="146" t="s">
        <v>7358</v>
      </c>
    </row>
    <row r="238" spans="2:65" s="13" customFormat="1" ht="11.25">
      <c r="B238" s="155"/>
      <c r="D238" s="149" t="s">
        <v>253</v>
      </c>
      <c r="E238" s="156" t="s">
        <v>1</v>
      </c>
      <c r="F238" s="157" t="s">
        <v>7301</v>
      </c>
      <c r="H238" s="158">
        <v>8.5000000000000006E-2</v>
      </c>
      <c r="I238" s="159"/>
      <c r="L238" s="155"/>
      <c r="M238" s="160"/>
      <c r="T238" s="161"/>
      <c r="AT238" s="156" t="s">
        <v>253</v>
      </c>
      <c r="AU238" s="156" t="s">
        <v>86</v>
      </c>
      <c r="AV238" s="13" t="s">
        <v>86</v>
      </c>
      <c r="AW238" s="13" t="s">
        <v>32</v>
      </c>
      <c r="AX238" s="13" t="s">
        <v>84</v>
      </c>
      <c r="AY238" s="156" t="s">
        <v>223</v>
      </c>
    </row>
    <row r="239" spans="2:65" s="1" customFormat="1" ht="24.2" customHeight="1">
      <c r="B239" s="31"/>
      <c r="C239" s="169" t="s">
        <v>638</v>
      </c>
      <c r="D239" s="169" t="s">
        <v>294</v>
      </c>
      <c r="E239" s="170" t="s">
        <v>7302</v>
      </c>
      <c r="F239" s="171" t="s">
        <v>7303</v>
      </c>
      <c r="G239" s="172" t="s">
        <v>311</v>
      </c>
      <c r="H239" s="173">
        <v>68</v>
      </c>
      <c r="I239" s="174"/>
      <c r="J239" s="175">
        <f>ROUND(I239*H239,2)</f>
        <v>0</v>
      </c>
      <c r="K239" s="176"/>
      <c r="L239" s="31"/>
      <c r="M239" s="177" t="s">
        <v>1</v>
      </c>
      <c r="N239" s="178" t="s">
        <v>41</v>
      </c>
      <c r="P239" s="144">
        <f>O239*H239</f>
        <v>0</v>
      </c>
      <c r="Q239" s="144">
        <v>0</v>
      </c>
      <c r="R239" s="144">
        <f>Q239*H239</f>
        <v>0</v>
      </c>
      <c r="S239" s="144">
        <v>0</v>
      </c>
      <c r="T239" s="145">
        <f>S239*H239</f>
        <v>0</v>
      </c>
      <c r="AR239" s="146" t="s">
        <v>229</v>
      </c>
      <c r="AT239" s="146" t="s">
        <v>294</v>
      </c>
      <c r="AU239" s="146" t="s">
        <v>86</v>
      </c>
      <c r="AY239" s="16" t="s">
        <v>223</v>
      </c>
      <c r="BE239" s="147">
        <f>IF(N239="základní",J239,0)</f>
        <v>0</v>
      </c>
      <c r="BF239" s="147">
        <f>IF(N239="snížená",J239,0)</f>
        <v>0</v>
      </c>
      <c r="BG239" s="147">
        <f>IF(N239="zákl. přenesená",J239,0)</f>
        <v>0</v>
      </c>
      <c r="BH239" s="147">
        <f>IF(N239="sníž. přenesená",J239,0)</f>
        <v>0</v>
      </c>
      <c r="BI239" s="147">
        <f>IF(N239="nulová",J239,0)</f>
        <v>0</v>
      </c>
      <c r="BJ239" s="16" t="s">
        <v>84</v>
      </c>
      <c r="BK239" s="147">
        <f>ROUND(I239*H239,2)</f>
        <v>0</v>
      </c>
      <c r="BL239" s="16" t="s">
        <v>229</v>
      </c>
      <c r="BM239" s="146" t="s">
        <v>7359</v>
      </c>
    </row>
    <row r="240" spans="2:65" s="13" customFormat="1" ht="11.25">
      <c r="B240" s="155"/>
      <c r="D240" s="149" t="s">
        <v>253</v>
      </c>
      <c r="E240" s="156" t="s">
        <v>1</v>
      </c>
      <c r="F240" s="157" t="s">
        <v>7305</v>
      </c>
      <c r="H240" s="158">
        <v>68</v>
      </c>
      <c r="I240" s="159"/>
      <c r="L240" s="155"/>
      <c r="M240" s="160"/>
      <c r="T240" s="161"/>
      <c r="AT240" s="156" t="s">
        <v>253</v>
      </c>
      <c r="AU240" s="156" t="s">
        <v>86</v>
      </c>
      <c r="AV240" s="13" t="s">
        <v>86</v>
      </c>
      <c r="AW240" s="13" t="s">
        <v>32</v>
      </c>
      <c r="AX240" s="13" t="s">
        <v>84</v>
      </c>
      <c r="AY240" s="156" t="s">
        <v>223</v>
      </c>
    </row>
    <row r="241" spans="2:65" s="1" customFormat="1" ht="16.5" customHeight="1">
      <c r="B241" s="31"/>
      <c r="C241" s="169" t="s">
        <v>642</v>
      </c>
      <c r="D241" s="169" t="s">
        <v>294</v>
      </c>
      <c r="E241" s="170" t="s">
        <v>699</v>
      </c>
      <c r="F241" s="171" t="s">
        <v>700</v>
      </c>
      <c r="G241" s="172" t="s">
        <v>325</v>
      </c>
      <c r="H241" s="173">
        <v>1.7</v>
      </c>
      <c r="I241" s="174"/>
      <c r="J241" s="175">
        <f>ROUND(I241*H241,2)</f>
        <v>0</v>
      </c>
      <c r="K241" s="176"/>
      <c r="L241" s="31"/>
      <c r="M241" s="177" t="s">
        <v>1</v>
      </c>
      <c r="N241" s="178" t="s">
        <v>41</v>
      </c>
      <c r="P241" s="144">
        <f>O241*H241</f>
        <v>0</v>
      </c>
      <c r="Q241" s="144">
        <v>0</v>
      </c>
      <c r="R241" s="144">
        <f>Q241*H241</f>
        <v>0</v>
      </c>
      <c r="S241" s="144">
        <v>0</v>
      </c>
      <c r="T241" s="145">
        <f>S241*H241</f>
        <v>0</v>
      </c>
      <c r="AR241" s="146" t="s">
        <v>229</v>
      </c>
      <c r="AT241" s="146" t="s">
        <v>294</v>
      </c>
      <c r="AU241" s="146" t="s">
        <v>86</v>
      </c>
      <c r="AY241" s="16" t="s">
        <v>223</v>
      </c>
      <c r="BE241" s="147">
        <f>IF(N241="základní",J241,0)</f>
        <v>0</v>
      </c>
      <c r="BF241" s="147">
        <f>IF(N241="snížená",J241,0)</f>
        <v>0</v>
      </c>
      <c r="BG241" s="147">
        <f>IF(N241="zákl. přenesená",J241,0)</f>
        <v>0</v>
      </c>
      <c r="BH241" s="147">
        <f>IF(N241="sníž. přenesená",J241,0)</f>
        <v>0</v>
      </c>
      <c r="BI241" s="147">
        <f>IF(N241="nulová",J241,0)</f>
        <v>0</v>
      </c>
      <c r="BJ241" s="16" t="s">
        <v>84</v>
      </c>
      <c r="BK241" s="147">
        <f>ROUND(I241*H241,2)</f>
        <v>0</v>
      </c>
      <c r="BL241" s="16" t="s">
        <v>229</v>
      </c>
      <c r="BM241" s="146" t="s">
        <v>7360</v>
      </c>
    </row>
    <row r="242" spans="2:65" s="13" customFormat="1" ht="11.25">
      <c r="B242" s="155"/>
      <c r="D242" s="149" t="s">
        <v>253</v>
      </c>
      <c r="E242" s="156" t="s">
        <v>1</v>
      </c>
      <c r="F242" s="157" t="s">
        <v>7307</v>
      </c>
      <c r="H242" s="158">
        <v>1.7</v>
      </c>
      <c r="I242" s="159"/>
      <c r="L242" s="155"/>
      <c r="M242" s="160"/>
      <c r="T242" s="161"/>
      <c r="AT242" s="156" t="s">
        <v>253</v>
      </c>
      <c r="AU242" s="156" t="s">
        <v>86</v>
      </c>
      <c r="AV242" s="13" t="s">
        <v>86</v>
      </c>
      <c r="AW242" s="13" t="s">
        <v>32</v>
      </c>
      <c r="AX242" s="13" t="s">
        <v>76</v>
      </c>
      <c r="AY242" s="156" t="s">
        <v>223</v>
      </c>
    </row>
    <row r="243" spans="2:65" s="14" customFormat="1" ht="11.25">
      <c r="B243" s="162"/>
      <c r="D243" s="149" t="s">
        <v>253</v>
      </c>
      <c r="E243" s="163" t="s">
        <v>1</v>
      </c>
      <c r="F243" s="164" t="s">
        <v>258</v>
      </c>
      <c r="H243" s="165">
        <v>1.7</v>
      </c>
      <c r="I243" s="166"/>
      <c r="L243" s="162"/>
      <c r="M243" s="167"/>
      <c r="T243" s="168"/>
      <c r="AT243" s="163" t="s">
        <v>253</v>
      </c>
      <c r="AU243" s="163" t="s">
        <v>86</v>
      </c>
      <c r="AV243" s="14" t="s">
        <v>229</v>
      </c>
      <c r="AW243" s="14" t="s">
        <v>32</v>
      </c>
      <c r="AX243" s="14" t="s">
        <v>84</v>
      </c>
      <c r="AY243" s="163" t="s">
        <v>223</v>
      </c>
    </row>
    <row r="244" spans="2:65" s="1" customFormat="1" ht="24.2" customHeight="1">
      <c r="B244" s="31"/>
      <c r="C244" s="169" t="s">
        <v>646</v>
      </c>
      <c r="D244" s="169" t="s">
        <v>294</v>
      </c>
      <c r="E244" s="170" t="s">
        <v>7308</v>
      </c>
      <c r="F244" s="171" t="s">
        <v>7309</v>
      </c>
      <c r="G244" s="172" t="s">
        <v>311</v>
      </c>
      <c r="H244" s="173">
        <v>17</v>
      </c>
      <c r="I244" s="174"/>
      <c r="J244" s="175">
        <f>ROUND(I244*H244,2)</f>
        <v>0</v>
      </c>
      <c r="K244" s="176"/>
      <c r="L244" s="31"/>
      <c r="M244" s="177" t="s">
        <v>1</v>
      </c>
      <c r="N244" s="178" t="s">
        <v>41</v>
      </c>
      <c r="P244" s="144">
        <f>O244*H244</f>
        <v>0</v>
      </c>
      <c r="Q244" s="144">
        <v>0</v>
      </c>
      <c r="R244" s="144">
        <f>Q244*H244</f>
        <v>0</v>
      </c>
      <c r="S244" s="144">
        <v>0</v>
      </c>
      <c r="T244" s="145">
        <f>S244*H244</f>
        <v>0</v>
      </c>
      <c r="AR244" s="146" t="s">
        <v>229</v>
      </c>
      <c r="AT244" s="146" t="s">
        <v>294</v>
      </c>
      <c r="AU244" s="146" t="s">
        <v>86</v>
      </c>
      <c r="AY244" s="16" t="s">
        <v>223</v>
      </c>
      <c r="BE244" s="147">
        <f>IF(N244="základní",J244,0)</f>
        <v>0</v>
      </c>
      <c r="BF244" s="147">
        <f>IF(N244="snížená",J244,0)</f>
        <v>0</v>
      </c>
      <c r="BG244" s="147">
        <f>IF(N244="zákl. přenesená",J244,0)</f>
        <v>0</v>
      </c>
      <c r="BH244" s="147">
        <f>IF(N244="sníž. přenesená",J244,0)</f>
        <v>0</v>
      </c>
      <c r="BI244" s="147">
        <f>IF(N244="nulová",J244,0)</f>
        <v>0</v>
      </c>
      <c r="BJ244" s="16" t="s">
        <v>84</v>
      </c>
      <c r="BK244" s="147">
        <f>ROUND(I244*H244,2)</f>
        <v>0</v>
      </c>
      <c r="BL244" s="16" t="s">
        <v>229</v>
      </c>
      <c r="BM244" s="146" t="s">
        <v>7361</v>
      </c>
    </row>
    <row r="245" spans="2:65" s="13" customFormat="1" ht="11.25">
      <c r="B245" s="155"/>
      <c r="D245" s="149" t="s">
        <v>253</v>
      </c>
      <c r="E245" s="156" t="s">
        <v>1</v>
      </c>
      <c r="F245" s="157" t="s">
        <v>6165</v>
      </c>
      <c r="H245" s="158">
        <v>17</v>
      </c>
      <c r="I245" s="159"/>
      <c r="L245" s="155"/>
      <c r="M245" s="160"/>
      <c r="T245" s="161"/>
      <c r="AT245" s="156" t="s">
        <v>253</v>
      </c>
      <c r="AU245" s="156" t="s">
        <v>86</v>
      </c>
      <c r="AV245" s="13" t="s">
        <v>86</v>
      </c>
      <c r="AW245" s="13" t="s">
        <v>32</v>
      </c>
      <c r="AX245" s="13" t="s">
        <v>84</v>
      </c>
      <c r="AY245" s="156" t="s">
        <v>223</v>
      </c>
    </row>
    <row r="246" spans="2:65" s="1" customFormat="1" ht="24.2" customHeight="1">
      <c r="B246" s="31"/>
      <c r="C246" s="169" t="s">
        <v>650</v>
      </c>
      <c r="D246" s="169" t="s">
        <v>294</v>
      </c>
      <c r="E246" s="170" t="s">
        <v>7311</v>
      </c>
      <c r="F246" s="171" t="s">
        <v>7312</v>
      </c>
      <c r="G246" s="172" t="s">
        <v>311</v>
      </c>
      <c r="H246" s="173">
        <v>17</v>
      </c>
      <c r="I246" s="174"/>
      <c r="J246" s="175">
        <f>ROUND(I246*H246,2)</f>
        <v>0</v>
      </c>
      <c r="K246" s="176"/>
      <c r="L246" s="31"/>
      <c r="M246" s="177" t="s">
        <v>1</v>
      </c>
      <c r="N246" s="178" t="s">
        <v>41</v>
      </c>
      <c r="P246" s="144">
        <f>O246*H246</f>
        <v>0</v>
      </c>
      <c r="Q246" s="144">
        <v>0</v>
      </c>
      <c r="R246" s="144">
        <f>Q246*H246</f>
        <v>0</v>
      </c>
      <c r="S246" s="144">
        <v>0</v>
      </c>
      <c r="T246" s="145">
        <f>S246*H246</f>
        <v>0</v>
      </c>
      <c r="AR246" s="146" t="s">
        <v>229</v>
      </c>
      <c r="AT246" s="146" t="s">
        <v>294</v>
      </c>
      <c r="AU246" s="146" t="s">
        <v>86</v>
      </c>
      <c r="AY246" s="16" t="s">
        <v>223</v>
      </c>
      <c r="BE246" s="147">
        <f>IF(N246="základní",J246,0)</f>
        <v>0</v>
      </c>
      <c r="BF246" s="147">
        <f>IF(N246="snížená",J246,0)</f>
        <v>0</v>
      </c>
      <c r="BG246" s="147">
        <f>IF(N246="zákl. přenesená",J246,0)</f>
        <v>0</v>
      </c>
      <c r="BH246" s="147">
        <f>IF(N246="sníž. přenesená",J246,0)</f>
        <v>0</v>
      </c>
      <c r="BI246" s="147">
        <f>IF(N246="nulová",J246,0)</f>
        <v>0</v>
      </c>
      <c r="BJ246" s="16" t="s">
        <v>84</v>
      </c>
      <c r="BK246" s="147">
        <f>ROUND(I246*H246,2)</f>
        <v>0</v>
      </c>
      <c r="BL246" s="16" t="s">
        <v>229</v>
      </c>
      <c r="BM246" s="146" t="s">
        <v>7362</v>
      </c>
    </row>
    <row r="247" spans="2:65" s="13" customFormat="1" ht="11.25">
      <c r="B247" s="155"/>
      <c r="D247" s="149" t="s">
        <v>253</v>
      </c>
      <c r="E247" s="156" t="s">
        <v>1</v>
      </c>
      <c r="F247" s="157" t="s">
        <v>6165</v>
      </c>
      <c r="H247" s="158">
        <v>17</v>
      </c>
      <c r="I247" s="159"/>
      <c r="L247" s="155"/>
      <c r="M247" s="160"/>
      <c r="T247" s="161"/>
      <c r="AT247" s="156" t="s">
        <v>253</v>
      </c>
      <c r="AU247" s="156" t="s">
        <v>86</v>
      </c>
      <c r="AV247" s="13" t="s">
        <v>86</v>
      </c>
      <c r="AW247" s="13" t="s">
        <v>32</v>
      </c>
      <c r="AX247" s="13" t="s">
        <v>84</v>
      </c>
      <c r="AY247" s="156" t="s">
        <v>223</v>
      </c>
    </row>
    <row r="248" spans="2:65" s="1" customFormat="1" ht="21.75" customHeight="1">
      <c r="B248" s="31"/>
      <c r="C248" s="169" t="s">
        <v>655</v>
      </c>
      <c r="D248" s="169" t="s">
        <v>294</v>
      </c>
      <c r="E248" s="170" t="s">
        <v>7314</v>
      </c>
      <c r="F248" s="171" t="s">
        <v>7315</v>
      </c>
      <c r="G248" s="172" t="s">
        <v>311</v>
      </c>
      <c r="H248" s="173">
        <v>68</v>
      </c>
      <c r="I248" s="174"/>
      <c r="J248" s="175">
        <f>ROUND(I248*H248,2)</f>
        <v>0</v>
      </c>
      <c r="K248" s="176"/>
      <c r="L248" s="31"/>
      <c r="M248" s="177" t="s">
        <v>1</v>
      </c>
      <c r="N248" s="178" t="s">
        <v>41</v>
      </c>
      <c r="P248" s="144">
        <f>O248*H248</f>
        <v>0</v>
      </c>
      <c r="Q248" s="144">
        <v>0</v>
      </c>
      <c r="R248" s="144">
        <f>Q248*H248</f>
        <v>0</v>
      </c>
      <c r="S248" s="144">
        <v>0</v>
      </c>
      <c r="T248" s="145">
        <f>S248*H248</f>
        <v>0</v>
      </c>
      <c r="AR248" s="146" t="s">
        <v>229</v>
      </c>
      <c r="AT248" s="146" t="s">
        <v>294</v>
      </c>
      <c r="AU248" s="146" t="s">
        <v>86</v>
      </c>
      <c r="AY248" s="16" t="s">
        <v>223</v>
      </c>
      <c r="BE248" s="147">
        <f>IF(N248="základní",J248,0)</f>
        <v>0</v>
      </c>
      <c r="BF248" s="147">
        <f>IF(N248="snížená",J248,0)</f>
        <v>0</v>
      </c>
      <c r="BG248" s="147">
        <f>IF(N248="zákl. přenesená",J248,0)</f>
        <v>0</v>
      </c>
      <c r="BH248" s="147">
        <f>IF(N248="sníž. přenesená",J248,0)</f>
        <v>0</v>
      </c>
      <c r="BI248" s="147">
        <f>IF(N248="nulová",J248,0)</f>
        <v>0</v>
      </c>
      <c r="BJ248" s="16" t="s">
        <v>84</v>
      </c>
      <c r="BK248" s="147">
        <f>ROUND(I248*H248,2)</f>
        <v>0</v>
      </c>
      <c r="BL248" s="16" t="s">
        <v>229</v>
      </c>
      <c r="BM248" s="146" t="s">
        <v>7363</v>
      </c>
    </row>
    <row r="249" spans="2:65" s="13" customFormat="1" ht="11.25">
      <c r="B249" s="155"/>
      <c r="D249" s="149" t="s">
        <v>253</v>
      </c>
      <c r="E249" s="156" t="s">
        <v>1</v>
      </c>
      <c r="F249" s="157" t="s">
        <v>7317</v>
      </c>
      <c r="H249" s="158">
        <v>68</v>
      </c>
      <c r="I249" s="159"/>
      <c r="L249" s="155"/>
      <c r="M249" s="160"/>
      <c r="T249" s="161"/>
      <c r="AT249" s="156" t="s">
        <v>253</v>
      </c>
      <c r="AU249" s="156" t="s">
        <v>86</v>
      </c>
      <c r="AV249" s="13" t="s">
        <v>86</v>
      </c>
      <c r="AW249" s="13" t="s">
        <v>32</v>
      </c>
      <c r="AX249" s="13" t="s">
        <v>84</v>
      </c>
      <c r="AY249" s="156" t="s">
        <v>223</v>
      </c>
    </row>
    <row r="250" spans="2:65" s="11" customFormat="1" ht="22.9" customHeight="1">
      <c r="B250" s="121"/>
      <c r="D250" s="122" t="s">
        <v>75</v>
      </c>
      <c r="E250" s="131" t="s">
        <v>7364</v>
      </c>
      <c r="F250" s="131" t="s">
        <v>7365</v>
      </c>
      <c r="I250" s="124"/>
      <c r="J250" s="132">
        <f>BK250</f>
        <v>0</v>
      </c>
      <c r="L250" s="121"/>
      <c r="M250" s="126"/>
      <c r="P250" s="127">
        <f>SUM(P251:P265)</f>
        <v>0</v>
      </c>
      <c r="R250" s="127">
        <f>SUM(R251:R265)</f>
        <v>2.7200000000000002E-3</v>
      </c>
      <c r="T250" s="128">
        <f>SUM(T251:T265)</f>
        <v>0</v>
      </c>
      <c r="AR250" s="122" t="s">
        <v>84</v>
      </c>
      <c r="AT250" s="129" t="s">
        <v>75</v>
      </c>
      <c r="AU250" s="129" t="s">
        <v>84</v>
      </c>
      <c r="AY250" s="122" t="s">
        <v>223</v>
      </c>
      <c r="BK250" s="130">
        <f>SUM(BK251:BK265)</f>
        <v>0</v>
      </c>
    </row>
    <row r="251" spans="2:65" s="1" customFormat="1" ht="24.2" customHeight="1">
      <c r="B251" s="31"/>
      <c r="C251" s="169" t="s">
        <v>659</v>
      </c>
      <c r="D251" s="169" t="s">
        <v>294</v>
      </c>
      <c r="E251" s="170" t="s">
        <v>656</v>
      </c>
      <c r="F251" s="171" t="s">
        <v>657</v>
      </c>
      <c r="G251" s="172" t="s">
        <v>251</v>
      </c>
      <c r="H251" s="173">
        <v>34</v>
      </c>
      <c r="I251" s="174"/>
      <c r="J251" s="175">
        <f>ROUND(I251*H251,2)</f>
        <v>0</v>
      </c>
      <c r="K251" s="176"/>
      <c r="L251" s="31"/>
      <c r="M251" s="177" t="s">
        <v>1</v>
      </c>
      <c r="N251" s="178" t="s">
        <v>41</v>
      </c>
      <c r="P251" s="144">
        <f>O251*H251</f>
        <v>0</v>
      </c>
      <c r="Q251" s="144">
        <v>6.0000000000000002E-5</v>
      </c>
      <c r="R251" s="144">
        <f>Q251*H251</f>
        <v>2.0400000000000001E-3</v>
      </c>
      <c r="S251" s="144">
        <v>0</v>
      </c>
      <c r="T251" s="145">
        <f>S251*H251</f>
        <v>0</v>
      </c>
      <c r="AR251" s="146" t="s">
        <v>229</v>
      </c>
      <c r="AT251" s="146" t="s">
        <v>294</v>
      </c>
      <c r="AU251" s="146" t="s">
        <v>86</v>
      </c>
      <c r="AY251" s="16" t="s">
        <v>223</v>
      </c>
      <c r="BE251" s="147">
        <f>IF(N251="základní",J251,0)</f>
        <v>0</v>
      </c>
      <c r="BF251" s="147">
        <f>IF(N251="snížená",J251,0)</f>
        <v>0</v>
      </c>
      <c r="BG251" s="147">
        <f>IF(N251="zákl. přenesená",J251,0)</f>
        <v>0</v>
      </c>
      <c r="BH251" s="147">
        <f>IF(N251="sníž. přenesená",J251,0)</f>
        <v>0</v>
      </c>
      <c r="BI251" s="147">
        <f>IF(N251="nulová",J251,0)</f>
        <v>0</v>
      </c>
      <c r="BJ251" s="16" t="s">
        <v>84</v>
      </c>
      <c r="BK251" s="147">
        <f>ROUND(I251*H251,2)</f>
        <v>0</v>
      </c>
      <c r="BL251" s="16" t="s">
        <v>229</v>
      </c>
      <c r="BM251" s="146" t="s">
        <v>7366</v>
      </c>
    </row>
    <row r="252" spans="2:65" s="12" customFormat="1" ht="11.25">
      <c r="B252" s="148"/>
      <c r="D252" s="149" t="s">
        <v>253</v>
      </c>
      <c r="E252" s="150" t="s">
        <v>1</v>
      </c>
      <c r="F252" s="151" t="s">
        <v>7269</v>
      </c>
      <c r="H252" s="150" t="s">
        <v>1</v>
      </c>
      <c r="I252" s="152"/>
      <c r="L252" s="148"/>
      <c r="M252" s="153"/>
      <c r="T252" s="154"/>
      <c r="AT252" s="150" t="s">
        <v>253</v>
      </c>
      <c r="AU252" s="150" t="s">
        <v>86</v>
      </c>
      <c r="AV252" s="12" t="s">
        <v>84</v>
      </c>
      <c r="AW252" s="12" t="s">
        <v>32</v>
      </c>
      <c r="AX252" s="12" t="s">
        <v>76</v>
      </c>
      <c r="AY252" s="150" t="s">
        <v>223</v>
      </c>
    </row>
    <row r="253" spans="2:65" s="13" customFormat="1" ht="11.25">
      <c r="B253" s="155"/>
      <c r="D253" s="149" t="s">
        <v>253</v>
      </c>
      <c r="E253" s="156" t="s">
        <v>1</v>
      </c>
      <c r="F253" s="157" t="s">
        <v>7253</v>
      </c>
      <c r="H253" s="158">
        <v>34</v>
      </c>
      <c r="I253" s="159"/>
      <c r="L253" s="155"/>
      <c r="M253" s="160"/>
      <c r="T253" s="161"/>
      <c r="AT253" s="156" t="s">
        <v>253</v>
      </c>
      <c r="AU253" s="156" t="s">
        <v>86</v>
      </c>
      <c r="AV253" s="13" t="s">
        <v>86</v>
      </c>
      <c r="AW253" s="13" t="s">
        <v>32</v>
      </c>
      <c r="AX253" s="13" t="s">
        <v>84</v>
      </c>
      <c r="AY253" s="156" t="s">
        <v>223</v>
      </c>
    </row>
    <row r="254" spans="2:65" s="1" customFormat="1" ht="24.2" customHeight="1">
      <c r="B254" s="31"/>
      <c r="C254" s="169" t="s">
        <v>663</v>
      </c>
      <c r="D254" s="169" t="s">
        <v>294</v>
      </c>
      <c r="E254" s="170" t="s">
        <v>669</v>
      </c>
      <c r="F254" s="171" t="s">
        <v>670</v>
      </c>
      <c r="G254" s="172" t="s">
        <v>251</v>
      </c>
      <c r="H254" s="173">
        <v>34</v>
      </c>
      <c r="I254" s="174"/>
      <c r="J254" s="175">
        <f>ROUND(I254*H254,2)</f>
        <v>0</v>
      </c>
      <c r="K254" s="176"/>
      <c r="L254" s="31"/>
      <c r="M254" s="177" t="s">
        <v>1</v>
      </c>
      <c r="N254" s="178" t="s">
        <v>41</v>
      </c>
      <c r="P254" s="144">
        <f>O254*H254</f>
        <v>0</v>
      </c>
      <c r="Q254" s="144">
        <v>0</v>
      </c>
      <c r="R254" s="144">
        <f>Q254*H254</f>
        <v>0</v>
      </c>
      <c r="S254" s="144">
        <v>0</v>
      </c>
      <c r="T254" s="145">
        <f>S254*H254</f>
        <v>0</v>
      </c>
      <c r="AR254" s="146" t="s">
        <v>229</v>
      </c>
      <c r="AT254" s="146" t="s">
        <v>294</v>
      </c>
      <c r="AU254" s="146" t="s">
        <v>86</v>
      </c>
      <c r="AY254" s="16" t="s">
        <v>223</v>
      </c>
      <c r="BE254" s="147">
        <f>IF(N254="základní",J254,0)</f>
        <v>0</v>
      </c>
      <c r="BF254" s="147">
        <f>IF(N254="snížená",J254,0)</f>
        <v>0</v>
      </c>
      <c r="BG254" s="147">
        <f>IF(N254="zákl. přenesená",J254,0)</f>
        <v>0</v>
      </c>
      <c r="BH254" s="147">
        <f>IF(N254="sníž. přenesená",J254,0)</f>
        <v>0</v>
      </c>
      <c r="BI254" s="147">
        <f>IF(N254="nulová",J254,0)</f>
        <v>0</v>
      </c>
      <c r="BJ254" s="16" t="s">
        <v>84</v>
      </c>
      <c r="BK254" s="147">
        <f>ROUND(I254*H254,2)</f>
        <v>0</v>
      </c>
      <c r="BL254" s="16" t="s">
        <v>229</v>
      </c>
      <c r="BM254" s="146" t="s">
        <v>7367</v>
      </c>
    </row>
    <row r="255" spans="2:65" s="13" customFormat="1" ht="11.25">
      <c r="B255" s="155"/>
      <c r="D255" s="149" t="s">
        <v>253</v>
      </c>
      <c r="E255" s="156" t="s">
        <v>1</v>
      </c>
      <c r="F255" s="157" t="s">
        <v>7253</v>
      </c>
      <c r="H255" s="158">
        <v>34</v>
      </c>
      <c r="I255" s="159"/>
      <c r="L255" s="155"/>
      <c r="M255" s="160"/>
      <c r="T255" s="161"/>
      <c r="AT255" s="156" t="s">
        <v>253</v>
      </c>
      <c r="AU255" s="156" t="s">
        <v>86</v>
      </c>
      <c r="AV255" s="13" t="s">
        <v>86</v>
      </c>
      <c r="AW255" s="13" t="s">
        <v>32</v>
      </c>
      <c r="AX255" s="13" t="s">
        <v>84</v>
      </c>
      <c r="AY255" s="156" t="s">
        <v>223</v>
      </c>
    </row>
    <row r="256" spans="2:65" s="1" customFormat="1" ht="24.2" customHeight="1">
      <c r="B256" s="31"/>
      <c r="C256" s="169" t="s">
        <v>668</v>
      </c>
      <c r="D256" s="169" t="s">
        <v>294</v>
      </c>
      <c r="E256" s="170" t="s">
        <v>7322</v>
      </c>
      <c r="F256" s="171" t="s">
        <v>7323</v>
      </c>
      <c r="G256" s="172" t="s">
        <v>251</v>
      </c>
      <c r="H256" s="173">
        <v>34</v>
      </c>
      <c r="I256" s="174"/>
      <c r="J256" s="175">
        <f>ROUND(I256*H256,2)</f>
        <v>0</v>
      </c>
      <c r="K256" s="176"/>
      <c r="L256" s="31"/>
      <c r="M256" s="177" t="s">
        <v>1</v>
      </c>
      <c r="N256" s="178" t="s">
        <v>41</v>
      </c>
      <c r="P256" s="144">
        <f>O256*H256</f>
        <v>0</v>
      </c>
      <c r="Q256" s="144">
        <v>0</v>
      </c>
      <c r="R256" s="144">
        <f>Q256*H256</f>
        <v>0</v>
      </c>
      <c r="S256" s="144">
        <v>0</v>
      </c>
      <c r="T256" s="145">
        <f>S256*H256</f>
        <v>0</v>
      </c>
      <c r="AR256" s="146" t="s">
        <v>229</v>
      </c>
      <c r="AT256" s="146" t="s">
        <v>294</v>
      </c>
      <c r="AU256" s="146" t="s">
        <v>86</v>
      </c>
      <c r="AY256" s="16" t="s">
        <v>223</v>
      </c>
      <c r="BE256" s="147">
        <f>IF(N256="základní",J256,0)</f>
        <v>0</v>
      </c>
      <c r="BF256" s="147">
        <f>IF(N256="snížená",J256,0)</f>
        <v>0</v>
      </c>
      <c r="BG256" s="147">
        <f>IF(N256="zákl. přenesená",J256,0)</f>
        <v>0</v>
      </c>
      <c r="BH256" s="147">
        <f>IF(N256="sníž. přenesená",J256,0)</f>
        <v>0</v>
      </c>
      <c r="BI256" s="147">
        <f>IF(N256="nulová",J256,0)</f>
        <v>0</v>
      </c>
      <c r="BJ256" s="16" t="s">
        <v>84</v>
      </c>
      <c r="BK256" s="147">
        <f>ROUND(I256*H256,2)</f>
        <v>0</v>
      </c>
      <c r="BL256" s="16" t="s">
        <v>229</v>
      </c>
      <c r="BM256" s="146" t="s">
        <v>7368</v>
      </c>
    </row>
    <row r="257" spans="2:65" s="13" customFormat="1" ht="11.25">
      <c r="B257" s="155"/>
      <c r="D257" s="149" t="s">
        <v>253</v>
      </c>
      <c r="E257" s="156" t="s">
        <v>1</v>
      </c>
      <c r="F257" s="157" t="s">
        <v>7253</v>
      </c>
      <c r="H257" s="158">
        <v>34</v>
      </c>
      <c r="I257" s="159"/>
      <c r="L257" s="155"/>
      <c r="M257" s="160"/>
      <c r="T257" s="161"/>
      <c r="AT257" s="156" t="s">
        <v>253</v>
      </c>
      <c r="AU257" s="156" t="s">
        <v>86</v>
      </c>
      <c r="AV257" s="13" t="s">
        <v>86</v>
      </c>
      <c r="AW257" s="13" t="s">
        <v>32</v>
      </c>
      <c r="AX257" s="13" t="s">
        <v>84</v>
      </c>
      <c r="AY257" s="156" t="s">
        <v>223</v>
      </c>
    </row>
    <row r="258" spans="2:65" s="1" customFormat="1" ht="16.5" customHeight="1">
      <c r="B258" s="31"/>
      <c r="C258" s="169" t="s">
        <v>672</v>
      </c>
      <c r="D258" s="169" t="s">
        <v>294</v>
      </c>
      <c r="E258" s="170" t="s">
        <v>7271</v>
      </c>
      <c r="F258" s="171" t="s">
        <v>7272</v>
      </c>
      <c r="G258" s="172" t="s">
        <v>251</v>
      </c>
      <c r="H258" s="173">
        <v>34</v>
      </c>
      <c r="I258" s="174"/>
      <c r="J258" s="175">
        <f>ROUND(I258*H258,2)</f>
        <v>0</v>
      </c>
      <c r="K258" s="176"/>
      <c r="L258" s="31"/>
      <c r="M258" s="177" t="s">
        <v>1</v>
      </c>
      <c r="N258" s="178" t="s">
        <v>41</v>
      </c>
      <c r="P258" s="144">
        <f>O258*H258</f>
        <v>0</v>
      </c>
      <c r="Q258" s="144">
        <v>2.0000000000000002E-5</v>
      </c>
      <c r="R258" s="144">
        <f>Q258*H258</f>
        <v>6.8000000000000005E-4</v>
      </c>
      <c r="S258" s="144">
        <v>0</v>
      </c>
      <c r="T258" s="145">
        <f>S258*H258</f>
        <v>0</v>
      </c>
      <c r="AR258" s="146" t="s">
        <v>229</v>
      </c>
      <c r="AT258" s="146" t="s">
        <v>294</v>
      </c>
      <c r="AU258" s="146" t="s">
        <v>86</v>
      </c>
      <c r="AY258" s="16" t="s">
        <v>223</v>
      </c>
      <c r="BE258" s="147">
        <f>IF(N258="základní",J258,0)</f>
        <v>0</v>
      </c>
      <c r="BF258" s="147">
        <f>IF(N258="snížená",J258,0)</f>
        <v>0</v>
      </c>
      <c r="BG258" s="147">
        <f>IF(N258="zákl. přenesená",J258,0)</f>
        <v>0</v>
      </c>
      <c r="BH258" s="147">
        <f>IF(N258="sníž. přenesená",J258,0)</f>
        <v>0</v>
      </c>
      <c r="BI258" s="147">
        <f>IF(N258="nulová",J258,0)</f>
        <v>0</v>
      </c>
      <c r="BJ258" s="16" t="s">
        <v>84</v>
      </c>
      <c r="BK258" s="147">
        <f>ROUND(I258*H258,2)</f>
        <v>0</v>
      </c>
      <c r="BL258" s="16" t="s">
        <v>229</v>
      </c>
      <c r="BM258" s="146" t="s">
        <v>7369</v>
      </c>
    </row>
    <row r="259" spans="2:65" s="13" customFormat="1" ht="11.25">
      <c r="B259" s="155"/>
      <c r="D259" s="149" t="s">
        <v>253</v>
      </c>
      <c r="E259" s="156" t="s">
        <v>1</v>
      </c>
      <c r="F259" s="157" t="s">
        <v>7253</v>
      </c>
      <c r="H259" s="158">
        <v>34</v>
      </c>
      <c r="I259" s="159"/>
      <c r="L259" s="155"/>
      <c r="M259" s="160"/>
      <c r="T259" s="161"/>
      <c r="AT259" s="156" t="s">
        <v>253</v>
      </c>
      <c r="AU259" s="156" t="s">
        <v>86</v>
      </c>
      <c r="AV259" s="13" t="s">
        <v>86</v>
      </c>
      <c r="AW259" s="13" t="s">
        <v>32</v>
      </c>
      <c r="AX259" s="13" t="s">
        <v>84</v>
      </c>
      <c r="AY259" s="156" t="s">
        <v>223</v>
      </c>
    </row>
    <row r="260" spans="2:65" s="1" customFormat="1" ht="16.5" customHeight="1">
      <c r="B260" s="31"/>
      <c r="C260" s="169" t="s">
        <v>676</v>
      </c>
      <c r="D260" s="169" t="s">
        <v>294</v>
      </c>
      <c r="E260" s="170" t="s">
        <v>7274</v>
      </c>
      <c r="F260" s="171" t="s">
        <v>7275</v>
      </c>
      <c r="G260" s="172" t="s">
        <v>325</v>
      </c>
      <c r="H260" s="173">
        <v>14.28</v>
      </c>
      <c r="I260" s="174"/>
      <c r="J260" s="175">
        <f>ROUND(I260*H260,2)</f>
        <v>0</v>
      </c>
      <c r="K260" s="176"/>
      <c r="L260" s="31"/>
      <c r="M260" s="177" t="s">
        <v>1</v>
      </c>
      <c r="N260" s="178" t="s">
        <v>41</v>
      </c>
      <c r="P260" s="144">
        <f>O260*H260</f>
        <v>0</v>
      </c>
      <c r="Q260" s="144">
        <v>0</v>
      </c>
      <c r="R260" s="144">
        <f>Q260*H260</f>
        <v>0</v>
      </c>
      <c r="S260" s="144">
        <v>0</v>
      </c>
      <c r="T260" s="145">
        <f>S260*H260</f>
        <v>0</v>
      </c>
      <c r="AR260" s="146" t="s">
        <v>229</v>
      </c>
      <c r="AT260" s="146" t="s">
        <v>294</v>
      </c>
      <c r="AU260" s="146" t="s">
        <v>86</v>
      </c>
      <c r="AY260" s="16" t="s">
        <v>223</v>
      </c>
      <c r="BE260" s="147">
        <f>IF(N260="základní",J260,0)</f>
        <v>0</v>
      </c>
      <c r="BF260" s="147">
        <f>IF(N260="snížená",J260,0)</f>
        <v>0</v>
      </c>
      <c r="BG260" s="147">
        <f>IF(N260="zákl. přenesená",J260,0)</f>
        <v>0</v>
      </c>
      <c r="BH260" s="147">
        <f>IF(N260="sníž. přenesená",J260,0)</f>
        <v>0</v>
      </c>
      <c r="BI260" s="147">
        <f>IF(N260="nulová",J260,0)</f>
        <v>0</v>
      </c>
      <c r="BJ260" s="16" t="s">
        <v>84</v>
      </c>
      <c r="BK260" s="147">
        <f>ROUND(I260*H260,2)</f>
        <v>0</v>
      </c>
      <c r="BL260" s="16" t="s">
        <v>229</v>
      </c>
      <c r="BM260" s="146" t="s">
        <v>7370</v>
      </c>
    </row>
    <row r="261" spans="2:65" s="13" customFormat="1" ht="11.25">
      <c r="B261" s="155"/>
      <c r="D261" s="149" t="s">
        <v>253</v>
      </c>
      <c r="E261" s="156" t="s">
        <v>1</v>
      </c>
      <c r="F261" s="157" t="s">
        <v>7277</v>
      </c>
      <c r="H261" s="158">
        <v>14.28</v>
      </c>
      <c r="I261" s="159"/>
      <c r="L261" s="155"/>
      <c r="M261" s="160"/>
      <c r="T261" s="161"/>
      <c r="AT261" s="156" t="s">
        <v>253</v>
      </c>
      <c r="AU261" s="156" t="s">
        <v>86</v>
      </c>
      <c r="AV261" s="13" t="s">
        <v>86</v>
      </c>
      <c r="AW261" s="13" t="s">
        <v>32</v>
      </c>
      <c r="AX261" s="13" t="s">
        <v>84</v>
      </c>
      <c r="AY261" s="156" t="s">
        <v>223</v>
      </c>
    </row>
    <row r="262" spans="2:65" s="1" customFormat="1" ht="21.75" customHeight="1">
      <c r="B262" s="31"/>
      <c r="C262" s="169" t="s">
        <v>680</v>
      </c>
      <c r="D262" s="169" t="s">
        <v>294</v>
      </c>
      <c r="E262" s="170" t="s">
        <v>7278</v>
      </c>
      <c r="F262" s="171" t="s">
        <v>7279</v>
      </c>
      <c r="G262" s="172" t="s">
        <v>311</v>
      </c>
      <c r="H262" s="173">
        <v>60.082999999999998</v>
      </c>
      <c r="I262" s="174"/>
      <c r="J262" s="175">
        <f>ROUND(I262*H262,2)</f>
        <v>0</v>
      </c>
      <c r="K262" s="176"/>
      <c r="L262" s="31"/>
      <c r="M262" s="177" t="s">
        <v>1</v>
      </c>
      <c r="N262" s="178" t="s">
        <v>41</v>
      </c>
      <c r="P262" s="144">
        <f>O262*H262</f>
        <v>0</v>
      </c>
      <c r="Q262" s="144">
        <v>0</v>
      </c>
      <c r="R262" s="144">
        <f>Q262*H262</f>
        <v>0</v>
      </c>
      <c r="S262" s="144">
        <v>0</v>
      </c>
      <c r="T262" s="145">
        <f>S262*H262</f>
        <v>0</v>
      </c>
      <c r="AR262" s="146" t="s">
        <v>229</v>
      </c>
      <c r="AT262" s="146" t="s">
        <v>294</v>
      </c>
      <c r="AU262" s="146" t="s">
        <v>86</v>
      </c>
      <c r="AY262" s="16" t="s">
        <v>223</v>
      </c>
      <c r="BE262" s="147">
        <f>IF(N262="základní",J262,0)</f>
        <v>0</v>
      </c>
      <c r="BF262" s="147">
        <f>IF(N262="snížená",J262,0)</f>
        <v>0</v>
      </c>
      <c r="BG262" s="147">
        <f>IF(N262="zákl. přenesená",J262,0)</f>
        <v>0</v>
      </c>
      <c r="BH262" s="147">
        <f>IF(N262="sníž. přenesená",J262,0)</f>
        <v>0</v>
      </c>
      <c r="BI262" s="147">
        <f>IF(N262="nulová",J262,0)</f>
        <v>0</v>
      </c>
      <c r="BJ262" s="16" t="s">
        <v>84</v>
      </c>
      <c r="BK262" s="147">
        <f>ROUND(I262*H262,2)</f>
        <v>0</v>
      </c>
      <c r="BL262" s="16" t="s">
        <v>229</v>
      </c>
      <c r="BM262" s="146" t="s">
        <v>7371</v>
      </c>
    </row>
    <row r="263" spans="2:65" s="13" customFormat="1" ht="11.25">
      <c r="B263" s="155"/>
      <c r="D263" s="149" t="s">
        <v>253</v>
      </c>
      <c r="E263" s="156" t="s">
        <v>1</v>
      </c>
      <c r="F263" s="157" t="s">
        <v>7281</v>
      </c>
      <c r="H263" s="158">
        <v>60.082999999999998</v>
      </c>
      <c r="I263" s="159"/>
      <c r="L263" s="155"/>
      <c r="M263" s="160"/>
      <c r="T263" s="161"/>
      <c r="AT263" s="156" t="s">
        <v>253</v>
      </c>
      <c r="AU263" s="156" t="s">
        <v>86</v>
      </c>
      <c r="AV263" s="13" t="s">
        <v>86</v>
      </c>
      <c r="AW263" s="13" t="s">
        <v>32</v>
      </c>
      <c r="AX263" s="13" t="s">
        <v>84</v>
      </c>
      <c r="AY263" s="156" t="s">
        <v>223</v>
      </c>
    </row>
    <row r="264" spans="2:65" s="1" customFormat="1" ht="16.5" customHeight="1">
      <c r="B264" s="31"/>
      <c r="C264" s="169" t="s">
        <v>684</v>
      </c>
      <c r="D264" s="169" t="s">
        <v>294</v>
      </c>
      <c r="E264" s="170" t="s">
        <v>7282</v>
      </c>
      <c r="F264" s="171" t="s">
        <v>7283</v>
      </c>
      <c r="G264" s="172" t="s">
        <v>251</v>
      </c>
      <c r="H264" s="173">
        <v>34</v>
      </c>
      <c r="I264" s="174"/>
      <c r="J264" s="175">
        <f>ROUND(I264*H264,2)</f>
        <v>0</v>
      </c>
      <c r="K264" s="176"/>
      <c r="L264" s="31"/>
      <c r="M264" s="177" t="s">
        <v>1</v>
      </c>
      <c r="N264" s="178" t="s">
        <v>41</v>
      </c>
      <c r="P264" s="144">
        <f>O264*H264</f>
        <v>0</v>
      </c>
      <c r="Q264" s="144">
        <v>0</v>
      </c>
      <c r="R264" s="144">
        <f>Q264*H264</f>
        <v>0</v>
      </c>
      <c r="S264" s="144">
        <v>0</v>
      </c>
      <c r="T264" s="145">
        <f>S264*H264</f>
        <v>0</v>
      </c>
      <c r="AR264" s="146" t="s">
        <v>229</v>
      </c>
      <c r="AT264" s="146" t="s">
        <v>294</v>
      </c>
      <c r="AU264" s="146" t="s">
        <v>86</v>
      </c>
      <c r="AY264" s="16" t="s">
        <v>223</v>
      </c>
      <c r="BE264" s="147">
        <f>IF(N264="základní",J264,0)</f>
        <v>0</v>
      </c>
      <c r="BF264" s="147">
        <f>IF(N264="snížená",J264,0)</f>
        <v>0</v>
      </c>
      <c r="BG264" s="147">
        <f>IF(N264="zákl. přenesená",J264,0)</f>
        <v>0</v>
      </c>
      <c r="BH264" s="147">
        <f>IF(N264="sníž. přenesená",J264,0)</f>
        <v>0</v>
      </c>
      <c r="BI264" s="147">
        <f>IF(N264="nulová",J264,0)</f>
        <v>0</v>
      </c>
      <c r="BJ264" s="16" t="s">
        <v>84</v>
      </c>
      <c r="BK264" s="147">
        <f>ROUND(I264*H264,2)</f>
        <v>0</v>
      </c>
      <c r="BL264" s="16" t="s">
        <v>229</v>
      </c>
      <c r="BM264" s="146" t="s">
        <v>7372</v>
      </c>
    </row>
    <row r="265" spans="2:65" s="13" customFormat="1" ht="11.25">
      <c r="B265" s="155"/>
      <c r="D265" s="149" t="s">
        <v>253</v>
      </c>
      <c r="E265" s="156" t="s">
        <v>1</v>
      </c>
      <c r="F265" s="157" t="s">
        <v>7253</v>
      </c>
      <c r="H265" s="158">
        <v>34</v>
      </c>
      <c r="I265" s="159"/>
      <c r="L265" s="155"/>
      <c r="M265" s="160"/>
      <c r="T265" s="161"/>
      <c r="AT265" s="156" t="s">
        <v>253</v>
      </c>
      <c r="AU265" s="156" t="s">
        <v>86</v>
      </c>
      <c r="AV265" s="13" t="s">
        <v>86</v>
      </c>
      <c r="AW265" s="13" t="s">
        <v>32</v>
      </c>
      <c r="AX265" s="13" t="s">
        <v>84</v>
      </c>
      <c r="AY265" s="156" t="s">
        <v>223</v>
      </c>
    </row>
    <row r="266" spans="2:65" s="11" customFormat="1" ht="22.9" customHeight="1">
      <c r="B266" s="121"/>
      <c r="D266" s="122" t="s">
        <v>75</v>
      </c>
      <c r="E266" s="131" t="s">
        <v>7373</v>
      </c>
      <c r="F266" s="131" t="s">
        <v>7374</v>
      </c>
      <c r="I266" s="124"/>
      <c r="J266" s="132">
        <f>BK266</f>
        <v>0</v>
      </c>
      <c r="L266" s="121"/>
      <c r="M266" s="126"/>
      <c r="P266" s="127">
        <f>SUM(P267:P290)</f>
        <v>0</v>
      </c>
      <c r="R266" s="127">
        <f>SUM(R267:R290)</f>
        <v>1.7085000000000003E-2</v>
      </c>
      <c r="T266" s="128">
        <f>SUM(T267:T290)</f>
        <v>0</v>
      </c>
      <c r="AR266" s="122" t="s">
        <v>84</v>
      </c>
      <c r="AT266" s="129" t="s">
        <v>75</v>
      </c>
      <c r="AU266" s="129" t="s">
        <v>84</v>
      </c>
      <c r="AY266" s="122" t="s">
        <v>223</v>
      </c>
      <c r="BK266" s="130">
        <f>SUM(BK267:BK290)</f>
        <v>0</v>
      </c>
    </row>
    <row r="267" spans="2:65" s="1" customFormat="1" ht="33" customHeight="1">
      <c r="B267" s="31"/>
      <c r="C267" s="169" t="s">
        <v>688</v>
      </c>
      <c r="D267" s="169" t="s">
        <v>294</v>
      </c>
      <c r="E267" s="170" t="s">
        <v>7287</v>
      </c>
      <c r="F267" s="171" t="s">
        <v>7288</v>
      </c>
      <c r="G267" s="172" t="s">
        <v>311</v>
      </c>
      <c r="H267" s="173">
        <v>17</v>
      </c>
      <c r="I267" s="174"/>
      <c r="J267" s="175">
        <f>ROUND(I267*H267,2)</f>
        <v>0</v>
      </c>
      <c r="K267" s="176"/>
      <c r="L267" s="31"/>
      <c r="M267" s="177" t="s">
        <v>1</v>
      </c>
      <c r="N267" s="178" t="s">
        <v>41</v>
      </c>
      <c r="P267" s="144">
        <f>O267*H267</f>
        <v>0</v>
      </c>
      <c r="Q267" s="144">
        <v>0</v>
      </c>
      <c r="R267" s="144">
        <f>Q267*H267</f>
        <v>0</v>
      </c>
      <c r="S267" s="144">
        <v>0</v>
      </c>
      <c r="T267" s="145">
        <f>S267*H267</f>
        <v>0</v>
      </c>
      <c r="AR267" s="146" t="s">
        <v>229</v>
      </c>
      <c r="AT267" s="146" t="s">
        <v>294</v>
      </c>
      <c r="AU267" s="146" t="s">
        <v>86</v>
      </c>
      <c r="AY267" s="16" t="s">
        <v>223</v>
      </c>
      <c r="BE267" s="147">
        <f>IF(N267="základní",J267,0)</f>
        <v>0</v>
      </c>
      <c r="BF267" s="147">
        <f>IF(N267="snížená",J267,0)</f>
        <v>0</v>
      </c>
      <c r="BG267" s="147">
        <f>IF(N267="zákl. přenesená",J267,0)</f>
        <v>0</v>
      </c>
      <c r="BH267" s="147">
        <f>IF(N267="sníž. přenesená",J267,0)</f>
        <v>0</v>
      </c>
      <c r="BI267" s="147">
        <f>IF(N267="nulová",J267,0)</f>
        <v>0</v>
      </c>
      <c r="BJ267" s="16" t="s">
        <v>84</v>
      </c>
      <c r="BK267" s="147">
        <f>ROUND(I267*H267,2)</f>
        <v>0</v>
      </c>
      <c r="BL267" s="16" t="s">
        <v>229</v>
      </c>
      <c r="BM267" s="146" t="s">
        <v>7375</v>
      </c>
    </row>
    <row r="268" spans="2:65" s="13" customFormat="1" ht="11.25">
      <c r="B268" s="155"/>
      <c r="D268" s="149" t="s">
        <v>253</v>
      </c>
      <c r="E268" s="156" t="s">
        <v>1</v>
      </c>
      <c r="F268" s="157" t="s">
        <v>6165</v>
      </c>
      <c r="H268" s="158">
        <v>17</v>
      </c>
      <c r="I268" s="159"/>
      <c r="L268" s="155"/>
      <c r="M268" s="160"/>
      <c r="T268" s="161"/>
      <c r="AT268" s="156" t="s">
        <v>253</v>
      </c>
      <c r="AU268" s="156" t="s">
        <v>86</v>
      </c>
      <c r="AV268" s="13" t="s">
        <v>86</v>
      </c>
      <c r="AW268" s="13" t="s">
        <v>32</v>
      </c>
      <c r="AX268" s="13" t="s">
        <v>76</v>
      </c>
      <c r="AY268" s="156" t="s">
        <v>223</v>
      </c>
    </row>
    <row r="269" spans="2:65" s="14" customFormat="1" ht="11.25">
      <c r="B269" s="162"/>
      <c r="D269" s="149" t="s">
        <v>253</v>
      </c>
      <c r="E269" s="163" t="s">
        <v>1</v>
      </c>
      <c r="F269" s="164" t="s">
        <v>258</v>
      </c>
      <c r="H269" s="165">
        <v>17</v>
      </c>
      <c r="I269" s="166"/>
      <c r="L269" s="162"/>
      <c r="M269" s="167"/>
      <c r="T269" s="168"/>
      <c r="AT269" s="163" t="s">
        <v>253</v>
      </c>
      <c r="AU269" s="163" t="s">
        <v>86</v>
      </c>
      <c r="AV269" s="14" t="s">
        <v>229</v>
      </c>
      <c r="AW269" s="14" t="s">
        <v>32</v>
      </c>
      <c r="AX269" s="14" t="s">
        <v>84</v>
      </c>
      <c r="AY269" s="163" t="s">
        <v>223</v>
      </c>
    </row>
    <row r="270" spans="2:65" s="1" customFormat="1" ht="24.2" customHeight="1">
      <c r="B270" s="31"/>
      <c r="C270" s="169" t="s">
        <v>693</v>
      </c>
      <c r="D270" s="169" t="s">
        <v>294</v>
      </c>
      <c r="E270" s="170" t="s">
        <v>689</v>
      </c>
      <c r="F270" s="171" t="s">
        <v>690</v>
      </c>
      <c r="G270" s="172" t="s">
        <v>325</v>
      </c>
      <c r="H270" s="173">
        <v>8.5000000000000006E-2</v>
      </c>
      <c r="I270" s="174"/>
      <c r="J270" s="175">
        <f>ROUND(I270*H270,2)</f>
        <v>0</v>
      </c>
      <c r="K270" s="176"/>
      <c r="L270" s="31"/>
      <c r="M270" s="177" t="s">
        <v>1</v>
      </c>
      <c r="N270" s="178" t="s">
        <v>41</v>
      </c>
      <c r="P270" s="144">
        <f>O270*H270</f>
        <v>0</v>
      </c>
      <c r="Q270" s="144">
        <v>0</v>
      </c>
      <c r="R270" s="144">
        <f>Q270*H270</f>
        <v>0</v>
      </c>
      <c r="S270" s="144">
        <v>0</v>
      </c>
      <c r="T270" s="145">
        <f>S270*H270</f>
        <v>0</v>
      </c>
      <c r="AR270" s="146" t="s">
        <v>229</v>
      </c>
      <c r="AT270" s="146" t="s">
        <v>294</v>
      </c>
      <c r="AU270" s="146" t="s">
        <v>86</v>
      </c>
      <c r="AY270" s="16" t="s">
        <v>223</v>
      </c>
      <c r="BE270" s="147">
        <f>IF(N270="základní",J270,0)</f>
        <v>0</v>
      </c>
      <c r="BF270" s="147">
        <f>IF(N270="snížená",J270,0)</f>
        <v>0</v>
      </c>
      <c r="BG270" s="147">
        <f>IF(N270="zákl. přenesená",J270,0)</f>
        <v>0</v>
      </c>
      <c r="BH270" s="147">
        <f>IF(N270="sníž. přenesená",J270,0)</f>
        <v>0</v>
      </c>
      <c r="BI270" s="147">
        <f>IF(N270="nulová",J270,0)</f>
        <v>0</v>
      </c>
      <c r="BJ270" s="16" t="s">
        <v>84</v>
      </c>
      <c r="BK270" s="147">
        <f>ROUND(I270*H270,2)</f>
        <v>0</v>
      </c>
      <c r="BL270" s="16" t="s">
        <v>229</v>
      </c>
      <c r="BM270" s="146" t="s">
        <v>7376</v>
      </c>
    </row>
    <row r="271" spans="2:65" s="13" customFormat="1" ht="11.25">
      <c r="B271" s="155"/>
      <c r="D271" s="149" t="s">
        <v>253</v>
      </c>
      <c r="E271" s="156" t="s">
        <v>1</v>
      </c>
      <c r="F271" s="157" t="s">
        <v>7291</v>
      </c>
      <c r="H271" s="158">
        <v>8.5000000000000006E-2</v>
      </c>
      <c r="I271" s="159"/>
      <c r="L271" s="155"/>
      <c r="M271" s="160"/>
      <c r="T271" s="161"/>
      <c r="AT271" s="156" t="s">
        <v>253</v>
      </c>
      <c r="AU271" s="156" t="s">
        <v>86</v>
      </c>
      <c r="AV271" s="13" t="s">
        <v>86</v>
      </c>
      <c r="AW271" s="13" t="s">
        <v>32</v>
      </c>
      <c r="AX271" s="13" t="s">
        <v>84</v>
      </c>
      <c r="AY271" s="156" t="s">
        <v>223</v>
      </c>
    </row>
    <row r="272" spans="2:65" s="1" customFormat="1" ht="16.5" customHeight="1">
      <c r="B272" s="31"/>
      <c r="C272" s="133" t="s">
        <v>698</v>
      </c>
      <c r="D272" s="133" t="s">
        <v>225</v>
      </c>
      <c r="E272" s="134" t="s">
        <v>7292</v>
      </c>
      <c r="F272" s="135" t="s">
        <v>7293</v>
      </c>
      <c r="G272" s="136" t="s">
        <v>395</v>
      </c>
      <c r="H272" s="137">
        <v>8.5000000000000006E-2</v>
      </c>
      <c r="I272" s="138"/>
      <c r="J272" s="139">
        <f>ROUND(I272*H272,2)</f>
        <v>0</v>
      </c>
      <c r="K272" s="140"/>
      <c r="L272" s="141"/>
      <c r="M272" s="142" t="s">
        <v>1</v>
      </c>
      <c r="N272" s="143" t="s">
        <v>41</v>
      </c>
      <c r="P272" s="144">
        <f>O272*H272</f>
        <v>0</v>
      </c>
      <c r="Q272" s="144">
        <v>1E-3</v>
      </c>
      <c r="R272" s="144">
        <f>Q272*H272</f>
        <v>8.5000000000000006E-5</v>
      </c>
      <c r="S272" s="144">
        <v>0</v>
      </c>
      <c r="T272" s="145">
        <f>S272*H272</f>
        <v>0</v>
      </c>
      <c r="AR272" s="146" t="s">
        <v>228</v>
      </c>
      <c r="AT272" s="146" t="s">
        <v>225</v>
      </c>
      <c r="AU272" s="146" t="s">
        <v>86</v>
      </c>
      <c r="AY272" s="16" t="s">
        <v>223</v>
      </c>
      <c r="BE272" s="147">
        <f>IF(N272="základní",J272,0)</f>
        <v>0</v>
      </c>
      <c r="BF272" s="147">
        <f>IF(N272="snížená",J272,0)</f>
        <v>0</v>
      </c>
      <c r="BG272" s="147">
        <f>IF(N272="zákl. přenesená",J272,0)</f>
        <v>0</v>
      </c>
      <c r="BH272" s="147">
        <f>IF(N272="sníž. přenesená",J272,0)</f>
        <v>0</v>
      </c>
      <c r="BI272" s="147">
        <f>IF(N272="nulová",J272,0)</f>
        <v>0</v>
      </c>
      <c r="BJ272" s="16" t="s">
        <v>84</v>
      </c>
      <c r="BK272" s="147">
        <f>ROUND(I272*H272,2)</f>
        <v>0</v>
      </c>
      <c r="BL272" s="16" t="s">
        <v>229</v>
      </c>
      <c r="BM272" s="146" t="s">
        <v>7377</v>
      </c>
    </row>
    <row r="273" spans="2:65" s="13" customFormat="1" ht="11.25">
      <c r="B273" s="155"/>
      <c r="D273" s="149" t="s">
        <v>253</v>
      </c>
      <c r="E273" s="156" t="s">
        <v>1</v>
      </c>
      <c r="F273" s="157" t="s">
        <v>7291</v>
      </c>
      <c r="H273" s="158">
        <v>8.5000000000000006E-2</v>
      </c>
      <c r="I273" s="159"/>
      <c r="L273" s="155"/>
      <c r="M273" s="160"/>
      <c r="T273" s="161"/>
      <c r="AT273" s="156" t="s">
        <v>253</v>
      </c>
      <c r="AU273" s="156" t="s">
        <v>86</v>
      </c>
      <c r="AV273" s="13" t="s">
        <v>86</v>
      </c>
      <c r="AW273" s="13" t="s">
        <v>32</v>
      </c>
      <c r="AX273" s="13" t="s">
        <v>76</v>
      </c>
      <c r="AY273" s="156" t="s">
        <v>223</v>
      </c>
    </row>
    <row r="274" spans="2:65" s="14" customFormat="1" ht="11.25">
      <c r="B274" s="162"/>
      <c r="D274" s="149" t="s">
        <v>253</v>
      </c>
      <c r="E274" s="163" t="s">
        <v>1</v>
      </c>
      <c r="F274" s="164" t="s">
        <v>258</v>
      </c>
      <c r="H274" s="165">
        <v>8.5000000000000006E-2</v>
      </c>
      <c r="I274" s="166"/>
      <c r="L274" s="162"/>
      <c r="M274" s="167"/>
      <c r="T274" s="168"/>
      <c r="AT274" s="163" t="s">
        <v>253</v>
      </c>
      <c r="AU274" s="163" t="s">
        <v>86</v>
      </c>
      <c r="AV274" s="14" t="s">
        <v>229</v>
      </c>
      <c r="AW274" s="14" t="s">
        <v>32</v>
      </c>
      <c r="AX274" s="14" t="s">
        <v>84</v>
      </c>
      <c r="AY274" s="163" t="s">
        <v>223</v>
      </c>
    </row>
    <row r="275" spans="2:65" s="1" customFormat="1" ht="24.2" customHeight="1">
      <c r="B275" s="31"/>
      <c r="C275" s="169" t="s">
        <v>316</v>
      </c>
      <c r="D275" s="169" t="s">
        <v>294</v>
      </c>
      <c r="E275" s="170" t="s">
        <v>7295</v>
      </c>
      <c r="F275" s="171" t="s">
        <v>7296</v>
      </c>
      <c r="G275" s="172" t="s">
        <v>311</v>
      </c>
      <c r="H275" s="173">
        <v>0.85</v>
      </c>
      <c r="I275" s="174"/>
      <c r="J275" s="175">
        <f>ROUND(I275*H275,2)</f>
        <v>0</v>
      </c>
      <c r="K275" s="176"/>
      <c r="L275" s="31"/>
      <c r="M275" s="177" t="s">
        <v>1</v>
      </c>
      <c r="N275" s="178" t="s">
        <v>41</v>
      </c>
      <c r="P275" s="144">
        <f>O275*H275</f>
        <v>0</v>
      </c>
      <c r="Q275" s="144">
        <v>0</v>
      </c>
      <c r="R275" s="144">
        <f>Q275*H275</f>
        <v>0</v>
      </c>
      <c r="S275" s="144">
        <v>0</v>
      </c>
      <c r="T275" s="145">
        <f>S275*H275</f>
        <v>0</v>
      </c>
      <c r="AR275" s="146" t="s">
        <v>229</v>
      </c>
      <c r="AT275" s="146" t="s">
        <v>294</v>
      </c>
      <c r="AU275" s="146" t="s">
        <v>86</v>
      </c>
      <c r="AY275" s="16" t="s">
        <v>223</v>
      </c>
      <c r="BE275" s="147">
        <f>IF(N275="základní",J275,0)</f>
        <v>0</v>
      </c>
      <c r="BF275" s="147">
        <f>IF(N275="snížená",J275,0)</f>
        <v>0</v>
      </c>
      <c r="BG275" s="147">
        <f>IF(N275="zákl. přenesená",J275,0)</f>
        <v>0</v>
      </c>
      <c r="BH275" s="147">
        <f>IF(N275="sníž. přenesená",J275,0)</f>
        <v>0</v>
      </c>
      <c r="BI275" s="147">
        <f>IF(N275="nulová",J275,0)</f>
        <v>0</v>
      </c>
      <c r="BJ275" s="16" t="s">
        <v>84</v>
      </c>
      <c r="BK275" s="147">
        <f>ROUND(I275*H275,2)</f>
        <v>0</v>
      </c>
      <c r="BL275" s="16" t="s">
        <v>229</v>
      </c>
      <c r="BM275" s="146" t="s">
        <v>7378</v>
      </c>
    </row>
    <row r="276" spans="2:65" s="12" customFormat="1" ht="11.25">
      <c r="B276" s="148"/>
      <c r="D276" s="149" t="s">
        <v>253</v>
      </c>
      <c r="E276" s="150" t="s">
        <v>1</v>
      </c>
      <c r="F276" s="151" t="s">
        <v>7298</v>
      </c>
      <c r="H276" s="150" t="s">
        <v>1</v>
      </c>
      <c r="I276" s="152"/>
      <c r="L276" s="148"/>
      <c r="M276" s="153"/>
      <c r="T276" s="154"/>
      <c r="AT276" s="150" t="s">
        <v>253</v>
      </c>
      <c r="AU276" s="150" t="s">
        <v>86</v>
      </c>
      <c r="AV276" s="12" t="s">
        <v>84</v>
      </c>
      <c r="AW276" s="12" t="s">
        <v>32</v>
      </c>
      <c r="AX276" s="12" t="s">
        <v>76</v>
      </c>
      <c r="AY276" s="150" t="s">
        <v>223</v>
      </c>
    </row>
    <row r="277" spans="2:65" s="13" customFormat="1" ht="11.25">
      <c r="B277" s="155"/>
      <c r="D277" s="149" t="s">
        <v>253</v>
      </c>
      <c r="E277" s="156" t="s">
        <v>1</v>
      </c>
      <c r="F277" s="157" t="s">
        <v>7299</v>
      </c>
      <c r="H277" s="158">
        <v>0.85</v>
      </c>
      <c r="I277" s="159"/>
      <c r="L277" s="155"/>
      <c r="M277" s="160"/>
      <c r="T277" s="161"/>
      <c r="AT277" s="156" t="s">
        <v>253</v>
      </c>
      <c r="AU277" s="156" t="s">
        <v>86</v>
      </c>
      <c r="AV277" s="13" t="s">
        <v>86</v>
      </c>
      <c r="AW277" s="13" t="s">
        <v>32</v>
      </c>
      <c r="AX277" s="13" t="s">
        <v>84</v>
      </c>
      <c r="AY277" s="156" t="s">
        <v>223</v>
      </c>
    </row>
    <row r="278" spans="2:65" s="1" customFormat="1" ht="16.5" customHeight="1">
      <c r="B278" s="31"/>
      <c r="C278" s="133" t="s">
        <v>707</v>
      </c>
      <c r="D278" s="133" t="s">
        <v>225</v>
      </c>
      <c r="E278" s="134" t="s">
        <v>764</v>
      </c>
      <c r="F278" s="135" t="s">
        <v>765</v>
      </c>
      <c r="G278" s="136" t="s">
        <v>325</v>
      </c>
      <c r="H278" s="137">
        <v>8.5000000000000006E-2</v>
      </c>
      <c r="I278" s="138"/>
      <c r="J278" s="139">
        <f>ROUND(I278*H278,2)</f>
        <v>0</v>
      </c>
      <c r="K278" s="140"/>
      <c r="L278" s="141"/>
      <c r="M278" s="142" t="s">
        <v>1</v>
      </c>
      <c r="N278" s="143" t="s">
        <v>41</v>
      </c>
      <c r="P278" s="144">
        <f>O278*H278</f>
        <v>0</v>
      </c>
      <c r="Q278" s="144">
        <v>0.2</v>
      </c>
      <c r="R278" s="144">
        <f>Q278*H278</f>
        <v>1.7000000000000001E-2</v>
      </c>
      <c r="S278" s="144">
        <v>0</v>
      </c>
      <c r="T278" s="145">
        <f>S278*H278</f>
        <v>0</v>
      </c>
      <c r="AR278" s="146" t="s">
        <v>228</v>
      </c>
      <c r="AT278" s="146" t="s">
        <v>225</v>
      </c>
      <c r="AU278" s="146" t="s">
        <v>86</v>
      </c>
      <c r="AY278" s="16" t="s">
        <v>223</v>
      </c>
      <c r="BE278" s="147">
        <f>IF(N278="základní",J278,0)</f>
        <v>0</v>
      </c>
      <c r="BF278" s="147">
        <f>IF(N278="snížená",J278,0)</f>
        <v>0</v>
      </c>
      <c r="BG278" s="147">
        <f>IF(N278="zákl. přenesená",J278,0)</f>
        <v>0</v>
      </c>
      <c r="BH278" s="147">
        <f>IF(N278="sníž. přenesená",J278,0)</f>
        <v>0</v>
      </c>
      <c r="BI278" s="147">
        <f>IF(N278="nulová",J278,0)</f>
        <v>0</v>
      </c>
      <c r="BJ278" s="16" t="s">
        <v>84</v>
      </c>
      <c r="BK278" s="147">
        <f>ROUND(I278*H278,2)</f>
        <v>0</v>
      </c>
      <c r="BL278" s="16" t="s">
        <v>229</v>
      </c>
      <c r="BM278" s="146" t="s">
        <v>7379</v>
      </c>
    </row>
    <row r="279" spans="2:65" s="13" customFormat="1" ht="11.25">
      <c r="B279" s="155"/>
      <c r="D279" s="149" t="s">
        <v>253</v>
      </c>
      <c r="E279" s="156" t="s">
        <v>1</v>
      </c>
      <c r="F279" s="157" t="s">
        <v>7301</v>
      </c>
      <c r="H279" s="158">
        <v>8.5000000000000006E-2</v>
      </c>
      <c r="I279" s="159"/>
      <c r="L279" s="155"/>
      <c r="M279" s="160"/>
      <c r="T279" s="161"/>
      <c r="AT279" s="156" t="s">
        <v>253</v>
      </c>
      <c r="AU279" s="156" t="s">
        <v>86</v>
      </c>
      <c r="AV279" s="13" t="s">
        <v>86</v>
      </c>
      <c r="AW279" s="13" t="s">
        <v>32</v>
      </c>
      <c r="AX279" s="13" t="s">
        <v>84</v>
      </c>
      <c r="AY279" s="156" t="s">
        <v>223</v>
      </c>
    </row>
    <row r="280" spans="2:65" s="1" customFormat="1" ht="24.2" customHeight="1">
      <c r="B280" s="31"/>
      <c r="C280" s="169" t="s">
        <v>714</v>
      </c>
      <c r="D280" s="169" t="s">
        <v>294</v>
      </c>
      <c r="E280" s="170" t="s">
        <v>7302</v>
      </c>
      <c r="F280" s="171" t="s">
        <v>7303</v>
      </c>
      <c r="G280" s="172" t="s">
        <v>311</v>
      </c>
      <c r="H280" s="173">
        <v>68</v>
      </c>
      <c r="I280" s="174"/>
      <c r="J280" s="175">
        <f>ROUND(I280*H280,2)</f>
        <v>0</v>
      </c>
      <c r="K280" s="176"/>
      <c r="L280" s="31"/>
      <c r="M280" s="177" t="s">
        <v>1</v>
      </c>
      <c r="N280" s="178" t="s">
        <v>41</v>
      </c>
      <c r="P280" s="144">
        <f>O280*H280</f>
        <v>0</v>
      </c>
      <c r="Q280" s="144">
        <v>0</v>
      </c>
      <c r="R280" s="144">
        <f>Q280*H280</f>
        <v>0</v>
      </c>
      <c r="S280" s="144">
        <v>0</v>
      </c>
      <c r="T280" s="145">
        <f>S280*H280</f>
        <v>0</v>
      </c>
      <c r="AR280" s="146" t="s">
        <v>229</v>
      </c>
      <c r="AT280" s="146" t="s">
        <v>294</v>
      </c>
      <c r="AU280" s="146" t="s">
        <v>86</v>
      </c>
      <c r="AY280" s="16" t="s">
        <v>223</v>
      </c>
      <c r="BE280" s="147">
        <f>IF(N280="základní",J280,0)</f>
        <v>0</v>
      </c>
      <c r="BF280" s="147">
        <f>IF(N280="snížená",J280,0)</f>
        <v>0</v>
      </c>
      <c r="BG280" s="147">
        <f>IF(N280="zákl. přenesená",J280,0)</f>
        <v>0</v>
      </c>
      <c r="BH280" s="147">
        <f>IF(N280="sníž. přenesená",J280,0)</f>
        <v>0</v>
      </c>
      <c r="BI280" s="147">
        <f>IF(N280="nulová",J280,0)</f>
        <v>0</v>
      </c>
      <c r="BJ280" s="16" t="s">
        <v>84</v>
      </c>
      <c r="BK280" s="147">
        <f>ROUND(I280*H280,2)</f>
        <v>0</v>
      </c>
      <c r="BL280" s="16" t="s">
        <v>229</v>
      </c>
      <c r="BM280" s="146" t="s">
        <v>7380</v>
      </c>
    </row>
    <row r="281" spans="2:65" s="13" customFormat="1" ht="11.25">
      <c r="B281" s="155"/>
      <c r="D281" s="149" t="s">
        <v>253</v>
      </c>
      <c r="E281" s="156" t="s">
        <v>1</v>
      </c>
      <c r="F281" s="157" t="s">
        <v>7305</v>
      </c>
      <c r="H281" s="158">
        <v>68</v>
      </c>
      <c r="I281" s="159"/>
      <c r="L281" s="155"/>
      <c r="M281" s="160"/>
      <c r="T281" s="161"/>
      <c r="AT281" s="156" t="s">
        <v>253</v>
      </c>
      <c r="AU281" s="156" t="s">
        <v>86</v>
      </c>
      <c r="AV281" s="13" t="s">
        <v>86</v>
      </c>
      <c r="AW281" s="13" t="s">
        <v>32</v>
      </c>
      <c r="AX281" s="13" t="s">
        <v>84</v>
      </c>
      <c r="AY281" s="156" t="s">
        <v>223</v>
      </c>
    </row>
    <row r="282" spans="2:65" s="1" customFormat="1" ht="16.5" customHeight="1">
      <c r="B282" s="31"/>
      <c r="C282" s="169" t="s">
        <v>720</v>
      </c>
      <c r="D282" s="169" t="s">
        <v>294</v>
      </c>
      <c r="E282" s="170" t="s">
        <v>699</v>
      </c>
      <c r="F282" s="171" t="s">
        <v>700</v>
      </c>
      <c r="G282" s="172" t="s">
        <v>325</v>
      </c>
      <c r="H282" s="173">
        <v>1.7</v>
      </c>
      <c r="I282" s="174"/>
      <c r="J282" s="175">
        <f>ROUND(I282*H282,2)</f>
        <v>0</v>
      </c>
      <c r="K282" s="176"/>
      <c r="L282" s="31"/>
      <c r="M282" s="177" t="s">
        <v>1</v>
      </c>
      <c r="N282" s="178" t="s">
        <v>41</v>
      </c>
      <c r="P282" s="144">
        <f>O282*H282</f>
        <v>0</v>
      </c>
      <c r="Q282" s="144">
        <v>0</v>
      </c>
      <c r="R282" s="144">
        <f>Q282*H282</f>
        <v>0</v>
      </c>
      <c r="S282" s="144">
        <v>0</v>
      </c>
      <c r="T282" s="145">
        <f>S282*H282</f>
        <v>0</v>
      </c>
      <c r="AR282" s="146" t="s">
        <v>229</v>
      </c>
      <c r="AT282" s="146" t="s">
        <v>294</v>
      </c>
      <c r="AU282" s="146" t="s">
        <v>86</v>
      </c>
      <c r="AY282" s="16" t="s">
        <v>223</v>
      </c>
      <c r="BE282" s="147">
        <f>IF(N282="základní",J282,0)</f>
        <v>0</v>
      </c>
      <c r="BF282" s="147">
        <f>IF(N282="snížená",J282,0)</f>
        <v>0</v>
      </c>
      <c r="BG282" s="147">
        <f>IF(N282="zákl. přenesená",J282,0)</f>
        <v>0</v>
      </c>
      <c r="BH282" s="147">
        <f>IF(N282="sníž. přenesená",J282,0)</f>
        <v>0</v>
      </c>
      <c r="BI282" s="147">
        <f>IF(N282="nulová",J282,0)</f>
        <v>0</v>
      </c>
      <c r="BJ282" s="16" t="s">
        <v>84</v>
      </c>
      <c r="BK282" s="147">
        <f>ROUND(I282*H282,2)</f>
        <v>0</v>
      </c>
      <c r="BL282" s="16" t="s">
        <v>229</v>
      </c>
      <c r="BM282" s="146" t="s">
        <v>7381</v>
      </c>
    </row>
    <row r="283" spans="2:65" s="13" customFormat="1" ht="11.25">
      <c r="B283" s="155"/>
      <c r="D283" s="149" t="s">
        <v>253</v>
      </c>
      <c r="E283" s="156" t="s">
        <v>1</v>
      </c>
      <c r="F283" s="157" t="s">
        <v>7307</v>
      </c>
      <c r="H283" s="158">
        <v>1.7</v>
      </c>
      <c r="I283" s="159"/>
      <c r="L283" s="155"/>
      <c r="M283" s="160"/>
      <c r="T283" s="161"/>
      <c r="AT283" s="156" t="s">
        <v>253</v>
      </c>
      <c r="AU283" s="156" t="s">
        <v>86</v>
      </c>
      <c r="AV283" s="13" t="s">
        <v>86</v>
      </c>
      <c r="AW283" s="13" t="s">
        <v>32</v>
      </c>
      <c r="AX283" s="13" t="s">
        <v>76</v>
      </c>
      <c r="AY283" s="156" t="s">
        <v>223</v>
      </c>
    </row>
    <row r="284" spans="2:65" s="14" customFormat="1" ht="11.25">
      <c r="B284" s="162"/>
      <c r="D284" s="149" t="s">
        <v>253</v>
      </c>
      <c r="E284" s="163" t="s">
        <v>1</v>
      </c>
      <c r="F284" s="164" t="s">
        <v>258</v>
      </c>
      <c r="H284" s="165">
        <v>1.7</v>
      </c>
      <c r="I284" s="166"/>
      <c r="L284" s="162"/>
      <c r="M284" s="167"/>
      <c r="T284" s="168"/>
      <c r="AT284" s="163" t="s">
        <v>253</v>
      </c>
      <c r="AU284" s="163" t="s">
        <v>86</v>
      </c>
      <c r="AV284" s="14" t="s">
        <v>229</v>
      </c>
      <c r="AW284" s="14" t="s">
        <v>32</v>
      </c>
      <c r="AX284" s="14" t="s">
        <v>84</v>
      </c>
      <c r="AY284" s="163" t="s">
        <v>223</v>
      </c>
    </row>
    <row r="285" spans="2:65" s="1" customFormat="1" ht="24.2" customHeight="1">
      <c r="B285" s="31"/>
      <c r="C285" s="169" t="s">
        <v>724</v>
      </c>
      <c r="D285" s="169" t="s">
        <v>294</v>
      </c>
      <c r="E285" s="170" t="s">
        <v>7308</v>
      </c>
      <c r="F285" s="171" t="s">
        <v>7309</v>
      </c>
      <c r="G285" s="172" t="s">
        <v>311</v>
      </c>
      <c r="H285" s="173">
        <v>17</v>
      </c>
      <c r="I285" s="174"/>
      <c r="J285" s="175">
        <f>ROUND(I285*H285,2)</f>
        <v>0</v>
      </c>
      <c r="K285" s="176"/>
      <c r="L285" s="31"/>
      <c r="M285" s="177" t="s">
        <v>1</v>
      </c>
      <c r="N285" s="178" t="s">
        <v>41</v>
      </c>
      <c r="P285" s="144">
        <f>O285*H285</f>
        <v>0</v>
      </c>
      <c r="Q285" s="144">
        <v>0</v>
      </c>
      <c r="R285" s="144">
        <f>Q285*H285</f>
        <v>0</v>
      </c>
      <c r="S285" s="144">
        <v>0</v>
      </c>
      <c r="T285" s="145">
        <f>S285*H285</f>
        <v>0</v>
      </c>
      <c r="AR285" s="146" t="s">
        <v>229</v>
      </c>
      <c r="AT285" s="146" t="s">
        <v>294</v>
      </c>
      <c r="AU285" s="146" t="s">
        <v>86</v>
      </c>
      <c r="AY285" s="16" t="s">
        <v>223</v>
      </c>
      <c r="BE285" s="147">
        <f>IF(N285="základní",J285,0)</f>
        <v>0</v>
      </c>
      <c r="BF285" s="147">
        <f>IF(N285="snížená",J285,0)</f>
        <v>0</v>
      </c>
      <c r="BG285" s="147">
        <f>IF(N285="zákl. přenesená",J285,0)</f>
        <v>0</v>
      </c>
      <c r="BH285" s="147">
        <f>IF(N285="sníž. přenesená",J285,0)</f>
        <v>0</v>
      </c>
      <c r="BI285" s="147">
        <f>IF(N285="nulová",J285,0)</f>
        <v>0</v>
      </c>
      <c r="BJ285" s="16" t="s">
        <v>84</v>
      </c>
      <c r="BK285" s="147">
        <f>ROUND(I285*H285,2)</f>
        <v>0</v>
      </c>
      <c r="BL285" s="16" t="s">
        <v>229</v>
      </c>
      <c r="BM285" s="146" t="s">
        <v>7382</v>
      </c>
    </row>
    <row r="286" spans="2:65" s="13" customFormat="1" ht="11.25">
      <c r="B286" s="155"/>
      <c r="D286" s="149" t="s">
        <v>253</v>
      </c>
      <c r="E286" s="156" t="s">
        <v>1</v>
      </c>
      <c r="F286" s="157" t="s">
        <v>6165</v>
      </c>
      <c r="H286" s="158">
        <v>17</v>
      </c>
      <c r="I286" s="159"/>
      <c r="L286" s="155"/>
      <c r="M286" s="160"/>
      <c r="T286" s="161"/>
      <c r="AT286" s="156" t="s">
        <v>253</v>
      </c>
      <c r="AU286" s="156" t="s">
        <v>86</v>
      </c>
      <c r="AV286" s="13" t="s">
        <v>86</v>
      </c>
      <c r="AW286" s="13" t="s">
        <v>32</v>
      </c>
      <c r="AX286" s="13" t="s">
        <v>84</v>
      </c>
      <c r="AY286" s="156" t="s">
        <v>223</v>
      </c>
    </row>
    <row r="287" spans="2:65" s="1" customFormat="1" ht="24.2" customHeight="1">
      <c r="B287" s="31"/>
      <c r="C287" s="169" t="s">
        <v>730</v>
      </c>
      <c r="D287" s="169" t="s">
        <v>294</v>
      </c>
      <c r="E287" s="170" t="s">
        <v>7311</v>
      </c>
      <c r="F287" s="171" t="s">
        <v>7312</v>
      </c>
      <c r="G287" s="172" t="s">
        <v>311</v>
      </c>
      <c r="H287" s="173">
        <v>17</v>
      </c>
      <c r="I287" s="174"/>
      <c r="J287" s="175">
        <f>ROUND(I287*H287,2)</f>
        <v>0</v>
      </c>
      <c r="K287" s="176"/>
      <c r="L287" s="31"/>
      <c r="M287" s="177" t="s">
        <v>1</v>
      </c>
      <c r="N287" s="178" t="s">
        <v>41</v>
      </c>
      <c r="P287" s="144">
        <f>O287*H287</f>
        <v>0</v>
      </c>
      <c r="Q287" s="144">
        <v>0</v>
      </c>
      <c r="R287" s="144">
        <f>Q287*H287</f>
        <v>0</v>
      </c>
      <c r="S287" s="144">
        <v>0</v>
      </c>
      <c r="T287" s="145">
        <f>S287*H287</f>
        <v>0</v>
      </c>
      <c r="AR287" s="146" t="s">
        <v>229</v>
      </c>
      <c r="AT287" s="146" t="s">
        <v>294</v>
      </c>
      <c r="AU287" s="146" t="s">
        <v>86</v>
      </c>
      <c r="AY287" s="16" t="s">
        <v>223</v>
      </c>
      <c r="BE287" s="147">
        <f>IF(N287="základní",J287,0)</f>
        <v>0</v>
      </c>
      <c r="BF287" s="147">
        <f>IF(N287="snížená",J287,0)</f>
        <v>0</v>
      </c>
      <c r="BG287" s="147">
        <f>IF(N287="zákl. přenesená",J287,0)</f>
        <v>0</v>
      </c>
      <c r="BH287" s="147">
        <f>IF(N287="sníž. přenesená",J287,0)</f>
        <v>0</v>
      </c>
      <c r="BI287" s="147">
        <f>IF(N287="nulová",J287,0)</f>
        <v>0</v>
      </c>
      <c r="BJ287" s="16" t="s">
        <v>84</v>
      </c>
      <c r="BK287" s="147">
        <f>ROUND(I287*H287,2)</f>
        <v>0</v>
      </c>
      <c r="BL287" s="16" t="s">
        <v>229</v>
      </c>
      <c r="BM287" s="146" t="s">
        <v>7383</v>
      </c>
    </row>
    <row r="288" spans="2:65" s="13" customFormat="1" ht="11.25">
      <c r="B288" s="155"/>
      <c r="D288" s="149" t="s">
        <v>253</v>
      </c>
      <c r="E288" s="156" t="s">
        <v>1</v>
      </c>
      <c r="F288" s="157" t="s">
        <v>6165</v>
      </c>
      <c r="H288" s="158">
        <v>17</v>
      </c>
      <c r="I288" s="159"/>
      <c r="L288" s="155"/>
      <c r="M288" s="160"/>
      <c r="T288" s="161"/>
      <c r="AT288" s="156" t="s">
        <v>253</v>
      </c>
      <c r="AU288" s="156" t="s">
        <v>86</v>
      </c>
      <c r="AV288" s="13" t="s">
        <v>86</v>
      </c>
      <c r="AW288" s="13" t="s">
        <v>32</v>
      </c>
      <c r="AX288" s="13" t="s">
        <v>84</v>
      </c>
      <c r="AY288" s="156" t="s">
        <v>223</v>
      </c>
    </row>
    <row r="289" spans="2:65" s="1" customFormat="1" ht="21.75" customHeight="1">
      <c r="B289" s="31"/>
      <c r="C289" s="169" t="s">
        <v>735</v>
      </c>
      <c r="D289" s="169" t="s">
        <v>294</v>
      </c>
      <c r="E289" s="170" t="s">
        <v>7314</v>
      </c>
      <c r="F289" s="171" t="s">
        <v>7315</v>
      </c>
      <c r="G289" s="172" t="s">
        <v>311</v>
      </c>
      <c r="H289" s="173">
        <v>68</v>
      </c>
      <c r="I289" s="174"/>
      <c r="J289" s="175">
        <f>ROUND(I289*H289,2)</f>
        <v>0</v>
      </c>
      <c r="K289" s="176"/>
      <c r="L289" s="31"/>
      <c r="M289" s="177" t="s">
        <v>1</v>
      </c>
      <c r="N289" s="178" t="s">
        <v>41</v>
      </c>
      <c r="P289" s="144">
        <f>O289*H289</f>
        <v>0</v>
      </c>
      <c r="Q289" s="144">
        <v>0</v>
      </c>
      <c r="R289" s="144">
        <f>Q289*H289</f>
        <v>0</v>
      </c>
      <c r="S289" s="144">
        <v>0</v>
      </c>
      <c r="T289" s="145">
        <f>S289*H289</f>
        <v>0</v>
      </c>
      <c r="AR289" s="146" t="s">
        <v>229</v>
      </c>
      <c r="AT289" s="146" t="s">
        <v>294</v>
      </c>
      <c r="AU289" s="146" t="s">
        <v>86</v>
      </c>
      <c r="AY289" s="16" t="s">
        <v>223</v>
      </c>
      <c r="BE289" s="147">
        <f>IF(N289="základní",J289,0)</f>
        <v>0</v>
      </c>
      <c r="BF289" s="147">
        <f>IF(N289="snížená",J289,0)</f>
        <v>0</v>
      </c>
      <c r="BG289" s="147">
        <f>IF(N289="zákl. přenesená",J289,0)</f>
        <v>0</v>
      </c>
      <c r="BH289" s="147">
        <f>IF(N289="sníž. přenesená",J289,0)</f>
        <v>0</v>
      </c>
      <c r="BI289" s="147">
        <f>IF(N289="nulová",J289,0)</f>
        <v>0</v>
      </c>
      <c r="BJ289" s="16" t="s">
        <v>84</v>
      </c>
      <c r="BK289" s="147">
        <f>ROUND(I289*H289,2)</f>
        <v>0</v>
      </c>
      <c r="BL289" s="16" t="s">
        <v>229</v>
      </c>
      <c r="BM289" s="146" t="s">
        <v>7384</v>
      </c>
    </row>
    <row r="290" spans="2:65" s="13" customFormat="1" ht="11.25">
      <c r="B290" s="155"/>
      <c r="D290" s="149" t="s">
        <v>253</v>
      </c>
      <c r="E290" s="156" t="s">
        <v>1</v>
      </c>
      <c r="F290" s="157" t="s">
        <v>7317</v>
      </c>
      <c r="H290" s="158">
        <v>68</v>
      </c>
      <c r="I290" s="159"/>
      <c r="L290" s="155"/>
      <c r="M290" s="160"/>
      <c r="T290" s="161"/>
      <c r="AT290" s="156" t="s">
        <v>253</v>
      </c>
      <c r="AU290" s="156" t="s">
        <v>86</v>
      </c>
      <c r="AV290" s="13" t="s">
        <v>86</v>
      </c>
      <c r="AW290" s="13" t="s">
        <v>32</v>
      </c>
      <c r="AX290" s="13" t="s">
        <v>84</v>
      </c>
      <c r="AY290" s="156" t="s">
        <v>223</v>
      </c>
    </row>
    <row r="291" spans="2:65" s="11" customFormat="1" ht="22.9" customHeight="1">
      <c r="B291" s="121"/>
      <c r="D291" s="122" t="s">
        <v>75</v>
      </c>
      <c r="E291" s="131" t="s">
        <v>7385</v>
      </c>
      <c r="F291" s="131" t="s">
        <v>7386</v>
      </c>
      <c r="I291" s="124"/>
      <c r="J291" s="132">
        <f>BK291</f>
        <v>0</v>
      </c>
      <c r="L291" s="121"/>
      <c r="M291" s="126"/>
      <c r="P291" s="127">
        <f>SUM(P292:P306)</f>
        <v>0</v>
      </c>
      <c r="R291" s="127">
        <f>SUM(R292:R306)</f>
        <v>2.7200000000000002E-3</v>
      </c>
      <c r="T291" s="128">
        <f>SUM(T292:T306)</f>
        <v>0</v>
      </c>
      <c r="AR291" s="122" t="s">
        <v>84</v>
      </c>
      <c r="AT291" s="129" t="s">
        <v>75</v>
      </c>
      <c r="AU291" s="129" t="s">
        <v>84</v>
      </c>
      <c r="AY291" s="122" t="s">
        <v>223</v>
      </c>
      <c r="BK291" s="130">
        <f>SUM(BK292:BK306)</f>
        <v>0</v>
      </c>
    </row>
    <row r="292" spans="2:65" s="1" customFormat="1" ht="24.2" customHeight="1">
      <c r="B292" s="31"/>
      <c r="C292" s="169" t="s">
        <v>741</v>
      </c>
      <c r="D292" s="169" t="s">
        <v>294</v>
      </c>
      <c r="E292" s="170" t="s">
        <v>656</v>
      </c>
      <c r="F292" s="171" t="s">
        <v>657</v>
      </c>
      <c r="G292" s="172" t="s">
        <v>251</v>
      </c>
      <c r="H292" s="173">
        <v>34</v>
      </c>
      <c r="I292" s="174"/>
      <c r="J292" s="175">
        <f>ROUND(I292*H292,2)</f>
        <v>0</v>
      </c>
      <c r="K292" s="176"/>
      <c r="L292" s="31"/>
      <c r="M292" s="177" t="s">
        <v>1</v>
      </c>
      <c r="N292" s="178" t="s">
        <v>41</v>
      </c>
      <c r="P292" s="144">
        <f>O292*H292</f>
        <v>0</v>
      </c>
      <c r="Q292" s="144">
        <v>6.0000000000000002E-5</v>
      </c>
      <c r="R292" s="144">
        <f>Q292*H292</f>
        <v>2.0400000000000001E-3</v>
      </c>
      <c r="S292" s="144">
        <v>0</v>
      </c>
      <c r="T292" s="145">
        <f>S292*H292</f>
        <v>0</v>
      </c>
      <c r="AR292" s="146" t="s">
        <v>229</v>
      </c>
      <c r="AT292" s="146" t="s">
        <v>294</v>
      </c>
      <c r="AU292" s="146" t="s">
        <v>86</v>
      </c>
      <c r="AY292" s="16" t="s">
        <v>223</v>
      </c>
      <c r="BE292" s="147">
        <f>IF(N292="základní",J292,0)</f>
        <v>0</v>
      </c>
      <c r="BF292" s="147">
        <f>IF(N292="snížená",J292,0)</f>
        <v>0</v>
      </c>
      <c r="BG292" s="147">
        <f>IF(N292="zákl. přenesená",J292,0)</f>
        <v>0</v>
      </c>
      <c r="BH292" s="147">
        <f>IF(N292="sníž. přenesená",J292,0)</f>
        <v>0</v>
      </c>
      <c r="BI292" s="147">
        <f>IF(N292="nulová",J292,0)</f>
        <v>0</v>
      </c>
      <c r="BJ292" s="16" t="s">
        <v>84</v>
      </c>
      <c r="BK292" s="147">
        <f>ROUND(I292*H292,2)</f>
        <v>0</v>
      </c>
      <c r="BL292" s="16" t="s">
        <v>229</v>
      </c>
      <c r="BM292" s="146" t="s">
        <v>7387</v>
      </c>
    </row>
    <row r="293" spans="2:65" s="12" customFormat="1" ht="11.25">
      <c r="B293" s="148"/>
      <c r="D293" s="149" t="s">
        <v>253</v>
      </c>
      <c r="E293" s="150" t="s">
        <v>1</v>
      </c>
      <c r="F293" s="151" t="s">
        <v>7269</v>
      </c>
      <c r="H293" s="150" t="s">
        <v>1</v>
      </c>
      <c r="I293" s="152"/>
      <c r="L293" s="148"/>
      <c r="M293" s="153"/>
      <c r="T293" s="154"/>
      <c r="AT293" s="150" t="s">
        <v>253</v>
      </c>
      <c r="AU293" s="150" t="s">
        <v>86</v>
      </c>
      <c r="AV293" s="12" t="s">
        <v>84</v>
      </c>
      <c r="AW293" s="12" t="s">
        <v>32</v>
      </c>
      <c r="AX293" s="12" t="s">
        <v>76</v>
      </c>
      <c r="AY293" s="150" t="s">
        <v>223</v>
      </c>
    </row>
    <row r="294" spans="2:65" s="13" customFormat="1" ht="11.25">
      <c r="B294" s="155"/>
      <c r="D294" s="149" t="s">
        <v>253</v>
      </c>
      <c r="E294" s="156" t="s">
        <v>1</v>
      </c>
      <c r="F294" s="157" t="s">
        <v>7253</v>
      </c>
      <c r="H294" s="158">
        <v>34</v>
      </c>
      <c r="I294" s="159"/>
      <c r="L294" s="155"/>
      <c r="M294" s="160"/>
      <c r="T294" s="161"/>
      <c r="AT294" s="156" t="s">
        <v>253</v>
      </c>
      <c r="AU294" s="156" t="s">
        <v>86</v>
      </c>
      <c r="AV294" s="13" t="s">
        <v>86</v>
      </c>
      <c r="AW294" s="13" t="s">
        <v>32</v>
      </c>
      <c r="AX294" s="13" t="s">
        <v>84</v>
      </c>
      <c r="AY294" s="156" t="s">
        <v>223</v>
      </c>
    </row>
    <row r="295" spans="2:65" s="1" customFormat="1" ht="24.2" customHeight="1">
      <c r="B295" s="31"/>
      <c r="C295" s="169" t="s">
        <v>746</v>
      </c>
      <c r="D295" s="169" t="s">
        <v>294</v>
      </c>
      <c r="E295" s="170" t="s">
        <v>669</v>
      </c>
      <c r="F295" s="171" t="s">
        <v>670</v>
      </c>
      <c r="G295" s="172" t="s">
        <v>251</v>
      </c>
      <c r="H295" s="173">
        <v>34</v>
      </c>
      <c r="I295" s="174"/>
      <c r="J295" s="175">
        <f>ROUND(I295*H295,2)</f>
        <v>0</v>
      </c>
      <c r="K295" s="176"/>
      <c r="L295" s="31"/>
      <c r="M295" s="177" t="s">
        <v>1</v>
      </c>
      <c r="N295" s="178" t="s">
        <v>41</v>
      </c>
      <c r="P295" s="144">
        <f>O295*H295</f>
        <v>0</v>
      </c>
      <c r="Q295" s="144">
        <v>0</v>
      </c>
      <c r="R295" s="144">
        <f>Q295*H295</f>
        <v>0</v>
      </c>
      <c r="S295" s="144">
        <v>0</v>
      </c>
      <c r="T295" s="145">
        <f>S295*H295</f>
        <v>0</v>
      </c>
      <c r="AR295" s="146" t="s">
        <v>229</v>
      </c>
      <c r="AT295" s="146" t="s">
        <v>294</v>
      </c>
      <c r="AU295" s="146" t="s">
        <v>86</v>
      </c>
      <c r="AY295" s="16" t="s">
        <v>223</v>
      </c>
      <c r="BE295" s="147">
        <f>IF(N295="základní",J295,0)</f>
        <v>0</v>
      </c>
      <c r="BF295" s="147">
        <f>IF(N295="snížená",J295,0)</f>
        <v>0</v>
      </c>
      <c r="BG295" s="147">
        <f>IF(N295="zákl. přenesená",J295,0)</f>
        <v>0</v>
      </c>
      <c r="BH295" s="147">
        <f>IF(N295="sníž. přenesená",J295,0)</f>
        <v>0</v>
      </c>
      <c r="BI295" s="147">
        <f>IF(N295="nulová",J295,0)</f>
        <v>0</v>
      </c>
      <c r="BJ295" s="16" t="s">
        <v>84</v>
      </c>
      <c r="BK295" s="147">
        <f>ROUND(I295*H295,2)</f>
        <v>0</v>
      </c>
      <c r="BL295" s="16" t="s">
        <v>229</v>
      </c>
      <c r="BM295" s="146" t="s">
        <v>7388</v>
      </c>
    </row>
    <row r="296" spans="2:65" s="13" customFormat="1" ht="11.25">
      <c r="B296" s="155"/>
      <c r="D296" s="149" t="s">
        <v>253</v>
      </c>
      <c r="E296" s="156" t="s">
        <v>1</v>
      </c>
      <c r="F296" s="157" t="s">
        <v>7253</v>
      </c>
      <c r="H296" s="158">
        <v>34</v>
      </c>
      <c r="I296" s="159"/>
      <c r="L296" s="155"/>
      <c r="M296" s="160"/>
      <c r="T296" s="161"/>
      <c r="AT296" s="156" t="s">
        <v>253</v>
      </c>
      <c r="AU296" s="156" t="s">
        <v>86</v>
      </c>
      <c r="AV296" s="13" t="s">
        <v>86</v>
      </c>
      <c r="AW296" s="13" t="s">
        <v>32</v>
      </c>
      <c r="AX296" s="13" t="s">
        <v>84</v>
      </c>
      <c r="AY296" s="156" t="s">
        <v>223</v>
      </c>
    </row>
    <row r="297" spans="2:65" s="1" customFormat="1" ht="16.5" customHeight="1">
      <c r="B297" s="31"/>
      <c r="C297" s="169" t="s">
        <v>750</v>
      </c>
      <c r="D297" s="169" t="s">
        <v>294</v>
      </c>
      <c r="E297" s="170" t="s">
        <v>7271</v>
      </c>
      <c r="F297" s="171" t="s">
        <v>7272</v>
      </c>
      <c r="G297" s="172" t="s">
        <v>251</v>
      </c>
      <c r="H297" s="173">
        <v>34</v>
      </c>
      <c r="I297" s="174"/>
      <c r="J297" s="175">
        <f>ROUND(I297*H297,2)</f>
        <v>0</v>
      </c>
      <c r="K297" s="176"/>
      <c r="L297" s="31"/>
      <c r="M297" s="177" t="s">
        <v>1</v>
      </c>
      <c r="N297" s="178" t="s">
        <v>41</v>
      </c>
      <c r="P297" s="144">
        <f>O297*H297</f>
        <v>0</v>
      </c>
      <c r="Q297" s="144">
        <v>2.0000000000000002E-5</v>
      </c>
      <c r="R297" s="144">
        <f>Q297*H297</f>
        <v>6.8000000000000005E-4</v>
      </c>
      <c r="S297" s="144">
        <v>0</v>
      </c>
      <c r="T297" s="145">
        <f>S297*H297</f>
        <v>0</v>
      </c>
      <c r="AR297" s="146" t="s">
        <v>229</v>
      </c>
      <c r="AT297" s="146" t="s">
        <v>294</v>
      </c>
      <c r="AU297" s="146" t="s">
        <v>86</v>
      </c>
      <c r="AY297" s="16" t="s">
        <v>223</v>
      </c>
      <c r="BE297" s="147">
        <f>IF(N297="základní",J297,0)</f>
        <v>0</v>
      </c>
      <c r="BF297" s="147">
        <f>IF(N297="snížená",J297,0)</f>
        <v>0</v>
      </c>
      <c r="BG297" s="147">
        <f>IF(N297="zákl. přenesená",J297,0)</f>
        <v>0</v>
      </c>
      <c r="BH297" s="147">
        <f>IF(N297="sníž. přenesená",J297,0)</f>
        <v>0</v>
      </c>
      <c r="BI297" s="147">
        <f>IF(N297="nulová",J297,0)</f>
        <v>0</v>
      </c>
      <c r="BJ297" s="16" t="s">
        <v>84</v>
      </c>
      <c r="BK297" s="147">
        <f>ROUND(I297*H297,2)</f>
        <v>0</v>
      </c>
      <c r="BL297" s="16" t="s">
        <v>229</v>
      </c>
      <c r="BM297" s="146" t="s">
        <v>7389</v>
      </c>
    </row>
    <row r="298" spans="2:65" s="13" customFormat="1" ht="11.25">
      <c r="B298" s="155"/>
      <c r="D298" s="149" t="s">
        <v>253</v>
      </c>
      <c r="E298" s="156" t="s">
        <v>1</v>
      </c>
      <c r="F298" s="157" t="s">
        <v>7253</v>
      </c>
      <c r="H298" s="158">
        <v>34</v>
      </c>
      <c r="I298" s="159"/>
      <c r="L298" s="155"/>
      <c r="M298" s="160"/>
      <c r="T298" s="161"/>
      <c r="AT298" s="156" t="s">
        <v>253</v>
      </c>
      <c r="AU298" s="156" t="s">
        <v>86</v>
      </c>
      <c r="AV298" s="13" t="s">
        <v>86</v>
      </c>
      <c r="AW298" s="13" t="s">
        <v>32</v>
      </c>
      <c r="AX298" s="13" t="s">
        <v>84</v>
      </c>
      <c r="AY298" s="156" t="s">
        <v>223</v>
      </c>
    </row>
    <row r="299" spans="2:65" s="1" customFormat="1" ht="16.5" customHeight="1">
      <c r="B299" s="31"/>
      <c r="C299" s="169" t="s">
        <v>755</v>
      </c>
      <c r="D299" s="169" t="s">
        <v>294</v>
      </c>
      <c r="E299" s="170" t="s">
        <v>7274</v>
      </c>
      <c r="F299" s="171" t="s">
        <v>7275</v>
      </c>
      <c r="G299" s="172" t="s">
        <v>325</v>
      </c>
      <c r="H299" s="173">
        <v>14.28</v>
      </c>
      <c r="I299" s="174"/>
      <c r="J299" s="175">
        <f>ROUND(I299*H299,2)</f>
        <v>0</v>
      </c>
      <c r="K299" s="176"/>
      <c r="L299" s="31"/>
      <c r="M299" s="177" t="s">
        <v>1</v>
      </c>
      <c r="N299" s="178" t="s">
        <v>41</v>
      </c>
      <c r="P299" s="144">
        <f>O299*H299</f>
        <v>0</v>
      </c>
      <c r="Q299" s="144">
        <v>0</v>
      </c>
      <c r="R299" s="144">
        <f>Q299*H299</f>
        <v>0</v>
      </c>
      <c r="S299" s="144">
        <v>0</v>
      </c>
      <c r="T299" s="145">
        <f>S299*H299</f>
        <v>0</v>
      </c>
      <c r="AR299" s="146" t="s">
        <v>229</v>
      </c>
      <c r="AT299" s="146" t="s">
        <v>294</v>
      </c>
      <c r="AU299" s="146" t="s">
        <v>86</v>
      </c>
      <c r="AY299" s="16" t="s">
        <v>223</v>
      </c>
      <c r="BE299" s="147">
        <f>IF(N299="základní",J299,0)</f>
        <v>0</v>
      </c>
      <c r="BF299" s="147">
        <f>IF(N299="snížená",J299,0)</f>
        <v>0</v>
      </c>
      <c r="BG299" s="147">
        <f>IF(N299="zákl. přenesená",J299,0)</f>
        <v>0</v>
      </c>
      <c r="BH299" s="147">
        <f>IF(N299="sníž. přenesená",J299,0)</f>
        <v>0</v>
      </c>
      <c r="BI299" s="147">
        <f>IF(N299="nulová",J299,0)</f>
        <v>0</v>
      </c>
      <c r="BJ299" s="16" t="s">
        <v>84</v>
      </c>
      <c r="BK299" s="147">
        <f>ROUND(I299*H299,2)</f>
        <v>0</v>
      </c>
      <c r="BL299" s="16" t="s">
        <v>229</v>
      </c>
      <c r="BM299" s="146" t="s">
        <v>7390</v>
      </c>
    </row>
    <row r="300" spans="2:65" s="13" customFormat="1" ht="11.25">
      <c r="B300" s="155"/>
      <c r="D300" s="149" t="s">
        <v>253</v>
      </c>
      <c r="E300" s="156" t="s">
        <v>1</v>
      </c>
      <c r="F300" s="157" t="s">
        <v>7277</v>
      </c>
      <c r="H300" s="158">
        <v>14.28</v>
      </c>
      <c r="I300" s="159"/>
      <c r="L300" s="155"/>
      <c r="M300" s="160"/>
      <c r="T300" s="161"/>
      <c r="AT300" s="156" t="s">
        <v>253</v>
      </c>
      <c r="AU300" s="156" t="s">
        <v>86</v>
      </c>
      <c r="AV300" s="13" t="s">
        <v>86</v>
      </c>
      <c r="AW300" s="13" t="s">
        <v>32</v>
      </c>
      <c r="AX300" s="13" t="s">
        <v>84</v>
      </c>
      <c r="AY300" s="156" t="s">
        <v>223</v>
      </c>
    </row>
    <row r="301" spans="2:65" s="1" customFormat="1" ht="21.75" customHeight="1">
      <c r="B301" s="31"/>
      <c r="C301" s="169" t="s">
        <v>759</v>
      </c>
      <c r="D301" s="169" t="s">
        <v>294</v>
      </c>
      <c r="E301" s="170" t="s">
        <v>7278</v>
      </c>
      <c r="F301" s="171" t="s">
        <v>7279</v>
      </c>
      <c r="G301" s="172" t="s">
        <v>311</v>
      </c>
      <c r="H301" s="173">
        <v>60.082999999999998</v>
      </c>
      <c r="I301" s="174"/>
      <c r="J301" s="175">
        <f>ROUND(I301*H301,2)</f>
        <v>0</v>
      </c>
      <c r="K301" s="176"/>
      <c r="L301" s="31"/>
      <c r="M301" s="177" t="s">
        <v>1</v>
      </c>
      <c r="N301" s="178" t="s">
        <v>41</v>
      </c>
      <c r="P301" s="144">
        <f>O301*H301</f>
        <v>0</v>
      </c>
      <c r="Q301" s="144">
        <v>0</v>
      </c>
      <c r="R301" s="144">
        <f>Q301*H301</f>
        <v>0</v>
      </c>
      <c r="S301" s="144">
        <v>0</v>
      </c>
      <c r="T301" s="145">
        <f>S301*H301</f>
        <v>0</v>
      </c>
      <c r="AR301" s="146" t="s">
        <v>229</v>
      </c>
      <c r="AT301" s="146" t="s">
        <v>294</v>
      </c>
      <c r="AU301" s="146" t="s">
        <v>86</v>
      </c>
      <c r="AY301" s="16" t="s">
        <v>223</v>
      </c>
      <c r="BE301" s="147">
        <f>IF(N301="základní",J301,0)</f>
        <v>0</v>
      </c>
      <c r="BF301" s="147">
        <f>IF(N301="snížená",J301,0)</f>
        <v>0</v>
      </c>
      <c r="BG301" s="147">
        <f>IF(N301="zákl. přenesená",J301,0)</f>
        <v>0</v>
      </c>
      <c r="BH301" s="147">
        <f>IF(N301="sníž. přenesená",J301,0)</f>
        <v>0</v>
      </c>
      <c r="BI301" s="147">
        <f>IF(N301="nulová",J301,0)</f>
        <v>0</v>
      </c>
      <c r="BJ301" s="16" t="s">
        <v>84</v>
      </c>
      <c r="BK301" s="147">
        <f>ROUND(I301*H301,2)</f>
        <v>0</v>
      </c>
      <c r="BL301" s="16" t="s">
        <v>229</v>
      </c>
      <c r="BM301" s="146" t="s">
        <v>7391</v>
      </c>
    </row>
    <row r="302" spans="2:65" s="13" customFormat="1" ht="11.25">
      <c r="B302" s="155"/>
      <c r="D302" s="149" t="s">
        <v>253</v>
      </c>
      <c r="E302" s="156" t="s">
        <v>1</v>
      </c>
      <c r="F302" s="157" t="s">
        <v>7281</v>
      </c>
      <c r="H302" s="158">
        <v>60.082999999999998</v>
      </c>
      <c r="I302" s="159"/>
      <c r="L302" s="155"/>
      <c r="M302" s="160"/>
      <c r="T302" s="161"/>
      <c r="AT302" s="156" t="s">
        <v>253</v>
      </c>
      <c r="AU302" s="156" t="s">
        <v>86</v>
      </c>
      <c r="AV302" s="13" t="s">
        <v>86</v>
      </c>
      <c r="AW302" s="13" t="s">
        <v>32</v>
      </c>
      <c r="AX302" s="13" t="s">
        <v>84</v>
      </c>
      <c r="AY302" s="156" t="s">
        <v>223</v>
      </c>
    </row>
    <row r="303" spans="2:65" s="1" customFormat="1" ht="16.5" customHeight="1">
      <c r="B303" s="31"/>
      <c r="C303" s="169" t="s">
        <v>763</v>
      </c>
      <c r="D303" s="169" t="s">
        <v>294</v>
      </c>
      <c r="E303" s="170" t="s">
        <v>7282</v>
      </c>
      <c r="F303" s="171" t="s">
        <v>7283</v>
      </c>
      <c r="G303" s="172" t="s">
        <v>251</v>
      </c>
      <c r="H303" s="173">
        <v>34</v>
      </c>
      <c r="I303" s="174"/>
      <c r="J303" s="175">
        <f>ROUND(I303*H303,2)</f>
        <v>0</v>
      </c>
      <c r="K303" s="176"/>
      <c r="L303" s="31"/>
      <c r="M303" s="177" t="s">
        <v>1</v>
      </c>
      <c r="N303" s="178" t="s">
        <v>41</v>
      </c>
      <c r="P303" s="144">
        <f>O303*H303</f>
        <v>0</v>
      </c>
      <c r="Q303" s="144">
        <v>0</v>
      </c>
      <c r="R303" s="144">
        <f>Q303*H303</f>
        <v>0</v>
      </c>
      <c r="S303" s="144">
        <v>0</v>
      </c>
      <c r="T303" s="145">
        <f>S303*H303</f>
        <v>0</v>
      </c>
      <c r="AR303" s="146" t="s">
        <v>229</v>
      </c>
      <c r="AT303" s="146" t="s">
        <v>294</v>
      </c>
      <c r="AU303" s="146" t="s">
        <v>86</v>
      </c>
      <c r="AY303" s="16" t="s">
        <v>223</v>
      </c>
      <c r="BE303" s="147">
        <f>IF(N303="základní",J303,0)</f>
        <v>0</v>
      </c>
      <c r="BF303" s="147">
        <f>IF(N303="snížená",J303,0)</f>
        <v>0</v>
      </c>
      <c r="BG303" s="147">
        <f>IF(N303="zákl. přenesená",J303,0)</f>
        <v>0</v>
      </c>
      <c r="BH303" s="147">
        <f>IF(N303="sníž. přenesená",J303,0)</f>
        <v>0</v>
      </c>
      <c r="BI303" s="147">
        <f>IF(N303="nulová",J303,0)</f>
        <v>0</v>
      </c>
      <c r="BJ303" s="16" t="s">
        <v>84</v>
      </c>
      <c r="BK303" s="147">
        <f>ROUND(I303*H303,2)</f>
        <v>0</v>
      </c>
      <c r="BL303" s="16" t="s">
        <v>229</v>
      </c>
      <c r="BM303" s="146" t="s">
        <v>7392</v>
      </c>
    </row>
    <row r="304" spans="2:65" s="13" customFormat="1" ht="11.25">
      <c r="B304" s="155"/>
      <c r="D304" s="149" t="s">
        <v>253</v>
      </c>
      <c r="E304" s="156" t="s">
        <v>1</v>
      </c>
      <c r="F304" s="157" t="s">
        <v>7253</v>
      </c>
      <c r="H304" s="158">
        <v>34</v>
      </c>
      <c r="I304" s="159"/>
      <c r="L304" s="155"/>
      <c r="M304" s="160"/>
      <c r="T304" s="161"/>
      <c r="AT304" s="156" t="s">
        <v>253</v>
      </c>
      <c r="AU304" s="156" t="s">
        <v>86</v>
      </c>
      <c r="AV304" s="13" t="s">
        <v>86</v>
      </c>
      <c r="AW304" s="13" t="s">
        <v>32</v>
      </c>
      <c r="AX304" s="13" t="s">
        <v>84</v>
      </c>
      <c r="AY304" s="156" t="s">
        <v>223</v>
      </c>
    </row>
    <row r="305" spans="2:65" s="1" customFormat="1" ht="16.5" customHeight="1">
      <c r="B305" s="31"/>
      <c r="C305" s="169" t="s">
        <v>768</v>
      </c>
      <c r="D305" s="169" t="s">
        <v>294</v>
      </c>
      <c r="E305" s="170" t="s">
        <v>7393</v>
      </c>
      <c r="F305" s="171" t="s">
        <v>7394</v>
      </c>
      <c r="G305" s="172" t="s">
        <v>251</v>
      </c>
      <c r="H305" s="173">
        <v>34</v>
      </c>
      <c r="I305" s="174"/>
      <c r="J305" s="175">
        <f>ROUND(I305*H305,2)</f>
        <v>0</v>
      </c>
      <c r="K305" s="176"/>
      <c r="L305" s="31"/>
      <c r="M305" s="177" t="s">
        <v>1</v>
      </c>
      <c r="N305" s="178" t="s">
        <v>41</v>
      </c>
      <c r="P305" s="144">
        <f>O305*H305</f>
        <v>0</v>
      </c>
      <c r="Q305" s="144">
        <v>0</v>
      </c>
      <c r="R305" s="144">
        <f>Q305*H305</f>
        <v>0</v>
      </c>
      <c r="S305" s="144">
        <v>0</v>
      </c>
      <c r="T305" s="145">
        <f>S305*H305</f>
        <v>0</v>
      </c>
      <c r="AR305" s="146" t="s">
        <v>229</v>
      </c>
      <c r="AT305" s="146" t="s">
        <v>294</v>
      </c>
      <c r="AU305" s="146" t="s">
        <v>86</v>
      </c>
      <c r="AY305" s="16" t="s">
        <v>223</v>
      </c>
      <c r="BE305" s="147">
        <f>IF(N305="základní",J305,0)</f>
        <v>0</v>
      </c>
      <c r="BF305" s="147">
        <f>IF(N305="snížená",J305,0)</f>
        <v>0</v>
      </c>
      <c r="BG305" s="147">
        <f>IF(N305="zákl. přenesená",J305,0)</f>
        <v>0</v>
      </c>
      <c r="BH305" s="147">
        <f>IF(N305="sníž. přenesená",J305,0)</f>
        <v>0</v>
      </c>
      <c r="BI305" s="147">
        <f>IF(N305="nulová",J305,0)</f>
        <v>0</v>
      </c>
      <c r="BJ305" s="16" t="s">
        <v>84</v>
      </c>
      <c r="BK305" s="147">
        <f>ROUND(I305*H305,2)</f>
        <v>0</v>
      </c>
      <c r="BL305" s="16" t="s">
        <v>229</v>
      </c>
      <c r="BM305" s="146" t="s">
        <v>7395</v>
      </c>
    </row>
    <row r="306" spans="2:65" s="13" customFormat="1" ht="11.25">
      <c r="B306" s="155"/>
      <c r="D306" s="149" t="s">
        <v>253</v>
      </c>
      <c r="E306" s="156" t="s">
        <v>1</v>
      </c>
      <c r="F306" s="157" t="s">
        <v>7253</v>
      </c>
      <c r="H306" s="158">
        <v>34</v>
      </c>
      <c r="I306" s="159"/>
      <c r="L306" s="155"/>
      <c r="M306" s="160"/>
      <c r="T306" s="161"/>
      <c r="AT306" s="156" t="s">
        <v>253</v>
      </c>
      <c r="AU306" s="156" t="s">
        <v>86</v>
      </c>
      <c r="AV306" s="13" t="s">
        <v>86</v>
      </c>
      <c r="AW306" s="13" t="s">
        <v>32</v>
      </c>
      <c r="AX306" s="13" t="s">
        <v>84</v>
      </c>
      <c r="AY306" s="156" t="s">
        <v>223</v>
      </c>
    </row>
    <row r="307" spans="2:65" s="11" customFormat="1" ht="22.9" customHeight="1">
      <c r="B307" s="121"/>
      <c r="D307" s="122" t="s">
        <v>75</v>
      </c>
      <c r="E307" s="131" t="s">
        <v>7396</v>
      </c>
      <c r="F307" s="131" t="s">
        <v>7397</v>
      </c>
      <c r="I307" s="124"/>
      <c r="J307" s="132">
        <f>BK307</f>
        <v>0</v>
      </c>
      <c r="L307" s="121"/>
      <c r="M307" s="126"/>
      <c r="P307" s="127">
        <f>SUM(P308:P331)</f>
        <v>0</v>
      </c>
      <c r="R307" s="127">
        <f>SUM(R308:R331)</f>
        <v>1.7085000000000003E-2</v>
      </c>
      <c r="T307" s="128">
        <f>SUM(T308:T331)</f>
        <v>0</v>
      </c>
      <c r="AR307" s="122" t="s">
        <v>84</v>
      </c>
      <c r="AT307" s="129" t="s">
        <v>75</v>
      </c>
      <c r="AU307" s="129" t="s">
        <v>84</v>
      </c>
      <c r="AY307" s="122" t="s">
        <v>223</v>
      </c>
      <c r="BK307" s="130">
        <f>SUM(BK308:BK331)</f>
        <v>0</v>
      </c>
    </row>
    <row r="308" spans="2:65" s="1" customFormat="1" ht="33" customHeight="1">
      <c r="B308" s="31"/>
      <c r="C308" s="169" t="s">
        <v>772</v>
      </c>
      <c r="D308" s="169" t="s">
        <v>294</v>
      </c>
      <c r="E308" s="170" t="s">
        <v>7287</v>
      </c>
      <c r="F308" s="171" t="s">
        <v>7288</v>
      </c>
      <c r="G308" s="172" t="s">
        <v>311</v>
      </c>
      <c r="H308" s="173">
        <v>17</v>
      </c>
      <c r="I308" s="174"/>
      <c r="J308" s="175">
        <f>ROUND(I308*H308,2)</f>
        <v>0</v>
      </c>
      <c r="K308" s="176"/>
      <c r="L308" s="31"/>
      <c r="M308" s="177" t="s">
        <v>1</v>
      </c>
      <c r="N308" s="178" t="s">
        <v>41</v>
      </c>
      <c r="P308" s="144">
        <f>O308*H308</f>
        <v>0</v>
      </c>
      <c r="Q308" s="144">
        <v>0</v>
      </c>
      <c r="R308" s="144">
        <f>Q308*H308</f>
        <v>0</v>
      </c>
      <c r="S308" s="144">
        <v>0</v>
      </c>
      <c r="T308" s="145">
        <f>S308*H308</f>
        <v>0</v>
      </c>
      <c r="AR308" s="146" t="s">
        <v>229</v>
      </c>
      <c r="AT308" s="146" t="s">
        <v>294</v>
      </c>
      <c r="AU308" s="146" t="s">
        <v>86</v>
      </c>
      <c r="AY308" s="16" t="s">
        <v>223</v>
      </c>
      <c r="BE308" s="147">
        <f>IF(N308="základní",J308,0)</f>
        <v>0</v>
      </c>
      <c r="BF308" s="147">
        <f>IF(N308="snížená",J308,0)</f>
        <v>0</v>
      </c>
      <c r="BG308" s="147">
        <f>IF(N308="zákl. přenesená",J308,0)</f>
        <v>0</v>
      </c>
      <c r="BH308" s="147">
        <f>IF(N308="sníž. přenesená",J308,0)</f>
        <v>0</v>
      </c>
      <c r="BI308" s="147">
        <f>IF(N308="nulová",J308,0)</f>
        <v>0</v>
      </c>
      <c r="BJ308" s="16" t="s">
        <v>84</v>
      </c>
      <c r="BK308" s="147">
        <f>ROUND(I308*H308,2)</f>
        <v>0</v>
      </c>
      <c r="BL308" s="16" t="s">
        <v>229</v>
      </c>
      <c r="BM308" s="146" t="s">
        <v>7398</v>
      </c>
    </row>
    <row r="309" spans="2:65" s="13" customFormat="1" ht="11.25">
      <c r="B309" s="155"/>
      <c r="D309" s="149" t="s">
        <v>253</v>
      </c>
      <c r="E309" s="156" t="s">
        <v>1</v>
      </c>
      <c r="F309" s="157" t="s">
        <v>6165</v>
      </c>
      <c r="H309" s="158">
        <v>17</v>
      </c>
      <c r="I309" s="159"/>
      <c r="L309" s="155"/>
      <c r="M309" s="160"/>
      <c r="T309" s="161"/>
      <c r="AT309" s="156" t="s">
        <v>253</v>
      </c>
      <c r="AU309" s="156" t="s">
        <v>86</v>
      </c>
      <c r="AV309" s="13" t="s">
        <v>86</v>
      </c>
      <c r="AW309" s="13" t="s">
        <v>32</v>
      </c>
      <c r="AX309" s="13" t="s">
        <v>76</v>
      </c>
      <c r="AY309" s="156" t="s">
        <v>223</v>
      </c>
    </row>
    <row r="310" spans="2:65" s="14" customFormat="1" ht="11.25">
      <c r="B310" s="162"/>
      <c r="D310" s="149" t="s">
        <v>253</v>
      </c>
      <c r="E310" s="163" t="s">
        <v>1</v>
      </c>
      <c r="F310" s="164" t="s">
        <v>258</v>
      </c>
      <c r="H310" s="165">
        <v>17</v>
      </c>
      <c r="I310" s="166"/>
      <c r="L310" s="162"/>
      <c r="M310" s="167"/>
      <c r="T310" s="168"/>
      <c r="AT310" s="163" t="s">
        <v>253</v>
      </c>
      <c r="AU310" s="163" t="s">
        <v>86</v>
      </c>
      <c r="AV310" s="14" t="s">
        <v>229</v>
      </c>
      <c r="AW310" s="14" t="s">
        <v>32</v>
      </c>
      <c r="AX310" s="14" t="s">
        <v>84</v>
      </c>
      <c r="AY310" s="163" t="s">
        <v>223</v>
      </c>
    </row>
    <row r="311" spans="2:65" s="1" customFormat="1" ht="24.2" customHeight="1">
      <c r="B311" s="31"/>
      <c r="C311" s="169" t="s">
        <v>776</v>
      </c>
      <c r="D311" s="169" t="s">
        <v>294</v>
      </c>
      <c r="E311" s="170" t="s">
        <v>689</v>
      </c>
      <c r="F311" s="171" t="s">
        <v>690</v>
      </c>
      <c r="G311" s="172" t="s">
        <v>325</v>
      </c>
      <c r="H311" s="173">
        <v>8.5000000000000006E-2</v>
      </c>
      <c r="I311" s="174"/>
      <c r="J311" s="175">
        <f>ROUND(I311*H311,2)</f>
        <v>0</v>
      </c>
      <c r="K311" s="176"/>
      <c r="L311" s="31"/>
      <c r="M311" s="177" t="s">
        <v>1</v>
      </c>
      <c r="N311" s="178" t="s">
        <v>41</v>
      </c>
      <c r="P311" s="144">
        <f>O311*H311</f>
        <v>0</v>
      </c>
      <c r="Q311" s="144">
        <v>0</v>
      </c>
      <c r="R311" s="144">
        <f>Q311*H311</f>
        <v>0</v>
      </c>
      <c r="S311" s="144">
        <v>0</v>
      </c>
      <c r="T311" s="145">
        <f>S311*H311</f>
        <v>0</v>
      </c>
      <c r="AR311" s="146" t="s">
        <v>229</v>
      </c>
      <c r="AT311" s="146" t="s">
        <v>294</v>
      </c>
      <c r="AU311" s="146" t="s">
        <v>86</v>
      </c>
      <c r="AY311" s="16" t="s">
        <v>223</v>
      </c>
      <c r="BE311" s="147">
        <f>IF(N311="základní",J311,0)</f>
        <v>0</v>
      </c>
      <c r="BF311" s="147">
        <f>IF(N311="snížená",J311,0)</f>
        <v>0</v>
      </c>
      <c r="BG311" s="147">
        <f>IF(N311="zákl. přenesená",J311,0)</f>
        <v>0</v>
      </c>
      <c r="BH311" s="147">
        <f>IF(N311="sníž. přenesená",J311,0)</f>
        <v>0</v>
      </c>
      <c r="BI311" s="147">
        <f>IF(N311="nulová",J311,0)</f>
        <v>0</v>
      </c>
      <c r="BJ311" s="16" t="s">
        <v>84</v>
      </c>
      <c r="BK311" s="147">
        <f>ROUND(I311*H311,2)</f>
        <v>0</v>
      </c>
      <c r="BL311" s="16" t="s">
        <v>229</v>
      </c>
      <c r="BM311" s="146" t="s">
        <v>7399</v>
      </c>
    </row>
    <row r="312" spans="2:65" s="13" customFormat="1" ht="11.25">
      <c r="B312" s="155"/>
      <c r="D312" s="149" t="s">
        <v>253</v>
      </c>
      <c r="E312" s="156" t="s">
        <v>1</v>
      </c>
      <c r="F312" s="157" t="s">
        <v>7291</v>
      </c>
      <c r="H312" s="158">
        <v>8.5000000000000006E-2</v>
      </c>
      <c r="I312" s="159"/>
      <c r="L312" s="155"/>
      <c r="M312" s="160"/>
      <c r="T312" s="161"/>
      <c r="AT312" s="156" t="s">
        <v>253</v>
      </c>
      <c r="AU312" s="156" t="s">
        <v>86</v>
      </c>
      <c r="AV312" s="13" t="s">
        <v>86</v>
      </c>
      <c r="AW312" s="13" t="s">
        <v>32</v>
      </c>
      <c r="AX312" s="13" t="s">
        <v>84</v>
      </c>
      <c r="AY312" s="156" t="s">
        <v>223</v>
      </c>
    </row>
    <row r="313" spans="2:65" s="1" customFormat="1" ht="16.5" customHeight="1">
      <c r="B313" s="31"/>
      <c r="C313" s="133" t="s">
        <v>781</v>
      </c>
      <c r="D313" s="133" t="s">
        <v>225</v>
      </c>
      <c r="E313" s="134" t="s">
        <v>7292</v>
      </c>
      <c r="F313" s="135" t="s">
        <v>7293</v>
      </c>
      <c r="G313" s="136" t="s">
        <v>395</v>
      </c>
      <c r="H313" s="137">
        <v>8.5000000000000006E-2</v>
      </c>
      <c r="I313" s="138"/>
      <c r="J313" s="139">
        <f>ROUND(I313*H313,2)</f>
        <v>0</v>
      </c>
      <c r="K313" s="140"/>
      <c r="L313" s="141"/>
      <c r="M313" s="142" t="s">
        <v>1</v>
      </c>
      <c r="N313" s="143" t="s">
        <v>41</v>
      </c>
      <c r="P313" s="144">
        <f>O313*H313</f>
        <v>0</v>
      </c>
      <c r="Q313" s="144">
        <v>1E-3</v>
      </c>
      <c r="R313" s="144">
        <f>Q313*H313</f>
        <v>8.5000000000000006E-5</v>
      </c>
      <c r="S313" s="144">
        <v>0</v>
      </c>
      <c r="T313" s="145">
        <f>S313*H313</f>
        <v>0</v>
      </c>
      <c r="AR313" s="146" t="s">
        <v>228</v>
      </c>
      <c r="AT313" s="146" t="s">
        <v>225</v>
      </c>
      <c r="AU313" s="146" t="s">
        <v>86</v>
      </c>
      <c r="AY313" s="16" t="s">
        <v>223</v>
      </c>
      <c r="BE313" s="147">
        <f>IF(N313="základní",J313,0)</f>
        <v>0</v>
      </c>
      <c r="BF313" s="147">
        <f>IF(N313="snížená",J313,0)</f>
        <v>0</v>
      </c>
      <c r="BG313" s="147">
        <f>IF(N313="zákl. přenesená",J313,0)</f>
        <v>0</v>
      </c>
      <c r="BH313" s="147">
        <f>IF(N313="sníž. přenesená",J313,0)</f>
        <v>0</v>
      </c>
      <c r="BI313" s="147">
        <f>IF(N313="nulová",J313,0)</f>
        <v>0</v>
      </c>
      <c r="BJ313" s="16" t="s">
        <v>84</v>
      </c>
      <c r="BK313" s="147">
        <f>ROUND(I313*H313,2)</f>
        <v>0</v>
      </c>
      <c r="BL313" s="16" t="s">
        <v>229</v>
      </c>
      <c r="BM313" s="146" t="s">
        <v>7400</v>
      </c>
    </row>
    <row r="314" spans="2:65" s="13" customFormat="1" ht="11.25">
      <c r="B314" s="155"/>
      <c r="D314" s="149" t="s">
        <v>253</v>
      </c>
      <c r="E314" s="156" t="s">
        <v>1</v>
      </c>
      <c r="F314" s="157" t="s">
        <v>7291</v>
      </c>
      <c r="H314" s="158">
        <v>8.5000000000000006E-2</v>
      </c>
      <c r="I314" s="159"/>
      <c r="L314" s="155"/>
      <c r="M314" s="160"/>
      <c r="T314" s="161"/>
      <c r="AT314" s="156" t="s">
        <v>253</v>
      </c>
      <c r="AU314" s="156" t="s">
        <v>86</v>
      </c>
      <c r="AV314" s="13" t="s">
        <v>86</v>
      </c>
      <c r="AW314" s="13" t="s">
        <v>32</v>
      </c>
      <c r="AX314" s="13" t="s">
        <v>76</v>
      </c>
      <c r="AY314" s="156" t="s">
        <v>223</v>
      </c>
    </row>
    <row r="315" spans="2:65" s="14" customFormat="1" ht="11.25">
      <c r="B315" s="162"/>
      <c r="D315" s="149" t="s">
        <v>253</v>
      </c>
      <c r="E315" s="163" t="s">
        <v>1</v>
      </c>
      <c r="F315" s="164" t="s">
        <v>258</v>
      </c>
      <c r="H315" s="165">
        <v>8.5000000000000006E-2</v>
      </c>
      <c r="I315" s="166"/>
      <c r="L315" s="162"/>
      <c r="M315" s="167"/>
      <c r="T315" s="168"/>
      <c r="AT315" s="163" t="s">
        <v>253</v>
      </c>
      <c r="AU315" s="163" t="s">
        <v>86</v>
      </c>
      <c r="AV315" s="14" t="s">
        <v>229</v>
      </c>
      <c r="AW315" s="14" t="s">
        <v>32</v>
      </c>
      <c r="AX315" s="14" t="s">
        <v>84</v>
      </c>
      <c r="AY315" s="163" t="s">
        <v>223</v>
      </c>
    </row>
    <row r="316" spans="2:65" s="1" customFormat="1" ht="24.2" customHeight="1">
      <c r="B316" s="31"/>
      <c r="C316" s="169" t="s">
        <v>328</v>
      </c>
      <c r="D316" s="169" t="s">
        <v>294</v>
      </c>
      <c r="E316" s="170" t="s">
        <v>7295</v>
      </c>
      <c r="F316" s="171" t="s">
        <v>7296</v>
      </c>
      <c r="G316" s="172" t="s">
        <v>311</v>
      </c>
      <c r="H316" s="173">
        <v>0.85</v>
      </c>
      <c r="I316" s="174"/>
      <c r="J316" s="175">
        <f>ROUND(I316*H316,2)</f>
        <v>0</v>
      </c>
      <c r="K316" s="176"/>
      <c r="L316" s="31"/>
      <c r="M316" s="177" t="s">
        <v>1</v>
      </c>
      <c r="N316" s="178" t="s">
        <v>41</v>
      </c>
      <c r="P316" s="144">
        <f>O316*H316</f>
        <v>0</v>
      </c>
      <c r="Q316" s="144">
        <v>0</v>
      </c>
      <c r="R316" s="144">
        <f>Q316*H316</f>
        <v>0</v>
      </c>
      <c r="S316" s="144">
        <v>0</v>
      </c>
      <c r="T316" s="145">
        <f>S316*H316</f>
        <v>0</v>
      </c>
      <c r="AR316" s="146" t="s">
        <v>229</v>
      </c>
      <c r="AT316" s="146" t="s">
        <v>294</v>
      </c>
      <c r="AU316" s="146" t="s">
        <v>86</v>
      </c>
      <c r="AY316" s="16" t="s">
        <v>223</v>
      </c>
      <c r="BE316" s="147">
        <f>IF(N316="základní",J316,0)</f>
        <v>0</v>
      </c>
      <c r="BF316" s="147">
        <f>IF(N316="snížená",J316,0)</f>
        <v>0</v>
      </c>
      <c r="BG316" s="147">
        <f>IF(N316="zákl. přenesená",J316,0)</f>
        <v>0</v>
      </c>
      <c r="BH316" s="147">
        <f>IF(N316="sníž. přenesená",J316,0)</f>
        <v>0</v>
      </c>
      <c r="BI316" s="147">
        <f>IF(N316="nulová",J316,0)</f>
        <v>0</v>
      </c>
      <c r="BJ316" s="16" t="s">
        <v>84</v>
      </c>
      <c r="BK316" s="147">
        <f>ROUND(I316*H316,2)</f>
        <v>0</v>
      </c>
      <c r="BL316" s="16" t="s">
        <v>229</v>
      </c>
      <c r="BM316" s="146" t="s">
        <v>7401</v>
      </c>
    </row>
    <row r="317" spans="2:65" s="12" customFormat="1" ht="11.25">
      <c r="B317" s="148"/>
      <c r="D317" s="149" t="s">
        <v>253</v>
      </c>
      <c r="E317" s="150" t="s">
        <v>1</v>
      </c>
      <c r="F317" s="151" t="s">
        <v>7298</v>
      </c>
      <c r="H317" s="150" t="s">
        <v>1</v>
      </c>
      <c r="I317" s="152"/>
      <c r="L317" s="148"/>
      <c r="M317" s="153"/>
      <c r="T317" s="154"/>
      <c r="AT317" s="150" t="s">
        <v>253</v>
      </c>
      <c r="AU317" s="150" t="s">
        <v>86</v>
      </c>
      <c r="AV317" s="12" t="s">
        <v>84</v>
      </c>
      <c r="AW317" s="12" t="s">
        <v>32</v>
      </c>
      <c r="AX317" s="12" t="s">
        <v>76</v>
      </c>
      <c r="AY317" s="150" t="s">
        <v>223</v>
      </c>
    </row>
    <row r="318" spans="2:65" s="13" customFormat="1" ht="11.25">
      <c r="B318" s="155"/>
      <c r="D318" s="149" t="s">
        <v>253</v>
      </c>
      <c r="E318" s="156" t="s">
        <v>1</v>
      </c>
      <c r="F318" s="157" t="s">
        <v>7299</v>
      </c>
      <c r="H318" s="158">
        <v>0.85</v>
      </c>
      <c r="I318" s="159"/>
      <c r="L318" s="155"/>
      <c r="M318" s="160"/>
      <c r="T318" s="161"/>
      <c r="AT318" s="156" t="s">
        <v>253</v>
      </c>
      <c r="AU318" s="156" t="s">
        <v>86</v>
      </c>
      <c r="AV318" s="13" t="s">
        <v>86</v>
      </c>
      <c r="AW318" s="13" t="s">
        <v>32</v>
      </c>
      <c r="AX318" s="13" t="s">
        <v>84</v>
      </c>
      <c r="AY318" s="156" t="s">
        <v>223</v>
      </c>
    </row>
    <row r="319" spans="2:65" s="1" customFormat="1" ht="16.5" customHeight="1">
      <c r="B319" s="31"/>
      <c r="C319" s="133" t="s">
        <v>796</v>
      </c>
      <c r="D319" s="133" t="s">
        <v>225</v>
      </c>
      <c r="E319" s="134" t="s">
        <v>764</v>
      </c>
      <c r="F319" s="135" t="s">
        <v>765</v>
      </c>
      <c r="G319" s="136" t="s">
        <v>325</v>
      </c>
      <c r="H319" s="137">
        <v>8.5000000000000006E-2</v>
      </c>
      <c r="I319" s="138"/>
      <c r="J319" s="139">
        <f>ROUND(I319*H319,2)</f>
        <v>0</v>
      </c>
      <c r="K319" s="140"/>
      <c r="L319" s="141"/>
      <c r="M319" s="142" t="s">
        <v>1</v>
      </c>
      <c r="N319" s="143" t="s">
        <v>41</v>
      </c>
      <c r="P319" s="144">
        <f>O319*H319</f>
        <v>0</v>
      </c>
      <c r="Q319" s="144">
        <v>0.2</v>
      </c>
      <c r="R319" s="144">
        <f>Q319*H319</f>
        <v>1.7000000000000001E-2</v>
      </c>
      <c r="S319" s="144">
        <v>0</v>
      </c>
      <c r="T319" s="145">
        <f>S319*H319</f>
        <v>0</v>
      </c>
      <c r="AR319" s="146" t="s">
        <v>228</v>
      </c>
      <c r="AT319" s="146" t="s">
        <v>225</v>
      </c>
      <c r="AU319" s="146" t="s">
        <v>86</v>
      </c>
      <c r="AY319" s="16" t="s">
        <v>223</v>
      </c>
      <c r="BE319" s="147">
        <f>IF(N319="základní",J319,0)</f>
        <v>0</v>
      </c>
      <c r="BF319" s="147">
        <f>IF(N319="snížená",J319,0)</f>
        <v>0</v>
      </c>
      <c r="BG319" s="147">
        <f>IF(N319="zákl. přenesená",J319,0)</f>
        <v>0</v>
      </c>
      <c r="BH319" s="147">
        <f>IF(N319="sníž. přenesená",J319,0)</f>
        <v>0</v>
      </c>
      <c r="BI319" s="147">
        <f>IF(N319="nulová",J319,0)</f>
        <v>0</v>
      </c>
      <c r="BJ319" s="16" t="s">
        <v>84</v>
      </c>
      <c r="BK319" s="147">
        <f>ROUND(I319*H319,2)</f>
        <v>0</v>
      </c>
      <c r="BL319" s="16" t="s">
        <v>229</v>
      </c>
      <c r="BM319" s="146" t="s">
        <v>7402</v>
      </c>
    </row>
    <row r="320" spans="2:65" s="13" customFormat="1" ht="11.25">
      <c r="B320" s="155"/>
      <c r="D320" s="149" t="s">
        <v>253</v>
      </c>
      <c r="E320" s="156" t="s">
        <v>1</v>
      </c>
      <c r="F320" s="157" t="s">
        <v>7301</v>
      </c>
      <c r="H320" s="158">
        <v>8.5000000000000006E-2</v>
      </c>
      <c r="I320" s="159"/>
      <c r="L320" s="155"/>
      <c r="M320" s="160"/>
      <c r="T320" s="161"/>
      <c r="AT320" s="156" t="s">
        <v>253</v>
      </c>
      <c r="AU320" s="156" t="s">
        <v>86</v>
      </c>
      <c r="AV320" s="13" t="s">
        <v>86</v>
      </c>
      <c r="AW320" s="13" t="s">
        <v>32</v>
      </c>
      <c r="AX320" s="13" t="s">
        <v>84</v>
      </c>
      <c r="AY320" s="156" t="s">
        <v>223</v>
      </c>
    </row>
    <row r="321" spans="2:65" s="1" customFormat="1" ht="24.2" customHeight="1">
      <c r="B321" s="31"/>
      <c r="C321" s="169" t="s">
        <v>801</v>
      </c>
      <c r="D321" s="169" t="s">
        <v>294</v>
      </c>
      <c r="E321" s="170" t="s">
        <v>7302</v>
      </c>
      <c r="F321" s="171" t="s">
        <v>7303</v>
      </c>
      <c r="G321" s="172" t="s">
        <v>311</v>
      </c>
      <c r="H321" s="173">
        <v>68</v>
      </c>
      <c r="I321" s="174"/>
      <c r="J321" s="175">
        <f>ROUND(I321*H321,2)</f>
        <v>0</v>
      </c>
      <c r="K321" s="176"/>
      <c r="L321" s="31"/>
      <c r="M321" s="177" t="s">
        <v>1</v>
      </c>
      <c r="N321" s="178" t="s">
        <v>41</v>
      </c>
      <c r="P321" s="144">
        <f>O321*H321</f>
        <v>0</v>
      </c>
      <c r="Q321" s="144">
        <v>0</v>
      </c>
      <c r="R321" s="144">
        <f>Q321*H321</f>
        <v>0</v>
      </c>
      <c r="S321" s="144">
        <v>0</v>
      </c>
      <c r="T321" s="145">
        <f>S321*H321</f>
        <v>0</v>
      </c>
      <c r="AR321" s="146" t="s">
        <v>229</v>
      </c>
      <c r="AT321" s="146" t="s">
        <v>294</v>
      </c>
      <c r="AU321" s="146" t="s">
        <v>86</v>
      </c>
      <c r="AY321" s="16" t="s">
        <v>223</v>
      </c>
      <c r="BE321" s="147">
        <f>IF(N321="základní",J321,0)</f>
        <v>0</v>
      </c>
      <c r="BF321" s="147">
        <f>IF(N321="snížená",J321,0)</f>
        <v>0</v>
      </c>
      <c r="BG321" s="147">
        <f>IF(N321="zákl. přenesená",J321,0)</f>
        <v>0</v>
      </c>
      <c r="BH321" s="147">
        <f>IF(N321="sníž. přenesená",J321,0)</f>
        <v>0</v>
      </c>
      <c r="BI321" s="147">
        <f>IF(N321="nulová",J321,0)</f>
        <v>0</v>
      </c>
      <c r="BJ321" s="16" t="s">
        <v>84</v>
      </c>
      <c r="BK321" s="147">
        <f>ROUND(I321*H321,2)</f>
        <v>0</v>
      </c>
      <c r="BL321" s="16" t="s">
        <v>229</v>
      </c>
      <c r="BM321" s="146" t="s">
        <v>7403</v>
      </c>
    </row>
    <row r="322" spans="2:65" s="13" customFormat="1" ht="11.25">
      <c r="B322" s="155"/>
      <c r="D322" s="149" t="s">
        <v>253</v>
      </c>
      <c r="E322" s="156" t="s">
        <v>1</v>
      </c>
      <c r="F322" s="157" t="s">
        <v>7305</v>
      </c>
      <c r="H322" s="158">
        <v>68</v>
      </c>
      <c r="I322" s="159"/>
      <c r="L322" s="155"/>
      <c r="M322" s="160"/>
      <c r="T322" s="161"/>
      <c r="AT322" s="156" t="s">
        <v>253</v>
      </c>
      <c r="AU322" s="156" t="s">
        <v>86</v>
      </c>
      <c r="AV322" s="13" t="s">
        <v>86</v>
      </c>
      <c r="AW322" s="13" t="s">
        <v>32</v>
      </c>
      <c r="AX322" s="13" t="s">
        <v>84</v>
      </c>
      <c r="AY322" s="156" t="s">
        <v>223</v>
      </c>
    </row>
    <row r="323" spans="2:65" s="1" customFormat="1" ht="16.5" customHeight="1">
      <c r="B323" s="31"/>
      <c r="C323" s="169" t="s">
        <v>807</v>
      </c>
      <c r="D323" s="169" t="s">
        <v>294</v>
      </c>
      <c r="E323" s="170" t="s">
        <v>699</v>
      </c>
      <c r="F323" s="171" t="s">
        <v>700</v>
      </c>
      <c r="G323" s="172" t="s">
        <v>325</v>
      </c>
      <c r="H323" s="173">
        <v>1.7</v>
      </c>
      <c r="I323" s="174"/>
      <c r="J323" s="175">
        <f>ROUND(I323*H323,2)</f>
        <v>0</v>
      </c>
      <c r="K323" s="176"/>
      <c r="L323" s="31"/>
      <c r="M323" s="177" t="s">
        <v>1</v>
      </c>
      <c r="N323" s="178" t="s">
        <v>41</v>
      </c>
      <c r="P323" s="144">
        <f>O323*H323</f>
        <v>0</v>
      </c>
      <c r="Q323" s="144">
        <v>0</v>
      </c>
      <c r="R323" s="144">
        <f>Q323*H323</f>
        <v>0</v>
      </c>
      <c r="S323" s="144">
        <v>0</v>
      </c>
      <c r="T323" s="145">
        <f>S323*H323</f>
        <v>0</v>
      </c>
      <c r="AR323" s="146" t="s">
        <v>229</v>
      </c>
      <c r="AT323" s="146" t="s">
        <v>294</v>
      </c>
      <c r="AU323" s="146" t="s">
        <v>86</v>
      </c>
      <c r="AY323" s="16" t="s">
        <v>223</v>
      </c>
      <c r="BE323" s="147">
        <f>IF(N323="základní",J323,0)</f>
        <v>0</v>
      </c>
      <c r="BF323" s="147">
        <f>IF(N323="snížená",J323,0)</f>
        <v>0</v>
      </c>
      <c r="BG323" s="147">
        <f>IF(N323="zákl. přenesená",J323,0)</f>
        <v>0</v>
      </c>
      <c r="BH323" s="147">
        <f>IF(N323="sníž. přenesená",J323,0)</f>
        <v>0</v>
      </c>
      <c r="BI323" s="147">
        <f>IF(N323="nulová",J323,0)</f>
        <v>0</v>
      </c>
      <c r="BJ323" s="16" t="s">
        <v>84</v>
      </c>
      <c r="BK323" s="147">
        <f>ROUND(I323*H323,2)</f>
        <v>0</v>
      </c>
      <c r="BL323" s="16" t="s">
        <v>229</v>
      </c>
      <c r="BM323" s="146" t="s">
        <v>7404</v>
      </c>
    </row>
    <row r="324" spans="2:65" s="13" customFormat="1" ht="11.25">
      <c r="B324" s="155"/>
      <c r="D324" s="149" t="s">
        <v>253</v>
      </c>
      <c r="E324" s="156" t="s">
        <v>1</v>
      </c>
      <c r="F324" s="157" t="s">
        <v>7307</v>
      </c>
      <c r="H324" s="158">
        <v>1.7</v>
      </c>
      <c r="I324" s="159"/>
      <c r="L324" s="155"/>
      <c r="M324" s="160"/>
      <c r="T324" s="161"/>
      <c r="AT324" s="156" t="s">
        <v>253</v>
      </c>
      <c r="AU324" s="156" t="s">
        <v>86</v>
      </c>
      <c r="AV324" s="13" t="s">
        <v>86</v>
      </c>
      <c r="AW324" s="13" t="s">
        <v>32</v>
      </c>
      <c r="AX324" s="13" t="s">
        <v>76</v>
      </c>
      <c r="AY324" s="156" t="s">
        <v>223</v>
      </c>
    </row>
    <row r="325" spans="2:65" s="14" customFormat="1" ht="11.25">
      <c r="B325" s="162"/>
      <c r="D325" s="149" t="s">
        <v>253</v>
      </c>
      <c r="E325" s="163" t="s">
        <v>1</v>
      </c>
      <c r="F325" s="164" t="s">
        <v>258</v>
      </c>
      <c r="H325" s="165">
        <v>1.7</v>
      </c>
      <c r="I325" s="166"/>
      <c r="L325" s="162"/>
      <c r="M325" s="167"/>
      <c r="T325" s="168"/>
      <c r="AT325" s="163" t="s">
        <v>253</v>
      </c>
      <c r="AU325" s="163" t="s">
        <v>86</v>
      </c>
      <c r="AV325" s="14" t="s">
        <v>229</v>
      </c>
      <c r="AW325" s="14" t="s">
        <v>32</v>
      </c>
      <c r="AX325" s="14" t="s">
        <v>84</v>
      </c>
      <c r="AY325" s="163" t="s">
        <v>223</v>
      </c>
    </row>
    <row r="326" spans="2:65" s="1" customFormat="1" ht="24.2" customHeight="1">
      <c r="B326" s="31"/>
      <c r="C326" s="169" t="s">
        <v>812</v>
      </c>
      <c r="D326" s="169" t="s">
        <v>294</v>
      </c>
      <c r="E326" s="170" t="s">
        <v>7308</v>
      </c>
      <c r="F326" s="171" t="s">
        <v>7309</v>
      </c>
      <c r="G326" s="172" t="s">
        <v>311</v>
      </c>
      <c r="H326" s="173">
        <v>17</v>
      </c>
      <c r="I326" s="174"/>
      <c r="J326" s="175">
        <f>ROUND(I326*H326,2)</f>
        <v>0</v>
      </c>
      <c r="K326" s="176"/>
      <c r="L326" s="31"/>
      <c r="M326" s="177" t="s">
        <v>1</v>
      </c>
      <c r="N326" s="178" t="s">
        <v>41</v>
      </c>
      <c r="P326" s="144">
        <f>O326*H326</f>
        <v>0</v>
      </c>
      <c r="Q326" s="144">
        <v>0</v>
      </c>
      <c r="R326" s="144">
        <f>Q326*H326</f>
        <v>0</v>
      </c>
      <c r="S326" s="144">
        <v>0</v>
      </c>
      <c r="T326" s="145">
        <f>S326*H326</f>
        <v>0</v>
      </c>
      <c r="AR326" s="146" t="s">
        <v>229</v>
      </c>
      <c r="AT326" s="146" t="s">
        <v>294</v>
      </c>
      <c r="AU326" s="146" t="s">
        <v>86</v>
      </c>
      <c r="AY326" s="16" t="s">
        <v>223</v>
      </c>
      <c r="BE326" s="147">
        <f>IF(N326="základní",J326,0)</f>
        <v>0</v>
      </c>
      <c r="BF326" s="147">
        <f>IF(N326="snížená",J326,0)</f>
        <v>0</v>
      </c>
      <c r="BG326" s="147">
        <f>IF(N326="zákl. přenesená",J326,0)</f>
        <v>0</v>
      </c>
      <c r="BH326" s="147">
        <f>IF(N326="sníž. přenesená",J326,0)</f>
        <v>0</v>
      </c>
      <c r="BI326" s="147">
        <f>IF(N326="nulová",J326,0)</f>
        <v>0</v>
      </c>
      <c r="BJ326" s="16" t="s">
        <v>84</v>
      </c>
      <c r="BK326" s="147">
        <f>ROUND(I326*H326,2)</f>
        <v>0</v>
      </c>
      <c r="BL326" s="16" t="s">
        <v>229</v>
      </c>
      <c r="BM326" s="146" t="s">
        <v>7405</v>
      </c>
    </row>
    <row r="327" spans="2:65" s="13" customFormat="1" ht="11.25">
      <c r="B327" s="155"/>
      <c r="D327" s="149" t="s">
        <v>253</v>
      </c>
      <c r="E327" s="156" t="s">
        <v>1</v>
      </c>
      <c r="F327" s="157" t="s">
        <v>6165</v>
      </c>
      <c r="H327" s="158">
        <v>17</v>
      </c>
      <c r="I327" s="159"/>
      <c r="L327" s="155"/>
      <c r="M327" s="160"/>
      <c r="T327" s="161"/>
      <c r="AT327" s="156" t="s">
        <v>253</v>
      </c>
      <c r="AU327" s="156" t="s">
        <v>86</v>
      </c>
      <c r="AV327" s="13" t="s">
        <v>86</v>
      </c>
      <c r="AW327" s="13" t="s">
        <v>32</v>
      </c>
      <c r="AX327" s="13" t="s">
        <v>84</v>
      </c>
      <c r="AY327" s="156" t="s">
        <v>223</v>
      </c>
    </row>
    <row r="328" spans="2:65" s="1" customFormat="1" ht="24.2" customHeight="1">
      <c r="B328" s="31"/>
      <c r="C328" s="169" t="s">
        <v>817</v>
      </c>
      <c r="D328" s="169" t="s">
        <v>294</v>
      </c>
      <c r="E328" s="170" t="s">
        <v>7311</v>
      </c>
      <c r="F328" s="171" t="s">
        <v>7312</v>
      </c>
      <c r="G328" s="172" t="s">
        <v>311</v>
      </c>
      <c r="H328" s="173">
        <v>17</v>
      </c>
      <c r="I328" s="174"/>
      <c r="J328" s="175">
        <f>ROUND(I328*H328,2)</f>
        <v>0</v>
      </c>
      <c r="K328" s="176"/>
      <c r="L328" s="31"/>
      <c r="M328" s="177" t="s">
        <v>1</v>
      </c>
      <c r="N328" s="178" t="s">
        <v>41</v>
      </c>
      <c r="P328" s="144">
        <f>O328*H328</f>
        <v>0</v>
      </c>
      <c r="Q328" s="144">
        <v>0</v>
      </c>
      <c r="R328" s="144">
        <f>Q328*H328</f>
        <v>0</v>
      </c>
      <c r="S328" s="144">
        <v>0</v>
      </c>
      <c r="T328" s="145">
        <f>S328*H328</f>
        <v>0</v>
      </c>
      <c r="AR328" s="146" t="s">
        <v>229</v>
      </c>
      <c r="AT328" s="146" t="s">
        <v>294</v>
      </c>
      <c r="AU328" s="146" t="s">
        <v>86</v>
      </c>
      <c r="AY328" s="16" t="s">
        <v>223</v>
      </c>
      <c r="BE328" s="147">
        <f>IF(N328="základní",J328,0)</f>
        <v>0</v>
      </c>
      <c r="BF328" s="147">
        <f>IF(N328="snížená",J328,0)</f>
        <v>0</v>
      </c>
      <c r="BG328" s="147">
        <f>IF(N328="zákl. přenesená",J328,0)</f>
        <v>0</v>
      </c>
      <c r="BH328" s="147">
        <f>IF(N328="sníž. přenesená",J328,0)</f>
        <v>0</v>
      </c>
      <c r="BI328" s="147">
        <f>IF(N328="nulová",J328,0)</f>
        <v>0</v>
      </c>
      <c r="BJ328" s="16" t="s">
        <v>84</v>
      </c>
      <c r="BK328" s="147">
        <f>ROUND(I328*H328,2)</f>
        <v>0</v>
      </c>
      <c r="BL328" s="16" t="s">
        <v>229</v>
      </c>
      <c r="BM328" s="146" t="s">
        <v>7406</v>
      </c>
    </row>
    <row r="329" spans="2:65" s="13" customFormat="1" ht="11.25">
      <c r="B329" s="155"/>
      <c r="D329" s="149" t="s">
        <v>253</v>
      </c>
      <c r="E329" s="156" t="s">
        <v>1</v>
      </c>
      <c r="F329" s="157" t="s">
        <v>6165</v>
      </c>
      <c r="H329" s="158">
        <v>17</v>
      </c>
      <c r="I329" s="159"/>
      <c r="L329" s="155"/>
      <c r="M329" s="160"/>
      <c r="T329" s="161"/>
      <c r="AT329" s="156" t="s">
        <v>253</v>
      </c>
      <c r="AU329" s="156" t="s">
        <v>86</v>
      </c>
      <c r="AV329" s="13" t="s">
        <v>86</v>
      </c>
      <c r="AW329" s="13" t="s">
        <v>32</v>
      </c>
      <c r="AX329" s="13" t="s">
        <v>84</v>
      </c>
      <c r="AY329" s="156" t="s">
        <v>223</v>
      </c>
    </row>
    <row r="330" spans="2:65" s="1" customFormat="1" ht="21.75" customHeight="1">
      <c r="B330" s="31"/>
      <c r="C330" s="169" t="s">
        <v>821</v>
      </c>
      <c r="D330" s="169" t="s">
        <v>294</v>
      </c>
      <c r="E330" s="170" t="s">
        <v>7314</v>
      </c>
      <c r="F330" s="171" t="s">
        <v>7315</v>
      </c>
      <c r="G330" s="172" t="s">
        <v>311</v>
      </c>
      <c r="H330" s="173">
        <v>68</v>
      </c>
      <c r="I330" s="174"/>
      <c r="J330" s="175">
        <f>ROUND(I330*H330,2)</f>
        <v>0</v>
      </c>
      <c r="K330" s="176"/>
      <c r="L330" s="31"/>
      <c r="M330" s="177" t="s">
        <v>1</v>
      </c>
      <c r="N330" s="178" t="s">
        <v>41</v>
      </c>
      <c r="P330" s="144">
        <f>O330*H330</f>
        <v>0</v>
      </c>
      <c r="Q330" s="144">
        <v>0</v>
      </c>
      <c r="R330" s="144">
        <f>Q330*H330</f>
        <v>0</v>
      </c>
      <c r="S330" s="144">
        <v>0</v>
      </c>
      <c r="T330" s="145">
        <f>S330*H330</f>
        <v>0</v>
      </c>
      <c r="AR330" s="146" t="s">
        <v>229</v>
      </c>
      <c r="AT330" s="146" t="s">
        <v>294</v>
      </c>
      <c r="AU330" s="146" t="s">
        <v>86</v>
      </c>
      <c r="AY330" s="16" t="s">
        <v>223</v>
      </c>
      <c r="BE330" s="147">
        <f>IF(N330="základní",J330,0)</f>
        <v>0</v>
      </c>
      <c r="BF330" s="147">
        <f>IF(N330="snížená",J330,0)</f>
        <v>0</v>
      </c>
      <c r="BG330" s="147">
        <f>IF(N330="zákl. přenesená",J330,0)</f>
        <v>0</v>
      </c>
      <c r="BH330" s="147">
        <f>IF(N330="sníž. přenesená",J330,0)</f>
        <v>0</v>
      </c>
      <c r="BI330" s="147">
        <f>IF(N330="nulová",J330,0)</f>
        <v>0</v>
      </c>
      <c r="BJ330" s="16" t="s">
        <v>84</v>
      </c>
      <c r="BK330" s="147">
        <f>ROUND(I330*H330,2)</f>
        <v>0</v>
      </c>
      <c r="BL330" s="16" t="s">
        <v>229</v>
      </c>
      <c r="BM330" s="146" t="s">
        <v>7407</v>
      </c>
    </row>
    <row r="331" spans="2:65" s="13" customFormat="1" ht="11.25">
      <c r="B331" s="155"/>
      <c r="D331" s="149" t="s">
        <v>253</v>
      </c>
      <c r="E331" s="156" t="s">
        <v>1</v>
      </c>
      <c r="F331" s="157" t="s">
        <v>7317</v>
      </c>
      <c r="H331" s="158">
        <v>68</v>
      </c>
      <c r="I331" s="159"/>
      <c r="L331" s="155"/>
      <c r="M331" s="186"/>
      <c r="N331" s="187"/>
      <c r="O331" s="187"/>
      <c r="P331" s="187"/>
      <c r="Q331" s="187"/>
      <c r="R331" s="187"/>
      <c r="S331" s="187"/>
      <c r="T331" s="188"/>
      <c r="AT331" s="156" t="s">
        <v>253</v>
      </c>
      <c r="AU331" s="156" t="s">
        <v>86</v>
      </c>
      <c r="AV331" s="13" t="s">
        <v>86</v>
      </c>
      <c r="AW331" s="13" t="s">
        <v>32</v>
      </c>
      <c r="AX331" s="13" t="s">
        <v>84</v>
      </c>
      <c r="AY331" s="156" t="s">
        <v>223</v>
      </c>
    </row>
    <row r="332" spans="2:65" s="1" customFormat="1" ht="6.95" customHeight="1">
      <c r="B332" s="43"/>
      <c r="C332" s="44"/>
      <c r="D332" s="44"/>
      <c r="E332" s="44"/>
      <c r="F332" s="44"/>
      <c r="G332" s="44"/>
      <c r="H332" s="44"/>
      <c r="I332" s="44"/>
      <c r="J332" s="44"/>
      <c r="K332" s="44"/>
      <c r="L332" s="31"/>
    </row>
  </sheetData>
  <sheetProtection algorithmName="SHA-512" hashValue="tegW4AvBuecERXGiGIdp4j5NpnQd7RCAvEG1LHIeb9N6SiKBY2qcKAEiZo9EtCeguXBa8l4VnrY55gMHvTHvtw==" saltValue="qzZ6q+/6kngaFNs5WbQNtYXfnSjwCCTPdOz44ezwcYU2gL47RNFtUCfpFb4grNgjhitvHgpwuTO4o8S/rKcdlA==" spinCount="100000" sheet="1" objects="1" scenarios="1" formatColumns="0" formatRows="0" autoFilter="0"/>
  <autoFilter ref="C126:K331" xr:uid="{00000000-0009-0000-0000-000025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B1:H3837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25" customWidth="1"/>
    <col min="4" max="4" width="75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/>
    <row r="2" spans="2:8" ht="36.950000000000003" customHeight="1"/>
    <row r="3" spans="2:8" ht="6.95" customHeight="1">
      <c r="B3" s="17"/>
      <c r="C3" s="18"/>
      <c r="D3" s="18"/>
      <c r="E3" s="18"/>
      <c r="F3" s="18"/>
      <c r="G3" s="18"/>
      <c r="H3" s="19"/>
    </row>
    <row r="4" spans="2:8" ht="24.95" customHeight="1">
      <c r="B4" s="19"/>
      <c r="C4" s="20" t="s">
        <v>7408</v>
      </c>
      <c r="H4" s="19"/>
    </row>
    <row r="5" spans="2:8" ht="12" customHeight="1">
      <c r="B5" s="19"/>
      <c r="C5" s="23" t="s">
        <v>13</v>
      </c>
      <c r="D5" s="207" t="s">
        <v>14</v>
      </c>
      <c r="E5" s="203"/>
      <c r="F5" s="203"/>
      <c r="H5" s="19"/>
    </row>
    <row r="6" spans="2:8" ht="36.950000000000003" customHeight="1">
      <c r="B6" s="19"/>
      <c r="C6" s="25" t="s">
        <v>16</v>
      </c>
      <c r="D6" s="204" t="s">
        <v>17</v>
      </c>
      <c r="E6" s="203"/>
      <c r="F6" s="203"/>
      <c r="H6" s="19"/>
    </row>
    <row r="7" spans="2:8" ht="16.5" customHeight="1">
      <c r="B7" s="19"/>
      <c r="C7" s="26" t="s">
        <v>22</v>
      </c>
      <c r="D7" s="51" t="str">
        <f>'Rekapitulace stavby'!AN8</f>
        <v>12. 11. 2024</v>
      </c>
      <c r="H7" s="19"/>
    </row>
    <row r="8" spans="2:8" s="1" customFormat="1" ht="10.9" customHeight="1">
      <c r="B8" s="31"/>
      <c r="H8" s="31"/>
    </row>
    <row r="9" spans="2:8" s="10" customFormat="1" ht="29.25" customHeight="1">
      <c r="B9" s="112"/>
      <c r="C9" s="113" t="s">
        <v>57</v>
      </c>
      <c r="D9" s="114" t="s">
        <v>58</v>
      </c>
      <c r="E9" s="114" t="s">
        <v>210</v>
      </c>
      <c r="F9" s="115" t="s">
        <v>7409</v>
      </c>
      <c r="H9" s="112"/>
    </row>
    <row r="10" spans="2:8" s="1" customFormat="1" ht="26.45" customHeight="1">
      <c r="B10" s="31"/>
      <c r="C10" s="191" t="s">
        <v>81</v>
      </c>
      <c r="D10" s="191" t="s">
        <v>82</v>
      </c>
      <c r="H10" s="31"/>
    </row>
    <row r="11" spans="2:8" s="1" customFormat="1" ht="16.899999999999999" customHeight="1">
      <c r="B11" s="31"/>
      <c r="C11" s="192" t="s">
        <v>195</v>
      </c>
      <c r="D11" s="193" t="s">
        <v>195</v>
      </c>
      <c r="E11" s="194" t="s">
        <v>196</v>
      </c>
      <c r="F11" s="195">
        <v>440</v>
      </c>
      <c r="H11" s="31"/>
    </row>
    <row r="12" spans="2:8" s="1" customFormat="1" ht="16.899999999999999" customHeight="1">
      <c r="B12" s="31"/>
      <c r="C12" s="196" t="s">
        <v>1</v>
      </c>
      <c r="D12" s="196" t="s">
        <v>298</v>
      </c>
      <c r="E12" s="16" t="s">
        <v>1</v>
      </c>
      <c r="F12" s="197">
        <v>0</v>
      </c>
      <c r="H12" s="31"/>
    </row>
    <row r="13" spans="2:8" s="1" customFormat="1" ht="16.899999999999999" customHeight="1">
      <c r="B13" s="31"/>
      <c r="C13" s="196" t="s">
        <v>195</v>
      </c>
      <c r="D13" s="196" t="s">
        <v>197</v>
      </c>
      <c r="E13" s="16" t="s">
        <v>1</v>
      </c>
      <c r="F13" s="197">
        <v>440</v>
      </c>
      <c r="H13" s="31"/>
    </row>
    <row r="14" spans="2:8" s="1" customFormat="1" ht="16.899999999999999" customHeight="1">
      <c r="B14" s="31"/>
      <c r="C14" s="198" t="s">
        <v>7410</v>
      </c>
      <c r="H14" s="31"/>
    </row>
    <row r="15" spans="2:8" s="1" customFormat="1" ht="16.899999999999999" customHeight="1">
      <c r="B15" s="31"/>
      <c r="C15" s="196" t="s">
        <v>295</v>
      </c>
      <c r="D15" s="196" t="s">
        <v>296</v>
      </c>
      <c r="E15" s="16" t="s">
        <v>196</v>
      </c>
      <c r="F15" s="197">
        <v>440</v>
      </c>
      <c r="H15" s="31"/>
    </row>
    <row r="16" spans="2:8" s="1" customFormat="1" ht="16.899999999999999" customHeight="1">
      <c r="B16" s="31"/>
      <c r="C16" s="196" t="s">
        <v>300</v>
      </c>
      <c r="D16" s="196" t="s">
        <v>301</v>
      </c>
      <c r="E16" s="16" t="s">
        <v>196</v>
      </c>
      <c r="F16" s="197">
        <v>440</v>
      </c>
      <c r="H16" s="31"/>
    </row>
    <row r="17" spans="2:8" s="1" customFormat="1" ht="26.45" customHeight="1">
      <c r="B17" s="31"/>
      <c r="C17" s="191" t="s">
        <v>87</v>
      </c>
      <c r="D17" s="191" t="s">
        <v>88</v>
      </c>
      <c r="H17" s="31"/>
    </row>
    <row r="18" spans="2:8" s="1" customFormat="1" ht="16.899999999999999" customHeight="1">
      <c r="B18" s="31"/>
      <c r="C18" s="192" t="s">
        <v>317</v>
      </c>
      <c r="D18" s="193" t="s">
        <v>317</v>
      </c>
      <c r="E18" s="194" t="s">
        <v>311</v>
      </c>
      <c r="F18" s="195">
        <v>595.6</v>
      </c>
      <c r="H18" s="31"/>
    </row>
    <row r="19" spans="2:8" s="1" customFormat="1" ht="16.899999999999999" customHeight="1">
      <c r="B19" s="31"/>
      <c r="C19" s="196" t="s">
        <v>1</v>
      </c>
      <c r="D19" s="196" t="s">
        <v>298</v>
      </c>
      <c r="E19" s="16" t="s">
        <v>1</v>
      </c>
      <c r="F19" s="197">
        <v>0</v>
      </c>
      <c r="H19" s="31"/>
    </row>
    <row r="20" spans="2:8" s="1" customFormat="1" ht="16.899999999999999" customHeight="1">
      <c r="B20" s="31"/>
      <c r="C20" s="196" t="s">
        <v>1</v>
      </c>
      <c r="D20" s="196" t="s">
        <v>478</v>
      </c>
      <c r="E20" s="16" t="s">
        <v>1</v>
      </c>
      <c r="F20" s="197">
        <v>0</v>
      </c>
      <c r="H20" s="31"/>
    </row>
    <row r="21" spans="2:8" s="1" customFormat="1" ht="16.899999999999999" customHeight="1">
      <c r="B21" s="31"/>
      <c r="C21" s="196" t="s">
        <v>317</v>
      </c>
      <c r="D21" s="196" t="s">
        <v>479</v>
      </c>
      <c r="E21" s="16" t="s">
        <v>1</v>
      </c>
      <c r="F21" s="197">
        <v>595.6</v>
      </c>
      <c r="H21" s="31"/>
    </row>
    <row r="22" spans="2:8" s="1" customFormat="1" ht="16.899999999999999" customHeight="1">
      <c r="B22" s="31"/>
      <c r="C22" s="198" t="s">
        <v>7410</v>
      </c>
      <c r="H22" s="31"/>
    </row>
    <row r="23" spans="2:8" s="1" customFormat="1" ht="16.899999999999999" customHeight="1">
      <c r="B23" s="31"/>
      <c r="C23" s="196" t="s">
        <v>475</v>
      </c>
      <c r="D23" s="196" t="s">
        <v>476</v>
      </c>
      <c r="E23" s="16" t="s">
        <v>311</v>
      </c>
      <c r="F23" s="197">
        <v>1810.2</v>
      </c>
      <c r="H23" s="31"/>
    </row>
    <row r="24" spans="2:8" s="1" customFormat="1" ht="16.899999999999999" customHeight="1">
      <c r="B24" s="31"/>
      <c r="C24" s="196" t="s">
        <v>460</v>
      </c>
      <c r="D24" s="196" t="s">
        <v>461</v>
      </c>
      <c r="E24" s="16" t="s">
        <v>325</v>
      </c>
      <c r="F24" s="197">
        <v>1153.1500000000001</v>
      </c>
      <c r="H24" s="31"/>
    </row>
    <row r="25" spans="2:8" s="1" customFormat="1" ht="16.899999999999999" customHeight="1">
      <c r="B25" s="31"/>
      <c r="C25" s="192" t="s">
        <v>319</v>
      </c>
      <c r="D25" s="193" t="s">
        <v>319</v>
      </c>
      <c r="E25" s="194" t="s">
        <v>311</v>
      </c>
      <c r="F25" s="195">
        <v>619</v>
      </c>
      <c r="H25" s="31"/>
    </row>
    <row r="26" spans="2:8" s="1" customFormat="1" ht="16.899999999999999" customHeight="1">
      <c r="B26" s="31"/>
      <c r="C26" s="196" t="s">
        <v>1</v>
      </c>
      <c r="D26" s="196" t="s">
        <v>480</v>
      </c>
      <c r="E26" s="16" t="s">
        <v>1</v>
      </c>
      <c r="F26" s="197">
        <v>0</v>
      </c>
      <c r="H26" s="31"/>
    </row>
    <row r="27" spans="2:8" s="1" customFormat="1" ht="16.899999999999999" customHeight="1">
      <c r="B27" s="31"/>
      <c r="C27" s="196" t="s">
        <v>319</v>
      </c>
      <c r="D27" s="196" t="s">
        <v>320</v>
      </c>
      <c r="E27" s="16" t="s">
        <v>1</v>
      </c>
      <c r="F27" s="197">
        <v>619</v>
      </c>
      <c r="H27" s="31"/>
    </row>
    <row r="28" spans="2:8" s="1" customFormat="1" ht="16.899999999999999" customHeight="1">
      <c r="B28" s="31"/>
      <c r="C28" s="198" t="s">
        <v>7410</v>
      </c>
      <c r="H28" s="31"/>
    </row>
    <row r="29" spans="2:8" s="1" customFormat="1" ht="16.899999999999999" customHeight="1">
      <c r="B29" s="31"/>
      <c r="C29" s="196" t="s">
        <v>475</v>
      </c>
      <c r="D29" s="196" t="s">
        <v>476</v>
      </c>
      <c r="E29" s="16" t="s">
        <v>311</v>
      </c>
      <c r="F29" s="197">
        <v>1810.2</v>
      </c>
      <c r="H29" s="31"/>
    </row>
    <row r="30" spans="2:8" s="1" customFormat="1" ht="16.899999999999999" customHeight="1">
      <c r="B30" s="31"/>
      <c r="C30" s="196" t="s">
        <v>460</v>
      </c>
      <c r="D30" s="196" t="s">
        <v>461</v>
      </c>
      <c r="E30" s="16" t="s">
        <v>325</v>
      </c>
      <c r="F30" s="197">
        <v>1153.1500000000001</v>
      </c>
      <c r="H30" s="31"/>
    </row>
    <row r="31" spans="2:8" s="1" customFormat="1" ht="16.899999999999999" customHeight="1">
      <c r="B31" s="31"/>
      <c r="C31" s="192" t="s">
        <v>315</v>
      </c>
      <c r="D31" s="193" t="s">
        <v>315</v>
      </c>
      <c r="E31" s="194" t="s">
        <v>311</v>
      </c>
      <c r="F31" s="195">
        <v>61</v>
      </c>
      <c r="H31" s="31"/>
    </row>
    <row r="32" spans="2:8" s="1" customFormat="1" ht="16.899999999999999" customHeight="1">
      <c r="B32" s="31"/>
      <c r="C32" s="196" t="s">
        <v>1</v>
      </c>
      <c r="D32" s="196" t="s">
        <v>298</v>
      </c>
      <c r="E32" s="16" t="s">
        <v>1</v>
      </c>
      <c r="F32" s="197">
        <v>0</v>
      </c>
      <c r="H32" s="31"/>
    </row>
    <row r="33" spans="2:8" s="1" customFormat="1" ht="16.899999999999999" customHeight="1">
      <c r="B33" s="31"/>
      <c r="C33" s="196" t="s">
        <v>315</v>
      </c>
      <c r="D33" s="196" t="s">
        <v>316</v>
      </c>
      <c r="E33" s="16" t="s">
        <v>1</v>
      </c>
      <c r="F33" s="197">
        <v>61</v>
      </c>
      <c r="H33" s="31"/>
    </row>
    <row r="34" spans="2:8" s="1" customFormat="1" ht="16.899999999999999" customHeight="1">
      <c r="B34" s="31"/>
      <c r="C34" s="198" t="s">
        <v>7410</v>
      </c>
      <c r="H34" s="31"/>
    </row>
    <row r="35" spans="2:8" s="1" customFormat="1" ht="16.899999999999999" customHeight="1">
      <c r="B35" s="31"/>
      <c r="C35" s="196" t="s">
        <v>454</v>
      </c>
      <c r="D35" s="196" t="s">
        <v>455</v>
      </c>
      <c r="E35" s="16" t="s">
        <v>311</v>
      </c>
      <c r="F35" s="197">
        <v>61</v>
      </c>
      <c r="H35" s="31"/>
    </row>
    <row r="36" spans="2:8" s="1" customFormat="1" ht="16.899999999999999" customHeight="1">
      <c r="B36" s="31"/>
      <c r="C36" s="196" t="s">
        <v>460</v>
      </c>
      <c r="D36" s="196" t="s">
        <v>461</v>
      </c>
      <c r="E36" s="16" t="s">
        <v>325</v>
      </c>
      <c r="F36" s="197">
        <v>1153.1500000000001</v>
      </c>
      <c r="H36" s="31"/>
    </row>
    <row r="37" spans="2:8" s="1" customFormat="1" ht="16.899999999999999" customHeight="1">
      <c r="B37" s="31"/>
      <c r="C37" s="192" t="s">
        <v>382</v>
      </c>
      <c r="D37" s="193" t="s">
        <v>382</v>
      </c>
      <c r="E37" s="194" t="s">
        <v>196</v>
      </c>
      <c r="F37" s="195">
        <v>44.8</v>
      </c>
      <c r="H37" s="31"/>
    </row>
    <row r="38" spans="2:8" s="1" customFormat="1" ht="16.899999999999999" customHeight="1">
      <c r="B38" s="31"/>
      <c r="C38" s="196" t="s">
        <v>1</v>
      </c>
      <c r="D38" s="196" t="s">
        <v>1227</v>
      </c>
      <c r="E38" s="16" t="s">
        <v>1</v>
      </c>
      <c r="F38" s="197">
        <v>0</v>
      </c>
      <c r="H38" s="31"/>
    </row>
    <row r="39" spans="2:8" s="1" customFormat="1" ht="16.899999999999999" customHeight="1">
      <c r="B39" s="31"/>
      <c r="C39" s="196" t="s">
        <v>1</v>
      </c>
      <c r="D39" s="196" t="s">
        <v>1228</v>
      </c>
      <c r="E39" s="16" t="s">
        <v>1</v>
      </c>
      <c r="F39" s="197">
        <v>0</v>
      </c>
      <c r="H39" s="31"/>
    </row>
    <row r="40" spans="2:8" s="1" customFormat="1" ht="16.899999999999999" customHeight="1">
      <c r="B40" s="31"/>
      <c r="C40" s="196" t="s">
        <v>382</v>
      </c>
      <c r="D40" s="196" t="s">
        <v>1229</v>
      </c>
      <c r="E40" s="16" t="s">
        <v>1</v>
      </c>
      <c r="F40" s="197">
        <v>44.8</v>
      </c>
      <c r="H40" s="31"/>
    </row>
    <row r="41" spans="2:8" s="1" customFormat="1" ht="16.899999999999999" customHeight="1">
      <c r="B41" s="31"/>
      <c r="C41" s="198" t="s">
        <v>7410</v>
      </c>
      <c r="H41" s="31"/>
    </row>
    <row r="42" spans="2:8" s="1" customFormat="1" ht="22.5">
      <c r="B42" s="31"/>
      <c r="C42" s="196" t="s">
        <v>1224</v>
      </c>
      <c r="D42" s="196" t="s">
        <v>1225</v>
      </c>
      <c r="E42" s="16" t="s">
        <v>196</v>
      </c>
      <c r="F42" s="197">
        <v>44.8</v>
      </c>
      <c r="H42" s="31"/>
    </row>
    <row r="43" spans="2:8" s="1" customFormat="1" ht="16.899999999999999" customHeight="1">
      <c r="B43" s="31"/>
      <c r="C43" s="196" t="s">
        <v>1073</v>
      </c>
      <c r="D43" s="196" t="s">
        <v>1074</v>
      </c>
      <c r="E43" s="16" t="s">
        <v>325</v>
      </c>
      <c r="F43" s="197">
        <v>32.756</v>
      </c>
      <c r="H43" s="31"/>
    </row>
    <row r="44" spans="2:8" s="1" customFormat="1" ht="16.899999999999999" customHeight="1">
      <c r="B44" s="31"/>
      <c r="C44" s="196" t="s">
        <v>1231</v>
      </c>
      <c r="D44" s="196" t="s">
        <v>1232</v>
      </c>
      <c r="E44" s="16" t="s">
        <v>196</v>
      </c>
      <c r="F44" s="197">
        <v>47.04</v>
      </c>
      <c r="H44" s="31"/>
    </row>
    <row r="45" spans="2:8" s="1" customFormat="1" ht="16.899999999999999" customHeight="1">
      <c r="B45" s="31"/>
      <c r="C45" s="192" t="s">
        <v>386</v>
      </c>
      <c r="D45" s="193" t="s">
        <v>386</v>
      </c>
      <c r="E45" s="194" t="s">
        <v>311</v>
      </c>
      <c r="F45" s="195">
        <v>37.799999999999997</v>
      </c>
      <c r="H45" s="31"/>
    </row>
    <row r="46" spans="2:8" s="1" customFormat="1" ht="16.899999999999999" customHeight="1">
      <c r="B46" s="31"/>
      <c r="C46" s="196" t="s">
        <v>1</v>
      </c>
      <c r="D46" s="196" t="s">
        <v>1397</v>
      </c>
      <c r="E46" s="16" t="s">
        <v>1</v>
      </c>
      <c r="F46" s="197">
        <v>0</v>
      </c>
      <c r="H46" s="31"/>
    </row>
    <row r="47" spans="2:8" s="1" customFormat="1" ht="16.899999999999999" customHeight="1">
      <c r="B47" s="31"/>
      <c r="C47" s="196" t="s">
        <v>1</v>
      </c>
      <c r="D47" s="196" t="s">
        <v>1398</v>
      </c>
      <c r="E47" s="16" t="s">
        <v>1</v>
      </c>
      <c r="F47" s="197">
        <v>0</v>
      </c>
      <c r="H47" s="31"/>
    </row>
    <row r="48" spans="2:8" s="1" customFormat="1" ht="16.899999999999999" customHeight="1">
      <c r="B48" s="31"/>
      <c r="C48" s="196" t="s">
        <v>386</v>
      </c>
      <c r="D48" s="196" t="s">
        <v>1399</v>
      </c>
      <c r="E48" s="16" t="s">
        <v>1</v>
      </c>
      <c r="F48" s="197">
        <v>37.799999999999997</v>
      </c>
      <c r="H48" s="31"/>
    </row>
    <row r="49" spans="2:8" s="1" customFormat="1" ht="16.899999999999999" customHeight="1">
      <c r="B49" s="31"/>
      <c r="C49" s="198" t="s">
        <v>7410</v>
      </c>
      <c r="H49" s="31"/>
    </row>
    <row r="50" spans="2:8" s="1" customFormat="1" ht="16.899999999999999" customHeight="1">
      <c r="B50" s="31"/>
      <c r="C50" s="196" t="s">
        <v>1393</v>
      </c>
      <c r="D50" s="196" t="s">
        <v>1394</v>
      </c>
      <c r="E50" s="16" t="s">
        <v>311</v>
      </c>
      <c r="F50" s="197">
        <v>94.8</v>
      </c>
      <c r="H50" s="31"/>
    </row>
    <row r="51" spans="2:8" s="1" customFormat="1" ht="16.899999999999999" customHeight="1">
      <c r="B51" s="31"/>
      <c r="C51" s="196" t="s">
        <v>1079</v>
      </c>
      <c r="D51" s="196" t="s">
        <v>1080</v>
      </c>
      <c r="E51" s="16" t="s">
        <v>311</v>
      </c>
      <c r="F51" s="197">
        <v>193.8</v>
      </c>
      <c r="H51" s="31"/>
    </row>
    <row r="52" spans="2:8" s="1" customFormat="1" ht="16.899999999999999" customHeight="1">
      <c r="B52" s="31"/>
      <c r="C52" s="196" t="s">
        <v>1731</v>
      </c>
      <c r="D52" s="196" t="s">
        <v>1732</v>
      </c>
      <c r="E52" s="16" t="s">
        <v>311</v>
      </c>
      <c r="F52" s="197">
        <v>37.799999999999997</v>
      </c>
      <c r="H52" s="31"/>
    </row>
    <row r="53" spans="2:8" s="1" customFormat="1" ht="16.899999999999999" customHeight="1">
      <c r="B53" s="31"/>
      <c r="C53" s="196" t="s">
        <v>1735</v>
      </c>
      <c r="D53" s="196" t="s">
        <v>1736</v>
      </c>
      <c r="E53" s="16" t="s">
        <v>311</v>
      </c>
      <c r="F53" s="197">
        <v>126</v>
      </c>
      <c r="H53" s="31"/>
    </row>
    <row r="54" spans="2:8" s="1" customFormat="1" ht="16.899999999999999" customHeight="1">
      <c r="B54" s="31"/>
      <c r="C54" s="196" t="s">
        <v>1740</v>
      </c>
      <c r="D54" s="196" t="s">
        <v>1741</v>
      </c>
      <c r="E54" s="16" t="s">
        <v>311</v>
      </c>
      <c r="F54" s="197">
        <v>126</v>
      </c>
      <c r="H54" s="31"/>
    </row>
    <row r="55" spans="2:8" s="1" customFormat="1" ht="22.5">
      <c r="B55" s="31"/>
      <c r="C55" s="196" t="s">
        <v>1345</v>
      </c>
      <c r="D55" s="196" t="s">
        <v>1346</v>
      </c>
      <c r="E55" s="16" t="s">
        <v>311</v>
      </c>
      <c r="F55" s="197">
        <v>193.8</v>
      </c>
      <c r="H55" s="31"/>
    </row>
    <row r="56" spans="2:8" s="1" customFormat="1" ht="16.899999999999999" customHeight="1">
      <c r="B56" s="31"/>
      <c r="C56" s="196" t="s">
        <v>1352</v>
      </c>
      <c r="D56" s="196" t="s">
        <v>1353</v>
      </c>
      <c r="E56" s="16" t="s">
        <v>311</v>
      </c>
      <c r="F56" s="197">
        <v>193.8</v>
      </c>
      <c r="H56" s="31"/>
    </row>
    <row r="57" spans="2:8" s="1" customFormat="1" ht="16.899999999999999" customHeight="1">
      <c r="B57" s="31"/>
      <c r="C57" s="192" t="s">
        <v>355</v>
      </c>
      <c r="D57" s="193" t="s">
        <v>355</v>
      </c>
      <c r="E57" s="194" t="s">
        <v>311</v>
      </c>
      <c r="F57" s="195">
        <v>2.2999999999999998</v>
      </c>
      <c r="H57" s="31"/>
    </row>
    <row r="58" spans="2:8" s="1" customFormat="1" ht="16.899999999999999" customHeight="1">
      <c r="B58" s="31"/>
      <c r="C58" s="196" t="s">
        <v>1</v>
      </c>
      <c r="D58" s="196" t="s">
        <v>618</v>
      </c>
      <c r="E58" s="16" t="s">
        <v>1</v>
      </c>
      <c r="F58" s="197">
        <v>0</v>
      </c>
      <c r="H58" s="31"/>
    </row>
    <row r="59" spans="2:8" s="1" customFormat="1" ht="16.899999999999999" customHeight="1">
      <c r="B59" s="31"/>
      <c r="C59" s="196" t="s">
        <v>1</v>
      </c>
      <c r="D59" s="196" t="s">
        <v>1051</v>
      </c>
      <c r="E59" s="16" t="s">
        <v>1</v>
      </c>
      <c r="F59" s="197">
        <v>0</v>
      </c>
      <c r="H59" s="31"/>
    </row>
    <row r="60" spans="2:8" s="1" customFormat="1" ht="16.899999999999999" customHeight="1">
      <c r="B60" s="31"/>
      <c r="C60" s="196" t="s">
        <v>355</v>
      </c>
      <c r="D60" s="196" t="s">
        <v>356</v>
      </c>
      <c r="E60" s="16" t="s">
        <v>1</v>
      </c>
      <c r="F60" s="197">
        <v>2.2999999999999998</v>
      </c>
      <c r="H60" s="31"/>
    </row>
    <row r="61" spans="2:8" s="1" customFormat="1" ht="16.899999999999999" customHeight="1">
      <c r="B61" s="31"/>
      <c r="C61" s="198" t="s">
        <v>7410</v>
      </c>
      <c r="H61" s="31"/>
    </row>
    <row r="62" spans="2:8" s="1" customFormat="1" ht="16.899999999999999" customHeight="1">
      <c r="B62" s="31"/>
      <c r="C62" s="196" t="s">
        <v>1048</v>
      </c>
      <c r="D62" s="196" t="s">
        <v>1049</v>
      </c>
      <c r="E62" s="16" t="s">
        <v>311</v>
      </c>
      <c r="F62" s="197">
        <v>2.2999999999999998</v>
      </c>
      <c r="H62" s="31"/>
    </row>
    <row r="63" spans="2:8" s="1" customFormat="1" ht="16.899999999999999" customHeight="1">
      <c r="B63" s="31"/>
      <c r="C63" s="196" t="s">
        <v>620</v>
      </c>
      <c r="D63" s="196" t="s">
        <v>621</v>
      </c>
      <c r="E63" s="16" t="s">
        <v>311</v>
      </c>
      <c r="F63" s="197">
        <v>3180.4</v>
      </c>
      <c r="H63" s="31"/>
    </row>
    <row r="64" spans="2:8" s="1" customFormat="1" ht="16.899999999999999" customHeight="1">
      <c r="B64" s="31"/>
      <c r="C64" s="196" t="s">
        <v>789</v>
      </c>
      <c r="D64" s="196" t="s">
        <v>790</v>
      </c>
      <c r="E64" s="16" t="s">
        <v>311</v>
      </c>
      <c r="F64" s="197">
        <v>2592.75</v>
      </c>
      <c r="H64" s="31"/>
    </row>
    <row r="65" spans="2:8" s="1" customFormat="1" ht="16.899999999999999" customHeight="1">
      <c r="B65" s="31"/>
      <c r="C65" s="196" t="s">
        <v>947</v>
      </c>
      <c r="D65" s="196" t="s">
        <v>948</v>
      </c>
      <c r="E65" s="16" t="s">
        <v>311</v>
      </c>
      <c r="F65" s="197">
        <v>4</v>
      </c>
      <c r="H65" s="31"/>
    </row>
    <row r="66" spans="2:8" s="1" customFormat="1" ht="16.899999999999999" customHeight="1">
      <c r="B66" s="31"/>
      <c r="C66" s="196" t="s">
        <v>967</v>
      </c>
      <c r="D66" s="196" t="s">
        <v>968</v>
      </c>
      <c r="E66" s="16" t="s">
        <v>311</v>
      </c>
      <c r="F66" s="197">
        <v>371.2</v>
      </c>
      <c r="H66" s="31"/>
    </row>
    <row r="67" spans="2:8" s="1" customFormat="1" ht="16.899999999999999" customHeight="1">
      <c r="B67" s="31"/>
      <c r="C67" s="196" t="s">
        <v>1058</v>
      </c>
      <c r="D67" s="196" t="s">
        <v>1059</v>
      </c>
      <c r="E67" s="16" t="s">
        <v>311</v>
      </c>
      <c r="F67" s="197">
        <v>2.415</v>
      </c>
      <c r="H67" s="31"/>
    </row>
    <row r="68" spans="2:8" s="1" customFormat="1" ht="16.899999999999999" customHeight="1">
      <c r="B68" s="31"/>
      <c r="C68" s="192" t="s">
        <v>353</v>
      </c>
      <c r="D68" s="193" t="s">
        <v>353</v>
      </c>
      <c r="E68" s="194" t="s">
        <v>311</v>
      </c>
      <c r="F68" s="195">
        <v>28.1</v>
      </c>
      <c r="H68" s="31"/>
    </row>
    <row r="69" spans="2:8" s="1" customFormat="1" ht="16.899999999999999" customHeight="1">
      <c r="B69" s="31"/>
      <c r="C69" s="196" t="s">
        <v>1</v>
      </c>
      <c r="D69" s="196" t="s">
        <v>618</v>
      </c>
      <c r="E69" s="16" t="s">
        <v>1</v>
      </c>
      <c r="F69" s="197">
        <v>0</v>
      </c>
      <c r="H69" s="31"/>
    </row>
    <row r="70" spans="2:8" s="1" customFormat="1" ht="16.899999999999999" customHeight="1">
      <c r="B70" s="31"/>
      <c r="C70" s="196" t="s">
        <v>1</v>
      </c>
      <c r="D70" s="196" t="s">
        <v>1056</v>
      </c>
      <c r="E70" s="16" t="s">
        <v>1</v>
      </c>
      <c r="F70" s="197">
        <v>0</v>
      </c>
      <c r="H70" s="31"/>
    </row>
    <row r="71" spans="2:8" s="1" customFormat="1" ht="16.899999999999999" customHeight="1">
      <c r="B71" s="31"/>
      <c r="C71" s="196" t="s">
        <v>353</v>
      </c>
      <c r="D71" s="196" t="s">
        <v>354</v>
      </c>
      <c r="E71" s="16" t="s">
        <v>1</v>
      </c>
      <c r="F71" s="197">
        <v>28.1</v>
      </c>
      <c r="H71" s="31"/>
    </row>
    <row r="72" spans="2:8" s="1" customFormat="1" ht="16.899999999999999" customHeight="1">
      <c r="B72" s="31"/>
      <c r="C72" s="198" t="s">
        <v>7410</v>
      </c>
      <c r="H72" s="31"/>
    </row>
    <row r="73" spans="2:8" s="1" customFormat="1" ht="16.899999999999999" customHeight="1">
      <c r="B73" s="31"/>
      <c r="C73" s="196" t="s">
        <v>1053</v>
      </c>
      <c r="D73" s="196" t="s">
        <v>1054</v>
      </c>
      <c r="E73" s="16" t="s">
        <v>311</v>
      </c>
      <c r="F73" s="197">
        <v>28.1</v>
      </c>
      <c r="H73" s="31"/>
    </row>
    <row r="74" spans="2:8" s="1" customFormat="1" ht="16.899999999999999" customHeight="1">
      <c r="B74" s="31"/>
      <c r="C74" s="196" t="s">
        <v>620</v>
      </c>
      <c r="D74" s="196" t="s">
        <v>621</v>
      </c>
      <c r="E74" s="16" t="s">
        <v>311</v>
      </c>
      <c r="F74" s="197">
        <v>3180.4</v>
      </c>
      <c r="H74" s="31"/>
    </row>
    <row r="75" spans="2:8" s="1" customFormat="1" ht="16.899999999999999" customHeight="1">
      <c r="B75" s="31"/>
      <c r="C75" s="196" t="s">
        <v>789</v>
      </c>
      <c r="D75" s="196" t="s">
        <v>790</v>
      </c>
      <c r="E75" s="16" t="s">
        <v>311</v>
      </c>
      <c r="F75" s="197">
        <v>2592.75</v>
      </c>
      <c r="H75" s="31"/>
    </row>
    <row r="76" spans="2:8" s="1" customFormat="1" ht="16.899999999999999" customHeight="1">
      <c r="B76" s="31"/>
      <c r="C76" s="196" t="s">
        <v>942</v>
      </c>
      <c r="D76" s="196" t="s">
        <v>943</v>
      </c>
      <c r="E76" s="16" t="s">
        <v>311</v>
      </c>
      <c r="F76" s="197">
        <v>2232.6</v>
      </c>
      <c r="H76" s="31"/>
    </row>
    <row r="77" spans="2:8" s="1" customFormat="1" ht="16.899999999999999" customHeight="1">
      <c r="B77" s="31"/>
      <c r="C77" s="196" t="s">
        <v>961</v>
      </c>
      <c r="D77" s="196" t="s">
        <v>962</v>
      </c>
      <c r="E77" s="16" t="s">
        <v>311</v>
      </c>
      <c r="F77" s="197">
        <v>4878.2</v>
      </c>
      <c r="H77" s="31"/>
    </row>
    <row r="78" spans="2:8" s="1" customFormat="1" ht="16.899999999999999" customHeight="1">
      <c r="B78" s="31"/>
      <c r="C78" s="196" t="s">
        <v>973</v>
      </c>
      <c r="D78" s="196" t="s">
        <v>974</v>
      </c>
      <c r="E78" s="16" t="s">
        <v>311</v>
      </c>
      <c r="F78" s="197">
        <v>2439.1</v>
      </c>
      <c r="H78" s="31"/>
    </row>
    <row r="79" spans="2:8" s="1" customFormat="1" ht="16.899999999999999" customHeight="1">
      <c r="B79" s="31"/>
      <c r="C79" s="196" t="s">
        <v>984</v>
      </c>
      <c r="D79" s="196" t="s">
        <v>985</v>
      </c>
      <c r="E79" s="16" t="s">
        <v>311</v>
      </c>
      <c r="F79" s="197">
        <v>50.1</v>
      </c>
      <c r="H79" s="31"/>
    </row>
    <row r="80" spans="2:8" s="1" customFormat="1" ht="16.899999999999999" customHeight="1">
      <c r="B80" s="31"/>
      <c r="C80" s="196" t="s">
        <v>1064</v>
      </c>
      <c r="D80" s="196" t="s">
        <v>1065</v>
      </c>
      <c r="E80" s="16" t="s">
        <v>311</v>
      </c>
      <c r="F80" s="197">
        <v>29.504999999999999</v>
      </c>
      <c r="H80" s="31"/>
    </row>
    <row r="81" spans="2:8" s="1" customFormat="1" ht="16.899999999999999" customHeight="1">
      <c r="B81" s="31"/>
      <c r="C81" s="192" t="s">
        <v>313</v>
      </c>
      <c r="D81" s="193" t="s">
        <v>313</v>
      </c>
      <c r="E81" s="194" t="s">
        <v>311</v>
      </c>
      <c r="F81" s="195">
        <v>520.70000000000005</v>
      </c>
      <c r="H81" s="31"/>
    </row>
    <row r="82" spans="2:8" s="1" customFormat="1" ht="16.899999999999999" customHeight="1">
      <c r="B82" s="31"/>
      <c r="C82" s="196" t="s">
        <v>313</v>
      </c>
      <c r="D82" s="196" t="s">
        <v>450</v>
      </c>
      <c r="E82" s="16" t="s">
        <v>1</v>
      </c>
      <c r="F82" s="197">
        <v>520.70000000000005</v>
      </c>
      <c r="H82" s="31"/>
    </row>
    <row r="83" spans="2:8" s="1" customFormat="1" ht="16.899999999999999" customHeight="1">
      <c r="B83" s="31"/>
      <c r="C83" s="198" t="s">
        <v>7410</v>
      </c>
      <c r="H83" s="31"/>
    </row>
    <row r="84" spans="2:8" s="1" customFormat="1" ht="16.899999999999999" customHeight="1">
      <c r="B84" s="31"/>
      <c r="C84" s="196" t="s">
        <v>446</v>
      </c>
      <c r="D84" s="196" t="s">
        <v>447</v>
      </c>
      <c r="E84" s="16" t="s">
        <v>311</v>
      </c>
      <c r="F84" s="197">
        <v>1481.9</v>
      </c>
      <c r="H84" s="31"/>
    </row>
    <row r="85" spans="2:8" s="1" customFormat="1" ht="16.899999999999999" customHeight="1">
      <c r="B85" s="31"/>
      <c r="C85" s="196" t="s">
        <v>460</v>
      </c>
      <c r="D85" s="196" t="s">
        <v>461</v>
      </c>
      <c r="E85" s="16" t="s">
        <v>325</v>
      </c>
      <c r="F85" s="197">
        <v>1153.1500000000001</v>
      </c>
      <c r="H85" s="31"/>
    </row>
    <row r="86" spans="2:8" s="1" customFormat="1" ht="16.899999999999999" customHeight="1">
      <c r="B86" s="31"/>
      <c r="C86" s="192" t="s">
        <v>331</v>
      </c>
      <c r="D86" s="193" t="s">
        <v>331</v>
      </c>
      <c r="E86" s="194" t="s">
        <v>196</v>
      </c>
      <c r="F86" s="195">
        <v>253</v>
      </c>
      <c r="H86" s="31"/>
    </row>
    <row r="87" spans="2:8" s="1" customFormat="1" ht="16.899999999999999" customHeight="1">
      <c r="B87" s="31"/>
      <c r="C87" s="196" t="s">
        <v>1</v>
      </c>
      <c r="D87" s="196" t="s">
        <v>785</v>
      </c>
      <c r="E87" s="16" t="s">
        <v>1</v>
      </c>
      <c r="F87" s="197">
        <v>0</v>
      </c>
      <c r="H87" s="31"/>
    </row>
    <row r="88" spans="2:8" s="1" customFormat="1" ht="16.899999999999999" customHeight="1">
      <c r="B88" s="31"/>
      <c r="C88" s="196" t="s">
        <v>331</v>
      </c>
      <c r="D88" s="196" t="s">
        <v>786</v>
      </c>
      <c r="E88" s="16" t="s">
        <v>1</v>
      </c>
      <c r="F88" s="197">
        <v>253</v>
      </c>
      <c r="H88" s="31"/>
    </row>
    <row r="89" spans="2:8" s="1" customFormat="1" ht="16.899999999999999" customHeight="1">
      <c r="B89" s="31"/>
      <c r="C89" s="198" t="s">
        <v>7410</v>
      </c>
      <c r="H89" s="31"/>
    </row>
    <row r="90" spans="2:8" s="1" customFormat="1" ht="16.899999999999999" customHeight="1">
      <c r="B90" s="31"/>
      <c r="C90" s="196" t="s">
        <v>782</v>
      </c>
      <c r="D90" s="196" t="s">
        <v>783</v>
      </c>
      <c r="E90" s="16" t="s">
        <v>196</v>
      </c>
      <c r="F90" s="197">
        <v>423</v>
      </c>
      <c r="H90" s="31"/>
    </row>
    <row r="91" spans="2:8" s="1" customFormat="1" ht="22.5">
      <c r="B91" s="31"/>
      <c r="C91" s="196" t="s">
        <v>518</v>
      </c>
      <c r="D91" s="196" t="s">
        <v>519</v>
      </c>
      <c r="E91" s="16" t="s">
        <v>196</v>
      </c>
      <c r="F91" s="197">
        <v>264</v>
      </c>
      <c r="H91" s="31"/>
    </row>
    <row r="92" spans="2:8" s="1" customFormat="1" ht="16.899999999999999" customHeight="1">
      <c r="B92" s="31"/>
      <c r="C92" s="196" t="s">
        <v>562</v>
      </c>
      <c r="D92" s="196" t="s">
        <v>563</v>
      </c>
      <c r="E92" s="16" t="s">
        <v>325</v>
      </c>
      <c r="F92" s="197">
        <v>1948.8430000000001</v>
      </c>
      <c r="H92" s="31"/>
    </row>
    <row r="93" spans="2:8" s="1" customFormat="1" ht="16.899999999999999" customHeight="1">
      <c r="B93" s="31"/>
      <c r="C93" s="196" t="s">
        <v>577</v>
      </c>
      <c r="D93" s="196" t="s">
        <v>578</v>
      </c>
      <c r="E93" s="16" t="s">
        <v>325</v>
      </c>
      <c r="F93" s="197">
        <v>619.49300000000005</v>
      </c>
      <c r="H93" s="31"/>
    </row>
    <row r="94" spans="2:8" s="1" customFormat="1" ht="16.899999999999999" customHeight="1">
      <c r="B94" s="31"/>
      <c r="C94" s="196" t="s">
        <v>789</v>
      </c>
      <c r="D94" s="196" t="s">
        <v>790</v>
      </c>
      <c r="E94" s="16" t="s">
        <v>311</v>
      </c>
      <c r="F94" s="197">
        <v>2592.75</v>
      </c>
      <c r="H94" s="31"/>
    </row>
    <row r="95" spans="2:8" s="1" customFormat="1" ht="16.899999999999999" customHeight="1">
      <c r="B95" s="31"/>
      <c r="C95" s="196" t="s">
        <v>918</v>
      </c>
      <c r="D95" s="196" t="s">
        <v>919</v>
      </c>
      <c r="E95" s="16" t="s">
        <v>325</v>
      </c>
      <c r="F95" s="197">
        <v>7.59</v>
      </c>
      <c r="H95" s="31"/>
    </row>
    <row r="96" spans="2:8" s="1" customFormat="1" ht="16.899999999999999" customHeight="1">
      <c r="B96" s="31"/>
      <c r="C96" s="196" t="s">
        <v>591</v>
      </c>
      <c r="D96" s="196" t="s">
        <v>592</v>
      </c>
      <c r="E96" s="16" t="s">
        <v>390</v>
      </c>
      <c r="F96" s="197">
        <v>35.42</v>
      </c>
      <c r="H96" s="31"/>
    </row>
    <row r="97" spans="2:8" s="1" customFormat="1" ht="16.899999999999999" customHeight="1">
      <c r="B97" s="31"/>
      <c r="C97" s="192" t="s">
        <v>378</v>
      </c>
      <c r="D97" s="193" t="s">
        <v>378</v>
      </c>
      <c r="E97" s="194" t="s">
        <v>196</v>
      </c>
      <c r="F97" s="195">
        <v>33.4</v>
      </c>
      <c r="H97" s="31"/>
    </row>
    <row r="98" spans="2:8" s="1" customFormat="1" ht="16.899999999999999" customHeight="1">
      <c r="B98" s="31"/>
      <c r="C98" s="196" t="s">
        <v>1</v>
      </c>
      <c r="D98" s="196" t="s">
        <v>1220</v>
      </c>
      <c r="E98" s="16" t="s">
        <v>1</v>
      </c>
      <c r="F98" s="197">
        <v>0</v>
      </c>
      <c r="H98" s="31"/>
    </row>
    <row r="99" spans="2:8" s="1" customFormat="1" ht="16.899999999999999" customHeight="1">
      <c r="B99" s="31"/>
      <c r="C99" s="196" t="s">
        <v>1</v>
      </c>
      <c r="D99" s="196" t="s">
        <v>1221</v>
      </c>
      <c r="E99" s="16" t="s">
        <v>1</v>
      </c>
      <c r="F99" s="197">
        <v>0</v>
      </c>
      <c r="H99" s="31"/>
    </row>
    <row r="100" spans="2:8" s="1" customFormat="1" ht="16.899999999999999" customHeight="1">
      <c r="B100" s="31"/>
      <c r="C100" s="196" t="s">
        <v>378</v>
      </c>
      <c r="D100" s="196" t="s">
        <v>1222</v>
      </c>
      <c r="E100" s="16" t="s">
        <v>1</v>
      </c>
      <c r="F100" s="197">
        <v>33.4</v>
      </c>
      <c r="H100" s="31"/>
    </row>
    <row r="101" spans="2:8" s="1" customFormat="1" ht="16.899999999999999" customHeight="1">
      <c r="B101" s="31"/>
      <c r="C101" s="198" t="s">
        <v>7410</v>
      </c>
      <c r="H101" s="31"/>
    </row>
    <row r="102" spans="2:8" s="1" customFormat="1" ht="16.899999999999999" customHeight="1">
      <c r="B102" s="31"/>
      <c r="C102" s="196" t="s">
        <v>1217</v>
      </c>
      <c r="D102" s="196" t="s">
        <v>1218</v>
      </c>
      <c r="E102" s="16" t="s">
        <v>196</v>
      </c>
      <c r="F102" s="197">
        <v>33.4</v>
      </c>
      <c r="H102" s="31"/>
    </row>
    <row r="103" spans="2:8" s="1" customFormat="1" ht="16.899999999999999" customHeight="1">
      <c r="B103" s="31"/>
      <c r="C103" s="196" t="s">
        <v>1236</v>
      </c>
      <c r="D103" s="196" t="s">
        <v>1237</v>
      </c>
      <c r="E103" s="16" t="s">
        <v>196</v>
      </c>
      <c r="F103" s="197">
        <v>674</v>
      </c>
      <c r="H103" s="31"/>
    </row>
    <row r="104" spans="2:8" s="1" customFormat="1" ht="16.899999999999999" customHeight="1">
      <c r="B104" s="31"/>
      <c r="C104" s="196" t="s">
        <v>1008</v>
      </c>
      <c r="D104" s="196" t="s">
        <v>1009</v>
      </c>
      <c r="E104" s="16" t="s">
        <v>311</v>
      </c>
      <c r="F104" s="197">
        <v>1211.4169999999999</v>
      </c>
      <c r="H104" s="31"/>
    </row>
    <row r="105" spans="2:8" s="1" customFormat="1" ht="16.899999999999999" customHeight="1">
      <c r="B105" s="31"/>
      <c r="C105" s="192" t="s">
        <v>366</v>
      </c>
      <c r="D105" s="193" t="s">
        <v>366</v>
      </c>
      <c r="E105" s="194" t="s">
        <v>311</v>
      </c>
      <c r="F105" s="195">
        <v>2592.75</v>
      </c>
      <c r="H105" s="31"/>
    </row>
    <row r="106" spans="2:8" s="1" customFormat="1" ht="16.899999999999999" customHeight="1">
      <c r="B106" s="31"/>
      <c r="C106" s="196" t="s">
        <v>1</v>
      </c>
      <c r="D106" s="196" t="s">
        <v>792</v>
      </c>
      <c r="E106" s="16" t="s">
        <v>1</v>
      </c>
      <c r="F106" s="197">
        <v>0</v>
      </c>
      <c r="H106" s="31"/>
    </row>
    <row r="107" spans="2:8" s="1" customFormat="1" ht="16.899999999999999" customHeight="1">
      <c r="B107" s="31"/>
      <c r="C107" s="196" t="s">
        <v>363</v>
      </c>
      <c r="D107" s="196" t="s">
        <v>793</v>
      </c>
      <c r="E107" s="16" t="s">
        <v>1</v>
      </c>
      <c r="F107" s="197">
        <v>16.600000000000001</v>
      </c>
      <c r="H107" s="31"/>
    </row>
    <row r="108" spans="2:8" s="1" customFormat="1" ht="16.899999999999999" customHeight="1">
      <c r="B108" s="31"/>
      <c r="C108" s="196" t="s">
        <v>1</v>
      </c>
      <c r="D108" s="196" t="s">
        <v>794</v>
      </c>
      <c r="E108" s="16" t="s">
        <v>1</v>
      </c>
      <c r="F108" s="197">
        <v>2133.4</v>
      </c>
      <c r="H108" s="31"/>
    </row>
    <row r="109" spans="2:8" s="1" customFormat="1" ht="16.899999999999999" customHeight="1">
      <c r="B109" s="31"/>
      <c r="C109" s="196" t="s">
        <v>1</v>
      </c>
      <c r="D109" s="196" t="s">
        <v>795</v>
      </c>
      <c r="E109" s="16" t="s">
        <v>1</v>
      </c>
      <c r="F109" s="197">
        <v>442.75</v>
      </c>
      <c r="H109" s="31"/>
    </row>
    <row r="110" spans="2:8" s="1" customFormat="1" ht="16.899999999999999" customHeight="1">
      <c r="B110" s="31"/>
      <c r="C110" s="196" t="s">
        <v>366</v>
      </c>
      <c r="D110" s="196" t="s">
        <v>258</v>
      </c>
      <c r="E110" s="16" t="s">
        <v>1</v>
      </c>
      <c r="F110" s="197">
        <v>2592.75</v>
      </c>
      <c r="H110" s="31"/>
    </row>
    <row r="111" spans="2:8" s="1" customFormat="1" ht="16.899999999999999" customHeight="1">
      <c r="B111" s="31"/>
      <c r="C111" s="198" t="s">
        <v>7410</v>
      </c>
      <c r="H111" s="31"/>
    </row>
    <row r="112" spans="2:8" s="1" customFormat="1" ht="16.899999999999999" customHeight="1">
      <c r="B112" s="31"/>
      <c r="C112" s="196" t="s">
        <v>789</v>
      </c>
      <c r="D112" s="196" t="s">
        <v>790</v>
      </c>
      <c r="E112" s="16" t="s">
        <v>311</v>
      </c>
      <c r="F112" s="197">
        <v>2592.75</v>
      </c>
      <c r="H112" s="31"/>
    </row>
    <row r="113" spans="2:8" s="1" customFormat="1" ht="16.899999999999999" customHeight="1">
      <c r="B113" s="31"/>
      <c r="C113" s="196" t="s">
        <v>802</v>
      </c>
      <c r="D113" s="196" t="s">
        <v>803</v>
      </c>
      <c r="E113" s="16" t="s">
        <v>311</v>
      </c>
      <c r="F113" s="197">
        <v>4876.3549999999996</v>
      </c>
      <c r="H113" s="31"/>
    </row>
    <row r="114" spans="2:8" s="1" customFormat="1" ht="16.899999999999999" customHeight="1">
      <c r="B114" s="31"/>
      <c r="C114" s="192" t="s">
        <v>368</v>
      </c>
      <c r="D114" s="193" t="s">
        <v>368</v>
      </c>
      <c r="E114" s="194" t="s">
        <v>311</v>
      </c>
      <c r="F114" s="195">
        <v>1840.3</v>
      </c>
      <c r="H114" s="31"/>
    </row>
    <row r="115" spans="2:8" s="1" customFormat="1" ht="16.899999999999999" customHeight="1">
      <c r="B115" s="31"/>
      <c r="C115" s="196" t="s">
        <v>1</v>
      </c>
      <c r="D115" s="196" t="s">
        <v>345</v>
      </c>
      <c r="E115" s="16" t="s">
        <v>1</v>
      </c>
      <c r="F115" s="197">
        <v>1053</v>
      </c>
      <c r="H115" s="31"/>
    </row>
    <row r="116" spans="2:8" s="1" customFormat="1" ht="16.899999999999999" customHeight="1">
      <c r="B116" s="31"/>
      <c r="C116" s="196" t="s">
        <v>1</v>
      </c>
      <c r="D116" s="196" t="s">
        <v>800</v>
      </c>
      <c r="E116" s="16" t="s">
        <v>1</v>
      </c>
      <c r="F116" s="197">
        <v>787.3</v>
      </c>
      <c r="H116" s="31"/>
    </row>
    <row r="117" spans="2:8" s="1" customFormat="1" ht="16.899999999999999" customHeight="1">
      <c r="B117" s="31"/>
      <c r="C117" s="196" t="s">
        <v>368</v>
      </c>
      <c r="D117" s="196" t="s">
        <v>258</v>
      </c>
      <c r="E117" s="16" t="s">
        <v>1</v>
      </c>
      <c r="F117" s="197">
        <v>1840.3</v>
      </c>
      <c r="H117" s="31"/>
    </row>
    <row r="118" spans="2:8" s="1" customFormat="1" ht="16.899999999999999" customHeight="1">
      <c r="B118" s="31"/>
      <c r="C118" s="198" t="s">
        <v>7410</v>
      </c>
      <c r="H118" s="31"/>
    </row>
    <row r="119" spans="2:8" s="1" customFormat="1" ht="16.899999999999999" customHeight="1">
      <c r="B119" s="31"/>
      <c r="C119" s="196" t="s">
        <v>797</v>
      </c>
      <c r="D119" s="196" t="s">
        <v>798</v>
      </c>
      <c r="E119" s="16" t="s">
        <v>311</v>
      </c>
      <c r="F119" s="197">
        <v>1840.3</v>
      </c>
      <c r="H119" s="31"/>
    </row>
    <row r="120" spans="2:8" s="1" customFormat="1" ht="16.899999999999999" customHeight="1">
      <c r="B120" s="31"/>
      <c r="C120" s="196" t="s">
        <v>802</v>
      </c>
      <c r="D120" s="196" t="s">
        <v>803</v>
      </c>
      <c r="E120" s="16" t="s">
        <v>311</v>
      </c>
      <c r="F120" s="197">
        <v>4876.3549999999996</v>
      </c>
      <c r="H120" s="31"/>
    </row>
    <row r="121" spans="2:8" s="1" customFormat="1" ht="16.899999999999999" customHeight="1">
      <c r="B121" s="31"/>
      <c r="C121" s="192" t="s">
        <v>392</v>
      </c>
      <c r="D121" s="193" t="s">
        <v>392</v>
      </c>
      <c r="E121" s="194" t="s">
        <v>196</v>
      </c>
      <c r="F121" s="195">
        <v>107.87</v>
      </c>
      <c r="H121" s="31"/>
    </row>
    <row r="122" spans="2:8" s="1" customFormat="1" ht="16.899999999999999" customHeight="1">
      <c r="B122" s="31"/>
      <c r="C122" s="196" t="s">
        <v>1</v>
      </c>
      <c r="D122" s="196" t="s">
        <v>521</v>
      </c>
      <c r="E122" s="16" t="s">
        <v>1</v>
      </c>
      <c r="F122" s="197">
        <v>0</v>
      </c>
      <c r="H122" s="31"/>
    </row>
    <row r="123" spans="2:8" s="1" customFormat="1" ht="16.899999999999999" customHeight="1">
      <c r="B123" s="31"/>
      <c r="C123" s="196" t="s">
        <v>1</v>
      </c>
      <c r="D123" s="196" t="s">
        <v>1558</v>
      </c>
      <c r="E123" s="16" t="s">
        <v>1</v>
      </c>
      <c r="F123" s="197">
        <v>107.87</v>
      </c>
      <c r="H123" s="31"/>
    </row>
    <row r="124" spans="2:8" s="1" customFormat="1" ht="16.899999999999999" customHeight="1">
      <c r="B124" s="31"/>
      <c r="C124" s="196" t="s">
        <v>392</v>
      </c>
      <c r="D124" s="196" t="s">
        <v>258</v>
      </c>
      <c r="E124" s="16" t="s">
        <v>1</v>
      </c>
      <c r="F124" s="197">
        <v>107.87</v>
      </c>
      <c r="H124" s="31"/>
    </row>
    <row r="125" spans="2:8" s="1" customFormat="1" ht="16.899999999999999" customHeight="1">
      <c r="B125" s="31"/>
      <c r="C125" s="198" t="s">
        <v>7410</v>
      </c>
      <c r="H125" s="31"/>
    </row>
    <row r="126" spans="2:8" s="1" customFormat="1" ht="16.899999999999999" customHeight="1">
      <c r="B126" s="31"/>
      <c r="C126" s="196" t="s">
        <v>1555</v>
      </c>
      <c r="D126" s="196" t="s">
        <v>1556</v>
      </c>
      <c r="E126" s="16" t="s">
        <v>196</v>
      </c>
      <c r="F126" s="197">
        <v>107.87</v>
      </c>
      <c r="H126" s="31"/>
    </row>
    <row r="127" spans="2:8" s="1" customFormat="1" ht="16.899999999999999" customHeight="1">
      <c r="B127" s="31"/>
      <c r="C127" s="196" t="s">
        <v>1549</v>
      </c>
      <c r="D127" s="196" t="s">
        <v>1550</v>
      </c>
      <c r="E127" s="16" t="s">
        <v>311</v>
      </c>
      <c r="F127" s="197">
        <v>7.5510000000000002</v>
      </c>
      <c r="H127" s="31"/>
    </row>
    <row r="128" spans="2:8" s="1" customFormat="1" ht="16.899999999999999" customHeight="1">
      <c r="B128" s="31"/>
      <c r="C128" s="196" t="s">
        <v>1638</v>
      </c>
      <c r="D128" s="196" t="s">
        <v>1639</v>
      </c>
      <c r="E128" s="16" t="s">
        <v>311</v>
      </c>
      <c r="F128" s="197">
        <v>24.81</v>
      </c>
      <c r="H128" s="31"/>
    </row>
    <row r="129" spans="2:8" s="1" customFormat="1" ht="16.899999999999999" customHeight="1">
      <c r="B129" s="31"/>
      <c r="C129" s="192" t="s">
        <v>321</v>
      </c>
      <c r="D129" s="193" t="s">
        <v>321</v>
      </c>
      <c r="E129" s="194" t="s">
        <v>196</v>
      </c>
      <c r="F129" s="195">
        <v>580</v>
      </c>
      <c r="H129" s="31"/>
    </row>
    <row r="130" spans="2:8" s="1" customFormat="1" ht="16.899999999999999" customHeight="1">
      <c r="B130" s="31"/>
      <c r="C130" s="196" t="s">
        <v>1</v>
      </c>
      <c r="D130" s="196" t="s">
        <v>1762</v>
      </c>
      <c r="E130" s="16" t="s">
        <v>1</v>
      </c>
      <c r="F130" s="197">
        <v>0</v>
      </c>
      <c r="H130" s="31"/>
    </row>
    <row r="131" spans="2:8" s="1" customFormat="1" ht="16.899999999999999" customHeight="1">
      <c r="B131" s="31"/>
      <c r="C131" s="196" t="s">
        <v>1</v>
      </c>
      <c r="D131" s="196" t="s">
        <v>1763</v>
      </c>
      <c r="E131" s="16" t="s">
        <v>1</v>
      </c>
      <c r="F131" s="197">
        <v>0</v>
      </c>
      <c r="H131" s="31"/>
    </row>
    <row r="132" spans="2:8" s="1" customFormat="1" ht="16.899999999999999" customHeight="1">
      <c r="B132" s="31"/>
      <c r="C132" s="196" t="s">
        <v>321</v>
      </c>
      <c r="D132" s="196" t="s">
        <v>1764</v>
      </c>
      <c r="E132" s="16" t="s">
        <v>1</v>
      </c>
      <c r="F132" s="197">
        <v>580</v>
      </c>
      <c r="H132" s="31"/>
    </row>
    <row r="133" spans="2:8" s="1" customFormat="1" ht="16.899999999999999" customHeight="1">
      <c r="B133" s="31"/>
      <c r="C133" s="198" t="s">
        <v>7410</v>
      </c>
      <c r="H133" s="31"/>
    </row>
    <row r="134" spans="2:8" s="1" customFormat="1" ht="22.5">
      <c r="B134" s="31"/>
      <c r="C134" s="196" t="s">
        <v>1759</v>
      </c>
      <c r="D134" s="196" t="s">
        <v>1760</v>
      </c>
      <c r="E134" s="16" t="s">
        <v>196</v>
      </c>
      <c r="F134" s="197">
        <v>580</v>
      </c>
      <c r="H134" s="31"/>
    </row>
    <row r="135" spans="2:8" s="1" customFormat="1" ht="16.899999999999999" customHeight="1">
      <c r="B135" s="31"/>
      <c r="C135" s="196" t="s">
        <v>489</v>
      </c>
      <c r="D135" s="196" t="s">
        <v>490</v>
      </c>
      <c r="E135" s="16" t="s">
        <v>196</v>
      </c>
      <c r="F135" s="197">
        <v>290</v>
      </c>
      <c r="H135" s="31"/>
    </row>
    <row r="136" spans="2:8" s="1" customFormat="1" ht="16.899999999999999" customHeight="1">
      <c r="B136" s="31"/>
      <c r="C136" s="196" t="s">
        <v>1771</v>
      </c>
      <c r="D136" s="196" t="s">
        <v>1772</v>
      </c>
      <c r="E136" s="16" t="s">
        <v>196</v>
      </c>
      <c r="F136" s="197">
        <v>609</v>
      </c>
      <c r="H136" s="31"/>
    </row>
    <row r="137" spans="2:8" s="1" customFormat="1" ht="16.899999999999999" customHeight="1">
      <c r="B137" s="31"/>
      <c r="C137" s="192" t="s">
        <v>389</v>
      </c>
      <c r="D137" s="193" t="s">
        <v>389</v>
      </c>
      <c r="E137" s="194" t="s">
        <v>390</v>
      </c>
      <c r="F137" s="195">
        <v>0.20699999999999999</v>
      </c>
      <c r="H137" s="31"/>
    </row>
    <row r="138" spans="2:8" s="1" customFormat="1" ht="16.899999999999999" customHeight="1">
      <c r="B138" s="31"/>
      <c r="C138" s="196" t="s">
        <v>389</v>
      </c>
      <c r="D138" s="196" t="s">
        <v>1629</v>
      </c>
      <c r="E138" s="16" t="s">
        <v>1</v>
      </c>
      <c r="F138" s="197">
        <v>0.20699999999999999</v>
      </c>
      <c r="H138" s="31"/>
    </row>
    <row r="139" spans="2:8" s="1" customFormat="1" ht="16.899999999999999" customHeight="1">
      <c r="B139" s="31"/>
      <c r="C139" s="198" t="s">
        <v>7410</v>
      </c>
      <c r="H139" s="31"/>
    </row>
    <row r="140" spans="2:8" s="1" customFormat="1" ht="16.899999999999999" customHeight="1">
      <c r="B140" s="31"/>
      <c r="C140" s="196" t="s">
        <v>1626</v>
      </c>
      <c r="D140" s="196" t="s">
        <v>1627</v>
      </c>
      <c r="E140" s="16" t="s">
        <v>390</v>
      </c>
      <c r="F140" s="197">
        <v>0.20699999999999999</v>
      </c>
      <c r="H140" s="31"/>
    </row>
    <row r="141" spans="2:8" s="1" customFormat="1" ht="22.5">
      <c r="B141" s="31"/>
      <c r="C141" s="196" t="s">
        <v>1166</v>
      </c>
      <c r="D141" s="196" t="s">
        <v>1167</v>
      </c>
      <c r="E141" s="16" t="s">
        <v>196</v>
      </c>
      <c r="F141" s="197">
        <v>34.5</v>
      </c>
      <c r="H141" s="31"/>
    </row>
    <row r="142" spans="2:8" s="1" customFormat="1" ht="16.899999999999999" customHeight="1">
      <c r="B142" s="31"/>
      <c r="C142" s="196" t="s">
        <v>1578</v>
      </c>
      <c r="D142" s="196" t="s">
        <v>1579</v>
      </c>
      <c r="E142" s="16" t="s">
        <v>395</v>
      </c>
      <c r="F142" s="197">
        <v>655.81600000000003</v>
      </c>
      <c r="H142" s="31"/>
    </row>
    <row r="143" spans="2:8" s="1" customFormat="1" ht="16.899999999999999" customHeight="1">
      <c r="B143" s="31"/>
      <c r="C143" s="192" t="s">
        <v>388</v>
      </c>
      <c r="D143" s="193" t="s">
        <v>388</v>
      </c>
      <c r="E143" s="194" t="s">
        <v>196</v>
      </c>
      <c r="F143" s="195">
        <v>14</v>
      </c>
      <c r="H143" s="31"/>
    </row>
    <row r="144" spans="2:8" s="1" customFormat="1" ht="16.899999999999999" customHeight="1">
      <c r="B144" s="31"/>
      <c r="C144" s="196" t="s">
        <v>1</v>
      </c>
      <c r="D144" s="196" t="s">
        <v>844</v>
      </c>
      <c r="E144" s="16" t="s">
        <v>1</v>
      </c>
      <c r="F144" s="197">
        <v>0</v>
      </c>
      <c r="H144" s="31"/>
    </row>
    <row r="145" spans="2:8" s="1" customFormat="1" ht="16.899999999999999" customHeight="1">
      <c r="B145" s="31"/>
      <c r="C145" s="196" t="s">
        <v>1</v>
      </c>
      <c r="D145" s="196" t="s">
        <v>1598</v>
      </c>
      <c r="E145" s="16" t="s">
        <v>1</v>
      </c>
      <c r="F145" s="197">
        <v>0</v>
      </c>
      <c r="H145" s="31"/>
    </row>
    <row r="146" spans="2:8" s="1" customFormat="1" ht="16.899999999999999" customHeight="1">
      <c r="B146" s="31"/>
      <c r="C146" s="196" t="s">
        <v>388</v>
      </c>
      <c r="D146" s="196" t="s">
        <v>1599</v>
      </c>
      <c r="E146" s="16" t="s">
        <v>1</v>
      </c>
      <c r="F146" s="197">
        <v>14</v>
      </c>
      <c r="H146" s="31"/>
    </row>
    <row r="147" spans="2:8" s="1" customFormat="1" ht="16.899999999999999" customHeight="1">
      <c r="B147" s="31"/>
      <c r="C147" s="198" t="s">
        <v>7410</v>
      </c>
      <c r="H147" s="31"/>
    </row>
    <row r="148" spans="2:8" s="1" customFormat="1" ht="16.899999999999999" customHeight="1">
      <c r="B148" s="31"/>
      <c r="C148" s="196" t="s">
        <v>1595</v>
      </c>
      <c r="D148" s="196" t="s">
        <v>1596</v>
      </c>
      <c r="E148" s="16" t="s">
        <v>395</v>
      </c>
      <c r="F148" s="197">
        <v>79.8</v>
      </c>
      <c r="H148" s="31"/>
    </row>
    <row r="149" spans="2:8" s="1" customFormat="1" ht="16.899999999999999" customHeight="1">
      <c r="B149" s="31"/>
      <c r="C149" s="196" t="s">
        <v>1578</v>
      </c>
      <c r="D149" s="196" t="s">
        <v>1579</v>
      </c>
      <c r="E149" s="16" t="s">
        <v>395</v>
      </c>
      <c r="F149" s="197">
        <v>655.81600000000003</v>
      </c>
      <c r="H149" s="31"/>
    </row>
    <row r="150" spans="2:8" s="1" customFormat="1" ht="16.899999999999999" customHeight="1">
      <c r="B150" s="31"/>
      <c r="C150" s="196" t="s">
        <v>1261</v>
      </c>
      <c r="D150" s="196" t="s">
        <v>1262</v>
      </c>
      <c r="E150" s="16" t="s">
        <v>196</v>
      </c>
      <c r="F150" s="197">
        <v>231</v>
      </c>
      <c r="H150" s="31"/>
    </row>
    <row r="151" spans="2:8" s="1" customFormat="1" ht="16.899999999999999" customHeight="1">
      <c r="B151" s="31"/>
      <c r="C151" s="196" t="s">
        <v>1268</v>
      </c>
      <c r="D151" s="196" t="s">
        <v>1269</v>
      </c>
      <c r="E151" s="16" t="s">
        <v>196</v>
      </c>
      <c r="F151" s="197">
        <v>242.55</v>
      </c>
      <c r="H151" s="31"/>
    </row>
    <row r="152" spans="2:8" s="1" customFormat="1" ht="16.899999999999999" customHeight="1">
      <c r="B152" s="31"/>
      <c r="C152" s="196" t="s">
        <v>1603</v>
      </c>
      <c r="D152" s="196" t="s">
        <v>1604</v>
      </c>
      <c r="E152" s="16" t="s">
        <v>395</v>
      </c>
      <c r="F152" s="197">
        <v>273.65100000000001</v>
      </c>
      <c r="H152" s="31"/>
    </row>
    <row r="153" spans="2:8" s="1" customFormat="1" ht="16.899999999999999" customHeight="1">
      <c r="B153" s="31"/>
      <c r="C153" s="192" t="s">
        <v>468</v>
      </c>
      <c r="D153" s="193" t="s">
        <v>468</v>
      </c>
      <c r="E153" s="194" t="s">
        <v>325</v>
      </c>
      <c r="F153" s="195">
        <v>1153.1500000000001</v>
      </c>
      <c r="H153" s="31"/>
    </row>
    <row r="154" spans="2:8" s="1" customFormat="1" ht="16.899999999999999" customHeight="1">
      <c r="B154" s="31"/>
      <c r="C154" s="196" t="s">
        <v>1</v>
      </c>
      <c r="D154" s="196" t="s">
        <v>463</v>
      </c>
      <c r="E154" s="16" t="s">
        <v>1</v>
      </c>
      <c r="F154" s="197">
        <v>238.24</v>
      </c>
      <c r="H154" s="31"/>
    </row>
    <row r="155" spans="2:8" s="1" customFormat="1" ht="16.899999999999999" customHeight="1">
      <c r="B155" s="31"/>
      <c r="C155" s="196" t="s">
        <v>1</v>
      </c>
      <c r="D155" s="196" t="s">
        <v>464</v>
      </c>
      <c r="E155" s="16" t="s">
        <v>1</v>
      </c>
      <c r="F155" s="197">
        <v>247.6</v>
      </c>
      <c r="H155" s="31"/>
    </row>
    <row r="156" spans="2:8" s="1" customFormat="1" ht="16.899999999999999" customHeight="1">
      <c r="B156" s="31"/>
      <c r="C156" s="196" t="s">
        <v>1</v>
      </c>
      <c r="D156" s="196" t="s">
        <v>465</v>
      </c>
      <c r="E156" s="16" t="s">
        <v>1</v>
      </c>
      <c r="F156" s="197">
        <v>30.5</v>
      </c>
      <c r="H156" s="31"/>
    </row>
    <row r="157" spans="2:8" s="1" customFormat="1" ht="16.899999999999999" customHeight="1">
      <c r="B157" s="31"/>
      <c r="C157" s="196" t="s">
        <v>1</v>
      </c>
      <c r="D157" s="196" t="s">
        <v>466</v>
      </c>
      <c r="E157" s="16" t="s">
        <v>1</v>
      </c>
      <c r="F157" s="197">
        <v>480.6</v>
      </c>
      <c r="H157" s="31"/>
    </row>
    <row r="158" spans="2:8" s="1" customFormat="1" ht="16.899999999999999" customHeight="1">
      <c r="B158" s="31"/>
      <c r="C158" s="196" t="s">
        <v>1</v>
      </c>
      <c r="D158" s="196" t="s">
        <v>467</v>
      </c>
      <c r="E158" s="16" t="s">
        <v>1</v>
      </c>
      <c r="F158" s="197">
        <v>156.21</v>
      </c>
      <c r="H158" s="31"/>
    </row>
    <row r="159" spans="2:8" s="1" customFormat="1" ht="16.899999999999999" customHeight="1">
      <c r="B159" s="31"/>
      <c r="C159" s="196" t="s">
        <v>468</v>
      </c>
      <c r="D159" s="196" t="s">
        <v>258</v>
      </c>
      <c r="E159" s="16" t="s">
        <v>1</v>
      </c>
      <c r="F159" s="197">
        <v>1153.1500000000001</v>
      </c>
      <c r="H159" s="31"/>
    </row>
    <row r="160" spans="2:8" s="1" customFormat="1" ht="16.899999999999999" customHeight="1">
      <c r="B160" s="31"/>
      <c r="C160" s="192" t="s">
        <v>362</v>
      </c>
      <c r="D160" s="193" t="s">
        <v>362</v>
      </c>
      <c r="E160" s="194" t="s">
        <v>311</v>
      </c>
      <c r="F160" s="195">
        <v>20</v>
      </c>
      <c r="H160" s="31"/>
    </row>
    <row r="161" spans="2:8" s="1" customFormat="1" ht="16.899999999999999" customHeight="1">
      <c r="B161" s="31"/>
      <c r="C161" s="196" t="s">
        <v>1</v>
      </c>
      <c r="D161" s="196" t="s">
        <v>618</v>
      </c>
      <c r="E161" s="16" t="s">
        <v>1</v>
      </c>
      <c r="F161" s="197">
        <v>0</v>
      </c>
      <c r="H161" s="31"/>
    </row>
    <row r="162" spans="2:8" s="1" customFormat="1" ht="16.899999999999999" customHeight="1">
      <c r="B162" s="31"/>
      <c r="C162" s="196" t="s">
        <v>362</v>
      </c>
      <c r="D162" s="196" t="s">
        <v>632</v>
      </c>
      <c r="E162" s="16" t="s">
        <v>1</v>
      </c>
      <c r="F162" s="197">
        <v>20</v>
      </c>
      <c r="H162" s="31"/>
    </row>
    <row r="163" spans="2:8" s="1" customFormat="1" ht="16.899999999999999" customHeight="1">
      <c r="B163" s="31"/>
      <c r="C163" s="198" t="s">
        <v>7410</v>
      </c>
      <c r="H163" s="31"/>
    </row>
    <row r="164" spans="2:8" s="1" customFormat="1" ht="22.5">
      <c r="B164" s="31"/>
      <c r="C164" s="196" t="s">
        <v>629</v>
      </c>
      <c r="D164" s="196" t="s">
        <v>630</v>
      </c>
      <c r="E164" s="16" t="s">
        <v>196</v>
      </c>
      <c r="F164" s="197">
        <v>20</v>
      </c>
      <c r="H164" s="31"/>
    </row>
    <row r="165" spans="2:8" s="1" customFormat="1" ht="16.899999999999999" customHeight="1">
      <c r="B165" s="31"/>
      <c r="C165" s="196" t="s">
        <v>634</v>
      </c>
      <c r="D165" s="196" t="s">
        <v>635</v>
      </c>
      <c r="E165" s="16" t="s">
        <v>311</v>
      </c>
      <c r="F165" s="197">
        <v>22</v>
      </c>
      <c r="H165" s="31"/>
    </row>
    <row r="166" spans="2:8" s="1" customFormat="1" ht="16.899999999999999" customHeight="1">
      <c r="B166" s="31"/>
      <c r="C166" s="192" t="s">
        <v>351</v>
      </c>
      <c r="D166" s="193" t="s">
        <v>351</v>
      </c>
      <c r="E166" s="194" t="s">
        <v>311</v>
      </c>
      <c r="F166" s="195">
        <v>367.2</v>
      </c>
      <c r="H166" s="31"/>
    </row>
    <row r="167" spans="2:8" s="1" customFormat="1" ht="16.899999999999999" customHeight="1">
      <c r="B167" s="31"/>
      <c r="C167" s="196" t="s">
        <v>351</v>
      </c>
      <c r="D167" s="196" t="s">
        <v>352</v>
      </c>
      <c r="E167" s="16" t="s">
        <v>1</v>
      </c>
      <c r="F167" s="197">
        <v>367.2</v>
      </c>
      <c r="H167" s="31"/>
    </row>
    <row r="168" spans="2:8" s="1" customFormat="1" ht="16.899999999999999" customHeight="1">
      <c r="B168" s="31"/>
      <c r="C168" s="198" t="s">
        <v>7410</v>
      </c>
      <c r="H168" s="31"/>
    </row>
    <row r="169" spans="2:8" s="1" customFormat="1" ht="16.899999999999999" customHeight="1">
      <c r="B169" s="31"/>
      <c r="C169" s="196" t="s">
        <v>1022</v>
      </c>
      <c r="D169" s="196" t="s">
        <v>1023</v>
      </c>
      <c r="E169" s="16" t="s">
        <v>311</v>
      </c>
      <c r="F169" s="197">
        <v>1782.9</v>
      </c>
      <c r="H169" s="31"/>
    </row>
    <row r="170" spans="2:8" s="1" customFormat="1" ht="16.899999999999999" customHeight="1">
      <c r="B170" s="31"/>
      <c r="C170" s="196" t="s">
        <v>620</v>
      </c>
      <c r="D170" s="196" t="s">
        <v>621</v>
      </c>
      <c r="E170" s="16" t="s">
        <v>311</v>
      </c>
      <c r="F170" s="197">
        <v>3180.4</v>
      </c>
      <c r="H170" s="31"/>
    </row>
    <row r="171" spans="2:8" s="1" customFormat="1" ht="16.899999999999999" customHeight="1">
      <c r="B171" s="31"/>
      <c r="C171" s="196" t="s">
        <v>789</v>
      </c>
      <c r="D171" s="196" t="s">
        <v>790</v>
      </c>
      <c r="E171" s="16" t="s">
        <v>311</v>
      </c>
      <c r="F171" s="197">
        <v>2592.75</v>
      </c>
      <c r="H171" s="31"/>
    </row>
    <row r="172" spans="2:8" s="1" customFormat="1" ht="16.899999999999999" customHeight="1">
      <c r="B172" s="31"/>
      <c r="C172" s="196" t="s">
        <v>951</v>
      </c>
      <c r="D172" s="196" t="s">
        <v>952</v>
      </c>
      <c r="E172" s="16" t="s">
        <v>311</v>
      </c>
      <c r="F172" s="197">
        <v>1294.5</v>
      </c>
      <c r="H172" s="31"/>
    </row>
    <row r="173" spans="2:8" s="1" customFormat="1" ht="16.899999999999999" customHeight="1">
      <c r="B173" s="31"/>
      <c r="C173" s="196" t="s">
        <v>967</v>
      </c>
      <c r="D173" s="196" t="s">
        <v>968</v>
      </c>
      <c r="E173" s="16" t="s">
        <v>311</v>
      </c>
      <c r="F173" s="197">
        <v>371.2</v>
      </c>
      <c r="H173" s="31"/>
    </row>
    <row r="174" spans="2:8" s="1" customFormat="1" ht="16.899999999999999" customHeight="1">
      <c r="B174" s="31"/>
      <c r="C174" s="196" t="s">
        <v>1026</v>
      </c>
      <c r="D174" s="196" t="s">
        <v>1027</v>
      </c>
      <c r="E174" s="16" t="s">
        <v>311</v>
      </c>
      <c r="F174" s="197">
        <v>1887.69</v>
      </c>
      <c r="H174" s="31"/>
    </row>
    <row r="175" spans="2:8" s="1" customFormat="1" ht="16.899999999999999" customHeight="1">
      <c r="B175" s="31"/>
      <c r="C175" s="192" t="s">
        <v>349</v>
      </c>
      <c r="D175" s="193" t="s">
        <v>349</v>
      </c>
      <c r="E175" s="194" t="s">
        <v>311</v>
      </c>
      <c r="F175" s="195">
        <v>1414</v>
      </c>
      <c r="H175" s="31"/>
    </row>
    <row r="176" spans="2:8" s="1" customFormat="1" ht="16.899999999999999" customHeight="1">
      <c r="B176" s="31"/>
      <c r="C176" s="196" t="s">
        <v>1</v>
      </c>
      <c r="D176" s="196" t="s">
        <v>618</v>
      </c>
      <c r="E176" s="16" t="s">
        <v>1</v>
      </c>
      <c r="F176" s="197">
        <v>0</v>
      </c>
      <c r="H176" s="31"/>
    </row>
    <row r="177" spans="2:8" s="1" customFormat="1" ht="16.899999999999999" customHeight="1">
      <c r="B177" s="31"/>
      <c r="C177" s="196" t="s">
        <v>349</v>
      </c>
      <c r="D177" s="196" t="s">
        <v>350</v>
      </c>
      <c r="E177" s="16" t="s">
        <v>1</v>
      </c>
      <c r="F177" s="197">
        <v>1414</v>
      </c>
      <c r="H177" s="31"/>
    </row>
    <row r="178" spans="2:8" s="1" customFormat="1" ht="16.899999999999999" customHeight="1">
      <c r="B178" s="31"/>
      <c r="C178" s="198" t="s">
        <v>7410</v>
      </c>
      <c r="H178" s="31"/>
    </row>
    <row r="179" spans="2:8" s="1" customFormat="1" ht="16.899999999999999" customHeight="1">
      <c r="B179" s="31"/>
      <c r="C179" s="196" t="s">
        <v>1022</v>
      </c>
      <c r="D179" s="196" t="s">
        <v>1023</v>
      </c>
      <c r="E179" s="16" t="s">
        <v>311</v>
      </c>
      <c r="F179" s="197">
        <v>1782.9</v>
      </c>
      <c r="H179" s="31"/>
    </row>
    <row r="180" spans="2:8" s="1" customFormat="1" ht="16.899999999999999" customHeight="1">
      <c r="B180" s="31"/>
      <c r="C180" s="196" t="s">
        <v>620</v>
      </c>
      <c r="D180" s="196" t="s">
        <v>621</v>
      </c>
      <c r="E180" s="16" t="s">
        <v>311</v>
      </c>
      <c r="F180" s="197">
        <v>3180.4</v>
      </c>
      <c r="H180" s="31"/>
    </row>
    <row r="181" spans="2:8" s="1" customFormat="1" ht="16.899999999999999" customHeight="1">
      <c r="B181" s="31"/>
      <c r="C181" s="196" t="s">
        <v>789</v>
      </c>
      <c r="D181" s="196" t="s">
        <v>790</v>
      </c>
      <c r="E181" s="16" t="s">
        <v>311</v>
      </c>
      <c r="F181" s="197">
        <v>2592.75</v>
      </c>
      <c r="H181" s="31"/>
    </row>
    <row r="182" spans="2:8" s="1" customFormat="1" ht="16.899999999999999" customHeight="1">
      <c r="B182" s="31"/>
      <c r="C182" s="196" t="s">
        <v>942</v>
      </c>
      <c r="D182" s="196" t="s">
        <v>943</v>
      </c>
      <c r="E182" s="16" t="s">
        <v>311</v>
      </c>
      <c r="F182" s="197">
        <v>2232.6</v>
      </c>
      <c r="H182" s="31"/>
    </row>
    <row r="183" spans="2:8" s="1" customFormat="1" ht="16.899999999999999" customHeight="1">
      <c r="B183" s="31"/>
      <c r="C183" s="196" t="s">
        <v>951</v>
      </c>
      <c r="D183" s="196" t="s">
        <v>952</v>
      </c>
      <c r="E183" s="16" t="s">
        <v>311</v>
      </c>
      <c r="F183" s="197">
        <v>1294.5</v>
      </c>
      <c r="H183" s="31"/>
    </row>
    <row r="184" spans="2:8" s="1" customFormat="1" ht="16.899999999999999" customHeight="1">
      <c r="B184" s="31"/>
      <c r="C184" s="196" t="s">
        <v>961</v>
      </c>
      <c r="D184" s="196" t="s">
        <v>962</v>
      </c>
      <c r="E184" s="16" t="s">
        <v>311</v>
      </c>
      <c r="F184" s="197">
        <v>4878.2</v>
      </c>
      <c r="H184" s="31"/>
    </row>
    <row r="185" spans="2:8" s="1" customFormat="1" ht="16.899999999999999" customHeight="1">
      <c r="B185" s="31"/>
      <c r="C185" s="196" t="s">
        <v>973</v>
      </c>
      <c r="D185" s="196" t="s">
        <v>974</v>
      </c>
      <c r="E185" s="16" t="s">
        <v>311</v>
      </c>
      <c r="F185" s="197">
        <v>2439.1</v>
      </c>
      <c r="H185" s="31"/>
    </row>
    <row r="186" spans="2:8" s="1" customFormat="1" ht="16.899999999999999" customHeight="1">
      <c r="B186" s="31"/>
      <c r="C186" s="196" t="s">
        <v>1026</v>
      </c>
      <c r="D186" s="196" t="s">
        <v>1027</v>
      </c>
      <c r="E186" s="16" t="s">
        <v>311</v>
      </c>
      <c r="F186" s="197">
        <v>1887.69</v>
      </c>
      <c r="H186" s="31"/>
    </row>
    <row r="187" spans="2:8" s="1" customFormat="1" ht="16.899999999999999" customHeight="1">
      <c r="B187" s="31"/>
      <c r="C187" s="192" t="s">
        <v>310</v>
      </c>
      <c r="D187" s="193" t="s">
        <v>310</v>
      </c>
      <c r="E187" s="194" t="s">
        <v>311</v>
      </c>
      <c r="F187" s="195">
        <v>961.2</v>
      </c>
      <c r="H187" s="31"/>
    </row>
    <row r="188" spans="2:8" s="1" customFormat="1" ht="16.899999999999999" customHeight="1">
      <c r="B188" s="31"/>
      <c r="C188" s="196" t="s">
        <v>1</v>
      </c>
      <c r="D188" s="196" t="s">
        <v>298</v>
      </c>
      <c r="E188" s="16" t="s">
        <v>1</v>
      </c>
      <c r="F188" s="197">
        <v>0</v>
      </c>
      <c r="H188" s="31"/>
    </row>
    <row r="189" spans="2:8" s="1" customFormat="1" ht="16.899999999999999" customHeight="1">
      <c r="B189" s="31"/>
      <c r="C189" s="196" t="s">
        <v>310</v>
      </c>
      <c r="D189" s="196" t="s">
        <v>449</v>
      </c>
      <c r="E189" s="16" t="s">
        <v>1</v>
      </c>
      <c r="F189" s="197">
        <v>961.2</v>
      </c>
      <c r="H189" s="31"/>
    </row>
    <row r="190" spans="2:8" s="1" customFormat="1" ht="16.899999999999999" customHeight="1">
      <c r="B190" s="31"/>
      <c r="C190" s="198" t="s">
        <v>7410</v>
      </c>
      <c r="H190" s="31"/>
    </row>
    <row r="191" spans="2:8" s="1" customFormat="1" ht="16.899999999999999" customHeight="1">
      <c r="B191" s="31"/>
      <c r="C191" s="196" t="s">
        <v>446</v>
      </c>
      <c r="D191" s="196" t="s">
        <v>447</v>
      </c>
      <c r="E191" s="16" t="s">
        <v>311</v>
      </c>
      <c r="F191" s="197">
        <v>1481.9</v>
      </c>
      <c r="H191" s="31"/>
    </row>
    <row r="192" spans="2:8" s="1" customFormat="1" ht="16.899999999999999" customHeight="1">
      <c r="B192" s="31"/>
      <c r="C192" s="196" t="s">
        <v>460</v>
      </c>
      <c r="D192" s="196" t="s">
        <v>461</v>
      </c>
      <c r="E192" s="16" t="s">
        <v>325</v>
      </c>
      <c r="F192" s="197">
        <v>1153.1500000000001</v>
      </c>
      <c r="H192" s="31"/>
    </row>
    <row r="193" spans="2:8" s="1" customFormat="1" ht="16.899999999999999" customHeight="1">
      <c r="B193" s="31"/>
      <c r="C193" s="192" t="s">
        <v>376</v>
      </c>
      <c r="D193" s="193" t="s">
        <v>376</v>
      </c>
      <c r="E193" s="194" t="s">
        <v>311</v>
      </c>
      <c r="F193" s="195">
        <v>7.05</v>
      </c>
      <c r="H193" s="31"/>
    </row>
    <row r="194" spans="2:8" s="1" customFormat="1" ht="16.899999999999999" customHeight="1">
      <c r="B194" s="31"/>
      <c r="C194" s="196" t="s">
        <v>1</v>
      </c>
      <c r="D194" s="196" t="s">
        <v>1040</v>
      </c>
      <c r="E194" s="16" t="s">
        <v>1</v>
      </c>
      <c r="F194" s="197">
        <v>0</v>
      </c>
      <c r="H194" s="31"/>
    </row>
    <row r="195" spans="2:8" s="1" customFormat="1" ht="16.899999999999999" customHeight="1">
      <c r="B195" s="31"/>
      <c r="C195" s="196" t="s">
        <v>376</v>
      </c>
      <c r="D195" s="196" t="s">
        <v>1041</v>
      </c>
      <c r="E195" s="16" t="s">
        <v>1</v>
      </c>
      <c r="F195" s="197">
        <v>7.05</v>
      </c>
      <c r="H195" s="31"/>
    </row>
    <row r="196" spans="2:8" s="1" customFormat="1" ht="16.899999999999999" customHeight="1">
      <c r="B196" s="31"/>
      <c r="C196" s="198" t="s">
        <v>7410</v>
      </c>
      <c r="H196" s="31"/>
    </row>
    <row r="197" spans="2:8" s="1" customFormat="1" ht="16.899999999999999" customHeight="1">
      <c r="B197" s="31"/>
      <c r="C197" s="196" t="s">
        <v>1037</v>
      </c>
      <c r="D197" s="196" t="s">
        <v>1038</v>
      </c>
      <c r="E197" s="16" t="s">
        <v>311</v>
      </c>
      <c r="F197" s="197">
        <v>7.05</v>
      </c>
      <c r="H197" s="31"/>
    </row>
    <row r="198" spans="2:8" s="1" customFormat="1" ht="16.899999999999999" customHeight="1">
      <c r="B198" s="31"/>
      <c r="C198" s="196" t="s">
        <v>1003</v>
      </c>
      <c r="D198" s="196" t="s">
        <v>1004</v>
      </c>
      <c r="E198" s="16" t="s">
        <v>311</v>
      </c>
      <c r="F198" s="197">
        <v>1338.05</v>
      </c>
      <c r="H198" s="31"/>
    </row>
    <row r="199" spans="2:8" s="1" customFormat="1" ht="16.899999999999999" customHeight="1">
      <c r="B199" s="31"/>
      <c r="C199" s="196" t="s">
        <v>1008</v>
      </c>
      <c r="D199" s="196" t="s">
        <v>1009</v>
      </c>
      <c r="E199" s="16" t="s">
        <v>311</v>
      </c>
      <c r="F199" s="197">
        <v>1211.4169999999999</v>
      </c>
      <c r="H199" s="31"/>
    </row>
    <row r="200" spans="2:8" s="1" customFormat="1" ht="16.899999999999999" customHeight="1">
      <c r="B200" s="31"/>
      <c r="C200" s="196" t="s">
        <v>1017</v>
      </c>
      <c r="D200" s="196" t="s">
        <v>1018</v>
      </c>
      <c r="E200" s="16" t="s">
        <v>311</v>
      </c>
      <c r="F200" s="197">
        <v>7.4029999999999996</v>
      </c>
      <c r="H200" s="31"/>
    </row>
    <row r="201" spans="2:8" s="1" customFormat="1" ht="16.899999999999999" customHeight="1">
      <c r="B201" s="31"/>
      <c r="C201" s="192" t="s">
        <v>365</v>
      </c>
      <c r="D201" s="193" t="s">
        <v>365</v>
      </c>
      <c r="E201" s="194" t="s">
        <v>311</v>
      </c>
      <c r="F201" s="195">
        <v>6</v>
      </c>
      <c r="H201" s="31"/>
    </row>
    <row r="202" spans="2:8" s="1" customFormat="1" ht="16.899999999999999" customHeight="1">
      <c r="B202" s="31"/>
      <c r="C202" s="196" t="s">
        <v>365</v>
      </c>
      <c r="D202" s="196" t="s">
        <v>241</v>
      </c>
      <c r="E202" s="16" t="s">
        <v>1</v>
      </c>
      <c r="F202" s="197">
        <v>6</v>
      </c>
      <c r="H202" s="31"/>
    </row>
    <row r="203" spans="2:8" s="1" customFormat="1" ht="16.899999999999999" customHeight="1">
      <c r="B203" s="31"/>
      <c r="C203" s="198" t="s">
        <v>7410</v>
      </c>
      <c r="H203" s="31"/>
    </row>
    <row r="204" spans="2:8" s="1" customFormat="1" ht="16.899999999999999" customHeight="1">
      <c r="B204" s="31"/>
      <c r="C204" s="196" t="s">
        <v>980</v>
      </c>
      <c r="D204" s="196" t="s">
        <v>981</v>
      </c>
      <c r="E204" s="16" t="s">
        <v>311</v>
      </c>
      <c r="F204" s="197">
        <v>1059</v>
      </c>
      <c r="H204" s="31"/>
    </row>
    <row r="205" spans="2:8" s="1" customFormat="1" ht="16.899999999999999" customHeight="1">
      <c r="B205" s="31"/>
      <c r="C205" s="196" t="s">
        <v>789</v>
      </c>
      <c r="D205" s="196" t="s">
        <v>790</v>
      </c>
      <c r="E205" s="16" t="s">
        <v>311</v>
      </c>
      <c r="F205" s="197">
        <v>2592.75</v>
      </c>
      <c r="H205" s="31"/>
    </row>
    <row r="206" spans="2:8" s="1" customFormat="1" ht="16.899999999999999" customHeight="1">
      <c r="B206" s="31"/>
      <c r="C206" s="192" t="s">
        <v>403</v>
      </c>
      <c r="D206" s="193" t="s">
        <v>403</v>
      </c>
      <c r="E206" s="194" t="s">
        <v>311</v>
      </c>
      <c r="F206" s="195">
        <v>24.81</v>
      </c>
      <c r="H206" s="31"/>
    </row>
    <row r="207" spans="2:8" s="1" customFormat="1" ht="16.899999999999999" customHeight="1">
      <c r="B207" s="31"/>
      <c r="C207" s="196" t="s">
        <v>403</v>
      </c>
      <c r="D207" s="196" t="s">
        <v>1641</v>
      </c>
      <c r="E207" s="16" t="s">
        <v>1</v>
      </c>
      <c r="F207" s="197">
        <v>24.81</v>
      </c>
      <c r="H207" s="31"/>
    </row>
    <row r="208" spans="2:8" s="1" customFormat="1" ht="16.899999999999999" customHeight="1">
      <c r="B208" s="31"/>
      <c r="C208" s="198" t="s">
        <v>7410</v>
      </c>
      <c r="H208" s="31"/>
    </row>
    <row r="209" spans="2:8" s="1" customFormat="1" ht="16.899999999999999" customHeight="1">
      <c r="B209" s="31"/>
      <c r="C209" s="196" t="s">
        <v>1638</v>
      </c>
      <c r="D209" s="196" t="s">
        <v>1639</v>
      </c>
      <c r="E209" s="16" t="s">
        <v>311</v>
      </c>
      <c r="F209" s="197">
        <v>24.81</v>
      </c>
      <c r="H209" s="31"/>
    </row>
    <row r="210" spans="2:8" s="1" customFormat="1" ht="16.899999999999999" customHeight="1">
      <c r="B210" s="31"/>
      <c r="C210" s="196" t="s">
        <v>1643</v>
      </c>
      <c r="D210" s="196" t="s">
        <v>1644</v>
      </c>
      <c r="E210" s="16" t="s">
        <v>311</v>
      </c>
      <c r="F210" s="197">
        <v>24.81</v>
      </c>
      <c r="H210" s="31"/>
    </row>
    <row r="211" spans="2:8" s="1" customFormat="1" ht="22.5">
      <c r="B211" s="31"/>
      <c r="C211" s="196" t="s">
        <v>1647</v>
      </c>
      <c r="D211" s="196" t="s">
        <v>1648</v>
      </c>
      <c r="E211" s="16" t="s">
        <v>311</v>
      </c>
      <c r="F211" s="197">
        <v>24.81</v>
      </c>
      <c r="H211" s="31"/>
    </row>
    <row r="212" spans="2:8" s="1" customFormat="1" ht="16.899999999999999" customHeight="1">
      <c r="B212" s="31"/>
      <c r="C212" s="196" t="s">
        <v>1651</v>
      </c>
      <c r="D212" s="196" t="s">
        <v>1652</v>
      </c>
      <c r="E212" s="16" t="s">
        <v>311</v>
      </c>
      <c r="F212" s="197">
        <v>24.81</v>
      </c>
      <c r="H212" s="31"/>
    </row>
    <row r="213" spans="2:8" s="1" customFormat="1" ht="16.899999999999999" customHeight="1">
      <c r="B213" s="31"/>
      <c r="C213" s="196" t="s">
        <v>1655</v>
      </c>
      <c r="D213" s="196" t="s">
        <v>1656</v>
      </c>
      <c r="E213" s="16" t="s">
        <v>311</v>
      </c>
      <c r="F213" s="197">
        <v>24.81</v>
      </c>
      <c r="H213" s="31"/>
    </row>
    <row r="214" spans="2:8" s="1" customFormat="1" ht="16.899999999999999" customHeight="1">
      <c r="B214" s="31"/>
      <c r="C214" s="192" t="s">
        <v>405</v>
      </c>
      <c r="D214" s="193" t="s">
        <v>405</v>
      </c>
      <c r="E214" s="194" t="s">
        <v>311</v>
      </c>
      <c r="F214" s="195">
        <v>202.09800000000001</v>
      </c>
      <c r="H214" s="31"/>
    </row>
    <row r="215" spans="2:8" s="1" customFormat="1" ht="16.899999999999999" customHeight="1">
      <c r="B215" s="31"/>
      <c r="C215" s="196" t="s">
        <v>1</v>
      </c>
      <c r="D215" s="196" t="s">
        <v>1662</v>
      </c>
      <c r="E215" s="16" t="s">
        <v>1</v>
      </c>
      <c r="F215" s="197">
        <v>0</v>
      </c>
      <c r="H215" s="31"/>
    </row>
    <row r="216" spans="2:8" s="1" customFormat="1" ht="16.899999999999999" customHeight="1">
      <c r="B216" s="31"/>
      <c r="C216" s="196" t="s">
        <v>1</v>
      </c>
      <c r="D216" s="196" t="s">
        <v>1663</v>
      </c>
      <c r="E216" s="16" t="s">
        <v>1</v>
      </c>
      <c r="F216" s="197">
        <v>18.45</v>
      </c>
      <c r="H216" s="31"/>
    </row>
    <row r="217" spans="2:8" s="1" customFormat="1" ht="16.899999999999999" customHeight="1">
      <c r="B217" s="31"/>
      <c r="C217" s="196" t="s">
        <v>1</v>
      </c>
      <c r="D217" s="196" t="s">
        <v>1664</v>
      </c>
      <c r="E217" s="16" t="s">
        <v>1</v>
      </c>
      <c r="F217" s="197">
        <v>83.566999999999993</v>
      </c>
      <c r="H217" s="31"/>
    </row>
    <row r="218" spans="2:8" s="1" customFormat="1" ht="16.899999999999999" customHeight="1">
      <c r="B218" s="31"/>
      <c r="C218" s="196" t="s">
        <v>1</v>
      </c>
      <c r="D218" s="196" t="s">
        <v>1665</v>
      </c>
      <c r="E218" s="16" t="s">
        <v>1</v>
      </c>
      <c r="F218" s="197">
        <v>0</v>
      </c>
      <c r="H218" s="31"/>
    </row>
    <row r="219" spans="2:8" s="1" customFormat="1" ht="16.899999999999999" customHeight="1">
      <c r="B219" s="31"/>
      <c r="C219" s="196" t="s">
        <v>1</v>
      </c>
      <c r="D219" s="196" t="s">
        <v>1666</v>
      </c>
      <c r="E219" s="16" t="s">
        <v>1</v>
      </c>
      <c r="F219" s="197">
        <v>100.081</v>
      </c>
      <c r="H219" s="31"/>
    </row>
    <row r="220" spans="2:8" s="1" customFormat="1" ht="16.899999999999999" customHeight="1">
      <c r="B220" s="31"/>
      <c r="C220" s="196" t="s">
        <v>405</v>
      </c>
      <c r="D220" s="196" t="s">
        <v>258</v>
      </c>
      <c r="E220" s="16" t="s">
        <v>1</v>
      </c>
      <c r="F220" s="197">
        <v>202.09800000000001</v>
      </c>
      <c r="H220" s="31"/>
    </row>
    <row r="221" spans="2:8" s="1" customFormat="1" ht="16.899999999999999" customHeight="1">
      <c r="B221" s="31"/>
      <c r="C221" s="198" t="s">
        <v>7410</v>
      </c>
      <c r="H221" s="31"/>
    </row>
    <row r="222" spans="2:8" s="1" customFormat="1" ht="16.899999999999999" customHeight="1">
      <c r="B222" s="31"/>
      <c r="C222" s="196" t="s">
        <v>1659</v>
      </c>
      <c r="D222" s="196" t="s">
        <v>1660</v>
      </c>
      <c r="E222" s="16" t="s">
        <v>311</v>
      </c>
      <c r="F222" s="197">
        <v>202.09800000000001</v>
      </c>
      <c r="H222" s="31"/>
    </row>
    <row r="223" spans="2:8" s="1" customFormat="1" ht="16.899999999999999" customHeight="1">
      <c r="B223" s="31"/>
      <c r="C223" s="196" t="s">
        <v>1668</v>
      </c>
      <c r="D223" s="196" t="s">
        <v>1669</v>
      </c>
      <c r="E223" s="16" t="s">
        <v>311</v>
      </c>
      <c r="F223" s="197">
        <v>202.09800000000001</v>
      </c>
      <c r="H223" s="31"/>
    </row>
    <row r="224" spans="2:8" s="1" customFormat="1" ht="16.899999999999999" customHeight="1">
      <c r="B224" s="31"/>
      <c r="C224" s="196" t="s">
        <v>1672</v>
      </c>
      <c r="D224" s="196" t="s">
        <v>1673</v>
      </c>
      <c r="E224" s="16" t="s">
        <v>311</v>
      </c>
      <c r="F224" s="197">
        <v>202.09800000000001</v>
      </c>
      <c r="H224" s="31"/>
    </row>
    <row r="225" spans="2:8" s="1" customFormat="1" ht="16.899999999999999" customHeight="1">
      <c r="B225" s="31"/>
      <c r="C225" s="196" t="s">
        <v>1675</v>
      </c>
      <c r="D225" s="196" t="s">
        <v>1676</v>
      </c>
      <c r="E225" s="16" t="s">
        <v>311</v>
      </c>
      <c r="F225" s="197">
        <v>202.09800000000001</v>
      </c>
      <c r="H225" s="31"/>
    </row>
    <row r="226" spans="2:8" s="1" customFormat="1" ht="16.899999999999999" customHeight="1">
      <c r="B226" s="31"/>
      <c r="C226" s="196" t="s">
        <v>1679</v>
      </c>
      <c r="D226" s="196" t="s">
        <v>1680</v>
      </c>
      <c r="E226" s="16" t="s">
        <v>311</v>
      </c>
      <c r="F226" s="197">
        <v>202.09800000000001</v>
      </c>
      <c r="H226" s="31"/>
    </row>
    <row r="227" spans="2:8" s="1" customFormat="1" ht="16.899999999999999" customHeight="1">
      <c r="B227" s="31"/>
      <c r="C227" s="196" t="s">
        <v>1683</v>
      </c>
      <c r="D227" s="196" t="s">
        <v>1684</v>
      </c>
      <c r="E227" s="16" t="s">
        <v>311</v>
      </c>
      <c r="F227" s="197">
        <v>202.09800000000001</v>
      </c>
      <c r="H227" s="31"/>
    </row>
    <row r="228" spans="2:8" s="1" customFormat="1" ht="16.899999999999999" customHeight="1">
      <c r="B228" s="31"/>
      <c r="C228" s="192" t="s">
        <v>397</v>
      </c>
      <c r="D228" s="193" t="s">
        <v>397</v>
      </c>
      <c r="E228" s="194" t="s">
        <v>196</v>
      </c>
      <c r="F228" s="195">
        <v>242.78800000000001</v>
      </c>
      <c r="H228" s="31"/>
    </row>
    <row r="229" spans="2:8" s="1" customFormat="1" ht="16.899999999999999" customHeight="1">
      <c r="B229" s="31"/>
      <c r="C229" s="196" t="s">
        <v>1</v>
      </c>
      <c r="D229" s="196" t="s">
        <v>939</v>
      </c>
      <c r="E229" s="16" t="s">
        <v>1</v>
      </c>
      <c r="F229" s="197">
        <v>0</v>
      </c>
      <c r="H229" s="31"/>
    </row>
    <row r="230" spans="2:8" s="1" customFormat="1" ht="16.899999999999999" customHeight="1">
      <c r="B230" s="31"/>
      <c r="C230" s="196" t="s">
        <v>1</v>
      </c>
      <c r="D230" s="196" t="s">
        <v>1615</v>
      </c>
      <c r="E230" s="16" t="s">
        <v>1</v>
      </c>
      <c r="F230" s="197">
        <v>0</v>
      </c>
      <c r="H230" s="31"/>
    </row>
    <row r="231" spans="2:8" s="1" customFormat="1" ht="16.899999999999999" customHeight="1">
      <c r="B231" s="31"/>
      <c r="C231" s="196" t="s">
        <v>397</v>
      </c>
      <c r="D231" s="196" t="s">
        <v>1616</v>
      </c>
      <c r="E231" s="16" t="s">
        <v>1</v>
      </c>
      <c r="F231" s="197">
        <v>242.78800000000001</v>
      </c>
      <c r="H231" s="31"/>
    </row>
    <row r="232" spans="2:8" s="1" customFormat="1" ht="16.899999999999999" customHeight="1">
      <c r="B232" s="31"/>
      <c r="C232" s="198" t="s">
        <v>7410</v>
      </c>
      <c r="H232" s="31"/>
    </row>
    <row r="233" spans="2:8" s="1" customFormat="1" ht="16.899999999999999" customHeight="1">
      <c r="B233" s="31"/>
      <c r="C233" s="196" t="s">
        <v>1612</v>
      </c>
      <c r="D233" s="196" t="s">
        <v>1613</v>
      </c>
      <c r="E233" s="16" t="s">
        <v>395</v>
      </c>
      <c r="F233" s="197">
        <v>242.78800000000001</v>
      </c>
      <c r="H233" s="31"/>
    </row>
    <row r="234" spans="2:8" s="1" customFormat="1" ht="16.899999999999999" customHeight="1">
      <c r="B234" s="31"/>
      <c r="C234" s="196" t="s">
        <v>1578</v>
      </c>
      <c r="D234" s="196" t="s">
        <v>1579</v>
      </c>
      <c r="E234" s="16" t="s">
        <v>395</v>
      </c>
      <c r="F234" s="197">
        <v>655.81600000000003</v>
      </c>
      <c r="H234" s="31"/>
    </row>
    <row r="235" spans="2:8" s="1" customFormat="1" ht="16.899999999999999" customHeight="1">
      <c r="B235" s="31"/>
      <c r="C235" s="192" t="s">
        <v>343</v>
      </c>
      <c r="D235" s="193" t="s">
        <v>343</v>
      </c>
      <c r="E235" s="194" t="s">
        <v>325</v>
      </c>
      <c r="F235" s="195">
        <v>8.1</v>
      </c>
      <c r="H235" s="31"/>
    </row>
    <row r="236" spans="2:8" s="1" customFormat="1" ht="16.899999999999999" customHeight="1">
      <c r="B236" s="31"/>
      <c r="C236" s="196" t="s">
        <v>1</v>
      </c>
      <c r="D236" s="196" t="s">
        <v>588</v>
      </c>
      <c r="E236" s="16" t="s">
        <v>1</v>
      </c>
      <c r="F236" s="197">
        <v>0</v>
      </c>
      <c r="H236" s="31"/>
    </row>
    <row r="237" spans="2:8" s="1" customFormat="1" ht="16.899999999999999" customHeight="1">
      <c r="B237" s="31"/>
      <c r="C237" s="196" t="s">
        <v>343</v>
      </c>
      <c r="D237" s="196" t="s">
        <v>589</v>
      </c>
      <c r="E237" s="16" t="s">
        <v>1</v>
      </c>
      <c r="F237" s="197">
        <v>8.1</v>
      </c>
      <c r="H237" s="31"/>
    </row>
    <row r="238" spans="2:8" s="1" customFormat="1" ht="16.899999999999999" customHeight="1">
      <c r="B238" s="31"/>
      <c r="C238" s="198" t="s">
        <v>7410</v>
      </c>
      <c r="H238" s="31"/>
    </row>
    <row r="239" spans="2:8" s="1" customFormat="1" ht="16.899999999999999" customHeight="1">
      <c r="B239" s="31"/>
      <c r="C239" s="196" t="s">
        <v>585</v>
      </c>
      <c r="D239" s="196" t="s">
        <v>586</v>
      </c>
      <c r="E239" s="16" t="s">
        <v>325</v>
      </c>
      <c r="F239" s="197">
        <v>8.1</v>
      </c>
      <c r="H239" s="31"/>
    </row>
    <row r="240" spans="2:8" s="1" customFormat="1" ht="16.899999999999999" customHeight="1">
      <c r="B240" s="31"/>
      <c r="C240" s="196" t="s">
        <v>601</v>
      </c>
      <c r="D240" s="196" t="s">
        <v>602</v>
      </c>
      <c r="E240" s="16" t="s">
        <v>390</v>
      </c>
      <c r="F240" s="197">
        <v>15.39</v>
      </c>
      <c r="H240" s="31"/>
    </row>
    <row r="241" spans="2:8" s="1" customFormat="1" ht="16.899999999999999" customHeight="1">
      <c r="B241" s="31"/>
      <c r="C241" s="192" t="s">
        <v>399</v>
      </c>
      <c r="D241" s="193" t="s">
        <v>399</v>
      </c>
      <c r="E241" s="194" t="s">
        <v>395</v>
      </c>
      <c r="F241" s="195">
        <v>126.22799999999999</v>
      </c>
      <c r="H241" s="31"/>
    </row>
    <row r="242" spans="2:8" s="1" customFormat="1" ht="16.899999999999999" customHeight="1">
      <c r="B242" s="31"/>
      <c r="C242" s="196" t="s">
        <v>1</v>
      </c>
      <c r="D242" s="196" t="s">
        <v>1609</v>
      </c>
      <c r="E242" s="16" t="s">
        <v>1</v>
      </c>
      <c r="F242" s="197">
        <v>0</v>
      </c>
      <c r="H242" s="31"/>
    </row>
    <row r="243" spans="2:8" s="1" customFormat="1" ht="16.899999999999999" customHeight="1">
      <c r="B243" s="31"/>
      <c r="C243" s="196" t="s">
        <v>399</v>
      </c>
      <c r="D243" s="196" t="s">
        <v>1610</v>
      </c>
      <c r="E243" s="16" t="s">
        <v>1</v>
      </c>
      <c r="F243" s="197">
        <v>126.22799999999999</v>
      </c>
      <c r="H243" s="31"/>
    </row>
    <row r="244" spans="2:8" s="1" customFormat="1" ht="16.899999999999999" customHeight="1">
      <c r="B244" s="31"/>
      <c r="C244" s="198" t="s">
        <v>7410</v>
      </c>
      <c r="H244" s="31"/>
    </row>
    <row r="245" spans="2:8" s="1" customFormat="1" ht="16.899999999999999" customHeight="1">
      <c r="B245" s="31"/>
      <c r="C245" s="196" t="s">
        <v>1603</v>
      </c>
      <c r="D245" s="196" t="s">
        <v>1604</v>
      </c>
      <c r="E245" s="16" t="s">
        <v>395</v>
      </c>
      <c r="F245" s="197">
        <v>273.65100000000001</v>
      </c>
      <c r="H245" s="31"/>
    </row>
    <row r="246" spans="2:8" s="1" customFormat="1" ht="16.899999999999999" customHeight="1">
      <c r="B246" s="31"/>
      <c r="C246" s="196" t="s">
        <v>1578</v>
      </c>
      <c r="D246" s="196" t="s">
        <v>1579</v>
      </c>
      <c r="E246" s="16" t="s">
        <v>395</v>
      </c>
      <c r="F246" s="197">
        <v>655.81600000000003</v>
      </c>
      <c r="H246" s="31"/>
    </row>
    <row r="247" spans="2:8" s="1" customFormat="1" ht="16.899999999999999" customHeight="1">
      <c r="B247" s="31"/>
      <c r="C247" s="192" t="s">
        <v>329</v>
      </c>
      <c r="D247" s="193" t="s">
        <v>329</v>
      </c>
      <c r="E247" s="194" t="s">
        <v>325</v>
      </c>
      <c r="F247" s="195">
        <v>1808.85</v>
      </c>
      <c r="H247" s="31"/>
    </row>
    <row r="248" spans="2:8" s="1" customFormat="1" ht="22.5">
      <c r="B248" s="31"/>
      <c r="C248" s="196" t="s">
        <v>1</v>
      </c>
      <c r="D248" s="196" t="s">
        <v>506</v>
      </c>
      <c r="E248" s="16" t="s">
        <v>1</v>
      </c>
      <c r="F248" s="197">
        <v>1886.85</v>
      </c>
      <c r="H248" s="31"/>
    </row>
    <row r="249" spans="2:8" s="1" customFormat="1" ht="16.899999999999999" customHeight="1">
      <c r="B249" s="31"/>
      <c r="C249" s="196" t="s">
        <v>1</v>
      </c>
      <c r="D249" s="196" t="s">
        <v>507</v>
      </c>
      <c r="E249" s="16" t="s">
        <v>1</v>
      </c>
      <c r="F249" s="197">
        <v>-78</v>
      </c>
      <c r="H249" s="31"/>
    </row>
    <row r="250" spans="2:8" s="1" customFormat="1" ht="16.899999999999999" customHeight="1">
      <c r="B250" s="31"/>
      <c r="C250" s="196" t="s">
        <v>329</v>
      </c>
      <c r="D250" s="196" t="s">
        <v>258</v>
      </c>
      <c r="E250" s="16" t="s">
        <v>1</v>
      </c>
      <c r="F250" s="197">
        <v>1808.85</v>
      </c>
      <c r="H250" s="31"/>
    </row>
    <row r="251" spans="2:8" s="1" customFormat="1" ht="16.899999999999999" customHeight="1">
      <c r="B251" s="31"/>
      <c r="C251" s="198" t="s">
        <v>7410</v>
      </c>
      <c r="H251" s="31"/>
    </row>
    <row r="252" spans="2:8" s="1" customFormat="1" ht="22.5">
      <c r="B252" s="31"/>
      <c r="C252" s="196" t="s">
        <v>503</v>
      </c>
      <c r="D252" s="196" t="s">
        <v>504</v>
      </c>
      <c r="E252" s="16" t="s">
        <v>325</v>
      </c>
      <c r="F252" s="197">
        <v>1808.85</v>
      </c>
      <c r="H252" s="31"/>
    </row>
    <row r="253" spans="2:8" s="1" customFormat="1" ht="16.899999999999999" customHeight="1">
      <c r="B253" s="31"/>
      <c r="C253" s="196" t="s">
        <v>562</v>
      </c>
      <c r="D253" s="196" t="s">
        <v>563</v>
      </c>
      <c r="E253" s="16" t="s">
        <v>325</v>
      </c>
      <c r="F253" s="197">
        <v>1948.8430000000001</v>
      </c>
      <c r="H253" s="31"/>
    </row>
    <row r="254" spans="2:8" s="1" customFormat="1" ht="16.899999999999999" customHeight="1">
      <c r="B254" s="31"/>
      <c r="C254" s="192" t="s">
        <v>327</v>
      </c>
      <c r="D254" s="193" t="s">
        <v>327</v>
      </c>
      <c r="E254" s="194" t="s">
        <v>325</v>
      </c>
      <c r="F254" s="195">
        <v>78</v>
      </c>
      <c r="H254" s="31"/>
    </row>
    <row r="255" spans="2:8" s="1" customFormat="1" ht="16.899999999999999" customHeight="1">
      <c r="B255" s="31"/>
      <c r="C255" s="196" t="s">
        <v>1</v>
      </c>
      <c r="D255" s="196" t="s">
        <v>500</v>
      </c>
      <c r="E255" s="16" t="s">
        <v>1</v>
      </c>
      <c r="F255" s="197">
        <v>0</v>
      </c>
      <c r="H255" s="31"/>
    </row>
    <row r="256" spans="2:8" s="1" customFormat="1" ht="16.899999999999999" customHeight="1">
      <c r="B256" s="31"/>
      <c r="C256" s="196" t="s">
        <v>1</v>
      </c>
      <c r="D256" s="196" t="s">
        <v>501</v>
      </c>
      <c r="E256" s="16" t="s">
        <v>1</v>
      </c>
      <c r="F256" s="197">
        <v>0</v>
      </c>
      <c r="H256" s="31"/>
    </row>
    <row r="257" spans="2:8" s="1" customFormat="1" ht="16.899999999999999" customHeight="1">
      <c r="B257" s="31"/>
      <c r="C257" s="196" t="s">
        <v>327</v>
      </c>
      <c r="D257" s="196" t="s">
        <v>502</v>
      </c>
      <c r="E257" s="16" t="s">
        <v>1</v>
      </c>
      <c r="F257" s="197">
        <v>78</v>
      </c>
      <c r="H257" s="31"/>
    </row>
    <row r="258" spans="2:8" s="1" customFormat="1" ht="16.899999999999999" customHeight="1">
      <c r="B258" s="31"/>
      <c r="C258" s="198" t="s">
        <v>7410</v>
      </c>
      <c r="H258" s="31"/>
    </row>
    <row r="259" spans="2:8" s="1" customFormat="1" ht="16.899999999999999" customHeight="1">
      <c r="B259" s="31"/>
      <c r="C259" s="196" t="s">
        <v>497</v>
      </c>
      <c r="D259" s="196" t="s">
        <v>498</v>
      </c>
      <c r="E259" s="16" t="s">
        <v>325</v>
      </c>
      <c r="F259" s="197">
        <v>78</v>
      </c>
      <c r="H259" s="31"/>
    </row>
    <row r="260" spans="2:8" s="1" customFormat="1" ht="22.5">
      <c r="B260" s="31"/>
      <c r="C260" s="196" t="s">
        <v>503</v>
      </c>
      <c r="D260" s="196" t="s">
        <v>504</v>
      </c>
      <c r="E260" s="16" t="s">
        <v>325</v>
      </c>
      <c r="F260" s="197">
        <v>1808.85</v>
      </c>
      <c r="H260" s="31"/>
    </row>
    <row r="261" spans="2:8" s="1" customFormat="1" ht="16.899999999999999" customHeight="1">
      <c r="B261" s="31"/>
      <c r="C261" s="196" t="s">
        <v>562</v>
      </c>
      <c r="D261" s="196" t="s">
        <v>563</v>
      </c>
      <c r="E261" s="16" t="s">
        <v>325</v>
      </c>
      <c r="F261" s="197">
        <v>1948.8430000000001</v>
      </c>
      <c r="H261" s="31"/>
    </row>
    <row r="262" spans="2:8" s="1" customFormat="1" ht="16.899999999999999" customHeight="1">
      <c r="B262" s="31"/>
      <c r="C262" s="192" t="s">
        <v>370</v>
      </c>
      <c r="D262" s="193" t="s">
        <v>370</v>
      </c>
      <c r="E262" s="194" t="s">
        <v>311</v>
      </c>
      <c r="F262" s="195">
        <v>4.4000000000000004</v>
      </c>
      <c r="H262" s="31"/>
    </row>
    <row r="263" spans="2:8" s="1" customFormat="1" ht="16.899999999999999" customHeight="1">
      <c r="B263" s="31"/>
      <c r="C263" s="196" t="s">
        <v>1</v>
      </c>
      <c r="D263" s="196" t="s">
        <v>939</v>
      </c>
      <c r="E263" s="16" t="s">
        <v>1</v>
      </c>
      <c r="F263" s="197">
        <v>0</v>
      </c>
      <c r="H263" s="31"/>
    </row>
    <row r="264" spans="2:8" s="1" customFormat="1" ht="16.899999999999999" customHeight="1">
      <c r="B264" s="31"/>
      <c r="C264" s="196" t="s">
        <v>370</v>
      </c>
      <c r="D264" s="196" t="s">
        <v>371</v>
      </c>
      <c r="E264" s="16" t="s">
        <v>1</v>
      </c>
      <c r="F264" s="197">
        <v>4.4000000000000004</v>
      </c>
      <c r="H264" s="31"/>
    </row>
    <row r="265" spans="2:8" s="1" customFormat="1" ht="16.899999999999999" customHeight="1">
      <c r="B265" s="31"/>
      <c r="C265" s="198" t="s">
        <v>7410</v>
      </c>
      <c r="H265" s="31"/>
    </row>
    <row r="266" spans="2:8" s="1" customFormat="1" ht="16.899999999999999" customHeight="1">
      <c r="B266" s="31"/>
      <c r="C266" s="196" t="s">
        <v>1069</v>
      </c>
      <c r="D266" s="196" t="s">
        <v>1070</v>
      </c>
      <c r="E266" s="16" t="s">
        <v>311</v>
      </c>
      <c r="F266" s="197">
        <v>4.4000000000000004</v>
      </c>
      <c r="H266" s="31"/>
    </row>
    <row r="267" spans="2:8" s="1" customFormat="1" ht="16.899999999999999" customHeight="1">
      <c r="B267" s="31"/>
      <c r="C267" s="196" t="s">
        <v>936</v>
      </c>
      <c r="D267" s="196" t="s">
        <v>937</v>
      </c>
      <c r="E267" s="16" t="s">
        <v>311</v>
      </c>
      <c r="F267" s="197">
        <v>4.4000000000000004</v>
      </c>
      <c r="H267" s="31"/>
    </row>
    <row r="268" spans="2:8" s="1" customFormat="1" ht="16.899999999999999" customHeight="1">
      <c r="B268" s="31"/>
      <c r="C268" s="192" t="s">
        <v>337</v>
      </c>
      <c r="D268" s="193" t="s">
        <v>337</v>
      </c>
      <c r="E268" s="194" t="s">
        <v>325</v>
      </c>
      <c r="F268" s="195">
        <v>1917.8430000000001</v>
      </c>
      <c r="H268" s="31"/>
    </row>
    <row r="269" spans="2:8" s="1" customFormat="1" ht="16.899999999999999" customHeight="1">
      <c r="B269" s="31"/>
      <c r="C269" s="196" t="s">
        <v>337</v>
      </c>
      <c r="D269" s="196" t="s">
        <v>565</v>
      </c>
      <c r="E269" s="16" t="s">
        <v>1</v>
      </c>
      <c r="F269" s="197">
        <v>1917.8430000000001</v>
      </c>
      <c r="H269" s="31"/>
    </row>
    <row r="270" spans="2:8" s="1" customFormat="1" ht="16.899999999999999" customHeight="1">
      <c r="B270" s="31"/>
      <c r="C270" s="198" t="s">
        <v>7410</v>
      </c>
      <c r="H270" s="31"/>
    </row>
    <row r="271" spans="2:8" s="1" customFormat="1" ht="16.899999999999999" customHeight="1">
      <c r="B271" s="31"/>
      <c r="C271" s="196" t="s">
        <v>562</v>
      </c>
      <c r="D271" s="196" t="s">
        <v>563</v>
      </c>
      <c r="E271" s="16" t="s">
        <v>325</v>
      </c>
      <c r="F271" s="197">
        <v>1948.8430000000001</v>
      </c>
      <c r="H271" s="31"/>
    </row>
    <row r="272" spans="2:8" s="1" customFormat="1" ht="22.5">
      <c r="B272" s="31"/>
      <c r="C272" s="196" t="s">
        <v>552</v>
      </c>
      <c r="D272" s="196" t="s">
        <v>553</v>
      </c>
      <c r="E272" s="16" t="s">
        <v>325</v>
      </c>
      <c r="F272" s="197">
        <v>1948.8430000000001</v>
      </c>
      <c r="H272" s="31"/>
    </row>
    <row r="273" spans="2:8" s="1" customFormat="1" ht="22.5">
      <c r="B273" s="31"/>
      <c r="C273" s="196" t="s">
        <v>558</v>
      </c>
      <c r="D273" s="196" t="s">
        <v>559</v>
      </c>
      <c r="E273" s="16" t="s">
        <v>325</v>
      </c>
      <c r="F273" s="197">
        <v>26849.802</v>
      </c>
      <c r="H273" s="31"/>
    </row>
    <row r="274" spans="2:8" s="1" customFormat="1" ht="16.899999999999999" customHeight="1">
      <c r="B274" s="31"/>
      <c r="C274" s="196" t="s">
        <v>567</v>
      </c>
      <c r="D274" s="196" t="s">
        <v>568</v>
      </c>
      <c r="E274" s="16" t="s">
        <v>325</v>
      </c>
      <c r="F274" s="197">
        <v>1948.8430000000001</v>
      </c>
      <c r="H274" s="31"/>
    </row>
    <row r="275" spans="2:8" s="1" customFormat="1" ht="22.5">
      <c r="B275" s="31"/>
      <c r="C275" s="196" t="s">
        <v>572</v>
      </c>
      <c r="D275" s="196" t="s">
        <v>573</v>
      </c>
      <c r="E275" s="16" t="s">
        <v>390</v>
      </c>
      <c r="F275" s="197">
        <v>3260.3330000000001</v>
      </c>
      <c r="H275" s="31"/>
    </row>
    <row r="276" spans="2:8" s="1" customFormat="1" ht="16.899999999999999" customHeight="1">
      <c r="B276" s="31"/>
      <c r="C276" s="192" t="s">
        <v>335</v>
      </c>
      <c r="D276" s="193" t="s">
        <v>335</v>
      </c>
      <c r="E276" s="194" t="s">
        <v>325</v>
      </c>
      <c r="F276" s="195">
        <v>31</v>
      </c>
      <c r="H276" s="31"/>
    </row>
    <row r="277" spans="2:8" s="1" customFormat="1" ht="16.899999999999999" customHeight="1">
      <c r="B277" s="31"/>
      <c r="C277" s="196" t="s">
        <v>1</v>
      </c>
      <c r="D277" s="196" t="s">
        <v>555</v>
      </c>
      <c r="E277" s="16" t="s">
        <v>1</v>
      </c>
      <c r="F277" s="197">
        <v>0</v>
      </c>
      <c r="H277" s="31"/>
    </row>
    <row r="278" spans="2:8" s="1" customFormat="1" ht="16.899999999999999" customHeight="1">
      <c r="B278" s="31"/>
      <c r="C278" s="196" t="s">
        <v>335</v>
      </c>
      <c r="D278" s="196" t="s">
        <v>556</v>
      </c>
      <c r="E278" s="16" t="s">
        <v>1</v>
      </c>
      <c r="F278" s="197">
        <v>31</v>
      </c>
      <c r="H278" s="31"/>
    </row>
    <row r="279" spans="2:8" s="1" customFormat="1" ht="16.899999999999999" customHeight="1">
      <c r="B279" s="31"/>
      <c r="C279" s="198" t="s">
        <v>7410</v>
      </c>
      <c r="H279" s="31"/>
    </row>
    <row r="280" spans="2:8" s="1" customFormat="1" ht="22.5">
      <c r="B280" s="31"/>
      <c r="C280" s="196" t="s">
        <v>552</v>
      </c>
      <c r="D280" s="196" t="s">
        <v>553</v>
      </c>
      <c r="E280" s="16" t="s">
        <v>325</v>
      </c>
      <c r="F280" s="197">
        <v>1948.8430000000001</v>
      </c>
      <c r="H280" s="31"/>
    </row>
    <row r="281" spans="2:8" s="1" customFormat="1" ht="16.899999999999999" customHeight="1">
      <c r="B281" s="31"/>
      <c r="C281" s="196" t="s">
        <v>562</v>
      </c>
      <c r="D281" s="196" t="s">
        <v>563</v>
      </c>
      <c r="E281" s="16" t="s">
        <v>325</v>
      </c>
      <c r="F281" s="197">
        <v>1948.8430000000001</v>
      </c>
      <c r="H281" s="31"/>
    </row>
    <row r="282" spans="2:8" s="1" customFormat="1" ht="16.899999999999999" customHeight="1">
      <c r="B282" s="31"/>
      <c r="C282" s="196" t="s">
        <v>567</v>
      </c>
      <c r="D282" s="196" t="s">
        <v>568</v>
      </c>
      <c r="E282" s="16" t="s">
        <v>325</v>
      </c>
      <c r="F282" s="197">
        <v>1948.8430000000001</v>
      </c>
      <c r="H282" s="31"/>
    </row>
    <row r="283" spans="2:8" s="1" customFormat="1" ht="16.899999999999999" customHeight="1">
      <c r="B283" s="31"/>
      <c r="C283" s="192" t="s">
        <v>372</v>
      </c>
      <c r="D283" s="193" t="s">
        <v>372</v>
      </c>
      <c r="E283" s="194" t="s">
        <v>196</v>
      </c>
      <c r="F283" s="195">
        <v>674</v>
      </c>
      <c r="H283" s="31"/>
    </row>
    <row r="284" spans="2:8" s="1" customFormat="1" ht="22.5">
      <c r="B284" s="31"/>
      <c r="C284" s="196" t="s">
        <v>372</v>
      </c>
      <c r="D284" s="196" t="s">
        <v>1239</v>
      </c>
      <c r="E284" s="16" t="s">
        <v>1</v>
      </c>
      <c r="F284" s="197">
        <v>674</v>
      </c>
      <c r="H284" s="31"/>
    </row>
    <row r="285" spans="2:8" s="1" customFormat="1" ht="16.899999999999999" customHeight="1">
      <c r="B285" s="31"/>
      <c r="C285" s="198" t="s">
        <v>7410</v>
      </c>
      <c r="H285" s="31"/>
    </row>
    <row r="286" spans="2:8" s="1" customFormat="1" ht="16.899999999999999" customHeight="1">
      <c r="B286" s="31"/>
      <c r="C286" s="196" t="s">
        <v>1236</v>
      </c>
      <c r="D286" s="196" t="s">
        <v>1237</v>
      </c>
      <c r="E286" s="16" t="s">
        <v>196</v>
      </c>
      <c r="F286" s="197">
        <v>674</v>
      </c>
      <c r="H286" s="31"/>
    </row>
    <row r="287" spans="2:8" s="1" customFormat="1" ht="16.899999999999999" customHeight="1">
      <c r="B287" s="31"/>
      <c r="C287" s="196" t="s">
        <v>942</v>
      </c>
      <c r="D287" s="196" t="s">
        <v>943</v>
      </c>
      <c r="E287" s="16" t="s">
        <v>311</v>
      </c>
      <c r="F287" s="197">
        <v>2232.6</v>
      </c>
      <c r="H287" s="31"/>
    </row>
    <row r="288" spans="2:8" s="1" customFormat="1" ht="16.899999999999999" customHeight="1">
      <c r="B288" s="31"/>
      <c r="C288" s="196" t="s">
        <v>961</v>
      </c>
      <c r="D288" s="196" t="s">
        <v>962</v>
      </c>
      <c r="E288" s="16" t="s">
        <v>311</v>
      </c>
      <c r="F288" s="197">
        <v>4878.2</v>
      </c>
      <c r="H288" s="31"/>
    </row>
    <row r="289" spans="2:8" s="1" customFormat="1" ht="16.899999999999999" customHeight="1">
      <c r="B289" s="31"/>
      <c r="C289" s="196" t="s">
        <v>973</v>
      </c>
      <c r="D289" s="196" t="s">
        <v>974</v>
      </c>
      <c r="E289" s="16" t="s">
        <v>311</v>
      </c>
      <c r="F289" s="197">
        <v>2439.1</v>
      </c>
      <c r="H289" s="31"/>
    </row>
    <row r="290" spans="2:8" s="1" customFormat="1" ht="16.899999999999999" customHeight="1">
      <c r="B290" s="31"/>
      <c r="C290" s="196" t="s">
        <v>1073</v>
      </c>
      <c r="D290" s="196" t="s">
        <v>1074</v>
      </c>
      <c r="E290" s="16" t="s">
        <v>325</v>
      </c>
      <c r="F290" s="197">
        <v>32.756</v>
      </c>
      <c r="H290" s="31"/>
    </row>
    <row r="291" spans="2:8" s="1" customFormat="1" ht="16.899999999999999" customHeight="1">
      <c r="B291" s="31"/>
      <c r="C291" s="196" t="s">
        <v>1241</v>
      </c>
      <c r="D291" s="196" t="s">
        <v>1242</v>
      </c>
      <c r="E291" s="16" t="s">
        <v>196</v>
      </c>
      <c r="F291" s="197">
        <v>321.08999999999997</v>
      </c>
      <c r="H291" s="31"/>
    </row>
    <row r="292" spans="2:8" s="1" customFormat="1" ht="16.899999999999999" customHeight="1">
      <c r="B292" s="31"/>
      <c r="C292" s="192" t="s">
        <v>380</v>
      </c>
      <c r="D292" s="193" t="s">
        <v>380</v>
      </c>
      <c r="E292" s="194" t="s">
        <v>196</v>
      </c>
      <c r="F292" s="195">
        <v>245</v>
      </c>
      <c r="H292" s="31"/>
    </row>
    <row r="293" spans="2:8" s="1" customFormat="1" ht="16.899999999999999" customHeight="1">
      <c r="B293" s="31"/>
      <c r="C293" s="196" t="s">
        <v>1</v>
      </c>
      <c r="D293" s="196" t="s">
        <v>939</v>
      </c>
      <c r="E293" s="16" t="s">
        <v>1</v>
      </c>
      <c r="F293" s="197">
        <v>0</v>
      </c>
      <c r="H293" s="31"/>
    </row>
    <row r="294" spans="2:8" s="1" customFormat="1" ht="16.899999999999999" customHeight="1">
      <c r="B294" s="31"/>
      <c r="C294" s="196" t="s">
        <v>1</v>
      </c>
      <c r="D294" s="196" t="s">
        <v>1264</v>
      </c>
      <c r="E294" s="16" t="s">
        <v>1</v>
      </c>
      <c r="F294" s="197">
        <v>0</v>
      </c>
      <c r="H294" s="31"/>
    </row>
    <row r="295" spans="2:8" s="1" customFormat="1" ht="22.5">
      <c r="B295" s="31"/>
      <c r="C295" s="196" t="s">
        <v>380</v>
      </c>
      <c r="D295" s="196" t="s">
        <v>1265</v>
      </c>
      <c r="E295" s="16" t="s">
        <v>1</v>
      </c>
      <c r="F295" s="197">
        <v>245</v>
      </c>
      <c r="H295" s="31"/>
    </row>
    <row r="296" spans="2:8" s="1" customFormat="1" ht="16.899999999999999" customHeight="1">
      <c r="B296" s="31"/>
      <c r="C296" s="198" t="s">
        <v>7410</v>
      </c>
      <c r="H296" s="31"/>
    </row>
    <row r="297" spans="2:8" s="1" customFormat="1" ht="16.899999999999999" customHeight="1">
      <c r="B297" s="31"/>
      <c r="C297" s="196" t="s">
        <v>1261</v>
      </c>
      <c r="D297" s="196" t="s">
        <v>1262</v>
      </c>
      <c r="E297" s="16" t="s">
        <v>196</v>
      </c>
      <c r="F297" s="197">
        <v>231</v>
      </c>
      <c r="H297" s="31"/>
    </row>
    <row r="298" spans="2:8" s="1" customFormat="1" ht="16.899999999999999" customHeight="1">
      <c r="B298" s="31"/>
      <c r="C298" s="196" t="s">
        <v>1073</v>
      </c>
      <c r="D298" s="196" t="s">
        <v>1074</v>
      </c>
      <c r="E298" s="16" t="s">
        <v>325</v>
      </c>
      <c r="F298" s="197">
        <v>32.756</v>
      </c>
      <c r="H298" s="31"/>
    </row>
    <row r="299" spans="2:8" s="1" customFormat="1" ht="16.899999999999999" customHeight="1">
      <c r="B299" s="31"/>
      <c r="C299" s="196" t="s">
        <v>1268</v>
      </c>
      <c r="D299" s="196" t="s">
        <v>1269</v>
      </c>
      <c r="E299" s="16" t="s">
        <v>196</v>
      </c>
      <c r="F299" s="197">
        <v>242.55</v>
      </c>
      <c r="H299" s="31"/>
    </row>
    <row r="300" spans="2:8" s="1" customFormat="1" ht="16.899999999999999" customHeight="1">
      <c r="B300" s="31"/>
      <c r="C300" s="192" t="s">
        <v>324</v>
      </c>
      <c r="D300" s="193" t="s">
        <v>324</v>
      </c>
      <c r="E300" s="194" t="s">
        <v>325</v>
      </c>
      <c r="F300" s="195">
        <v>188</v>
      </c>
      <c r="H300" s="31"/>
    </row>
    <row r="301" spans="2:8" s="1" customFormat="1" ht="16.899999999999999" customHeight="1">
      <c r="B301" s="31"/>
      <c r="C301" s="196" t="s">
        <v>324</v>
      </c>
      <c r="D301" s="196" t="s">
        <v>496</v>
      </c>
      <c r="E301" s="16" t="s">
        <v>1</v>
      </c>
      <c r="F301" s="197">
        <v>188</v>
      </c>
      <c r="H301" s="31"/>
    </row>
    <row r="302" spans="2:8" s="1" customFormat="1" ht="16.899999999999999" customHeight="1">
      <c r="B302" s="31"/>
      <c r="C302" s="198" t="s">
        <v>7410</v>
      </c>
      <c r="H302" s="31"/>
    </row>
    <row r="303" spans="2:8" s="1" customFormat="1" ht="16.899999999999999" customHeight="1">
      <c r="B303" s="31"/>
      <c r="C303" s="196" t="s">
        <v>493</v>
      </c>
      <c r="D303" s="196" t="s">
        <v>494</v>
      </c>
      <c r="E303" s="16" t="s">
        <v>325</v>
      </c>
      <c r="F303" s="197">
        <v>188</v>
      </c>
      <c r="H303" s="31"/>
    </row>
    <row r="304" spans="2:8" s="1" customFormat="1" ht="16.899999999999999" customHeight="1">
      <c r="B304" s="31"/>
      <c r="C304" s="196" t="s">
        <v>544</v>
      </c>
      <c r="D304" s="196" t="s">
        <v>545</v>
      </c>
      <c r="E304" s="16" t="s">
        <v>325</v>
      </c>
      <c r="F304" s="197">
        <v>314</v>
      </c>
      <c r="H304" s="31"/>
    </row>
    <row r="305" spans="2:8" s="1" customFormat="1" ht="22.5">
      <c r="B305" s="31"/>
      <c r="C305" s="196" t="s">
        <v>552</v>
      </c>
      <c r="D305" s="196" t="s">
        <v>553</v>
      </c>
      <c r="E305" s="16" t="s">
        <v>325</v>
      </c>
      <c r="F305" s="197">
        <v>1948.8430000000001</v>
      </c>
      <c r="H305" s="31"/>
    </row>
    <row r="306" spans="2:8" s="1" customFormat="1" ht="16.899999999999999" customHeight="1">
      <c r="B306" s="31"/>
      <c r="C306" s="192" t="s">
        <v>401</v>
      </c>
      <c r="D306" s="193" t="s">
        <v>401</v>
      </c>
      <c r="E306" s="194" t="s">
        <v>395</v>
      </c>
      <c r="F306" s="195">
        <v>2186.6579999999999</v>
      </c>
      <c r="H306" s="31"/>
    </row>
    <row r="307" spans="2:8" s="1" customFormat="1" ht="16.899999999999999" customHeight="1">
      <c r="B307" s="31"/>
      <c r="C307" s="196" t="s">
        <v>1</v>
      </c>
      <c r="D307" s="196" t="s">
        <v>1623</v>
      </c>
      <c r="E307" s="16" t="s">
        <v>1</v>
      </c>
      <c r="F307" s="197">
        <v>0</v>
      </c>
      <c r="H307" s="31"/>
    </row>
    <row r="308" spans="2:8" s="1" customFormat="1" ht="16.899999999999999" customHeight="1">
      <c r="B308" s="31"/>
      <c r="C308" s="196" t="s">
        <v>401</v>
      </c>
      <c r="D308" s="196" t="s">
        <v>1624</v>
      </c>
      <c r="E308" s="16" t="s">
        <v>1</v>
      </c>
      <c r="F308" s="197">
        <v>2186.6579999999999</v>
      </c>
      <c r="H308" s="31"/>
    </row>
    <row r="309" spans="2:8" s="1" customFormat="1" ht="16.899999999999999" customHeight="1">
      <c r="B309" s="31"/>
      <c r="C309" s="198" t="s">
        <v>7410</v>
      </c>
      <c r="H309" s="31"/>
    </row>
    <row r="310" spans="2:8" s="1" customFormat="1" ht="16.899999999999999" customHeight="1">
      <c r="B310" s="31"/>
      <c r="C310" s="196" t="s">
        <v>1618</v>
      </c>
      <c r="D310" s="196" t="s">
        <v>1619</v>
      </c>
      <c r="E310" s="16" t="s">
        <v>395</v>
      </c>
      <c r="F310" s="197">
        <v>2698.096</v>
      </c>
      <c r="H310" s="31"/>
    </row>
    <row r="311" spans="2:8" s="1" customFormat="1" ht="16.899999999999999" customHeight="1">
      <c r="B311" s="31"/>
      <c r="C311" s="196" t="s">
        <v>1583</v>
      </c>
      <c r="D311" s="196" t="s">
        <v>1584</v>
      </c>
      <c r="E311" s="16" t="s">
        <v>395</v>
      </c>
      <c r="F311" s="197">
        <v>3865.076</v>
      </c>
      <c r="H311" s="31"/>
    </row>
    <row r="312" spans="2:8" s="1" customFormat="1" ht="16.899999999999999" customHeight="1">
      <c r="B312" s="31"/>
      <c r="C312" s="196" t="s">
        <v>1659</v>
      </c>
      <c r="D312" s="196" t="s">
        <v>1660</v>
      </c>
      <c r="E312" s="16" t="s">
        <v>311</v>
      </c>
      <c r="F312" s="197">
        <v>202.09800000000001</v>
      </c>
      <c r="H312" s="31"/>
    </row>
    <row r="313" spans="2:8" s="1" customFormat="1" ht="16.899999999999999" customHeight="1">
      <c r="B313" s="31"/>
      <c r="C313" s="192" t="s">
        <v>394</v>
      </c>
      <c r="D313" s="193" t="s">
        <v>394</v>
      </c>
      <c r="E313" s="194" t="s">
        <v>395</v>
      </c>
      <c r="F313" s="195">
        <v>511.43799999999999</v>
      </c>
      <c r="H313" s="31"/>
    </row>
    <row r="314" spans="2:8" s="1" customFormat="1" ht="16.899999999999999" customHeight="1">
      <c r="B314" s="31"/>
      <c r="C314" s="196" t="s">
        <v>1</v>
      </c>
      <c r="D314" s="196" t="s">
        <v>1404</v>
      </c>
      <c r="E314" s="16" t="s">
        <v>1</v>
      </c>
      <c r="F314" s="197">
        <v>0</v>
      </c>
      <c r="H314" s="31"/>
    </row>
    <row r="315" spans="2:8" s="1" customFormat="1" ht="16.899999999999999" customHeight="1">
      <c r="B315" s="31"/>
      <c r="C315" s="196" t="s">
        <v>1</v>
      </c>
      <c r="D315" s="196" t="s">
        <v>1621</v>
      </c>
      <c r="E315" s="16" t="s">
        <v>1</v>
      </c>
      <c r="F315" s="197">
        <v>0</v>
      </c>
      <c r="H315" s="31"/>
    </row>
    <row r="316" spans="2:8" s="1" customFormat="1" ht="16.899999999999999" customHeight="1">
      <c r="B316" s="31"/>
      <c r="C316" s="196" t="s">
        <v>394</v>
      </c>
      <c r="D316" s="196" t="s">
        <v>1622</v>
      </c>
      <c r="E316" s="16" t="s">
        <v>1</v>
      </c>
      <c r="F316" s="197">
        <v>511.43799999999999</v>
      </c>
      <c r="H316" s="31"/>
    </row>
    <row r="317" spans="2:8" s="1" customFormat="1" ht="16.899999999999999" customHeight="1">
      <c r="B317" s="31"/>
      <c r="C317" s="198" t="s">
        <v>7410</v>
      </c>
      <c r="H317" s="31"/>
    </row>
    <row r="318" spans="2:8" s="1" customFormat="1" ht="16.899999999999999" customHeight="1">
      <c r="B318" s="31"/>
      <c r="C318" s="196" t="s">
        <v>1618</v>
      </c>
      <c r="D318" s="196" t="s">
        <v>1619</v>
      </c>
      <c r="E318" s="16" t="s">
        <v>395</v>
      </c>
      <c r="F318" s="197">
        <v>2698.096</v>
      </c>
      <c r="H318" s="31"/>
    </row>
    <row r="319" spans="2:8" s="1" customFormat="1" ht="16.899999999999999" customHeight="1">
      <c r="B319" s="31"/>
      <c r="C319" s="196" t="s">
        <v>1567</v>
      </c>
      <c r="D319" s="196" t="s">
        <v>1568</v>
      </c>
      <c r="E319" s="16" t="s">
        <v>196</v>
      </c>
      <c r="F319" s="197">
        <v>135.66</v>
      </c>
      <c r="H319" s="31"/>
    </row>
    <row r="320" spans="2:8" s="1" customFormat="1" ht="16.899999999999999" customHeight="1">
      <c r="B320" s="31"/>
      <c r="C320" s="196" t="s">
        <v>1583</v>
      </c>
      <c r="D320" s="196" t="s">
        <v>1584</v>
      </c>
      <c r="E320" s="16" t="s">
        <v>395</v>
      </c>
      <c r="F320" s="197">
        <v>3865.076</v>
      </c>
      <c r="H320" s="31"/>
    </row>
    <row r="321" spans="2:8" s="1" customFormat="1" ht="16.899999999999999" customHeight="1">
      <c r="B321" s="31"/>
      <c r="C321" s="196" t="s">
        <v>1659</v>
      </c>
      <c r="D321" s="196" t="s">
        <v>1660</v>
      </c>
      <c r="E321" s="16" t="s">
        <v>311</v>
      </c>
      <c r="F321" s="197">
        <v>202.09800000000001</v>
      </c>
      <c r="H321" s="31"/>
    </row>
    <row r="322" spans="2:8" s="1" customFormat="1" ht="16.899999999999999" customHeight="1">
      <c r="B322" s="31"/>
      <c r="C322" s="192" t="s">
        <v>360</v>
      </c>
      <c r="D322" s="193" t="s">
        <v>360</v>
      </c>
      <c r="E322" s="194" t="s">
        <v>311</v>
      </c>
      <c r="F322" s="195">
        <v>3180.4</v>
      </c>
      <c r="H322" s="31"/>
    </row>
    <row r="323" spans="2:8" s="1" customFormat="1" ht="16.899999999999999" customHeight="1">
      <c r="B323" s="31"/>
      <c r="C323" s="196" t="s">
        <v>360</v>
      </c>
      <c r="D323" s="196" t="s">
        <v>623</v>
      </c>
      <c r="E323" s="16" t="s">
        <v>1</v>
      </c>
      <c r="F323" s="197">
        <v>3180.4</v>
      </c>
      <c r="H323" s="31"/>
    </row>
    <row r="324" spans="2:8" s="1" customFormat="1" ht="16.899999999999999" customHeight="1">
      <c r="B324" s="31"/>
      <c r="C324" s="198" t="s">
        <v>7410</v>
      </c>
      <c r="H324" s="31"/>
    </row>
    <row r="325" spans="2:8" s="1" customFormat="1" ht="16.899999999999999" customHeight="1">
      <c r="B325" s="31"/>
      <c r="C325" s="196" t="s">
        <v>620</v>
      </c>
      <c r="D325" s="196" t="s">
        <v>621</v>
      </c>
      <c r="E325" s="16" t="s">
        <v>311</v>
      </c>
      <c r="F325" s="197">
        <v>3180.4</v>
      </c>
      <c r="H325" s="31"/>
    </row>
    <row r="326" spans="2:8" s="1" customFormat="1" ht="16.899999999999999" customHeight="1">
      <c r="B326" s="31"/>
      <c r="C326" s="196" t="s">
        <v>1311</v>
      </c>
      <c r="D326" s="196" t="s">
        <v>1312</v>
      </c>
      <c r="E326" s="16" t="s">
        <v>311</v>
      </c>
      <c r="F326" s="197">
        <v>3180.4</v>
      </c>
      <c r="H326" s="31"/>
    </row>
    <row r="327" spans="2:8" s="1" customFormat="1" ht="16.899999999999999" customHeight="1">
      <c r="B327" s="31"/>
      <c r="C327" s="192" t="s">
        <v>374</v>
      </c>
      <c r="D327" s="193" t="s">
        <v>374</v>
      </c>
      <c r="E327" s="194" t="s">
        <v>311</v>
      </c>
      <c r="F327" s="195">
        <v>2439.1</v>
      </c>
      <c r="H327" s="31"/>
    </row>
    <row r="328" spans="2:8" s="1" customFormat="1" ht="22.5">
      <c r="B328" s="31"/>
      <c r="C328" s="196" t="s">
        <v>1</v>
      </c>
      <c r="D328" s="196" t="s">
        <v>976</v>
      </c>
      <c r="E328" s="16" t="s">
        <v>1</v>
      </c>
      <c r="F328" s="197">
        <v>0</v>
      </c>
      <c r="H328" s="31"/>
    </row>
    <row r="329" spans="2:8" s="1" customFormat="1" ht="16.899999999999999" customHeight="1">
      <c r="B329" s="31"/>
      <c r="C329" s="196" t="s">
        <v>1</v>
      </c>
      <c r="D329" s="196" t="s">
        <v>977</v>
      </c>
      <c r="E329" s="16" t="s">
        <v>1</v>
      </c>
      <c r="F329" s="197">
        <v>0</v>
      </c>
      <c r="H329" s="31"/>
    </row>
    <row r="330" spans="2:8" s="1" customFormat="1" ht="16.899999999999999" customHeight="1">
      <c r="B330" s="31"/>
      <c r="C330" s="196" t="s">
        <v>374</v>
      </c>
      <c r="D330" s="196" t="s">
        <v>978</v>
      </c>
      <c r="E330" s="16" t="s">
        <v>1</v>
      </c>
      <c r="F330" s="197">
        <v>2439.1</v>
      </c>
      <c r="H330" s="31"/>
    </row>
    <row r="331" spans="2:8" s="1" customFormat="1" ht="16.899999999999999" customHeight="1">
      <c r="B331" s="31"/>
      <c r="C331" s="198" t="s">
        <v>7410</v>
      </c>
      <c r="H331" s="31"/>
    </row>
    <row r="332" spans="2:8" s="1" customFormat="1" ht="16.899999999999999" customHeight="1">
      <c r="B332" s="31"/>
      <c r="C332" s="196" t="s">
        <v>973</v>
      </c>
      <c r="D332" s="196" t="s">
        <v>974</v>
      </c>
      <c r="E332" s="16" t="s">
        <v>311</v>
      </c>
      <c r="F332" s="197">
        <v>2439.1</v>
      </c>
      <c r="H332" s="31"/>
    </row>
    <row r="333" spans="2:8" s="1" customFormat="1" ht="22.5">
      <c r="B333" s="31"/>
      <c r="C333" s="196" t="s">
        <v>1492</v>
      </c>
      <c r="D333" s="196" t="s">
        <v>1493</v>
      </c>
      <c r="E333" s="16" t="s">
        <v>390</v>
      </c>
      <c r="F333" s="197">
        <v>0.13100000000000001</v>
      </c>
      <c r="H333" s="31"/>
    </row>
    <row r="334" spans="2:8" s="1" customFormat="1" ht="16.899999999999999" customHeight="1">
      <c r="B334" s="31"/>
      <c r="C334" s="192" t="s">
        <v>384</v>
      </c>
      <c r="D334" s="193" t="s">
        <v>384</v>
      </c>
      <c r="E334" s="194" t="s">
        <v>311</v>
      </c>
      <c r="F334" s="195">
        <v>156</v>
      </c>
      <c r="H334" s="31"/>
    </row>
    <row r="335" spans="2:8" s="1" customFormat="1" ht="16.899999999999999" customHeight="1">
      <c r="B335" s="31"/>
      <c r="C335" s="196" t="s">
        <v>1</v>
      </c>
      <c r="D335" s="196" t="s">
        <v>500</v>
      </c>
      <c r="E335" s="16" t="s">
        <v>1</v>
      </c>
      <c r="F335" s="197">
        <v>0</v>
      </c>
      <c r="H335" s="31"/>
    </row>
    <row r="336" spans="2:8" s="1" customFormat="1" ht="16.899999999999999" customHeight="1">
      <c r="B336" s="31"/>
      <c r="C336" s="196" t="s">
        <v>384</v>
      </c>
      <c r="D336" s="196" t="s">
        <v>1349</v>
      </c>
      <c r="E336" s="16" t="s">
        <v>1</v>
      </c>
      <c r="F336" s="197">
        <v>156</v>
      </c>
      <c r="H336" s="31"/>
    </row>
    <row r="337" spans="2:8" s="1" customFormat="1" ht="16.899999999999999" customHeight="1">
      <c r="B337" s="31"/>
      <c r="C337" s="198" t="s">
        <v>7410</v>
      </c>
      <c r="H337" s="31"/>
    </row>
    <row r="338" spans="2:8" s="1" customFormat="1" ht="16.899999999999999" customHeight="1">
      <c r="B338" s="31"/>
      <c r="C338" s="196" t="s">
        <v>1534</v>
      </c>
      <c r="D338" s="196" t="s">
        <v>1535</v>
      </c>
      <c r="E338" s="16" t="s">
        <v>311</v>
      </c>
      <c r="F338" s="197">
        <v>156</v>
      </c>
      <c r="H338" s="31"/>
    </row>
    <row r="339" spans="2:8" s="1" customFormat="1" ht="16.899999999999999" customHeight="1">
      <c r="B339" s="31"/>
      <c r="C339" s="196" t="s">
        <v>1079</v>
      </c>
      <c r="D339" s="196" t="s">
        <v>1080</v>
      </c>
      <c r="E339" s="16" t="s">
        <v>311</v>
      </c>
      <c r="F339" s="197">
        <v>193.8</v>
      </c>
      <c r="H339" s="31"/>
    </row>
    <row r="340" spans="2:8" s="1" customFormat="1" ht="16.899999999999999" customHeight="1">
      <c r="B340" s="31"/>
      <c r="C340" s="196" t="s">
        <v>1352</v>
      </c>
      <c r="D340" s="196" t="s">
        <v>1353</v>
      </c>
      <c r="E340" s="16" t="s">
        <v>311</v>
      </c>
      <c r="F340" s="197">
        <v>193.8</v>
      </c>
      <c r="H340" s="31"/>
    </row>
    <row r="341" spans="2:8" s="1" customFormat="1" ht="16.899999999999999" customHeight="1">
      <c r="B341" s="31"/>
      <c r="C341" s="196" t="s">
        <v>1538</v>
      </c>
      <c r="D341" s="196" t="s">
        <v>1539</v>
      </c>
      <c r="E341" s="16" t="s">
        <v>311</v>
      </c>
      <c r="F341" s="197">
        <v>190.476</v>
      </c>
      <c r="H341" s="31"/>
    </row>
    <row r="342" spans="2:8" s="1" customFormat="1" ht="16.899999999999999" customHeight="1">
      <c r="B342" s="31"/>
      <c r="C342" s="192" t="s">
        <v>363</v>
      </c>
      <c r="D342" s="193" t="s">
        <v>363</v>
      </c>
      <c r="E342" s="194" t="s">
        <v>311</v>
      </c>
      <c r="F342" s="195">
        <v>16.600000000000001</v>
      </c>
      <c r="H342" s="31"/>
    </row>
    <row r="343" spans="2:8" s="1" customFormat="1" ht="16.899999999999999" customHeight="1">
      <c r="B343" s="31"/>
      <c r="C343" s="196" t="s">
        <v>1</v>
      </c>
      <c r="D343" s="196" t="s">
        <v>792</v>
      </c>
      <c r="E343" s="16" t="s">
        <v>1</v>
      </c>
      <c r="F343" s="197">
        <v>0</v>
      </c>
      <c r="H343" s="31"/>
    </row>
    <row r="344" spans="2:8" s="1" customFormat="1" ht="16.899999999999999" customHeight="1">
      <c r="B344" s="31"/>
      <c r="C344" s="196" t="s">
        <v>363</v>
      </c>
      <c r="D344" s="196" t="s">
        <v>793</v>
      </c>
      <c r="E344" s="16" t="s">
        <v>1</v>
      </c>
      <c r="F344" s="197">
        <v>16.600000000000001</v>
      </c>
      <c r="H344" s="31"/>
    </row>
    <row r="345" spans="2:8" s="1" customFormat="1" ht="16.899999999999999" customHeight="1">
      <c r="B345" s="31"/>
      <c r="C345" s="198" t="s">
        <v>7410</v>
      </c>
      <c r="H345" s="31"/>
    </row>
    <row r="346" spans="2:8" s="1" customFormat="1" ht="16.899999999999999" customHeight="1">
      <c r="B346" s="31"/>
      <c r="C346" s="196" t="s">
        <v>789</v>
      </c>
      <c r="D346" s="196" t="s">
        <v>790</v>
      </c>
      <c r="E346" s="16" t="s">
        <v>311</v>
      </c>
      <c r="F346" s="197">
        <v>2592.75</v>
      </c>
      <c r="H346" s="31"/>
    </row>
    <row r="347" spans="2:8" s="1" customFormat="1" ht="16.899999999999999" customHeight="1">
      <c r="B347" s="31"/>
      <c r="C347" s="196" t="s">
        <v>1583</v>
      </c>
      <c r="D347" s="196" t="s">
        <v>1584</v>
      </c>
      <c r="E347" s="16" t="s">
        <v>395</v>
      </c>
      <c r="F347" s="197">
        <v>3865.076</v>
      </c>
      <c r="H347" s="31"/>
    </row>
    <row r="348" spans="2:8" s="1" customFormat="1" ht="16.899999999999999" customHeight="1">
      <c r="B348" s="31"/>
      <c r="C348" s="196" t="s">
        <v>1026</v>
      </c>
      <c r="D348" s="196" t="s">
        <v>1027</v>
      </c>
      <c r="E348" s="16" t="s">
        <v>311</v>
      </c>
      <c r="F348" s="197">
        <v>1887.69</v>
      </c>
      <c r="H348" s="31"/>
    </row>
    <row r="349" spans="2:8" s="1" customFormat="1" ht="16.899999999999999" customHeight="1">
      <c r="B349" s="31"/>
      <c r="C349" s="196" t="s">
        <v>1590</v>
      </c>
      <c r="D349" s="196" t="s">
        <v>1591</v>
      </c>
      <c r="E349" s="16" t="s">
        <v>395</v>
      </c>
      <c r="F349" s="197">
        <v>1166.98</v>
      </c>
      <c r="H349" s="31"/>
    </row>
    <row r="350" spans="2:8" s="1" customFormat="1" ht="16.899999999999999" customHeight="1">
      <c r="B350" s="31"/>
      <c r="C350" s="192" t="s">
        <v>347</v>
      </c>
      <c r="D350" s="193" t="s">
        <v>347</v>
      </c>
      <c r="E350" s="194" t="s">
        <v>311</v>
      </c>
      <c r="F350" s="195">
        <v>292.10000000000002</v>
      </c>
      <c r="H350" s="31"/>
    </row>
    <row r="351" spans="2:8" s="1" customFormat="1" ht="16.899999999999999" customHeight="1">
      <c r="B351" s="31"/>
      <c r="C351" s="196" t="s">
        <v>347</v>
      </c>
      <c r="D351" s="196" t="s">
        <v>348</v>
      </c>
      <c r="E351" s="16" t="s">
        <v>1</v>
      </c>
      <c r="F351" s="197">
        <v>292.10000000000002</v>
      </c>
      <c r="H351" s="31"/>
    </row>
    <row r="352" spans="2:8" s="1" customFormat="1" ht="16.899999999999999" customHeight="1">
      <c r="B352" s="31"/>
      <c r="C352" s="198" t="s">
        <v>7410</v>
      </c>
      <c r="H352" s="31"/>
    </row>
    <row r="353" spans="2:8" s="1" customFormat="1" ht="16.899999999999999" customHeight="1">
      <c r="B353" s="31"/>
      <c r="C353" s="196" t="s">
        <v>1003</v>
      </c>
      <c r="D353" s="196" t="s">
        <v>1004</v>
      </c>
      <c r="E353" s="16" t="s">
        <v>311</v>
      </c>
      <c r="F353" s="197">
        <v>1338.05</v>
      </c>
      <c r="H353" s="31"/>
    </row>
    <row r="354" spans="2:8" s="1" customFormat="1" ht="16.899999999999999" customHeight="1">
      <c r="B354" s="31"/>
      <c r="C354" s="196" t="s">
        <v>620</v>
      </c>
      <c r="D354" s="196" t="s">
        <v>621</v>
      </c>
      <c r="E354" s="16" t="s">
        <v>311</v>
      </c>
      <c r="F354" s="197">
        <v>3180.4</v>
      </c>
      <c r="H354" s="31"/>
    </row>
    <row r="355" spans="2:8" s="1" customFormat="1" ht="16.899999999999999" customHeight="1">
      <c r="B355" s="31"/>
      <c r="C355" s="196" t="s">
        <v>789</v>
      </c>
      <c r="D355" s="196" t="s">
        <v>790</v>
      </c>
      <c r="E355" s="16" t="s">
        <v>311</v>
      </c>
      <c r="F355" s="197">
        <v>2592.75</v>
      </c>
      <c r="H355" s="31"/>
    </row>
    <row r="356" spans="2:8" s="1" customFormat="1" ht="16.899999999999999" customHeight="1">
      <c r="B356" s="31"/>
      <c r="C356" s="196" t="s">
        <v>956</v>
      </c>
      <c r="D356" s="196" t="s">
        <v>957</v>
      </c>
      <c r="E356" s="16" t="s">
        <v>311</v>
      </c>
      <c r="F356" s="197">
        <v>206.5</v>
      </c>
      <c r="H356" s="31"/>
    </row>
    <row r="357" spans="2:8" s="1" customFormat="1" ht="16.899999999999999" customHeight="1">
      <c r="B357" s="31"/>
      <c r="C357" s="196" t="s">
        <v>961</v>
      </c>
      <c r="D357" s="196" t="s">
        <v>962</v>
      </c>
      <c r="E357" s="16" t="s">
        <v>311</v>
      </c>
      <c r="F357" s="197">
        <v>4878.2</v>
      </c>
      <c r="H357" s="31"/>
    </row>
    <row r="358" spans="2:8" s="1" customFormat="1" ht="16.899999999999999" customHeight="1">
      <c r="B358" s="31"/>
      <c r="C358" s="196" t="s">
        <v>973</v>
      </c>
      <c r="D358" s="196" t="s">
        <v>974</v>
      </c>
      <c r="E358" s="16" t="s">
        <v>311</v>
      </c>
      <c r="F358" s="197">
        <v>2439.1</v>
      </c>
      <c r="H358" s="31"/>
    </row>
    <row r="359" spans="2:8" s="1" customFormat="1" ht="16.899999999999999" customHeight="1">
      <c r="B359" s="31"/>
      <c r="C359" s="196" t="s">
        <v>1008</v>
      </c>
      <c r="D359" s="196" t="s">
        <v>1009</v>
      </c>
      <c r="E359" s="16" t="s">
        <v>311</v>
      </c>
      <c r="F359" s="197">
        <v>1211.4169999999999</v>
      </c>
      <c r="H359" s="31"/>
    </row>
    <row r="360" spans="2:8" s="1" customFormat="1" ht="16.899999999999999" customHeight="1">
      <c r="B360" s="31"/>
      <c r="C360" s="192" t="s">
        <v>307</v>
      </c>
      <c r="D360" s="193" t="s">
        <v>307</v>
      </c>
      <c r="E360" s="194" t="s">
        <v>308</v>
      </c>
      <c r="F360" s="195">
        <v>9.4E-2</v>
      </c>
      <c r="H360" s="31"/>
    </row>
    <row r="361" spans="2:8" s="1" customFormat="1" ht="16.899999999999999" customHeight="1">
      <c r="B361" s="31"/>
      <c r="C361" s="196" t="s">
        <v>1</v>
      </c>
      <c r="D361" s="196" t="s">
        <v>298</v>
      </c>
      <c r="E361" s="16" t="s">
        <v>1</v>
      </c>
      <c r="F361" s="197">
        <v>0</v>
      </c>
      <c r="H361" s="31"/>
    </row>
    <row r="362" spans="2:8" s="1" customFormat="1" ht="16.899999999999999" customHeight="1">
      <c r="B362" s="31"/>
      <c r="C362" s="196" t="s">
        <v>307</v>
      </c>
      <c r="D362" s="196" t="s">
        <v>428</v>
      </c>
      <c r="E362" s="16" t="s">
        <v>1</v>
      </c>
      <c r="F362" s="197">
        <v>9.4E-2</v>
      </c>
      <c r="H362" s="31"/>
    </row>
    <row r="363" spans="2:8" s="1" customFormat="1" ht="16.899999999999999" customHeight="1">
      <c r="B363" s="31"/>
      <c r="C363" s="198" t="s">
        <v>7410</v>
      </c>
      <c r="H363" s="31"/>
    </row>
    <row r="364" spans="2:8" s="1" customFormat="1" ht="16.899999999999999" customHeight="1">
      <c r="B364" s="31"/>
      <c r="C364" s="196" t="s">
        <v>425</v>
      </c>
      <c r="D364" s="196" t="s">
        <v>426</v>
      </c>
      <c r="E364" s="16" t="s">
        <v>308</v>
      </c>
      <c r="F364" s="197">
        <v>9.4E-2</v>
      </c>
      <c r="H364" s="31"/>
    </row>
    <row r="365" spans="2:8" s="1" customFormat="1" ht="16.899999999999999" customHeight="1">
      <c r="B365" s="31"/>
      <c r="C365" s="196" t="s">
        <v>493</v>
      </c>
      <c r="D365" s="196" t="s">
        <v>494</v>
      </c>
      <c r="E365" s="16" t="s">
        <v>325</v>
      </c>
      <c r="F365" s="197">
        <v>188</v>
      </c>
      <c r="H365" s="31"/>
    </row>
    <row r="366" spans="2:8" s="1" customFormat="1" ht="16.899999999999999" customHeight="1">
      <c r="B366" s="31"/>
      <c r="C366" s="192" t="s">
        <v>358</v>
      </c>
      <c r="D366" s="193" t="s">
        <v>358</v>
      </c>
      <c r="E366" s="194" t="s">
        <v>311</v>
      </c>
      <c r="F366" s="195">
        <v>1.7</v>
      </c>
      <c r="H366" s="31"/>
    </row>
    <row r="367" spans="2:8" s="1" customFormat="1" ht="16.899999999999999" customHeight="1">
      <c r="B367" s="31"/>
      <c r="C367" s="196" t="s">
        <v>358</v>
      </c>
      <c r="D367" s="196" t="s">
        <v>359</v>
      </c>
      <c r="E367" s="16" t="s">
        <v>1</v>
      </c>
      <c r="F367" s="197">
        <v>1.7</v>
      </c>
      <c r="H367" s="31"/>
    </row>
    <row r="368" spans="2:8" s="1" customFormat="1" ht="16.899999999999999" customHeight="1">
      <c r="B368" s="31"/>
      <c r="C368" s="198" t="s">
        <v>7410</v>
      </c>
      <c r="H368" s="31"/>
    </row>
    <row r="369" spans="2:8" s="1" customFormat="1" ht="16.899999999999999" customHeight="1">
      <c r="B369" s="31"/>
      <c r="C369" s="196" t="s">
        <v>1032</v>
      </c>
      <c r="D369" s="196" t="s">
        <v>1033</v>
      </c>
      <c r="E369" s="16" t="s">
        <v>311</v>
      </c>
      <c r="F369" s="197">
        <v>23.7</v>
      </c>
      <c r="H369" s="31"/>
    </row>
    <row r="370" spans="2:8" s="1" customFormat="1" ht="16.899999999999999" customHeight="1">
      <c r="B370" s="31"/>
      <c r="C370" s="196" t="s">
        <v>620</v>
      </c>
      <c r="D370" s="196" t="s">
        <v>621</v>
      </c>
      <c r="E370" s="16" t="s">
        <v>311</v>
      </c>
      <c r="F370" s="197">
        <v>3180.4</v>
      </c>
      <c r="H370" s="31"/>
    </row>
    <row r="371" spans="2:8" s="1" customFormat="1" ht="16.899999999999999" customHeight="1">
      <c r="B371" s="31"/>
      <c r="C371" s="196" t="s">
        <v>789</v>
      </c>
      <c r="D371" s="196" t="s">
        <v>790</v>
      </c>
      <c r="E371" s="16" t="s">
        <v>311</v>
      </c>
      <c r="F371" s="197">
        <v>2592.75</v>
      </c>
      <c r="H371" s="31"/>
    </row>
    <row r="372" spans="2:8" s="1" customFormat="1" ht="16.899999999999999" customHeight="1">
      <c r="B372" s="31"/>
      <c r="C372" s="196" t="s">
        <v>947</v>
      </c>
      <c r="D372" s="196" t="s">
        <v>948</v>
      </c>
      <c r="E372" s="16" t="s">
        <v>311</v>
      </c>
      <c r="F372" s="197">
        <v>4</v>
      </c>
      <c r="H372" s="31"/>
    </row>
    <row r="373" spans="2:8" s="1" customFormat="1" ht="16.899999999999999" customHeight="1">
      <c r="B373" s="31"/>
      <c r="C373" s="196" t="s">
        <v>967</v>
      </c>
      <c r="D373" s="196" t="s">
        <v>968</v>
      </c>
      <c r="E373" s="16" t="s">
        <v>311</v>
      </c>
      <c r="F373" s="197">
        <v>371.2</v>
      </c>
      <c r="H373" s="31"/>
    </row>
    <row r="374" spans="2:8" s="1" customFormat="1" ht="16.899999999999999" customHeight="1">
      <c r="B374" s="31"/>
      <c r="C374" s="196" t="s">
        <v>1022</v>
      </c>
      <c r="D374" s="196" t="s">
        <v>1023</v>
      </c>
      <c r="E374" s="16" t="s">
        <v>311</v>
      </c>
      <c r="F374" s="197">
        <v>1782.9</v>
      </c>
      <c r="H374" s="31"/>
    </row>
    <row r="375" spans="2:8" s="1" customFormat="1" ht="16.899999999999999" customHeight="1">
      <c r="B375" s="31"/>
      <c r="C375" s="192" t="s">
        <v>357</v>
      </c>
      <c r="D375" s="193" t="s">
        <v>357</v>
      </c>
      <c r="E375" s="194" t="s">
        <v>311</v>
      </c>
      <c r="F375" s="195">
        <v>22</v>
      </c>
      <c r="H375" s="31"/>
    </row>
    <row r="376" spans="2:8" s="1" customFormat="1" ht="16.899999999999999" customHeight="1">
      <c r="B376" s="31"/>
      <c r="C376" s="196" t="s">
        <v>1</v>
      </c>
      <c r="D376" s="196" t="s">
        <v>618</v>
      </c>
      <c r="E376" s="16" t="s">
        <v>1</v>
      </c>
      <c r="F376" s="197">
        <v>0</v>
      </c>
      <c r="H376" s="31"/>
    </row>
    <row r="377" spans="2:8" s="1" customFormat="1" ht="16.899999999999999" customHeight="1">
      <c r="B377" s="31"/>
      <c r="C377" s="196" t="s">
        <v>357</v>
      </c>
      <c r="D377" s="196" t="s">
        <v>293</v>
      </c>
      <c r="E377" s="16" t="s">
        <v>1</v>
      </c>
      <c r="F377" s="197">
        <v>22</v>
      </c>
      <c r="H377" s="31"/>
    </row>
    <row r="378" spans="2:8" s="1" customFormat="1" ht="16.899999999999999" customHeight="1">
      <c r="B378" s="31"/>
      <c r="C378" s="198" t="s">
        <v>7410</v>
      </c>
      <c r="H378" s="31"/>
    </row>
    <row r="379" spans="2:8" s="1" customFormat="1" ht="16.899999999999999" customHeight="1">
      <c r="B379" s="31"/>
      <c r="C379" s="196" t="s">
        <v>1032</v>
      </c>
      <c r="D379" s="196" t="s">
        <v>1033</v>
      </c>
      <c r="E379" s="16" t="s">
        <v>311</v>
      </c>
      <c r="F379" s="197">
        <v>23.7</v>
      </c>
      <c r="H379" s="31"/>
    </row>
    <row r="380" spans="2:8" s="1" customFormat="1" ht="16.899999999999999" customHeight="1">
      <c r="B380" s="31"/>
      <c r="C380" s="196" t="s">
        <v>620</v>
      </c>
      <c r="D380" s="196" t="s">
        <v>621</v>
      </c>
      <c r="E380" s="16" t="s">
        <v>311</v>
      </c>
      <c r="F380" s="197">
        <v>3180.4</v>
      </c>
      <c r="H380" s="31"/>
    </row>
    <row r="381" spans="2:8" s="1" customFormat="1" ht="16.899999999999999" customHeight="1">
      <c r="B381" s="31"/>
      <c r="C381" s="196" t="s">
        <v>789</v>
      </c>
      <c r="D381" s="196" t="s">
        <v>790</v>
      </c>
      <c r="E381" s="16" t="s">
        <v>311</v>
      </c>
      <c r="F381" s="197">
        <v>2592.75</v>
      </c>
      <c r="H381" s="31"/>
    </row>
    <row r="382" spans="2:8" s="1" customFormat="1" ht="16.899999999999999" customHeight="1">
      <c r="B382" s="31"/>
      <c r="C382" s="196" t="s">
        <v>942</v>
      </c>
      <c r="D382" s="196" t="s">
        <v>943</v>
      </c>
      <c r="E382" s="16" t="s">
        <v>311</v>
      </c>
      <c r="F382" s="197">
        <v>2232.6</v>
      </c>
      <c r="H382" s="31"/>
    </row>
    <row r="383" spans="2:8" s="1" customFormat="1" ht="16.899999999999999" customHeight="1">
      <c r="B383" s="31"/>
      <c r="C383" s="196" t="s">
        <v>961</v>
      </c>
      <c r="D383" s="196" t="s">
        <v>962</v>
      </c>
      <c r="E383" s="16" t="s">
        <v>311</v>
      </c>
      <c r="F383" s="197">
        <v>4878.2</v>
      </c>
      <c r="H383" s="31"/>
    </row>
    <row r="384" spans="2:8" s="1" customFormat="1" ht="16.899999999999999" customHeight="1">
      <c r="B384" s="31"/>
      <c r="C384" s="196" t="s">
        <v>973</v>
      </c>
      <c r="D384" s="196" t="s">
        <v>974</v>
      </c>
      <c r="E384" s="16" t="s">
        <v>311</v>
      </c>
      <c r="F384" s="197">
        <v>2439.1</v>
      </c>
      <c r="H384" s="31"/>
    </row>
    <row r="385" spans="2:8" s="1" customFormat="1" ht="16.899999999999999" customHeight="1">
      <c r="B385" s="31"/>
      <c r="C385" s="196" t="s">
        <v>984</v>
      </c>
      <c r="D385" s="196" t="s">
        <v>985</v>
      </c>
      <c r="E385" s="16" t="s">
        <v>311</v>
      </c>
      <c r="F385" s="197">
        <v>50.1</v>
      </c>
      <c r="H385" s="31"/>
    </row>
    <row r="386" spans="2:8" s="1" customFormat="1" ht="16.899999999999999" customHeight="1">
      <c r="B386" s="31"/>
      <c r="C386" s="196" t="s">
        <v>1043</v>
      </c>
      <c r="D386" s="196" t="s">
        <v>1044</v>
      </c>
      <c r="E386" s="16" t="s">
        <v>311</v>
      </c>
      <c r="F386" s="197">
        <v>22</v>
      </c>
      <c r="H386" s="31"/>
    </row>
    <row r="387" spans="2:8" s="1" customFormat="1" ht="16.899999999999999" customHeight="1">
      <c r="B387" s="31"/>
      <c r="C387" s="192" t="s">
        <v>341</v>
      </c>
      <c r="D387" s="193" t="s">
        <v>341</v>
      </c>
      <c r="E387" s="194" t="s">
        <v>311</v>
      </c>
      <c r="F387" s="195">
        <v>572.29999999999995</v>
      </c>
      <c r="H387" s="31"/>
    </row>
    <row r="388" spans="2:8" s="1" customFormat="1" ht="16.899999999999999" customHeight="1">
      <c r="B388" s="31"/>
      <c r="C388" s="196" t="s">
        <v>1</v>
      </c>
      <c r="D388" s="196" t="s">
        <v>583</v>
      </c>
      <c r="E388" s="16" t="s">
        <v>1</v>
      </c>
      <c r="F388" s="197">
        <v>0</v>
      </c>
      <c r="H388" s="31"/>
    </row>
    <row r="389" spans="2:8" s="1" customFormat="1" ht="16.899999999999999" customHeight="1">
      <c r="B389" s="31"/>
      <c r="C389" s="196" t="s">
        <v>341</v>
      </c>
      <c r="D389" s="196" t="s">
        <v>342</v>
      </c>
      <c r="E389" s="16" t="s">
        <v>1</v>
      </c>
      <c r="F389" s="197">
        <v>572.29999999999995</v>
      </c>
      <c r="H389" s="31"/>
    </row>
    <row r="390" spans="2:8" s="1" customFormat="1" ht="16.899999999999999" customHeight="1">
      <c r="B390" s="31"/>
      <c r="C390" s="198" t="s">
        <v>7410</v>
      </c>
      <c r="H390" s="31"/>
    </row>
    <row r="391" spans="2:8" s="1" customFormat="1" ht="16.899999999999999" customHeight="1">
      <c r="B391" s="31"/>
      <c r="C391" s="196" t="s">
        <v>577</v>
      </c>
      <c r="D391" s="196" t="s">
        <v>578</v>
      </c>
      <c r="E391" s="16" t="s">
        <v>325</v>
      </c>
      <c r="F391" s="197">
        <v>619.49300000000005</v>
      </c>
      <c r="H391" s="31"/>
    </row>
    <row r="392" spans="2:8" s="1" customFormat="1" ht="16.899999999999999" customHeight="1">
      <c r="B392" s="31"/>
      <c r="C392" s="196" t="s">
        <v>797</v>
      </c>
      <c r="D392" s="196" t="s">
        <v>798</v>
      </c>
      <c r="E392" s="16" t="s">
        <v>311</v>
      </c>
      <c r="F392" s="197">
        <v>1840.3</v>
      </c>
      <c r="H392" s="31"/>
    </row>
    <row r="393" spans="2:8" s="1" customFormat="1" ht="16.899999999999999" customHeight="1">
      <c r="B393" s="31"/>
      <c r="C393" s="196" t="s">
        <v>942</v>
      </c>
      <c r="D393" s="196" t="s">
        <v>943</v>
      </c>
      <c r="E393" s="16" t="s">
        <v>311</v>
      </c>
      <c r="F393" s="197">
        <v>2232.6</v>
      </c>
      <c r="H393" s="31"/>
    </row>
    <row r="394" spans="2:8" s="1" customFormat="1" ht="16.899999999999999" customHeight="1">
      <c r="B394" s="31"/>
      <c r="C394" s="196" t="s">
        <v>951</v>
      </c>
      <c r="D394" s="196" t="s">
        <v>952</v>
      </c>
      <c r="E394" s="16" t="s">
        <v>311</v>
      </c>
      <c r="F394" s="197">
        <v>1294.5</v>
      </c>
      <c r="H394" s="31"/>
    </row>
    <row r="395" spans="2:8" s="1" customFormat="1" ht="16.899999999999999" customHeight="1">
      <c r="B395" s="31"/>
      <c r="C395" s="196" t="s">
        <v>961</v>
      </c>
      <c r="D395" s="196" t="s">
        <v>962</v>
      </c>
      <c r="E395" s="16" t="s">
        <v>311</v>
      </c>
      <c r="F395" s="197">
        <v>4878.2</v>
      </c>
      <c r="H395" s="31"/>
    </row>
    <row r="396" spans="2:8" s="1" customFormat="1" ht="16.899999999999999" customHeight="1">
      <c r="B396" s="31"/>
      <c r="C396" s="196" t="s">
        <v>973</v>
      </c>
      <c r="D396" s="196" t="s">
        <v>974</v>
      </c>
      <c r="E396" s="16" t="s">
        <v>311</v>
      </c>
      <c r="F396" s="197">
        <v>2439.1</v>
      </c>
      <c r="H396" s="31"/>
    </row>
    <row r="397" spans="2:8" s="1" customFormat="1" ht="16.899999999999999" customHeight="1">
      <c r="B397" s="31"/>
      <c r="C397" s="196" t="s">
        <v>736</v>
      </c>
      <c r="D397" s="196" t="s">
        <v>737</v>
      </c>
      <c r="E397" s="16" t="s">
        <v>390</v>
      </c>
      <c r="F397" s="197">
        <v>972.91</v>
      </c>
      <c r="H397" s="31"/>
    </row>
    <row r="398" spans="2:8" s="1" customFormat="1" ht="16.899999999999999" customHeight="1">
      <c r="B398" s="31"/>
      <c r="C398" s="192" t="s">
        <v>333</v>
      </c>
      <c r="D398" s="193" t="s">
        <v>333</v>
      </c>
      <c r="E398" s="194" t="s">
        <v>311</v>
      </c>
      <c r="F398" s="195">
        <v>785</v>
      </c>
      <c r="H398" s="31"/>
    </row>
    <row r="399" spans="2:8" s="1" customFormat="1" ht="16.899999999999999" customHeight="1">
      <c r="B399" s="31"/>
      <c r="C399" s="196" t="s">
        <v>1</v>
      </c>
      <c r="D399" s="196" t="s">
        <v>618</v>
      </c>
      <c r="E399" s="16" t="s">
        <v>1</v>
      </c>
      <c r="F399" s="197">
        <v>0</v>
      </c>
      <c r="H399" s="31"/>
    </row>
    <row r="400" spans="2:8" s="1" customFormat="1" ht="16.899999999999999" customHeight="1">
      <c r="B400" s="31"/>
      <c r="C400" s="196" t="s">
        <v>333</v>
      </c>
      <c r="D400" s="196" t="s">
        <v>334</v>
      </c>
      <c r="E400" s="16" t="s">
        <v>1</v>
      </c>
      <c r="F400" s="197">
        <v>785</v>
      </c>
      <c r="H400" s="31"/>
    </row>
    <row r="401" spans="2:8" s="1" customFormat="1" ht="16.899999999999999" customHeight="1">
      <c r="B401" s="31"/>
      <c r="C401" s="198" t="s">
        <v>7410</v>
      </c>
      <c r="H401" s="31"/>
    </row>
    <row r="402" spans="2:8" s="1" customFormat="1" ht="16.899999999999999" customHeight="1">
      <c r="B402" s="31"/>
      <c r="C402" s="196" t="s">
        <v>615</v>
      </c>
      <c r="D402" s="196" t="s">
        <v>616</v>
      </c>
      <c r="E402" s="16" t="s">
        <v>311</v>
      </c>
      <c r="F402" s="197">
        <v>785</v>
      </c>
      <c r="H402" s="31"/>
    </row>
    <row r="403" spans="2:8" s="1" customFormat="1" ht="16.899999999999999" customHeight="1">
      <c r="B403" s="31"/>
      <c r="C403" s="196" t="s">
        <v>544</v>
      </c>
      <c r="D403" s="196" t="s">
        <v>545</v>
      </c>
      <c r="E403" s="16" t="s">
        <v>325</v>
      </c>
      <c r="F403" s="197">
        <v>314</v>
      </c>
      <c r="H403" s="31"/>
    </row>
    <row r="404" spans="2:8" s="1" customFormat="1" ht="22.5">
      <c r="B404" s="31"/>
      <c r="C404" s="196" t="s">
        <v>552</v>
      </c>
      <c r="D404" s="196" t="s">
        <v>553</v>
      </c>
      <c r="E404" s="16" t="s">
        <v>325</v>
      </c>
      <c r="F404" s="197">
        <v>1948.8430000000001</v>
      </c>
      <c r="H404" s="31"/>
    </row>
    <row r="405" spans="2:8" s="1" customFormat="1" ht="16.899999999999999" customHeight="1">
      <c r="B405" s="31"/>
      <c r="C405" s="196" t="s">
        <v>606</v>
      </c>
      <c r="D405" s="196" t="s">
        <v>607</v>
      </c>
      <c r="E405" s="16" t="s">
        <v>311</v>
      </c>
      <c r="F405" s="197">
        <v>785</v>
      </c>
      <c r="H405" s="31"/>
    </row>
    <row r="406" spans="2:8" s="1" customFormat="1" ht="16.899999999999999" customHeight="1">
      <c r="B406" s="31"/>
      <c r="C406" s="196" t="s">
        <v>639</v>
      </c>
      <c r="D406" s="196" t="s">
        <v>640</v>
      </c>
      <c r="E406" s="16" t="s">
        <v>311</v>
      </c>
      <c r="F406" s="197">
        <v>785</v>
      </c>
      <c r="H406" s="31"/>
    </row>
    <row r="407" spans="2:8" s="1" customFormat="1" ht="16.899999999999999" customHeight="1">
      <c r="B407" s="31"/>
      <c r="C407" s="196" t="s">
        <v>643</v>
      </c>
      <c r="D407" s="196" t="s">
        <v>644</v>
      </c>
      <c r="E407" s="16" t="s">
        <v>311</v>
      </c>
      <c r="F407" s="197">
        <v>785</v>
      </c>
      <c r="H407" s="31"/>
    </row>
    <row r="408" spans="2:8" s="1" customFormat="1" ht="16.899999999999999" customHeight="1">
      <c r="B408" s="31"/>
      <c r="C408" s="196" t="s">
        <v>647</v>
      </c>
      <c r="D408" s="196" t="s">
        <v>648</v>
      </c>
      <c r="E408" s="16" t="s">
        <v>311</v>
      </c>
      <c r="F408" s="197">
        <v>785</v>
      </c>
      <c r="H408" s="31"/>
    </row>
    <row r="409" spans="2:8" s="1" customFormat="1" ht="22.5">
      <c r="B409" s="31"/>
      <c r="C409" s="196" t="s">
        <v>673</v>
      </c>
      <c r="D409" s="196" t="s">
        <v>674</v>
      </c>
      <c r="E409" s="16" t="s">
        <v>311</v>
      </c>
      <c r="F409" s="197">
        <v>785</v>
      </c>
      <c r="H409" s="31"/>
    </row>
    <row r="410" spans="2:8" s="1" customFormat="1" ht="16.899999999999999" customHeight="1">
      <c r="B410" s="31"/>
      <c r="C410" s="196" t="s">
        <v>677</v>
      </c>
      <c r="D410" s="196" t="s">
        <v>678</v>
      </c>
      <c r="E410" s="16" t="s">
        <v>311</v>
      </c>
      <c r="F410" s="197">
        <v>785</v>
      </c>
      <c r="H410" s="31"/>
    </row>
    <row r="411" spans="2:8" s="1" customFormat="1" ht="16.899999999999999" customHeight="1">
      <c r="B411" s="31"/>
      <c r="C411" s="196" t="s">
        <v>689</v>
      </c>
      <c r="D411" s="196" t="s">
        <v>690</v>
      </c>
      <c r="E411" s="16" t="s">
        <v>325</v>
      </c>
      <c r="F411" s="197">
        <v>3.9249999999999998</v>
      </c>
      <c r="H411" s="31"/>
    </row>
    <row r="412" spans="2:8" s="1" customFormat="1" ht="16.899999999999999" customHeight="1">
      <c r="B412" s="31"/>
      <c r="C412" s="196" t="s">
        <v>699</v>
      </c>
      <c r="D412" s="196" t="s">
        <v>700</v>
      </c>
      <c r="E412" s="16" t="s">
        <v>325</v>
      </c>
      <c r="F412" s="197">
        <v>4.5250000000000004</v>
      </c>
      <c r="H412" s="31"/>
    </row>
    <row r="413" spans="2:8" s="1" customFormat="1" ht="16.899999999999999" customHeight="1">
      <c r="B413" s="31"/>
      <c r="C413" s="196" t="s">
        <v>610</v>
      </c>
      <c r="D413" s="196" t="s">
        <v>611</v>
      </c>
      <c r="E413" s="16" t="s">
        <v>395</v>
      </c>
      <c r="F413" s="197">
        <v>23.55</v>
      </c>
      <c r="H413" s="31"/>
    </row>
    <row r="414" spans="2:8" s="1" customFormat="1" ht="16.899999999999999" customHeight="1">
      <c r="B414" s="31"/>
      <c r="C414" s="196" t="s">
        <v>725</v>
      </c>
      <c r="D414" s="196" t="s">
        <v>726</v>
      </c>
      <c r="E414" s="16" t="s">
        <v>325</v>
      </c>
      <c r="F414" s="197">
        <v>62.8</v>
      </c>
      <c r="H414" s="31"/>
    </row>
    <row r="415" spans="2:8" s="1" customFormat="1" ht="16.899999999999999" customHeight="1">
      <c r="B415" s="31"/>
      <c r="C415" s="196" t="s">
        <v>703</v>
      </c>
      <c r="D415" s="196" t="s">
        <v>704</v>
      </c>
      <c r="E415" s="16" t="s">
        <v>395</v>
      </c>
      <c r="F415" s="197">
        <v>3.9249999999999998</v>
      </c>
      <c r="H415" s="31"/>
    </row>
    <row r="416" spans="2:8" s="1" customFormat="1" ht="16.899999999999999" customHeight="1">
      <c r="B416" s="31"/>
      <c r="C416" s="196" t="s">
        <v>715</v>
      </c>
      <c r="D416" s="196" t="s">
        <v>716</v>
      </c>
      <c r="E416" s="16" t="s">
        <v>717</v>
      </c>
      <c r="F416" s="197">
        <v>0.628</v>
      </c>
      <c r="H416" s="31"/>
    </row>
    <row r="417" spans="2:8" s="1" customFormat="1" ht="16.899999999999999" customHeight="1">
      <c r="B417" s="31"/>
      <c r="C417" s="196" t="s">
        <v>721</v>
      </c>
      <c r="D417" s="196" t="s">
        <v>722</v>
      </c>
      <c r="E417" s="16" t="s">
        <v>717</v>
      </c>
      <c r="F417" s="197">
        <v>0.628</v>
      </c>
      <c r="H417" s="31"/>
    </row>
    <row r="418" spans="2:8" s="1" customFormat="1" ht="16.899999999999999" customHeight="1">
      <c r="B418" s="31"/>
      <c r="C418" s="192" t="s">
        <v>345</v>
      </c>
      <c r="D418" s="193" t="s">
        <v>345</v>
      </c>
      <c r="E418" s="194" t="s">
        <v>311</v>
      </c>
      <c r="F418" s="195">
        <v>1053</v>
      </c>
      <c r="H418" s="31"/>
    </row>
    <row r="419" spans="2:8" s="1" customFormat="1" ht="16.899999999999999" customHeight="1">
      <c r="B419" s="31"/>
      <c r="C419" s="196" t="s">
        <v>1</v>
      </c>
      <c r="D419" s="196" t="s">
        <v>618</v>
      </c>
      <c r="E419" s="16" t="s">
        <v>1</v>
      </c>
      <c r="F419" s="197">
        <v>0</v>
      </c>
      <c r="H419" s="31"/>
    </row>
    <row r="420" spans="2:8" s="1" customFormat="1" ht="16.899999999999999" customHeight="1">
      <c r="B420" s="31"/>
      <c r="C420" s="196" t="s">
        <v>345</v>
      </c>
      <c r="D420" s="196" t="s">
        <v>346</v>
      </c>
      <c r="E420" s="16" t="s">
        <v>1</v>
      </c>
      <c r="F420" s="197">
        <v>1053</v>
      </c>
      <c r="H420" s="31"/>
    </row>
    <row r="421" spans="2:8" s="1" customFormat="1" ht="16.899999999999999" customHeight="1">
      <c r="B421" s="31"/>
      <c r="C421" s="198" t="s">
        <v>7410</v>
      </c>
      <c r="H421" s="31"/>
    </row>
    <row r="422" spans="2:8" s="1" customFormat="1" ht="16.899999999999999" customHeight="1">
      <c r="B422" s="31"/>
      <c r="C422" s="196" t="s">
        <v>1003</v>
      </c>
      <c r="D422" s="196" t="s">
        <v>1004</v>
      </c>
      <c r="E422" s="16" t="s">
        <v>311</v>
      </c>
      <c r="F422" s="197">
        <v>1338.05</v>
      </c>
      <c r="H422" s="31"/>
    </row>
    <row r="423" spans="2:8" s="1" customFormat="1" ht="16.899999999999999" customHeight="1">
      <c r="B423" s="31"/>
      <c r="C423" s="196" t="s">
        <v>620</v>
      </c>
      <c r="D423" s="196" t="s">
        <v>621</v>
      </c>
      <c r="E423" s="16" t="s">
        <v>311</v>
      </c>
      <c r="F423" s="197">
        <v>3180.4</v>
      </c>
      <c r="H423" s="31"/>
    </row>
    <row r="424" spans="2:8" s="1" customFormat="1" ht="16.899999999999999" customHeight="1">
      <c r="B424" s="31"/>
      <c r="C424" s="196" t="s">
        <v>797</v>
      </c>
      <c r="D424" s="196" t="s">
        <v>798</v>
      </c>
      <c r="E424" s="16" t="s">
        <v>311</v>
      </c>
      <c r="F424" s="197">
        <v>1840.3</v>
      </c>
      <c r="H424" s="31"/>
    </row>
    <row r="425" spans="2:8" s="1" customFormat="1" ht="16.899999999999999" customHeight="1">
      <c r="B425" s="31"/>
      <c r="C425" s="196" t="s">
        <v>942</v>
      </c>
      <c r="D425" s="196" t="s">
        <v>943</v>
      </c>
      <c r="E425" s="16" t="s">
        <v>311</v>
      </c>
      <c r="F425" s="197">
        <v>2232.6</v>
      </c>
      <c r="H425" s="31"/>
    </row>
    <row r="426" spans="2:8" s="1" customFormat="1" ht="16.899999999999999" customHeight="1">
      <c r="B426" s="31"/>
      <c r="C426" s="196" t="s">
        <v>961</v>
      </c>
      <c r="D426" s="196" t="s">
        <v>962</v>
      </c>
      <c r="E426" s="16" t="s">
        <v>311</v>
      </c>
      <c r="F426" s="197">
        <v>4878.2</v>
      </c>
      <c r="H426" s="31"/>
    </row>
    <row r="427" spans="2:8" s="1" customFormat="1" ht="16.899999999999999" customHeight="1">
      <c r="B427" s="31"/>
      <c r="C427" s="196" t="s">
        <v>973</v>
      </c>
      <c r="D427" s="196" t="s">
        <v>974</v>
      </c>
      <c r="E427" s="16" t="s">
        <v>311</v>
      </c>
      <c r="F427" s="197">
        <v>2439.1</v>
      </c>
      <c r="H427" s="31"/>
    </row>
    <row r="428" spans="2:8" s="1" customFormat="1" ht="16.899999999999999" customHeight="1">
      <c r="B428" s="31"/>
      <c r="C428" s="196" t="s">
        <v>980</v>
      </c>
      <c r="D428" s="196" t="s">
        <v>981</v>
      </c>
      <c r="E428" s="16" t="s">
        <v>311</v>
      </c>
      <c r="F428" s="197">
        <v>1059</v>
      </c>
      <c r="H428" s="31"/>
    </row>
    <row r="429" spans="2:8" s="1" customFormat="1" ht="16.899999999999999" customHeight="1">
      <c r="B429" s="31"/>
      <c r="C429" s="196" t="s">
        <v>1008</v>
      </c>
      <c r="D429" s="196" t="s">
        <v>1009</v>
      </c>
      <c r="E429" s="16" t="s">
        <v>311</v>
      </c>
      <c r="F429" s="197">
        <v>1211.4169999999999</v>
      </c>
      <c r="H429" s="31"/>
    </row>
    <row r="430" spans="2:8" s="1" customFormat="1" ht="16.899999999999999" customHeight="1">
      <c r="B430" s="31"/>
      <c r="C430" s="192" t="s">
        <v>339</v>
      </c>
      <c r="D430" s="193" t="s">
        <v>339</v>
      </c>
      <c r="E430" s="194" t="s">
        <v>325</v>
      </c>
      <c r="F430" s="195">
        <v>16.2</v>
      </c>
      <c r="H430" s="31"/>
    </row>
    <row r="431" spans="2:8" s="1" customFormat="1" ht="16.899999999999999" customHeight="1">
      <c r="B431" s="31"/>
      <c r="C431" s="196" t="s">
        <v>1</v>
      </c>
      <c r="D431" s="196" t="s">
        <v>580</v>
      </c>
      <c r="E431" s="16" t="s">
        <v>1</v>
      </c>
      <c r="F431" s="197">
        <v>0</v>
      </c>
      <c r="H431" s="31"/>
    </row>
    <row r="432" spans="2:8" s="1" customFormat="1" ht="16.899999999999999" customHeight="1">
      <c r="B432" s="31"/>
      <c r="C432" s="196" t="s">
        <v>339</v>
      </c>
      <c r="D432" s="196" t="s">
        <v>581</v>
      </c>
      <c r="E432" s="16" t="s">
        <v>1</v>
      </c>
      <c r="F432" s="197">
        <v>16.2</v>
      </c>
      <c r="H432" s="31"/>
    </row>
    <row r="433" spans="2:8" s="1" customFormat="1" ht="16.899999999999999" customHeight="1">
      <c r="B433" s="31"/>
      <c r="C433" s="198" t="s">
        <v>7410</v>
      </c>
      <c r="H433" s="31"/>
    </row>
    <row r="434" spans="2:8" s="1" customFormat="1" ht="16.899999999999999" customHeight="1">
      <c r="B434" s="31"/>
      <c r="C434" s="196" t="s">
        <v>577</v>
      </c>
      <c r="D434" s="196" t="s">
        <v>578</v>
      </c>
      <c r="E434" s="16" t="s">
        <v>325</v>
      </c>
      <c r="F434" s="197">
        <v>619.49300000000005</v>
      </c>
      <c r="H434" s="31"/>
    </row>
    <row r="435" spans="2:8" s="1" customFormat="1" ht="16.899999999999999" customHeight="1">
      <c r="B435" s="31"/>
      <c r="C435" s="196" t="s">
        <v>596</v>
      </c>
      <c r="D435" s="196" t="s">
        <v>597</v>
      </c>
      <c r="E435" s="16" t="s">
        <v>390</v>
      </c>
      <c r="F435" s="197">
        <v>29.16</v>
      </c>
      <c r="H435" s="31"/>
    </row>
    <row r="436" spans="2:8" s="1" customFormat="1" ht="26.45" customHeight="1">
      <c r="B436" s="31"/>
      <c r="C436" s="191" t="s">
        <v>90</v>
      </c>
      <c r="D436" s="191" t="s">
        <v>91</v>
      </c>
      <c r="H436" s="31"/>
    </row>
    <row r="437" spans="2:8" s="1" customFormat="1" ht="16.899999999999999" customHeight="1">
      <c r="B437" s="31"/>
      <c r="C437" s="192" t="s">
        <v>1804</v>
      </c>
      <c r="D437" s="193" t="s">
        <v>1804</v>
      </c>
      <c r="E437" s="194" t="s">
        <v>311</v>
      </c>
      <c r="F437" s="195">
        <v>24.9</v>
      </c>
      <c r="H437" s="31"/>
    </row>
    <row r="438" spans="2:8" s="1" customFormat="1" ht="16.899999999999999" customHeight="1">
      <c r="B438" s="31"/>
      <c r="C438" s="196" t="s">
        <v>1</v>
      </c>
      <c r="D438" s="196" t="s">
        <v>1916</v>
      </c>
      <c r="E438" s="16" t="s">
        <v>1</v>
      </c>
      <c r="F438" s="197">
        <v>24.9</v>
      </c>
      <c r="H438" s="31"/>
    </row>
    <row r="439" spans="2:8" s="1" customFormat="1" ht="16.899999999999999" customHeight="1">
      <c r="B439" s="31"/>
      <c r="C439" s="196" t="s">
        <v>1804</v>
      </c>
      <c r="D439" s="196" t="s">
        <v>258</v>
      </c>
      <c r="E439" s="16" t="s">
        <v>1</v>
      </c>
      <c r="F439" s="197">
        <v>24.9</v>
      </c>
      <c r="H439" s="31"/>
    </row>
    <row r="440" spans="2:8" s="1" customFormat="1" ht="16.899999999999999" customHeight="1">
      <c r="B440" s="31"/>
      <c r="C440" s="198" t="s">
        <v>7410</v>
      </c>
      <c r="H440" s="31"/>
    </row>
    <row r="441" spans="2:8" s="1" customFormat="1" ht="16.899999999999999" customHeight="1">
      <c r="B441" s="31"/>
      <c r="C441" s="196" t="s">
        <v>1913</v>
      </c>
      <c r="D441" s="196" t="s">
        <v>1914</v>
      </c>
      <c r="E441" s="16" t="s">
        <v>311</v>
      </c>
      <c r="F441" s="197">
        <v>24.9</v>
      </c>
      <c r="H441" s="31"/>
    </row>
    <row r="442" spans="2:8" s="1" customFormat="1" ht="16.899999999999999" customHeight="1">
      <c r="B442" s="31"/>
      <c r="C442" s="196" t="s">
        <v>1917</v>
      </c>
      <c r="D442" s="196" t="s">
        <v>1918</v>
      </c>
      <c r="E442" s="16" t="s">
        <v>311</v>
      </c>
      <c r="F442" s="197">
        <v>24.9</v>
      </c>
      <c r="H442" s="31"/>
    </row>
    <row r="443" spans="2:8" s="1" customFormat="1" ht="16.899999999999999" customHeight="1">
      <c r="B443" s="31"/>
      <c r="C443" s="192" t="s">
        <v>1806</v>
      </c>
      <c r="D443" s="193" t="s">
        <v>1806</v>
      </c>
      <c r="E443" s="194" t="s">
        <v>325</v>
      </c>
      <c r="F443" s="195">
        <v>2.024</v>
      </c>
      <c r="H443" s="31"/>
    </row>
    <row r="444" spans="2:8" s="1" customFormat="1" ht="16.899999999999999" customHeight="1">
      <c r="B444" s="31"/>
      <c r="C444" s="196" t="s">
        <v>1806</v>
      </c>
      <c r="D444" s="196" t="s">
        <v>1941</v>
      </c>
      <c r="E444" s="16" t="s">
        <v>1</v>
      </c>
      <c r="F444" s="197">
        <v>2.024</v>
      </c>
      <c r="H444" s="31"/>
    </row>
    <row r="445" spans="2:8" s="1" customFormat="1" ht="16.899999999999999" customHeight="1">
      <c r="B445" s="31"/>
      <c r="C445" s="198" t="s">
        <v>7410</v>
      </c>
      <c r="H445" s="31"/>
    </row>
    <row r="446" spans="2:8" s="1" customFormat="1" ht="22.5">
      <c r="B446" s="31"/>
      <c r="C446" s="196" t="s">
        <v>1938</v>
      </c>
      <c r="D446" s="196" t="s">
        <v>1939</v>
      </c>
      <c r="E446" s="16" t="s">
        <v>325</v>
      </c>
      <c r="F446" s="197">
        <v>2.024</v>
      </c>
      <c r="H446" s="31"/>
    </row>
    <row r="447" spans="2:8" s="1" customFormat="1" ht="16.899999999999999" customHeight="1">
      <c r="B447" s="31"/>
      <c r="C447" s="196" t="s">
        <v>918</v>
      </c>
      <c r="D447" s="196" t="s">
        <v>919</v>
      </c>
      <c r="E447" s="16" t="s">
        <v>325</v>
      </c>
      <c r="F447" s="197">
        <v>29.614000000000001</v>
      </c>
      <c r="H447" s="31"/>
    </row>
    <row r="448" spans="2:8" s="1" customFormat="1" ht="16.899999999999999" customHeight="1">
      <c r="B448" s="31"/>
      <c r="C448" s="192" t="s">
        <v>1800</v>
      </c>
      <c r="D448" s="193" t="s">
        <v>1800</v>
      </c>
      <c r="E448" s="194" t="s">
        <v>325</v>
      </c>
      <c r="F448" s="195">
        <v>13.074</v>
      </c>
      <c r="H448" s="31"/>
    </row>
    <row r="449" spans="2:8" s="1" customFormat="1" ht="16.899999999999999" customHeight="1">
      <c r="B449" s="31"/>
      <c r="C449" s="196" t="s">
        <v>1800</v>
      </c>
      <c r="D449" s="196" t="s">
        <v>1956</v>
      </c>
      <c r="E449" s="16" t="s">
        <v>1</v>
      </c>
      <c r="F449" s="197">
        <v>13.074</v>
      </c>
      <c r="H449" s="31"/>
    </row>
    <row r="450" spans="2:8" s="1" customFormat="1" ht="16.899999999999999" customHeight="1">
      <c r="B450" s="31"/>
      <c r="C450" s="196" t="s">
        <v>1679</v>
      </c>
      <c r="D450" s="196" t="s">
        <v>1680</v>
      </c>
      <c r="E450" s="16" t="s">
        <v>311</v>
      </c>
      <c r="F450" s="197">
        <v>6.0359999999999996</v>
      </c>
      <c r="H450" s="31"/>
    </row>
    <row r="451" spans="2:8" s="1" customFormat="1" ht="16.899999999999999" customHeight="1">
      <c r="B451" s="31"/>
      <c r="C451" s="196" t="s">
        <v>1683</v>
      </c>
      <c r="D451" s="196" t="s">
        <v>1684</v>
      </c>
      <c r="E451" s="16" t="s">
        <v>311</v>
      </c>
      <c r="F451" s="197">
        <v>6.0359999999999996</v>
      </c>
      <c r="H451" s="31"/>
    </row>
    <row r="452" spans="2:8" s="1" customFormat="1" ht="16.899999999999999" customHeight="1">
      <c r="B452" s="31"/>
      <c r="C452" s="192" t="s">
        <v>397</v>
      </c>
      <c r="D452" s="193" t="s">
        <v>397</v>
      </c>
      <c r="E452" s="194" t="s">
        <v>196</v>
      </c>
      <c r="F452" s="195">
        <v>744.19799999999998</v>
      </c>
      <c r="H452" s="31"/>
    </row>
    <row r="453" spans="2:8" s="1" customFormat="1" ht="16.899999999999999" customHeight="1">
      <c r="B453" s="31"/>
      <c r="C453" s="196" t="s">
        <v>1</v>
      </c>
      <c r="D453" s="196" t="s">
        <v>939</v>
      </c>
      <c r="E453" s="16" t="s">
        <v>1</v>
      </c>
      <c r="F453" s="197">
        <v>0</v>
      </c>
      <c r="H453" s="31"/>
    </row>
    <row r="454" spans="2:8" s="1" customFormat="1" ht="16.899999999999999" customHeight="1">
      <c r="B454" s="31"/>
      <c r="C454" s="196" t="s">
        <v>1</v>
      </c>
      <c r="D454" s="196" t="s">
        <v>1615</v>
      </c>
      <c r="E454" s="16" t="s">
        <v>1</v>
      </c>
      <c r="F454" s="197">
        <v>0</v>
      </c>
      <c r="H454" s="31"/>
    </row>
    <row r="455" spans="2:8" s="1" customFormat="1" ht="16.899999999999999" customHeight="1">
      <c r="B455" s="31"/>
      <c r="C455" s="196" t="s">
        <v>397</v>
      </c>
      <c r="D455" s="196" t="s">
        <v>3062</v>
      </c>
      <c r="E455" s="16" t="s">
        <v>1</v>
      </c>
      <c r="F455" s="197">
        <v>744.19799999999998</v>
      </c>
      <c r="H455" s="31"/>
    </row>
    <row r="456" spans="2:8" s="1" customFormat="1" ht="16.899999999999999" customHeight="1">
      <c r="B456" s="31"/>
      <c r="C456" s="198" t="s">
        <v>7410</v>
      </c>
      <c r="H456" s="31"/>
    </row>
    <row r="457" spans="2:8" s="1" customFormat="1" ht="16.899999999999999" customHeight="1">
      <c r="B457" s="31"/>
      <c r="C457" s="196" t="s">
        <v>1612</v>
      </c>
      <c r="D457" s="196" t="s">
        <v>1613</v>
      </c>
      <c r="E457" s="16" t="s">
        <v>395</v>
      </c>
      <c r="F457" s="197">
        <v>744.19799999999998</v>
      </c>
      <c r="H457" s="31"/>
    </row>
    <row r="458" spans="2:8" s="1" customFormat="1" ht="16.899999999999999" customHeight="1">
      <c r="B458" s="31"/>
      <c r="C458" s="196" t="s">
        <v>1578</v>
      </c>
      <c r="D458" s="196" t="s">
        <v>1579</v>
      </c>
      <c r="E458" s="16" t="s">
        <v>395</v>
      </c>
      <c r="F458" s="197">
        <v>744.19799999999998</v>
      </c>
      <c r="H458" s="31"/>
    </row>
    <row r="459" spans="2:8" s="1" customFormat="1" ht="16.899999999999999" customHeight="1">
      <c r="B459" s="31"/>
      <c r="C459" s="192" t="s">
        <v>329</v>
      </c>
      <c r="D459" s="193" t="s">
        <v>329</v>
      </c>
      <c r="E459" s="194" t="s">
        <v>325</v>
      </c>
      <c r="F459" s="195">
        <v>812.05</v>
      </c>
      <c r="H459" s="31"/>
    </row>
    <row r="460" spans="2:8" s="1" customFormat="1" ht="22.5">
      <c r="B460" s="31"/>
      <c r="C460" s="196" t="s">
        <v>1</v>
      </c>
      <c r="D460" s="196" t="s">
        <v>2842</v>
      </c>
      <c r="E460" s="16" t="s">
        <v>1</v>
      </c>
      <c r="F460" s="197">
        <v>886.79</v>
      </c>
      <c r="H460" s="31"/>
    </row>
    <row r="461" spans="2:8" s="1" customFormat="1" ht="16.899999999999999" customHeight="1">
      <c r="B461" s="31"/>
      <c r="C461" s="196" t="s">
        <v>1</v>
      </c>
      <c r="D461" s="196" t="s">
        <v>507</v>
      </c>
      <c r="E461" s="16" t="s">
        <v>1</v>
      </c>
      <c r="F461" s="197">
        <v>-74.739999999999995</v>
      </c>
      <c r="H461" s="31"/>
    </row>
    <row r="462" spans="2:8" s="1" customFormat="1" ht="16.899999999999999" customHeight="1">
      <c r="B462" s="31"/>
      <c r="C462" s="196" t="s">
        <v>329</v>
      </c>
      <c r="D462" s="196" t="s">
        <v>258</v>
      </c>
      <c r="E462" s="16" t="s">
        <v>1</v>
      </c>
      <c r="F462" s="197">
        <v>812.05</v>
      </c>
      <c r="H462" s="31"/>
    </row>
    <row r="463" spans="2:8" s="1" customFormat="1" ht="16.899999999999999" customHeight="1">
      <c r="B463" s="31"/>
      <c r="C463" s="198" t="s">
        <v>7410</v>
      </c>
      <c r="H463" s="31"/>
    </row>
    <row r="464" spans="2:8" s="1" customFormat="1" ht="22.5">
      <c r="B464" s="31"/>
      <c r="C464" s="196" t="s">
        <v>503</v>
      </c>
      <c r="D464" s="196" t="s">
        <v>504</v>
      </c>
      <c r="E464" s="16" t="s">
        <v>325</v>
      </c>
      <c r="F464" s="197">
        <v>812.05</v>
      </c>
      <c r="H464" s="31"/>
    </row>
    <row r="465" spans="2:8" s="1" customFormat="1" ht="16.899999999999999" customHeight="1">
      <c r="B465" s="31"/>
      <c r="C465" s="196" t="s">
        <v>562</v>
      </c>
      <c r="D465" s="196" t="s">
        <v>563</v>
      </c>
      <c r="E465" s="16" t="s">
        <v>325</v>
      </c>
      <c r="F465" s="197">
        <v>902.96</v>
      </c>
      <c r="H465" s="31"/>
    </row>
    <row r="466" spans="2:8" s="1" customFormat="1" ht="16.899999999999999" customHeight="1">
      <c r="B466" s="31"/>
      <c r="C466" s="192" t="s">
        <v>327</v>
      </c>
      <c r="D466" s="193" t="s">
        <v>327</v>
      </c>
      <c r="E466" s="194" t="s">
        <v>325</v>
      </c>
      <c r="F466" s="195">
        <v>74.739999999999995</v>
      </c>
      <c r="H466" s="31"/>
    </row>
    <row r="467" spans="2:8" s="1" customFormat="1" ht="16.899999999999999" customHeight="1">
      <c r="B467" s="31"/>
      <c r="C467" s="196" t="s">
        <v>1</v>
      </c>
      <c r="D467" s="196" t="s">
        <v>500</v>
      </c>
      <c r="E467" s="16" t="s">
        <v>1</v>
      </c>
      <c r="F467" s="197">
        <v>0</v>
      </c>
      <c r="H467" s="31"/>
    </row>
    <row r="468" spans="2:8" s="1" customFormat="1" ht="16.899999999999999" customHeight="1">
      <c r="B468" s="31"/>
      <c r="C468" s="196" t="s">
        <v>1</v>
      </c>
      <c r="D468" s="196" t="s">
        <v>501</v>
      </c>
      <c r="E468" s="16" t="s">
        <v>1</v>
      </c>
      <c r="F468" s="197">
        <v>0</v>
      </c>
      <c r="H468" s="31"/>
    </row>
    <row r="469" spans="2:8" s="1" customFormat="1" ht="16.899999999999999" customHeight="1">
      <c r="B469" s="31"/>
      <c r="C469" s="196" t="s">
        <v>327</v>
      </c>
      <c r="D469" s="196" t="s">
        <v>2840</v>
      </c>
      <c r="E469" s="16" t="s">
        <v>1</v>
      </c>
      <c r="F469" s="197">
        <v>74.739999999999995</v>
      </c>
      <c r="H469" s="31"/>
    </row>
    <row r="470" spans="2:8" s="1" customFormat="1" ht="16.899999999999999" customHeight="1">
      <c r="B470" s="31"/>
      <c r="C470" s="198" t="s">
        <v>7410</v>
      </c>
      <c r="H470" s="31"/>
    </row>
    <row r="471" spans="2:8" s="1" customFormat="1" ht="16.899999999999999" customHeight="1">
      <c r="B471" s="31"/>
      <c r="C471" s="196" t="s">
        <v>497</v>
      </c>
      <c r="D471" s="196" t="s">
        <v>498</v>
      </c>
      <c r="E471" s="16" t="s">
        <v>325</v>
      </c>
      <c r="F471" s="197">
        <v>74.739999999999995</v>
      </c>
      <c r="H471" s="31"/>
    </row>
    <row r="472" spans="2:8" s="1" customFormat="1" ht="22.5">
      <c r="B472" s="31"/>
      <c r="C472" s="196" t="s">
        <v>503</v>
      </c>
      <c r="D472" s="196" t="s">
        <v>504</v>
      </c>
      <c r="E472" s="16" t="s">
        <v>325</v>
      </c>
      <c r="F472" s="197">
        <v>812.05</v>
      </c>
      <c r="H472" s="31"/>
    </row>
    <row r="473" spans="2:8" s="1" customFormat="1" ht="16.899999999999999" customHeight="1">
      <c r="B473" s="31"/>
      <c r="C473" s="196" t="s">
        <v>562</v>
      </c>
      <c r="D473" s="196" t="s">
        <v>563</v>
      </c>
      <c r="E473" s="16" t="s">
        <v>325</v>
      </c>
      <c r="F473" s="197">
        <v>902.96</v>
      </c>
      <c r="H473" s="31"/>
    </row>
    <row r="474" spans="2:8" s="1" customFormat="1" ht="16.899999999999999" customHeight="1">
      <c r="B474" s="31"/>
      <c r="C474" s="196" t="s">
        <v>1</v>
      </c>
      <c r="D474" s="196" t="s">
        <v>2959</v>
      </c>
      <c r="E474" s="16" t="s">
        <v>1</v>
      </c>
      <c r="F474" s="197">
        <v>0</v>
      </c>
      <c r="H474" s="31"/>
    </row>
    <row r="475" spans="2:8" s="1" customFormat="1" ht="16.899999999999999" customHeight="1">
      <c r="B475" s="31"/>
      <c r="C475" s="196" t="s">
        <v>2816</v>
      </c>
      <c r="D475" s="196" t="s">
        <v>2960</v>
      </c>
      <c r="E475" s="16" t="s">
        <v>1</v>
      </c>
      <c r="F475" s="197">
        <v>59</v>
      </c>
      <c r="H475" s="31"/>
    </row>
    <row r="476" spans="2:8" s="1" customFormat="1" ht="16.899999999999999" customHeight="1">
      <c r="B476" s="31"/>
      <c r="C476" s="198" t="s">
        <v>7410</v>
      </c>
      <c r="H476" s="31"/>
    </row>
    <row r="477" spans="2:8" s="1" customFormat="1" ht="16.899999999999999" customHeight="1">
      <c r="B477" s="31"/>
      <c r="C477" s="196" t="s">
        <v>2955</v>
      </c>
      <c r="D477" s="196" t="s">
        <v>2956</v>
      </c>
      <c r="E477" s="16" t="s">
        <v>311</v>
      </c>
      <c r="F477" s="197">
        <v>59</v>
      </c>
      <c r="H477" s="31"/>
    </row>
    <row r="478" spans="2:8" s="1" customFormat="1" ht="22.5">
      <c r="B478" s="31"/>
      <c r="C478" s="196" t="s">
        <v>1345</v>
      </c>
      <c r="D478" s="196" t="s">
        <v>1346</v>
      </c>
      <c r="E478" s="16" t="s">
        <v>311</v>
      </c>
      <c r="F478" s="197">
        <v>208.48</v>
      </c>
      <c r="H478" s="31"/>
    </row>
    <row r="479" spans="2:8" s="1" customFormat="1" ht="16.899999999999999" customHeight="1">
      <c r="B479" s="31"/>
      <c r="C479" s="196" t="s">
        <v>1352</v>
      </c>
      <c r="D479" s="196" t="s">
        <v>1353</v>
      </c>
      <c r="E479" s="16" t="s">
        <v>311</v>
      </c>
      <c r="F479" s="197">
        <v>208.48</v>
      </c>
      <c r="H479" s="31"/>
    </row>
    <row r="480" spans="2:8" s="1" customFormat="1" ht="16.899999999999999" customHeight="1">
      <c r="B480" s="31"/>
      <c r="C480" s="192" t="s">
        <v>324</v>
      </c>
      <c r="D480" s="193" t="s">
        <v>324</v>
      </c>
      <c r="E480" s="194" t="s">
        <v>325</v>
      </c>
      <c r="F480" s="195">
        <v>44</v>
      </c>
      <c r="H480" s="31"/>
    </row>
    <row r="481" spans="2:8" s="1" customFormat="1" ht="16.899999999999999" customHeight="1">
      <c r="B481" s="31"/>
      <c r="C481" s="196" t="s">
        <v>324</v>
      </c>
      <c r="D481" s="196" t="s">
        <v>496</v>
      </c>
      <c r="E481" s="16" t="s">
        <v>1</v>
      </c>
      <c r="F481" s="197">
        <v>44</v>
      </c>
      <c r="H481" s="31"/>
    </row>
    <row r="482" spans="2:8" s="1" customFormat="1" ht="16.899999999999999" customHeight="1">
      <c r="B482" s="31"/>
      <c r="C482" s="198" t="s">
        <v>7410</v>
      </c>
      <c r="H482" s="31"/>
    </row>
    <row r="483" spans="2:8" s="1" customFormat="1" ht="16.899999999999999" customHeight="1">
      <c r="B483" s="31"/>
      <c r="C483" s="196" t="s">
        <v>493</v>
      </c>
      <c r="D483" s="196" t="s">
        <v>494</v>
      </c>
      <c r="E483" s="16" t="s">
        <v>325</v>
      </c>
      <c r="F483" s="197">
        <v>44</v>
      </c>
      <c r="H483" s="31"/>
    </row>
    <row r="484" spans="2:8" s="1" customFormat="1" ht="16.899999999999999" customHeight="1">
      <c r="B484" s="31"/>
      <c r="C484" s="196" t="s">
        <v>544</v>
      </c>
      <c r="D484" s="196" t="s">
        <v>545</v>
      </c>
      <c r="E484" s="16" t="s">
        <v>325</v>
      </c>
      <c r="F484" s="197">
        <v>44</v>
      </c>
      <c r="H484" s="31"/>
    </row>
    <row r="485" spans="2:8" s="1" customFormat="1" ht="16.899999999999999" customHeight="1">
      <c r="B485" s="31"/>
      <c r="C485" s="192" t="s">
        <v>394</v>
      </c>
      <c r="D485" s="193" t="s">
        <v>394</v>
      </c>
      <c r="E485" s="194" t="s">
        <v>395</v>
      </c>
      <c r="F485" s="195">
        <v>167.31299999999999</v>
      </c>
      <c r="H485" s="31"/>
    </row>
    <row r="486" spans="2:8" s="1" customFormat="1" ht="16.899999999999999" customHeight="1">
      <c r="B486" s="31"/>
      <c r="C486" s="196" t="s">
        <v>1</v>
      </c>
      <c r="D486" s="196" t="s">
        <v>3064</v>
      </c>
      <c r="E486" s="16" t="s">
        <v>1</v>
      </c>
      <c r="F486" s="197">
        <v>0</v>
      </c>
      <c r="H486" s="31"/>
    </row>
    <row r="487" spans="2:8" s="1" customFormat="1" ht="16.899999999999999" customHeight="1">
      <c r="B487" s="31"/>
      <c r="C487" s="196" t="s">
        <v>1</v>
      </c>
      <c r="D487" s="196" t="s">
        <v>1621</v>
      </c>
      <c r="E487" s="16" t="s">
        <v>1</v>
      </c>
      <c r="F487" s="197">
        <v>0</v>
      </c>
      <c r="H487" s="31"/>
    </row>
    <row r="488" spans="2:8" s="1" customFormat="1" ht="16.899999999999999" customHeight="1">
      <c r="B488" s="31"/>
      <c r="C488" s="196" t="s">
        <v>394</v>
      </c>
      <c r="D488" s="196" t="s">
        <v>3065</v>
      </c>
      <c r="E488" s="16" t="s">
        <v>1</v>
      </c>
      <c r="F488" s="197">
        <v>167.31299999999999</v>
      </c>
      <c r="H488" s="31"/>
    </row>
    <row r="489" spans="2:8" s="1" customFormat="1" ht="16.899999999999999" customHeight="1">
      <c r="B489" s="31"/>
      <c r="C489" s="198" t="s">
        <v>7410</v>
      </c>
      <c r="H489" s="31"/>
    </row>
    <row r="490" spans="2:8" s="1" customFormat="1" ht="16.899999999999999" customHeight="1">
      <c r="B490" s="31"/>
      <c r="C490" s="196" t="s">
        <v>1618</v>
      </c>
      <c r="D490" s="196" t="s">
        <v>1619</v>
      </c>
      <c r="E490" s="16" t="s">
        <v>395</v>
      </c>
      <c r="F490" s="197">
        <v>167.31299999999999</v>
      </c>
      <c r="H490" s="31"/>
    </row>
    <row r="491" spans="2:8" s="1" customFormat="1" ht="16.899999999999999" customHeight="1">
      <c r="B491" s="31"/>
      <c r="C491" s="196" t="s">
        <v>1567</v>
      </c>
      <c r="D491" s="196" t="s">
        <v>1568</v>
      </c>
      <c r="E491" s="16" t="s">
        <v>196</v>
      </c>
      <c r="F491" s="197">
        <v>44.38</v>
      </c>
      <c r="H491" s="31"/>
    </row>
    <row r="492" spans="2:8" s="1" customFormat="1" ht="16.899999999999999" customHeight="1">
      <c r="B492" s="31"/>
      <c r="C492" s="196" t="s">
        <v>1583</v>
      </c>
      <c r="D492" s="196" t="s">
        <v>1584</v>
      </c>
      <c r="E492" s="16" t="s">
        <v>395</v>
      </c>
      <c r="F492" s="197">
        <v>167.31299999999999</v>
      </c>
      <c r="H492" s="31"/>
    </row>
    <row r="493" spans="2:8" s="1" customFormat="1" ht="16.899999999999999" customHeight="1">
      <c r="B493" s="31"/>
      <c r="C493" s="196" t="s">
        <v>1659</v>
      </c>
      <c r="D493" s="196" t="s">
        <v>1660</v>
      </c>
      <c r="E493" s="16" t="s">
        <v>311</v>
      </c>
      <c r="F493" s="197">
        <v>6.0359999999999996</v>
      </c>
      <c r="H493" s="31"/>
    </row>
    <row r="494" spans="2:8" s="1" customFormat="1" ht="16.899999999999999" customHeight="1">
      <c r="B494" s="31"/>
      <c r="C494" s="192" t="s">
        <v>360</v>
      </c>
      <c r="D494" s="193" t="s">
        <v>360</v>
      </c>
      <c r="E494" s="194" t="s">
        <v>311</v>
      </c>
      <c r="F494" s="195">
        <v>1514.7</v>
      </c>
      <c r="H494" s="31"/>
    </row>
    <row r="495" spans="2:8" s="1" customFormat="1" ht="16.899999999999999" customHeight="1">
      <c r="B495" s="31"/>
      <c r="C495" s="196" t="s">
        <v>360</v>
      </c>
      <c r="D495" s="196" t="s">
        <v>2858</v>
      </c>
      <c r="E495" s="16" t="s">
        <v>1</v>
      </c>
      <c r="F495" s="197">
        <v>1514.7</v>
      </c>
      <c r="H495" s="31"/>
    </row>
    <row r="496" spans="2:8" s="1" customFormat="1" ht="16.899999999999999" customHeight="1">
      <c r="B496" s="31"/>
      <c r="C496" s="198" t="s">
        <v>7410</v>
      </c>
      <c r="H496" s="31"/>
    </row>
    <row r="497" spans="2:8" s="1" customFormat="1" ht="16.899999999999999" customHeight="1">
      <c r="B497" s="31"/>
      <c r="C497" s="196" t="s">
        <v>620</v>
      </c>
      <c r="D497" s="196" t="s">
        <v>621</v>
      </c>
      <c r="E497" s="16" t="s">
        <v>311</v>
      </c>
      <c r="F497" s="197">
        <v>1514.7</v>
      </c>
      <c r="H497" s="31"/>
    </row>
    <row r="498" spans="2:8" s="1" customFormat="1" ht="16.899999999999999" customHeight="1">
      <c r="B498" s="31"/>
      <c r="C498" s="196" t="s">
        <v>1311</v>
      </c>
      <c r="D498" s="196" t="s">
        <v>1312</v>
      </c>
      <c r="E498" s="16" t="s">
        <v>311</v>
      </c>
      <c r="F498" s="197">
        <v>1514.7</v>
      </c>
      <c r="H498" s="31"/>
    </row>
    <row r="499" spans="2:8" s="1" customFormat="1" ht="16.899999999999999" customHeight="1">
      <c r="B499" s="31"/>
      <c r="C499" s="192" t="s">
        <v>2803</v>
      </c>
      <c r="D499" s="193" t="s">
        <v>2803</v>
      </c>
      <c r="E499" s="194" t="s">
        <v>311</v>
      </c>
      <c r="F499" s="195">
        <v>106.3</v>
      </c>
      <c r="H499" s="31"/>
    </row>
    <row r="500" spans="2:8" s="1" customFormat="1" ht="16.899999999999999" customHeight="1">
      <c r="B500" s="31"/>
      <c r="C500" s="196" t="s">
        <v>2803</v>
      </c>
      <c r="D500" s="196" t="s">
        <v>2804</v>
      </c>
      <c r="E500" s="16" t="s">
        <v>1</v>
      </c>
      <c r="F500" s="197">
        <v>106.3</v>
      </c>
      <c r="H500" s="31"/>
    </row>
    <row r="501" spans="2:8" s="1" customFormat="1" ht="16.899999999999999" customHeight="1">
      <c r="B501" s="31"/>
      <c r="C501" s="198" t="s">
        <v>7410</v>
      </c>
      <c r="H501" s="31"/>
    </row>
    <row r="502" spans="2:8" s="1" customFormat="1" ht="16.899999999999999" customHeight="1">
      <c r="B502" s="31"/>
      <c r="C502" s="196" t="s">
        <v>1003</v>
      </c>
      <c r="D502" s="196" t="s">
        <v>1004</v>
      </c>
      <c r="E502" s="16" t="s">
        <v>311</v>
      </c>
      <c r="F502" s="197">
        <v>1331.675</v>
      </c>
      <c r="H502" s="31"/>
    </row>
    <row r="503" spans="2:8" s="1" customFormat="1" ht="16.899999999999999" customHeight="1">
      <c r="B503" s="31"/>
      <c r="C503" s="196" t="s">
        <v>620</v>
      </c>
      <c r="D503" s="196" t="s">
        <v>621</v>
      </c>
      <c r="E503" s="16" t="s">
        <v>311</v>
      </c>
      <c r="F503" s="197">
        <v>1514.7</v>
      </c>
      <c r="H503" s="31"/>
    </row>
    <row r="504" spans="2:8" s="1" customFormat="1" ht="16.899999999999999" customHeight="1">
      <c r="B504" s="31"/>
      <c r="C504" s="196" t="s">
        <v>797</v>
      </c>
      <c r="D504" s="196" t="s">
        <v>798</v>
      </c>
      <c r="E504" s="16" t="s">
        <v>311</v>
      </c>
      <c r="F504" s="197">
        <v>717.8</v>
      </c>
      <c r="H504" s="31"/>
    </row>
    <row r="505" spans="2:8" s="1" customFormat="1" ht="16.899999999999999" customHeight="1">
      <c r="B505" s="31"/>
      <c r="C505" s="196" t="s">
        <v>961</v>
      </c>
      <c r="D505" s="196" t="s">
        <v>962</v>
      </c>
      <c r="E505" s="16" t="s">
        <v>311</v>
      </c>
      <c r="F505" s="197">
        <v>3266.69</v>
      </c>
      <c r="H505" s="31"/>
    </row>
    <row r="506" spans="2:8" s="1" customFormat="1" ht="16.899999999999999" customHeight="1">
      <c r="B506" s="31"/>
      <c r="C506" s="196" t="s">
        <v>980</v>
      </c>
      <c r="D506" s="196" t="s">
        <v>981</v>
      </c>
      <c r="E506" s="16" t="s">
        <v>311</v>
      </c>
      <c r="F506" s="197">
        <v>717.8</v>
      </c>
      <c r="H506" s="31"/>
    </row>
    <row r="507" spans="2:8" s="1" customFormat="1" ht="16.899999999999999" customHeight="1">
      <c r="B507" s="31"/>
      <c r="C507" s="196" t="s">
        <v>1008</v>
      </c>
      <c r="D507" s="196" t="s">
        <v>1009</v>
      </c>
      <c r="E507" s="16" t="s">
        <v>311</v>
      </c>
      <c r="F507" s="197">
        <v>890.58399999999995</v>
      </c>
      <c r="H507" s="31"/>
    </row>
    <row r="508" spans="2:8" s="1" customFormat="1" ht="16.899999999999999" customHeight="1">
      <c r="B508" s="31"/>
      <c r="C508" s="192" t="s">
        <v>2811</v>
      </c>
      <c r="D508" s="193" t="s">
        <v>2812</v>
      </c>
      <c r="E508" s="194" t="s">
        <v>311</v>
      </c>
      <c r="F508" s="195">
        <v>216</v>
      </c>
      <c r="H508" s="31"/>
    </row>
    <row r="509" spans="2:8" s="1" customFormat="1" ht="22.5">
      <c r="B509" s="31"/>
      <c r="C509" s="196" t="s">
        <v>1</v>
      </c>
      <c r="D509" s="196" t="s">
        <v>976</v>
      </c>
      <c r="E509" s="16" t="s">
        <v>1</v>
      </c>
      <c r="F509" s="197">
        <v>0</v>
      </c>
      <c r="H509" s="31"/>
    </row>
    <row r="510" spans="2:8" s="1" customFormat="1" ht="16.899999999999999" customHeight="1">
      <c r="B510" s="31"/>
      <c r="C510" s="196" t="s">
        <v>1</v>
      </c>
      <c r="D510" s="196" t="s">
        <v>977</v>
      </c>
      <c r="E510" s="16" t="s">
        <v>1</v>
      </c>
      <c r="F510" s="197">
        <v>0</v>
      </c>
      <c r="H510" s="31"/>
    </row>
    <row r="511" spans="2:8" s="1" customFormat="1" ht="16.899999999999999" customHeight="1">
      <c r="B511" s="31"/>
      <c r="C511" s="196" t="s">
        <v>2811</v>
      </c>
      <c r="D511" s="196" t="s">
        <v>1506</v>
      </c>
      <c r="E511" s="16" t="s">
        <v>1</v>
      </c>
      <c r="F511" s="197">
        <v>216</v>
      </c>
      <c r="H511" s="31"/>
    </row>
    <row r="512" spans="2:8" s="1" customFormat="1" ht="16.899999999999999" customHeight="1">
      <c r="B512" s="31"/>
      <c r="C512" s="198" t="s">
        <v>7410</v>
      </c>
      <c r="H512" s="31"/>
    </row>
    <row r="513" spans="2:8" s="1" customFormat="1" ht="16.899999999999999" customHeight="1">
      <c r="B513" s="31"/>
      <c r="C513" s="196" t="s">
        <v>2916</v>
      </c>
      <c r="D513" s="196" t="s">
        <v>2917</v>
      </c>
      <c r="E513" s="16" t="s">
        <v>311</v>
      </c>
      <c r="F513" s="197">
        <v>216</v>
      </c>
      <c r="H513" s="31"/>
    </row>
    <row r="514" spans="2:8" s="1" customFormat="1" ht="16.899999999999999" customHeight="1">
      <c r="B514" s="31"/>
      <c r="C514" s="196" t="s">
        <v>2897</v>
      </c>
      <c r="D514" s="196" t="s">
        <v>2898</v>
      </c>
      <c r="E514" s="16" t="s">
        <v>311</v>
      </c>
      <c r="F514" s="197">
        <v>382</v>
      </c>
      <c r="H514" s="31"/>
    </row>
    <row r="515" spans="2:8" s="1" customFormat="1" ht="16.899999999999999" customHeight="1">
      <c r="B515" s="31"/>
      <c r="C515" s="196" t="s">
        <v>951</v>
      </c>
      <c r="D515" s="196" t="s">
        <v>952</v>
      </c>
      <c r="E515" s="16" t="s">
        <v>311</v>
      </c>
      <c r="F515" s="197">
        <v>231.2</v>
      </c>
      <c r="H515" s="31"/>
    </row>
    <row r="516" spans="2:8" s="1" customFormat="1" ht="16.899999999999999" customHeight="1">
      <c r="B516" s="31"/>
      <c r="C516" s="196" t="s">
        <v>961</v>
      </c>
      <c r="D516" s="196" t="s">
        <v>962</v>
      </c>
      <c r="E516" s="16" t="s">
        <v>311</v>
      </c>
      <c r="F516" s="197">
        <v>3266.69</v>
      </c>
      <c r="H516" s="31"/>
    </row>
    <row r="517" spans="2:8" s="1" customFormat="1" ht="16.899999999999999" customHeight="1">
      <c r="B517" s="31"/>
      <c r="C517" s="196" t="s">
        <v>967</v>
      </c>
      <c r="D517" s="196" t="s">
        <v>968</v>
      </c>
      <c r="E517" s="16" t="s">
        <v>311</v>
      </c>
      <c r="F517" s="197">
        <v>237.6</v>
      </c>
      <c r="H517" s="31"/>
    </row>
    <row r="518" spans="2:8" s="1" customFormat="1" ht="22.5">
      <c r="B518" s="31"/>
      <c r="C518" s="196" t="s">
        <v>1492</v>
      </c>
      <c r="D518" s="196" t="s">
        <v>1493</v>
      </c>
      <c r="E518" s="16" t="s">
        <v>390</v>
      </c>
      <c r="F518" s="197">
        <v>0.08</v>
      </c>
      <c r="H518" s="31"/>
    </row>
    <row r="519" spans="2:8" s="1" customFormat="1" ht="16.899999999999999" customHeight="1">
      <c r="B519" s="31"/>
      <c r="C519" s="192" t="s">
        <v>384</v>
      </c>
      <c r="D519" s="193" t="s">
        <v>384</v>
      </c>
      <c r="E519" s="194" t="s">
        <v>311</v>
      </c>
      <c r="F519" s="195">
        <v>149.47999999999999</v>
      </c>
      <c r="H519" s="31"/>
    </row>
    <row r="520" spans="2:8" s="1" customFormat="1" ht="16.899999999999999" customHeight="1">
      <c r="B520" s="31"/>
      <c r="C520" s="196" t="s">
        <v>1</v>
      </c>
      <c r="D520" s="196" t="s">
        <v>500</v>
      </c>
      <c r="E520" s="16" t="s">
        <v>1</v>
      </c>
      <c r="F520" s="197">
        <v>0</v>
      </c>
      <c r="H520" s="31"/>
    </row>
    <row r="521" spans="2:8" s="1" customFormat="1" ht="16.899999999999999" customHeight="1">
      <c r="B521" s="31"/>
      <c r="C521" s="196" t="s">
        <v>384</v>
      </c>
      <c r="D521" s="196" t="s">
        <v>3025</v>
      </c>
      <c r="E521" s="16" t="s">
        <v>1</v>
      </c>
      <c r="F521" s="197">
        <v>149.47999999999999</v>
      </c>
      <c r="H521" s="31"/>
    </row>
    <row r="522" spans="2:8" s="1" customFormat="1" ht="16.899999999999999" customHeight="1">
      <c r="B522" s="31"/>
      <c r="C522" s="198" t="s">
        <v>7410</v>
      </c>
      <c r="H522" s="31"/>
    </row>
    <row r="523" spans="2:8" s="1" customFormat="1" ht="16.899999999999999" customHeight="1">
      <c r="B523" s="31"/>
      <c r="C523" s="196" t="s">
        <v>1534</v>
      </c>
      <c r="D523" s="196" t="s">
        <v>1535</v>
      </c>
      <c r="E523" s="16" t="s">
        <v>311</v>
      </c>
      <c r="F523" s="197">
        <v>149.47999999999999</v>
      </c>
      <c r="H523" s="31"/>
    </row>
    <row r="524" spans="2:8" s="1" customFormat="1" ht="16.899999999999999" customHeight="1">
      <c r="B524" s="31"/>
      <c r="C524" s="196" t="s">
        <v>1079</v>
      </c>
      <c r="D524" s="196" t="s">
        <v>1080</v>
      </c>
      <c r="E524" s="16" t="s">
        <v>311</v>
      </c>
      <c r="F524" s="197">
        <v>149.47999999999999</v>
      </c>
      <c r="H524" s="31"/>
    </row>
    <row r="525" spans="2:8" s="1" customFormat="1" ht="16.899999999999999" customHeight="1">
      <c r="B525" s="31"/>
      <c r="C525" s="196" t="s">
        <v>1352</v>
      </c>
      <c r="D525" s="196" t="s">
        <v>1353</v>
      </c>
      <c r="E525" s="16" t="s">
        <v>311</v>
      </c>
      <c r="F525" s="197">
        <v>208.48</v>
      </c>
      <c r="H525" s="31"/>
    </row>
    <row r="526" spans="2:8" s="1" customFormat="1" ht="16.899999999999999" customHeight="1">
      <c r="B526" s="31"/>
      <c r="C526" s="196" t="s">
        <v>1538</v>
      </c>
      <c r="D526" s="196" t="s">
        <v>1539</v>
      </c>
      <c r="E526" s="16" t="s">
        <v>311</v>
      </c>
      <c r="F526" s="197">
        <v>182.51499999999999</v>
      </c>
      <c r="H526" s="31"/>
    </row>
    <row r="527" spans="2:8" s="1" customFormat="1" ht="16.899999999999999" customHeight="1">
      <c r="B527" s="31"/>
      <c r="C527" s="192" t="s">
        <v>347</v>
      </c>
      <c r="D527" s="193" t="s">
        <v>347</v>
      </c>
      <c r="E527" s="194" t="s">
        <v>311</v>
      </c>
      <c r="F527" s="195">
        <v>450</v>
      </c>
      <c r="H527" s="31"/>
    </row>
    <row r="528" spans="2:8" s="1" customFormat="1" ht="16.899999999999999" customHeight="1">
      <c r="B528" s="31"/>
      <c r="C528" s="196" t="s">
        <v>347</v>
      </c>
      <c r="D528" s="196" t="s">
        <v>2797</v>
      </c>
      <c r="E528" s="16" t="s">
        <v>1</v>
      </c>
      <c r="F528" s="197">
        <v>450</v>
      </c>
      <c r="H528" s="31"/>
    </row>
    <row r="529" spans="2:8" s="1" customFormat="1" ht="16.899999999999999" customHeight="1">
      <c r="B529" s="31"/>
      <c r="C529" s="198" t="s">
        <v>7410</v>
      </c>
      <c r="H529" s="31"/>
    </row>
    <row r="530" spans="2:8" s="1" customFormat="1" ht="16.899999999999999" customHeight="1">
      <c r="B530" s="31"/>
      <c r="C530" s="196" t="s">
        <v>1003</v>
      </c>
      <c r="D530" s="196" t="s">
        <v>1004</v>
      </c>
      <c r="E530" s="16" t="s">
        <v>311</v>
      </c>
      <c r="F530" s="197">
        <v>1331.675</v>
      </c>
      <c r="H530" s="31"/>
    </row>
    <row r="531" spans="2:8" s="1" customFormat="1" ht="16.899999999999999" customHeight="1">
      <c r="B531" s="31"/>
      <c r="C531" s="196" t="s">
        <v>620</v>
      </c>
      <c r="D531" s="196" t="s">
        <v>621</v>
      </c>
      <c r="E531" s="16" t="s">
        <v>311</v>
      </c>
      <c r="F531" s="197">
        <v>1514.7</v>
      </c>
      <c r="H531" s="31"/>
    </row>
    <row r="532" spans="2:8" s="1" customFormat="1" ht="16.899999999999999" customHeight="1">
      <c r="B532" s="31"/>
      <c r="C532" s="196" t="s">
        <v>789</v>
      </c>
      <c r="D532" s="196" t="s">
        <v>790</v>
      </c>
      <c r="E532" s="16" t="s">
        <v>311</v>
      </c>
      <c r="F532" s="197">
        <v>1027.9000000000001</v>
      </c>
      <c r="H532" s="31"/>
    </row>
    <row r="533" spans="2:8" s="1" customFormat="1" ht="16.899999999999999" customHeight="1">
      <c r="B533" s="31"/>
      <c r="C533" s="196" t="s">
        <v>961</v>
      </c>
      <c r="D533" s="196" t="s">
        <v>962</v>
      </c>
      <c r="E533" s="16" t="s">
        <v>311</v>
      </c>
      <c r="F533" s="197">
        <v>3266.69</v>
      </c>
      <c r="H533" s="31"/>
    </row>
    <row r="534" spans="2:8" s="1" customFormat="1" ht="16.899999999999999" customHeight="1">
      <c r="B534" s="31"/>
      <c r="C534" s="196" t="s">
        <v>967</v>
      </c>
      <c r="D534" s="196" t="s">
        <v>968</v>
      </c>
      <c r="E534" s="16" t="s">
        <v>311</v>
      </c>
      <c r="F534" s="197">
        <v>237.6</v>
      </c>
      <c r="H534" s="31"/>
    </row>
    <row r="535" spans="2:8" s="1" customFormat="1" ht="16.899999999999999" customHeight="1">
      <c r="B535" s="31"/>
      <c r="C535" s="196" t="s">
        <v>1008</v>
      </c>
      <c r="D535" s="196" t="s">
        <v>1009</v>
      </c>
      <c r="E535" s="16" t="s">
        <v>311</v>
      </c>
      <c r="F535" s="197">
        <v>890.58399999999995</v>
      </c>
      <c r="H535" s="31"/>
    </row>
    <row r="536" spans="2:8" s="1" customFormat="1" ht="16.899999999999999" customHeight="1">
      <c r="B536" s="31"/>
      <c r="C536" s="192" t="s">
        <v>307</v>
      </c>
      <c r="D536" s="193" t="s">
        <v>307</v>
      </c>
      <c r="E536" s="194" t="s">
        <v>308</v>
      </c>
      <c r="F536" s="195">
        <v>2.1999999999999999E-2</v>
      </c>
      <c r="H536" s="31"/>
    </row>
    <row r="537" spans="2:8" s="1" customFormat="1" ht="16.899999999999999" customHeight="1">
      <c r="B537" s="31"/>
      <c r="C537" s="196" t="s">
        <v>1</v>
      </c>
      <c r="D537" s="196" t="s">
        <v>298</v>
      </c>
      <c r="E537" s="16" t="s">
        <v>1</v>
      </c>
      <c r="F537" s="197">
        <v>0</v>
      </c>
      <c r="H537" s="31"/>
    </row>
    <row r="538" spans="2:8" s="1" customFormat="1" ht="16.899999999999999" customHeight="1">
      <c r="B538" s="31"/>
      <c r="C538" s="196" t="s">
        <v>307</v>
      </c>
      <c r="D538" s="196" t="s">
        <v>2824</v>
      </c>
      <c r="E538" s="16" t="s">
        <v>1</v>
      </c>
      <c r="F538" s="197">
        <v>2.1999999999999999E-2</v>
      </c>
      <c r="H538" s="31"/>
    </row>
    <row r="539" spans="2:8" s="1" customFormat="1" ht="16.899999999999999" customHeight="1">
      <c r="B539" s="31"/>
      <c r="C539" s="198" t="s">
        <v>7410</v>
      </c>
      <c r="H539" s="31"/>
    </row>
    <row r="540" spans="2:8" s="1" customFormat="1" ht="16.899999999999999" customHeight="1">
      <c r="B540" s="31"/>
      <c r="C540" s="196" t="s">
        <v>425</v>
      </c>
      <c r="D540" s="196" t="s">
        <v>426</v>
      </c>
      <c r="E540" s="16" t="s">
        <v>308</v>
      </c>
      <c r="F540" s="197">
        <v>2.1999999999999999E-2</v>
      </c>
      <c r="H540" s="31"/>
    </row>
    <row r="541" spans="2:8" s="1" customFormat="1" ht="16.899999999999999" customHeight="1">
      <c r="B541" s="31"/>
      <c r="C541" s="196" t="s">
        <v>493</v>
      </c>
      <c r="D541" s="196" t="s">
        <v>494</v>
      </c>
      <c r="E541" s="16" t="s">
        <v>325</v>
      </c>
      <c r="F541" s="197">
        <v>44</v>
      </c>
      <c r="H541" s="31"/>
    </row>
    <row r="542" spans="2:8" s="1" customFormat="1" ht="16.899999999999999" customHeight="1">
      <c r="B542" s="31"/>
      <c r="C542" s="192" t="s">
        <v>358</v>
      </c>
      <c r="D542" s="193" t="s">
        <v>358</v>
      </c>
      <c r="E542" s="194" t="s">
        <v>311</v>
      </c>
      <c r="F542" s="195">
        <v>1.3</v>
      </c>
      <c r="H542" s="31"/>
    </row>
    <row r="543" spans="2:8" s="1" customFormat="1" ht="16.899999999999999" customHeight="1">
      <c r="B543" s="31"/>
      <c r="C543" s="196" t="s">
        <v>358</v>
      </c>
      <c r="D543" s="196" t="s">
        <v>2801</v>
      </c>
      <c r="E543" s="16" t="s">
        <v>1</v>
      </c>
      <c r="F543" s="197">
        <v>1.3</v>
      </c>
      <c r="H543" s="31"/>
    </row>
    <row r="544" spans="2:8" s="1" customFormat="1" ht="16.899999999999999" customHeight="1">
      <c r="B544" s="31"/>
      <c r="C544" s="198" t="s">
        <v>7410</v>
      </c>
      <c r="H544" s="31"/>
    </row>
    <row r="545" spans="2:8" s="1" customFormat="1" ht="16.899999999999999" customHeight="1">
      <c r="B545" s="31"/>
      <c r="C545" s="196" t="s">
        <v>1032</v>
      </c>
      <c r="D545" s="196" t="s">
        <v>1033</v>
      </c>
      <c r="E545" s="16" t="s">
        <v>311</v>
      </c>
      <c r="F545" s="197">
        <v>8.6</v>
      </c>
      <c r="H545" s="31"/>
    </row>
    <row r="546" spans="2:8" s="1" customFormat="1" ht="16.899999999999999" customHeight="1">
      <c r="B546" s="31"/>
      <c r="C546" s="196" t="s">
        <v>620</v>
      </c>
      <c r="D546" s="196" t="s">
        <v>621</v>
      </c>
      <c r="E546" s="16" t="s">
        <v>311</v>
      </c>
      <c r="F546" s="197">
        <v>1514.7</v>
      </c>
      <c r="H546" s="31"/>
    </row>
    <row r="547" spans="2:8" s="1" customFormat="1" ht="16.899999999999999" customHeight="1">
      <c r="B547" s="31"/>
      <c r="C547" s="198" t="s">
        <v>7410</v>
      </c>
      <c r="H547" s="31"/>
    </row>
    <row r="548" spans="2:8" s="1" customFormat="1" ht="16.899999999999999" customHeight="1">
      <c r="B548" s="31"/>
      <c r="C548" s="196" t="s">
        <v>1155</v>
      </c>
      <c r="D548" s="196" t="s">
        <v>1156</v>
      </c>
      <c r="E548" s="16" t="s">
        <v>325</v>
      </c>
      <c r="F548" s="197">
        <v>13.074</v>
      </c>
      <c r="H548" s="31"/>
    </row>
    <row r="549" spans="2:8" s="1" customFormat="1" ht="16.899999999999999" customHeight="1">
      <c r="B549" s="31"/>
      <c r="C549" s="196" t="s">
        <v>585</v>
      </c>
      <c r="D549" s="196" t="s">
        <v>586</v>
      </c>
      <c r="E549" s="16" t="s">
        <v>325</v>
      </c>
      <c r="F549" s="197">
        <v>137.23699999999999</v>
      </c>
      <c r="H549" s="31"/>
    </row>
    <row r="550" spans="2:8" s="1" customFormat="1" ht="16.899999999999999" customHeight="1">
      <c r="B550" s="31"/>
      <c r="C550" s="192" t="s">
        <v>1798</v>
      </c>
      <c r="D550" s="193" t="s">
        <v>1798</v>
      </c>
      <c r="E550" s="194" t="s">
        <v>325</v>
      </c>
      <c r="F550" s="195">
        <v>1.097</v>
      </c>
      <c r="H550" s="31"/>
    </row>
    <row r="551" spans="2:8" s="1" customFormat="1" ht="16.899999999999999" customHeight="1">
      <c r="B551" s="31"/>
      <c r="C551" s="196" t="s">
        <v>1798</v>
      </c>
      <c r="D551" s="196" t="s">
        <v>1943</v>
      </c>
      <c r="E551" s="16" t="s">
        <v>1</v>
      </c>
      <c r="F551" s="197">
        <v>1.097</v>
      </c>
      <c r="H551" s="31"/>
    </row>
    <row r="552" spans="2:8" s="1" customFormat="1" ht="16.899999999999999" customHeight="1">
      <c r="B552" s="31"/>
      <c r="C552" s="198" t="s">
        <v>7410</v>
      </c>
      <c r="H552" s="31"/>
    </row>
    <row r="553" spans="2:8" s="1" customFormat="1" ht="22.5">
      <c r="B553" s="31"/>
      <c r="C553" s="196" t="s">
        <v>923</v>
      </c>
      <c r="D553" s="196" t="s">
        <v>924</v>
      </c>
      <c r="E553" s="16" t="s">
        <v>325</v>
      </c>
      <c r="F553" s="197">
        <v>1.097</v>
      </c>
      <c r="H553" s="31"/>
    </row>
    <row r="554" spans="2:8" s="1" customFormat="1" ht="16.899999999999999" customHeight="1">
      <c r="B554" s="31"/>
      <c r="C554" s="196" t="s">
        <v>585</v>
      </c>
      <c r="D554" s="196" t="s">
        <v>586</v>
      </c>
      <c r="E554" s="16" t="s">
        <v>325</v>
      </c>
      <c r="F554" s="197">
        <v>137.23699999999999</v>
      </c>
      <c r="H554" s="31"/>
    </row>
    <row r="555" spans="2:8" s="1" customFormat="1" ht="16.899999999999999" customHeight="1">
      <c r="B555" s="31"/>
      <c r="C555" s="196" t="s">
        <v>1155</v>
      </c>
      <c r="D555" s="196" t="s">
        <v>1156</v>
      </c>
      <c r="E555" s="16" t="s">
        <v>325</v>
      </c>
      <c r="F555" s="197">
        <v>13.074</v>
      </c>
      <c r="H555" s="31"/>
    </row>
    <row r="556" spans="2:8" s="1" customFormat="1" ht="16.899999999999999" customHeight="1">
      <c r="B556" s="31"/>
      <c r="C556" s="192" t="s">
        <v>1777</v>
      </c>
      <c r="D556" s="193" t="s">
        <v>1777</v>
      </c>
      <c r="E556" s="194" t="s">
        <v>196</v>
      </c>
      <c r="F556" s="195">
        <v>149</v>
      </c>
      <c r="H556" s="31"/>
    </row>
    <row r="557" spans="2:8" s="1" customFormat="1" ht="16.899999999999999" customHeight="1">
      <c r="B557" s="31"/>
      <c r="C557" s="196" t="s">
        <v>1</v>
      </c>
      <c r="D557" s="196" t="s">
        <v>1831</v>
      </c>
      <c r="E557" s="16" t="s">
        <v>1</v>
      </c>
      <c r="F557" s="197">
        <v>0</v>
      </c>
      <c r="H557" s="31"/>
    </row>
    <row r="558" spans="2:8" s="1" customFormat="1" ht="22.5">
      <c r="B558" s="31"/>
      <c r="C558" s="196" t="s">
        <v>1777</v>
      </c>
      <c r="D558" s="196" t="s">
        <v>1960</v>
      </c>
      <c r="E558" s="16" t="s">
        <v>1</v>
      </c>
      <c r="F558" s="197">
        <v>149</v>
      </c>
      <c r="H558" s="31"/>
    </row>
    <row r="559" spans="2:8" s="1" customFormat="1" ht="16.899999999999999" customHeight="1">
      <c r="B559" s="31"/>
      <c r="C559" s="198" t="s">
        <v>7410</v>
      </c>
      <c r="H559" s="31"/>
    </row>
    <row r="560" spans="2:8" s="1" customFormat="1" ht="16.899999999999999" customHeight="1">
      <c r="B560" s="31"/>
      <c r="C560" s="196" t="s">
        <v>1957</v>
      </c>
      <c r="D560" s="196" t="s">
        <v>1958</v>
      </c>
      <c r="E560" s="16" t="s">
        <v>196</v>
      </c>
      <c r="F560" s="197">
        <v>149</v>
      </c>
      <c r="H560" s="31"/>
    </row>
    <row r="561" spans="2:8" s="1" customFormat="1" ht="22.5">
      <c r="B561" s="31"/>
      <c r="C561" s="196" t="s">
        <v>1823</v>
      </c>
      <c r="D561" s="196" t="s">
        <v>1824</v>
      </c>
      <c r="E561" s="16" t="s">
        <v>325</v>
      </c>
      <c r="F561" s="197">
        <v>138.154</v>
      </c>
      <c r="H561" s="31"/>
    </row>
    <row r="562" spans="2:8" s="1" customFormat="1" ht="16.899999999999999" customHeight="1">
      <c r="B562" s="31"/>
      <c r="C562" s="196" t="s">
        <v>1841</v>
      </c>
      <c r="D562" s="196" t="s">
        <v>1842</v>
      </c>
      <c r="E562" s="16" t="s">
        <v>311</v>
      </c>
      <c r="F562" s="197">
        <v>245.47300000000001</v>
      </c>
      <c r="H562" s="31"/>
    </row>
    <row r="563" spans="2:8" s="1" customFormat="1" ht="16.899999999999999" customHeight="1">
      <c r="B563" s="31"/>
      <c r="C563" s="196" t="s">
        <v>585</v>
      </c>
      <c r="D563" s="196" t="s">
        <v>586</v>
      </c>
      <c r="E563" s="16" t="s">
        <v>325</v>
      </c>
      <c r="F563" s="197">
        <v>137.23699999999999</v>
      </c>
      <c r="H563" s="31"/>
    </row>
    <row r="564" spans="2:8" s="1" customFormat="1" ht="16.899999999999999" customHeight="1">
      <c r="B564" s="31"/>
      <c r="C564" s="196" t="s">
        <v>1926</v>
      </c>
      <c r="D564" s="196" t="s">
        <v>1927</v>
      </c>
      <c r="E564" s="16" t="s">
        <v>196</v>
      </c>
      <c r="F564" s="197">
        <v>285.39</v>
      </c>
      <c r="H564" s="31"/>
    </row>
    <row r="565" spans="2:8" s="1" customFormat="1" ht="16.899999999999999" customHeight="1">
      <c r="B565" s="31"/>
      <c r="C565" s="196" t="s">
        <v>1930</v>
      </c>
      <c r="D565" s="196" t="s">
        <v>1931</v>
      </c>
      <c r="E565" s="16" t="s">
        <v>196</v>
      </c>
      <c r="F565" s="197">
        <v>285.39</v>
      </c>
      <c r="H565" s="31"/>
    </row>
    <row r="566" spans="2:8" s="1" customFormat="1" ht="16.899999999999999" customHeight="1">
      <c r="B566" s="31"/>
      <c r="C566" s="196" t="s">
        <v>918</v>
      </c>
      <c r="D566" s="196" t="s">
        <v>919</v>
      </c>
      <c r="E566" s="16" t="s">
        <v>325</v>
      </c>
      <c r="F566" s="197">
        <v>29.614000000000001</v>
      </c>
      <c r="H566" s="31"/>
    </row>
    <row r="567" spans="2:8" s="1" customFormat="1" ht="16.899999999999999" customHeight="1">
      <c r="B567" s="31"/>
      <c r="C567" s="196" t="s">
        <v>1967</v>
      </c>
      <c r="D567" s="196" t="s">
        <v>1968</v>
      </c>
      <c r="E567" s="16" t="s">
        <v>196</v>
      </c>
      <c r="F567" s="197">
        <v>151.97999999999999</v>
      </c>
      <c r="H567" s="31"/>
    </row>
    <row r="568" spans="2:8" s="1" customFormat="1" ht="16.899999999999999" customHeight="1">
      <c r="B568" s="31"/>
      <c r="C568" s="192" t="s">
        <v>1778</v>
      </c>
      <c r="D568" s="193" t="s">
        <v>1778</v>
      </c>
      <c r="E568" s="194" t="s">
        <v>196</v>
      </c>
      <c r="F568" s="195">
        <v>74.680000000000007</v>
      </c>
      <c r="H568" s="31"/>
    </row>
    <row r="569" spans="2:8" s="1" customFormat="1" ht="16.899999999999999" customHeight="1">
      <c r="B569" s="31"/>
      <c r="C569" s="196" t="s">
        <v>1778</v>
      </c>
      <c r="D569" s="196" t="s">
        <v>1779</v>
      </c>
      <c r="E569" s="16" t="s">
        <v>1</v>
      </c>
      <c r="F569" s="197">
        <v>74.680000000000007</v>
      </c>
      <c r="H569" s="31"/>
    </row>
    <row r="570" spans="2:8" s="1" customFormat="1" ht="16.899999999999999" customHeight="1">
      <c r="B570" s="31"/>
      <c r="C570" s="198" t="s">
        <v>7410</v>
      </c>
      <c r="H570" s="31"/>
    </row>
    <row r="571" spans="2:8" s="1" customFormat="1" ht="16.899999999999999" customHeight="1">
      <c r="B571" s="31"/>
      <c r="C571" s="196" t="s">
        <v>1961</v>
      </c>
      <c r="D571" s="196" t="s">
        <v>1962</v>
      </c>
      <c r="E571" s="16" t="s">
        <v>196</v>
      </c>
      <c r="F571" s="197">
        <v>74.680000000000007</v>
      </c>
      <c r="H571" s="31"/>
    </row>
    <row r="572" spans="2:8" s="1" customFormat="1" ht="22.5">
      <c r="B572" s="31"/>
      <c r="C572" s="196" t="s">
        <v>1823</v>
      </c>
      <c r="D572" s="196" t="s">
        <v>1824</v>
      </c>
      <c r="E572" s="16" t="s">
        <v>325</v>
      </c>
      <c r="F572" s="197">
        <v>138.154</v>
      </c>
      <c r="H572" s="31"/>
    </row>
    <row r="573" spans="2:8" s="1" customFormat="1" ht="16.899999999999999" customHeight="1">
      <c r="B573" s="31"/>
      <c r="C573" s="196" t="s">
        <v>1841</v>
      </c>
      <c r="D573" s="196" t="s">
        <v>1842</v>
      </c>
      <c r="E573" s="16" t="s">
        <v>311</v>
      </c>
      <c r="F573" s="197">
        <v>245.47300000000001</v>
      </c>
      <c r="H573" s="31"/>
    </row>
    <row r="574" spans="2:8" s="1" customFormat="1" ht="16.899999999999999" customHeight="1">
      <c r="B574" s="31"/>
      <c r="C574" s="196" t="s">
        <v>585</v>
      </c>
      <c r="D574" s="196" t="s">
        <v>586</v>
      </c>
      <c r="E574" s="16" t="s">
        <v>325</v>
      </c>
      <c r="F574" s="197">
        <v>137.23699999999999</v>
      </c>
      <c r="H574" s="31"/>
    </row>
    <row r="575" spans="2:8" s="1" customFormat="1" ht="16.899999999999999" customHeight="1">
      <c r="B575" s="31"/>
      <c r="C575" s="196" t="s">
        <v>1926</v>
      </c>
      <c r="D575" s="196" t="s">
        <v>1927</v>
      </c>
      <c r="E575" s="16" t="s">
        <v>196</v>
      </c>
      <c r="F575" s="197">
        <v>285.39</v>
      </c>
      <c r="H575" s="31"/>
    </row>
    <row r="576" spans="2:8" s="1" customFormat="1" ht="16.899999999999999" customHeight="1">
      <c r="B576" s="31"/>
      <c r="C576" s="196" t="s">
        <v>1930</v>
      </c>
      <c r="D576" s="196" t="s">
        <v>1931</v>
      </c>
      <c r="E576" s="16" t="s">
        <v>196</v>
      </c>
      <c r="F576" s="197">
        <v>285.39</v>
      </c>
      <c r="H576" s="31"/>
    </row>
    <row r="577" spans="2:8" s="1" customFormat="1" ht="16.899999999999999" customHeight="1">
      <c r="B577" s="31"/>
      <c r="C577" s="196" t="s">
        <v>918</v>
      </c>
      <c r="D577" s="196" t="s">
        <v>919</v>
      </c>
      <c r="E577" s="16" t="s">
        <v>325</v>
      </c>
      <c r="F577" s="197">
        <v>29.614000000000001</v>
      </c>
      <c r="H577" s="31"/>
    </row>
    <row r="578" spans="2:8" s="1" customFormat="1" ht="16.899999999999999" customHeight="1">
      <c r="B578" s="31"/>
      <c r="C578" s="196" t="s">
        <v>1971</v>
      </c>
      <c r="D578" s="196" t="s">
        <v>1972</v>
      </c>
      <c r="E578" s="16" t="s">
        <v>196</v>
      </c>
      <c r="F578" s="197">
        <v>76.174000000000007</v>
      </c>
      <c r="H578" s="31"/>
    </row>
    <row r="579" spans="2:8" s="1" customFormat="1" ht="16.899999999999999" customHeight="1">
      <c r="B579" s="31"/>
      <c r="C579" s="192" t="s">
        <v>1780</v>
      </c>
      <c r="D579" s="193" t="s">
        <v>1780</v>
      </c>
      <c r="E579" s="194" t="s">
        <v>196</v>
      </c>
      <c r="F579" s="195">
        <v>61.71</v>
      </c>
      <c r="H579" s="31"/>
    </row>
    <row r="580" spans="2:8" s="1" customFormat="1" ht="16.899999999999999" customHeight="1">
      <c r="B580" s="31"/>
      <c r="C580" s="196" t="s">
        <v>1780</v>
      </c>
      <c r="D580" s="196" t="s">
        <v>1781</v>
      </c>
      <c r="E580" s="16" t="s">
        <v>1</v>
      </c>
      <c r="F580" s="197">
        <v>61.71</v>
      </c>
      <c r="H580" s="31"/>
    </row>
    <row r="581" spans="2:8" s="1" customFormat="1" ht="16.899999999999999" customHeight="1">
      <c r="B581" s="31"/>
      <c r="C581" s="198" t="s">
        <v>7410</v>
      </c>
      <c r="H581" s="31"/>
    </row>
    <row r="582" spans="2:8" s="1" customFormat="1" ht="16.899999999999999" customHeight="1">
      <c r="B582" s="31"/>
      <c r="C582" s="196" t="s">
        <v>1964</v>
      </c>
      <c r="D582" s="196" t="s">
        <v>1965</v>
      </c>
      <c r="E582" s="16" t="s">
        <v>196</v>
      </c>
      <c r="F582" s="197">
        <v>61.71</v>
      </c>
      <c r="H582" s="31"/>
    </row>
    <row r="583" spans="2:8" s="1" customFormat="1" ht="22.5">
      <c r="B583" s="31"/>
      <c r="C583" s="196" t="s">
        <v>1823</v>
      </c>
      <c r="D583" s="196" t="s">
        <v>1824</v>
      </c>
      <c r="E583" s="16" t="s">
        <v>325</v>
      </c>
      <c r="F583" s="197">
        <v>138.154</v>
      </c>
      <c r="H583" s="31"/>
    </row>
    <row r="584" spans="2:8" s="1" customFormat="1" ht="16.899999999999999" customHeight="1">
      <c r="B584" s="31"/>
      <c r="C584" s="196" t="s">
        <v>1841</v>
      </c>
      <c r="D584" s="196" t="s">
        <v>1842</v>
      </c>
      <c r="E584" s="16" t="s">
        <v>311</v>
      </c>
      <c r="F584" s="197">
        <v>245.47300000000001</v>
      </c>
      <c r="H584" s="31"/>
    </row>
    <row r="585" spans="2:8" s="1" customFormat="1" ht="16.899999999999999" customHeight="1">
      <c r="B585" s="31"/>
      <c r="C585" s="196" t="s">
        <v>585</v>
      </c>
      <c r="D585" s="196" t="s">
        <v>586</v>
      </c>
      <c r="E585" s="16" t="s">
        <v>325</v>
      </c>
      <c r="F585" s="197">
        <v>137.23699999999999</v>
      </c>
      <c r="H585" s="31"/>
    </row>
    <row r="586" spans="2:8" s="1" customFormat="1" ht="16.899999999999999" customHeight="1">
      <c r="B586" s="31"/>
      <c r="C586" s="196" t="s">
        <v>1926</v>
      </c>
      <c r="D586" s="196" t="s">
        <v>1927</v>
      </c>
      <c r="E586" s="16" t="s">
        <v>196</v>
      </c>
      <c r="F586" s="197">
        <v>285.39</v>
      </c>
      <c r="H586" s="31"/>
    </row>
    <row r="587" spans="2:8" s="1" customFormat="1" ht="16.899999999999999" customHeight="1">
      <c r="B587" s="31"/>
      <c r="C587" s="196" t="s">
        <v>1930</v>
      </c>
      <c r="D587" s="196" t="s">
        <v>1931</v>
      </c>
      <c r="E587" s="16" t="s">
        <v>196</v>
      </c>
      <c r="F587" s="197">
        <v>285.39</v>
      </c>
      <c r="H587" s="31"/>
    </row>
    <row r="588" spans="2:8" s="1" customFormat="1" ht="16.899999999999999" customHeight="1">
      <c r="B588" s="31"/>
      <c r="C588" s="196" t="s">
        <v>918</v>
      </c>
      <c r="D588" s="196" t="s">
        <v>919</v>
      </c>
      <c r="E588" s="16" t="s">
        <v>325</v>
      </c>
      <c r="F588" s="197">
        <v>29.614000000000001</v>
      </c>
      <c r="H588" s="31"/>
    </row>
    <row r="589" spans="2:8" s="1" customFormat="1" ht="16.899999999999999" customHeight="1">
      <c r="B589" s="31"/>
      <c r="C589" s="196" t="s">
        <v>1975</v>
      </c>
      <c r="D589" s="196" t="s">
        <v>1976</v>
      </c>
      <c r="E589" s="16" t="s">
        <v>196</v>
      </c>
      <c r="F589" s="197">
        <v>62.944000000000003</v>
      </c>
      <c r="H589" s="31"/>
    </row>
    <row r="590" spans="2:8" s="1" customFormat="1" ht="16.899999999999999" customHeight="1">
      <c r="B590" s="31"/>
      <c r="C590" s="192" t="s">
        <v>1794</v>
      </c>
      <c r="D590" s="193" t="s">
        <v>1794</v>
      </c>
      <c r="E590" s="194" t="s">
        <v>390</v>
      </c>
      <c r="F590" s="195">
        <v>512.12800000000004</v>
      </c>
      <c r="H590" s="31"/>
    </row>
    <row r="591" spans="2:8" s="1" customFormat="1" ht="16.899999999999999" customHeight="1">
      <c r="B591" s="31"/>
      <c r="C591" s="196" t="s">
        <v>1794</v>
      </c>
      <c r="D591" s="196" t="s">
        <v>1886</v>
      </c>
      <c r="E591" s="16" t="s">
        <v>1</v>
      </c>
      <c r="F591" s="197">
        <v>512.12800000000004</v>
      </c>
      <c r="H591" s="31"/>
    </row>
    <row r="592" spans="2:8" s="1" customFormat="1" ht="16.899999999999999" customHeight="1">
      <c r="B592" s="31"/>
      <c r="C592" s="198" t="s">
        <v>7410</v>
      </c>
      <c r="H592" s="31"/>
    </row>
    <row r="593" spans="2:8" s="1" customFormat="1" ht="16.899999999999999" customHeight="1">
      <c r="B593" s="31"/>
      <c r="C593" s="196" t="s">
        <v>1883</v>
      </c>
      <c r="D593" s="196" t="s">
        <v>1884</v>
      </c>
      <c r="E593" s="16" t="s">
        <v>390</v>
      </c>
      <c r="F593" s="197">
        <v>512.12800000000004</v>
      </c>
      <c r="H593" s="31"/>
    </row>
    <row r="594" spans="2:8" s="1" customFormat="1" ht="16.899999999999999" customHeight="1">
      <c r="B594" s="31"/>
      <c r="C594" s="196" t="s">
        <v>1855</v>
      </c>
      <c r="D594" s="196" t="s">
        <v>1856</v>
      </c>
      <c r="E594" s="16" t="s">
        <v>325</v>
      </c>
      <c r="F594" s="197">
        <v>486.93099999999998</v>
      </c>
      <c r="H594" s="31"/>
    </row>
    <row r="595" spans="2:8" s="1" customFormat="1" ht="16.899999999999999" customHeight="1">
      <c r="B595" s="31"/>
      <c r="C595" s="196" t="s">
        <v>596</v>
      </c>
      <c r="D595" s="196" t="s">
        <v>597</v>
      </c>
      <c r="E595" s="16" t="s">
        <v>390</v>
      </c>
      <c r="F595" s="197">
        <v>446.80099999999999</v>
      </c>
      <c r="H595" s="31"/>
    </row>
    <row r="596" spans="2:8" s="1" customFormat="1" ht="16.899999999999999" customHeight="1">
      <c r="B596" s="31"/>
      <c r="C596" s="192" t="s">
        <v>1905</v>
      </c>
      <c r="D596" s="193" t="s">
        <v>1905</v>
      </c>
      <c r="E596" s="194" t="s">
        <v>311</v>
      </c>
      <c r="F596" s="195">
        <v>974.46</v>
      </c>
      <c r="H596" s="31"/>
    </row>
    <row r="597" spans="2:8" s="1" customFormat="1" ht="16.899999999999999" customHeight="1">
      <c r="B597" s="31"/>
      <c r="C597" s="196" t="s">
        <v>1</v>
      </c>
      <c r="D597" s="196" t="s">
        <v>1903</v>
      </c>
      <c r="E597" s="16" t="s">
        <v>1</v>
      </c>
      <c r="F597" s="197">
        <v>0</v>
      </c>
      <c r="H597" s="31"/>
    </row>
    <row r="598" spans="2:8" s="1" customFormat="1" ht="16.899999999999999" customHeight="1">
      <c r="B598" s="31"/>
      <c r="C598" s="196" t="s">
        <v>1</v>
      </c>
      <c r="D598" s="196" t="s">
        <v>1904</v>
      </c>
      <c r="E598" s="16" t="s">
        <v>1</v>
      </c>
      <c r="F598" s="197">
        <v>974.46</v>
      </c>
      <c r="H598" s="31"/>
    </row>
    <row r="599" spans="2:8" s="1" customFormat="1" ht="16.899999999999999" customHeight="1">
      <c r="B599" s="31"/>
      <c r="C599" s="196" t="s">
        <v>1905</v>
      </c>
      <c r="D599" s="196" t="s">
        <v>258</v>
      </c>
      <c r="E599" s="16" t="s">
        <v>1</v>
      </c>
      <c r="F599" s="197">
        <v>974.46</v>
      </c>
      <c r="H599" s="31"/>
    </row>
    <row r="600" spans="2:8" s="1" customFormat="1" ht="16.899999999999999" customHeight="1">
      <c r="B600" s="31"/>
      <c r="C600" s="192" t="s">
        <v>1802</v>
      </c>
      <c r="D600" s="193" t="s">
        <v>1802</v>
      </c>
      <c r="E600" s="194" t="s">
        <v>311</v>
      </c>
      <c r="F600" s="195">
        <v>134.46</v>
      </c>
      <c r="H600" s="31"/>
    </row>
    <row r="601" spans="2:8" s="1" customFormat="1" ht="16.899999999999999" customHeight="1">
      <c r="B601" s="31"/>
      <c r="C601" s="196" t="s">
        <v>1802</v>
      </c>
      <c r="D601" s="196" t="s">
        <v>2044</v>
      </c>
      <c r="E601" s="16" t="s">
        <v>1</v>
      </c>
      <c r="F601" s="197">
        <v>134.46</v>
      </c>
      <c r="H601" s="31"/>
    </row>
    <row r="602" spans="2:8" s="1" customFormat="1" ht="16.899999999999999" customHeight="1">
      <c r="B602" s="31"/>
      <c r="C602" s="198" t="s">
        <v>7410</v>
      </c>
      <c r="H602" s="31"/>
    </row>
    <row r="603" spans="2:8" s="1" customFormat="1" ht="16.899999999999999" customHeight="1">
      <c r="B603" s="31"/>
      <c r="C603" s="196" t="s">
        <v>2041</v>
      </c>
      <c r="D603" s="196" t="s">
        <v>2042</v>
      </c>
      <c r="E603" s="16" t="s">
        <v>311</v>
      </c>
      <c r="F603" s="197">
        <v>134.46</v>
      </c>
      <c r="H603" s="31"/>
    </row>
    <row r="604" spans="2:8" s="1" customFormat="1" ht="16.899999999999999" customHeight="1">
      <c r="B604" s="31"/>
      <c r="C604" s="196" t="s">
        <v>1900</v>
      </c>
      <c r="D604" s="196" t="s">
        <v>1901</v>
      </c>
      <c r="E604" s="16" t="s">
        <v>311</v>
      </c>
      <c r="F604" s="197">
        <v>974.46</v>
      </c>
      <c r="H604" s="31"/>
    </row>
    <row r="605" spans="2:8" s="1" customFormat="1" ht="16.899999999999999" customHeight="1">
      <c r="B605" s="31"/>
      <c r="C605" s="196" t="s">
        <v>2049</v>
      </c>
      <c r="D605" s="196" t="s">
        <v>2050</v>
      </c>
      <c r="E605" s="16" t="s">
        <v>311</v>
      </c>
      <c r="F605" s="197">
        <v>134.46</v>
      </c>
      <c r="H605" s="31"/>
    </row>
    <row r="606" spans="2:8" s="1" customFormat="1" ht="16.899999999999999" customHeight="1">
      <c r="B606" s="31"/>
      <c r="C606" s="196" t="s">
        <v>2045</v>
      </c>
      <c r="D606" s="196" t="s">
        <v>2046</v>
      </c>
      <c r="E606" s="16" t="s">
        <v>390</v>
      </c>
      <c r="F606" s="197">
        <v>5.3999999999999999E-2</v>
      </c>
      <c r="H606" s="31"/>
    </row>
    <row r="607" spans="2:8" s="1" customFormat="1" ht="22.5">
      <c r="B607" s="31"/>
      <c r="C607" s="196" t="s">
        <v>2052</v>
      </c>
      <c r="D607" s="196" t="s">
        <v>2053</v>
      </c>
      <c r="E607" s="16" t="s">
        <v>311</v>
      </c>
      <c r="F607" s="197">
        <v>161.352</v>
      </c>
      <c r="H607" s="31"/>
    </row>
    <row r="608" spans="2:8" s="1" customFormat="1" ht="16.899999999999999" customHeight="1">
      <c r="B608" s="31"/>
      <c r="C608" s="196" t="s">
        <v>802</v>
      </c>
      <c r="D608" s="196" t="s">
        <v>803</v>
      </c>
      <c r="E608" s="16" t="s">
        <v>311</v>
      </c>
      <c r="F608" s="197">
        <v>1071.9059999999999</v>
      </c>
      <c r="H608" s="31"/>
    </row>
    <row r="609" spans="2:8" s="1" customFormat="1" ht="16.899999999999999" customHeight="1">
      <c r="B609" s="31"/>
      <c r="C609" s="192" t="s">
        <v>1775</v>
      </c>
      <c r="D609" s="193" t="s">
        <v>1775</v>
      </c>
      <c r="E609" s="194" t="s">
        <v>325</v>
      </c>
      <c r="F609" s="195">
        <v>714</v>
      </c>
      <c r="H609" s="31"/>
    </row>
    <row r="610" spans="2:8" s="1" customFormat="1" ht="16.899999999999999" customHeight="1">
      <c r="B610" s="31"/>
      <c r="C610" s="196" t="s">
        <v>1</v>
      </c>
      <c r="D610" s="196" t="s">
        <v>1822</v>
      </c>
      <c r="E610" s="16" t="s">
        <v>1</v>
      </c>
      <c r="F610" s="197">
        <v>714</v>
      </c>
      <c r="H610" s="31"/>
    </row>
    <row r="611" spans="2:8" s="1" customFormat="1" ht="16.899999999999999" customHeight="1">
      <c r="B611" s="31"/>
      <c r="C611" s="196" t="s">
        <v>1775</v>
      </c>
      <c r="D611" s="196" t="s">
        <v>258</v>
      </c>
      <c r="E611" s="16" t="s">
        <v>1</v>
      </c>
      <c r="F611" s="197">
        <v>714</v>
      </c>
      <c r="H611" s="31"/>
    </row>
    <row r="612" spans="2:8" s="1" customFormat="1" ht="16.899999999999999" customHeight="1">
      <c r="B612" s="31"/>
      <c r="C612" s="198" t="s">
        <v>7410</v>
      </c>
      <c r="H612" s="31"/>
    </row>
    <row r="613" spans="2:8" s="1" customFormat="1" ht="16.899999999999999" customHeight="1">
      <c r="B613" s="31"/>
      <c r="C613" s="196" t="s">
        <v>1819</v>
      </c>
      <c r="D613" s="196" t="s">
        <v>1820</v>
      </c>
      <c r="E613" s="16" t="s">
        <v>325</v>
      </c>
      <c r="F613" s="197">
        <v>714</v>
      </c>
      <c r="H613" s="31"/>
    </row>
    <row r="614" spans="2:8" s="1" customFormat="1" ht="16.899999999999999" customHeight="1">
      <c r="B614" s="31"/>
      <c r="C614" s="196" t="s">
        <v>1863</v>
      </c>
      <c r="D614" s="196" t="s">
        <v>1864</v>
      </c>
      <c r="E614" s="16" t="s">
        <v>325</v>
      </c>
      <c r="F614" s="197">
        <v>969.154</v>
      </c>
      <c r="H614" s="31"/>
    </row>
    <row r="615" spans="2:8" s="1" customFormat="1" ht="16.899999999999999" customHeight="1">
      <c r="B615" s="31"/>
      <c r="C615" s="196" t="s">
        <v>1872</v>
      </c>
      <c r="D615" s="196" t="s">
        <v>578</v>
      </c>
      <c r="E615" s="16" t="s">
        <v>325</v>
      </c>
      <c r="F615" s="197">
        <v>685.303</v>
      </c>
      <c r="H615" s="31"/>
    </row>
    <row r="616" spans="2:8" s="1" customFormat="1" ht="16.899999999999999" customHeight="1">
      <c r="B616" s="31"/>
      <c r="C616" s="192" t="s">
        <v>1791</v>
      </c>
      <c r="D616" s="193" t="s">
        <v>1791</v>
      </c>
      <c r="E616" s="194" t="s">
        <v>325</v>
      </c>
      <c r="F616" s="195">
        <v>29.614000000000001</v>
      </c>
      <c r="H616" s="31"/>
    </row>
    <row r="617" spans="2:8" s="1" customFormat="1" ht="16.899999999999999" customHeight="1">
      <c r="B617" s="31"/>
      <c r="C617" s="196" t="s">
        <v>1</v>
      </c>
      <c r="D617" s="196" t="s">
        <v>1934</v>
      </c>
      <c r="E617" s="16" t="s">
        <v>1</v>
      </c>
      <c r="F617" s="197">
        <v>15.645</v>
      </c>
      <c r="H617" s="31"/>
    </row>
    <row r="618" spans="2:8" s="1" customFormat="1" ht="16.899999999999999" customHeight="1">
      <c r="B618" s="31"/>
      <c r="C618" s="196" t="s">
        <v>1</v>
      </c>
      <c r="D618" s="196" t="s">
        <v>1935</v>
      </c>
      <c r="E618" s="16" t="s">
        <v>1</v>
      </c>
      <c r="F618" s="197">
        <v>8.5879999999999992</v>
      </c>
      <c r="H618" s="31"/>
    </row>
    <row r="619" spans="2:8" s="1" customFormat="1" ht="16.899999999999999" customHeight="1">
      <c r="B619" s="31"/>
      <c r="C619" s="196" t="s">
        <v>1</v>
      </c>
      <c r="D619" s="196" t="s">
        <v>1936</v>
      </c>
      <c r="E619" s="16" t="s">
        <v>1</v>
      </c>
      <c r="F619" s="197">
        <v>7.4050000000000002</v>
      </c>
      <c r="H619" s="31"/>
    </row>
    <row r="620" spans="2:8" s="1" customFormat="1" ht="16.899999999999999" customHeight="1">
      <c r="B620" s="31"/>
      <c r="C620" s="196" t="s">
        <v>1</v>
      </c>
      <c r="D620" s="196" t="s">
        <v>1937</v>
      </c>
      <c r="E620" s="16" t="s">
        <v>1</v>
      </c>
      <c r="F620" s="197">
        <v>-2.024</v>
      </c>
      <c r="H620" s="31"/>
    </row>
    <row r="621" spans="2:8" s="1" customFormat="1" ht="16.899999999999999" customHeight="1">
      <c r="B621" s="31"/>
      <c r="C621" s="196" t="s">
        <v>1791</v>
      </c>
      <c r="D621" s="196" t="s">
        <v>258</v>
      </c>
      <c r="E621" s="16" t="s">
        <v>1</v>
      </c>
      <c r="F621" s="197">
        <v>29.614000000000001</v>
      </c>
      <c r="H621" s="31"/>
    </row>
    <row r="622" spans="2:8" s="1" customFormat="1" ht="16.899999999999999" customHeight="1">
      <c r="B622" s="31"/>
      <c r="C622" s="198" t="s">
        <v>7410</v>
      </c>
      <c r="H622" s="31"/>
    </row>
    <row r="623" spans="2:8" s="1" customFormat="1" ht="16.899999999999999" customHeight="1">
      <c r="B623" s="31"/>
      <c r="C623" s="196" t="s">
        <v>918</v>
      </c>
      <c r="D623" s="196" t="s">
        <v>919</v>
      </c>
      <c r="E623" s="16" t="s">
        <v>325</v>
      </c>
      <c r="F623" s="197">
        <v>29.614000000000001</v>
      </c>
      <c r="H623" s="31"/>
    </row>
    <row r="624" spans="2:8" s="1" customFormat="1" ht="16.899999999999999" customHeight="1">
      <c r="B624" s="31"/>
      <c r="C624" s="196" t="s">
        <v>1855</v>
      </c>
      <c r="D624" s="196" t="s">
        <v>1856</v>
      </c>
      <c r="E624" s="16" t="s">
        <v>325</v>
      </c>
      <c r="F624" s="197">
        <v>486.93099999999998</v>
      </c>
      <c r="H624" s="31"/>
    </row>
    <row r="625" spans="2:8" s="1" customFormat="1" ht="16.899999999999999" customHeight="1">
      <c r="B625" s="31"/>
      <c r="C625" s="196" t="s">
        <v>1872</v>
      </c>
      <c r="D625" s="196" t="s">
        <v>578</v>
      </c>
      <c r="E625" s="16" t="s">
        <v>325</v>
      </c>
      <c r="F625" s="197">
        <v>685.303</v>
      </c>
      <c r="H625" s="31"/>
    </row>
    <row r="626" spans="2:8" s="1" customFormat="1" ht="16.899999999999999" customHeight="1">
      <c r="B626" s="31"/>
      <c r="C626" s="192" t="s">
        <v>343</v>
      </c>
      <c r="D626" s="193" t="s">
        <v>343</v>
      </c>
      <c r="E626" s="194" t="s">
        <v>325</v>
      </c>
      <c r="F626" s="195">
        <v>137.23699999999999</v>
      </c>
      <c r="H626" s="31"/>
    </row>
    <row r="627" spans="2:8" s="1" customFormat="1" ht="16.899999999999999" customHeight="1">
      <c r="B627" s="31"/>
      <c r="C627" s="196" t="s">
        <v>1</v>
      </c>
      <c r="D627" s="196" t="s">
        <v>1876</v>
      </c>
      <c r="E627" s="16" t="s">
        <v>1</v>
      </c>
      <c r="F627" s="197">
        <v>70.403000000000006</v>
      </c>
      <c r="H627" s="31"/>
    </row>
    <row r="628" spans="2:8" s="1" customFormat="1" ht="16.899999999999999" customHeight="1">
      <c r="B628" s="31"/>
      <c r="C628" s="196" t="s">
        <v>1</v>
      </c>
      <c r="D628" s="196" t="s">
        <v>1877</v>
      </c>
      <c r="E628" s="16" t="s">
        <v>1</v>
      </c>
      <c r="F628" s="197">
        <v>-2.633</v>
      </c>
      <c r="H628" s="31"/>
    </row>
    <row r="629" spans="2:8" s="1" customFormat="1" ht="16.899999999999999" customHeight="1">
      <c r="B629" s="31"/>
      <c r="C629" s="196" t="s">
        <v>1</v>
      </c>
      <c r="D629" s="196" t="s">
        <v>1878</v>
      </c>
      <c r="E629" s="16" t="s">
        <v>1</v>
      </c>
      <c r="F629" s="197">
        <v>47.234999999999999</v>
      </c>
      <c r="H629" s="31"/>
    </row>
    <row r="630" spans="2:8" s="1" customFormat="1" ht="16.899999999999999" customHeight="1">
      <c r="B630" s="31"/>
      <c r="C630" s="196" t="s">
        <v>1</v>
      </c>
      <c r="D630" s="196" t="s">
        <v>1879</v>
      </c>
      <c r="E630" s="16" t="s">
        <v>1</v>
      </c>
      <c r="F630" s="197">
        <v>-3.6659999999999999</v>
      </c>
      <c r="H630" s="31"/>
    </row>
    <row r="631" spans="2:8" s="1" customFormat="1" ht="16.899999999999999" customHeight="1">
      <c r="B631" s="31"/>
      <c r="C631" s="196" t="s">
        <v>1</v>
      </c>
      <c r="D631" s="196" t="s">
        <v>1880</v>
      </c>
      <c r="E631" s="16" t="s">
        <v>1</v>
      </c>
      <c r="F631" s="197">
        <v>44.430999999999997</v>
      </c>
      <c r="H631" s="31"/>
    </row>
    <row r="632" spans="2:8" s="1" customFormat="1" ht="16.899999999999999" customHeight="1">
      <c r="B632" s="31"/>
      <c r="C632" s="196" t="s">
        <v>1</v>
      </c>
      <c r="D632" s="196" t="s">
        <v>1881</v>
      </c>
      <c r="E632" s="16" t="s">
        <v>1</v>
      </c>
      <c r="F632" s="197">
        <v>-4.3620000000000001</v>
      </c>
      <c r="H632" s="31"/>
    </row>
    <row r="633" spans="2:8" s="1" customFormat="1" ht="16.899999999999999" customHeight="1">
      <c r="B633" s="31"/>
      <c r="C633" s="196" t="s">
        <v>1</v>
      </c>
      <c r="D633" s="196" t="s">
        <v>1882</v>
      </c>
      <c r="E633" s="16" t="s">
        <v>1</v>
      </c>
      <c r="F633" s="197">
        <v>-14.170999999999999</v>
      </c>
      <c r="H633" s="31"/>
    </row>
    <row r="634" spans="2:8" s="1" customFormat="1" ht="16.899999999999999" customHeight="1">
      <c r="B634" s="31"/>
      <c r="C634" s="196" t="s">
        <v>343</v>
      </c>
      <c r="D634" s="196" t="s">
        <v>258</v>
      </c>
      <c r="E634" s="16" t="s">
        <v>1</v>
      </c>
      <c r="F634" s="197">
        <v>137.23699999999999</v>
      </c>
      <c r="H634" s="31"/>
    </row>
    <row r="635" spans="2:8" s="1" customFormat="1" ht="16.899999999999999" customHeight="1">
      <c r="B635" s="31"/>
      <c r="C635" s="198" t="s">
        <v>7410</v>
      </c>
      <c r="H635" s="31"/>
    </row>
    <row r="636" spans="2:8" s="1" customFormat="1" ht="16.899999999999999" customHeight="1">
      <c r="B636" s="31"/>
      <c r="C636" s="196" t="s">
        <v>585</v>
      </c>
      <c r="D636" s="196" t="s">
        <v>586</v>
      </c>
      <c r="E636" s="16" t="s">
        <v>325</v>
      </c>
      <c r="F636" s="197">
        <v>137.23699999999999</v>
      </c>
      <c r="H636" s="31"/>
    </row>
    <row r="637" spans="2:8" s="1" customFormat="1" ht="16.899999999999999" customHeight="1">
      <c r="B637" s="31"/>
      <c r="C637" s="196" t="s">
        <v>1855</v>
      </c>
      <c r="D637" s="196" t="s">
        <v>1856</v>
      </c>
      <c r="E637" s="16" t="s">
        <v>325</v>
      </c>
      <c r="F637" s="197">
        <v>486.93099999999998</v>
      </c>
      <c r="H637" s="31"/>
    </row>
    <row r="638" spans="2:8" s="1" customFormat="1" ht="16.899999999999999" customHeight="1">
      <c r="B638" s="31"/>
      <c r="C638" s="196" t="s">
        <v>1872</v>
      </c>
      <c r="D638" s="196" t="s">
        <v>578</v>
      </c>
      <c r="E638" s="16" t="s">
        <v>325</v>
      </c>
      <c r="F638" s="197">
        <v>685.303</v>
      </c>
      <c r="H638" s="31"/>
    </row>
    <row r="639" spans="2:8" s="1" customFormat="1" ht="16.899999999999999" customHeight="1">
      <c r="B639" s="31"/>
      <c r="C639" s="196" t="s">
        <v>1887</v>
      </c>
      <c r="D639" s="196" t="s">
        <v>1888</v>
      </c>
      <c r="E639" s="16" t="s">
        <v>390</v>
      </c>
      <c r="F639" s="197">
        <v>260.75</v>
      </c>
      <c r="H639" s="31"/>
    </row>
    <row r="640" spans="2:8" s="1" customFormat="1" ht="16.899999999999999" customHeight="1">
      <c r="B640" s="31"/>
      <c r="C640" s="192" t="s">
        <v>337</v>
      </c>
      <c r="D640" s="193" t="s">
        <v>337</v>
      </c>
      <c r="E640" s="194" t="s">
        <v>325</v>
      </c>
      <c r="F640" s="195">
        <v>486.93099999999998</v>
      </c>
      <c r="H640" s="31"/>
    </row>
    <row r="641" spans="2:8" s="1" customFormat="1" ht="16.899999999999999" customHeight="1">
      <c r="B641" s="31"/>
      <c r="C641" s="196" t="s">
        <v>1</v>
      </c>
      <c r="D641" s="196" t="s">
        <v>1858</v>
      </c>
      <c r="E641" s="16" t="s">
        <v>1</v>
      </c>
      <c r="F641" s="197">
        <v>486.93099999999998</v>
      </c>
      <c r="H641" s="31"/>
    </row>
    <row r="642" spans="2:8" s="1" customFormat="1" ht="16.899999999999999" customHeight="1">
      <c r="B642" s="31"/>
      <c r="C642" s="196" t="s">
        <v>337</v>
      </c>
      <c r="D642" s="196" t="s">
        <v>258</v>
      </c>
      <c r="E642" s="16" t="s">
        <v>1</v>
      </c>
      <c r="F642" s="197">
        <v>486.93099999999998</v>
      </c>
      <c r="H642" s="31"/>
    </row>
    <row r="643" spans="2:8" s="1" customFormat="1" ht="16.899999999999999" customHeight="1">
      <c r="B643" s="31"/>
      <c r="C643" s="198" t="s">
        <v>7410</v>
      </c>
      <c r="H643" s="31"/>
    </row>
    <row r="644" spans="2:8" s="1" customFormat="1" ht="16.899999999999999" customHeight="1">
      <c r="B644" s="31"/>
      <c r="C644" s="196" t="s">
        <v>1855</v>
      </c>
      <c r="D644" s="196" t="s">
        <v>1856</v>
      </c>
      <c r="E644" s="16" t="s">
        <v>325</v>
      </c>
      <c r="F644" s="197">
        <v>486.93099999999998</v>
      </c>
      <c r="H644" s="31"/>
    </row>
    <row r="645" spans="2:8" s="1" customFormat="1" ht="22.5">
      <c r="B645" s="31"/>
      <c r="C645" s="196" t="s">
        <v>1859</v>
      </c>
      <c r="D645" s="196" t="s">
        <v>1860</v>
      </c>
      <c r="E645" s="16" t="s">
        <v>325</v>
      </c>
      <c r="F645" s="197">
        <v>6817.0339999999997</v>
      </c>
      <c r="H645" s="31"/>
    </row>
    <row r="646" spans="2:8" s="1" customFormat="1" ht="16.899999999999999" customHeight="1">
      <c r="B646" s="31"/>
      <c r="C646" s="196" t="s">
        <v>567</v>
      </c>
      <c r="D646" s="196" t="s">
        <v>568</v>
      </c>
      <c r="E646" s="16" t="s">
        <v>325</v>
      </c>
      <c r="F646" s="197">
        <v>603.93100000000004</v>
      </c>
      <c r="H646" s="31"/>
    </row>
    <row r="647" spans="2:8" s="1" customFormat="1" ht="16.899999999999999" customHeight="1">
      <c r="B647" s="31"/>
      <c r="C647" s="196" t="s">
        <v>1869</v>
      </c>
      <c r="D647" s="196" t="s">
        <v>1870</v>
      </c>
      <c r="E647" s="16" t="s">
        <v>390</v>
      </c>
      <c r="F647" s="197">
        <v>827.78300000000002</v>
      </c>
      <c r="H647" s="31"/>
    </row>
    <row r="648" spans="2:8" s="1" customFormat="1" ht="16.899999999999999" customHeight="1">
      <c r="B648" s="31"/>
      <c r="C648" s="192" t="s">
        <v>1786</v>
      </c>
      <c r="D648" s="193" t="s">
        <v>1786</v>
      </c>
      <c r="E648" s="194" t="s">
        <v>311</v>
      </c>
      <c r="F648" s="195">
        <v>169.32</v>
      </c>
      <c r="H648" s="31"/>
    </row>
    <row r="649" spans="2:8" s="1" customFormat="1" ht="16.899999999999999" customHeight="1">
      <c r="B649" s="31"/>
      <c r="C649" s="196" t="s">
        <v>1786</v>
      </c>
      <c r="D649" s="196" t="s">
        <v>1837</v>
      </c>
      <c r="E649" s="16" t="s">
        <v>1</v>
      </c>
      <c r="F649" s="197">
        <v>169.32</v>
      </c>
      <c r="H649" s="31"/>
    </row>
    <row r="650" spans="2:8" s="1" customFormat="1" ht="16.899999999999999" customHeight="1">
      <c r="B650" s="31"/>
      <c r="C650" s="198" t="s">
        <v>7410</v>
      </c>
      <c r="H650" s="31"/>
    </row>
    <row r="651" spans="2:8" s="1" customFormat="1" ht="16.899999999999999" customHeight="1">
      <c r="B651" s="31"/>
      <c r="C651" s="196" t="s">
        <v>1834</v>
      </c>
      <c r="D651" s="196" t="s">
        <v>1835</v>
      </c>
      <c r="E651" s="16" t="s">
        <v>311</v>
      </c>
      <c r="F651" s="197">
        <v>169.32</v>
      </c>
      <c r="H651" s="31"/>
    </row>
    <row r="652" spans="2:8" s="1" customFormat="1" ht="16.899999999999999" customHeight="1">
      <c r="B652" s="31"/>
      <c r="C652" s="196" t="s">
        <v>1838</v>
      </c>
      <c r="D652" s="196" t="s">
        <v>1839</v>
      </c>
      <c r="E652" s="16" t="s">
        <v>311</v>
      </c>
      <c r="F652" s="197">
        <v>169.32</v>
      </c>
      <c r="H652" s="31"/>
    </row>
    <row r="653" spans="2:8" s="1" customFormat="1" ht="16.899999999999999" customHeight="1">
      <c r="B653" s="31"/>
      <c r="C653" s="192" t="s">
        <v>1789</v>
      </c>
      <c r="D653" s="193" t="s">
        <v>1789</v>
      </c>
      <c r="E653" s="194" t="s">
        <v>311</v>
      </c>
      <c r="F653" s="195">
        <v>245.47300000000001</v>
      </c>
      <c r="H653" s="31"/>
    </row>
    <row r="654" spans="2:8" s="1" customFormat="1" ht="16.899999999999999" customHeight="1">
      <c r="B654" s="31"/>
      <c r="C654" s="196" t="s">
        <v>1</v>
      </c>
      <c r="D654" s="196" t="s">
        <v>1844</v>
      </c>
      <c r="E654" s="16" t="s">
        <v>1</v>
      </c>
      <c r="F654" s="197">
        <v>29.94</v>
      </c>
      <c r="H654" s="31"/>
    </row>
    <row r="655" spans="2:8" s="1" customFormat="1" ht="16.899999999999999" customHeight="1">
      <c r="B655" s="31"/>
      <c r="C655" s="196" t="s">
        <v>1</v>
      </c>
      <c r="D655" s="196" t="s">
        <v>1845</v>
      </c>
      <c r="E655" s="16" t="s">
        <v>1</v>
      </c>
      <c r="F655" s="197">
        <v>163.864</v>
      </c>
      <c r="H655" s="31"/>
    </row>
    <row r="656" spans="2:8" s="1" customFormat="1" ht="16.899999999999999" customHeight="1">
      <c r="B656" s="31"/>
      <c r="C656" s="196" t="s">
        <v>1</v>
      </c>
      <c r="D656" s="196" t="s">
        <v>1846</v>
      </c>
      <c r="E656" s="16" t="s">
        <v>1</v>
      </c>
      <c r="F656" s="197">
        <v>179.232</v>
      </c>
      <c r="H656" s="31"/>
    </row>
    <row r="657" spans="2:8" s="1" customFormat="1" ht="22.5">
      <c r="B657" s="31"/>
      <c r="C657" s="196" t="s">
        <v>1</v>
      </c>
      <c r="D657" s="196" t="s">
        <v>1847</v>
      </c>
      <c r="E657" s="16" t="s">
        <v>1</v>
      </c>
      <c r="F657" s="197">
        <v>357.6</v>
      </c>
      <c r="H657" s="31"/>
    </row>
    <row r="658" spans="2:8" s="1" customFormat="1" ht="16.899999999999999" customHeight="1">
      <c r="B658" s="31"/>
      <c r="C658" s="196" t="s">
        <v>1</v>
      </c>
      <c r="D658" s="196" t="s">
        <v>1848</v>
      </c>
      <c r="E658" s="16" t="s">
        <v>1</v>
      </c>
      <c r="F658" s="197">
        <v>-485.16300000000001</v>
      </c>
      <c r="H658" s="31"/>
    </row>
    <row r="659" spans="2:8" s="1" customFormat="1" ht="16.899999999999999" customHeight="1">
      <c r="B659" s="31"/>
      <c r="C659" s="196" t="s">
        <v>1789</v>
      </c>
      <c r="D659" s="196" t="s">
        <v>258</v>
      </c>
      <c r="E659" s="16" t="s">
        <v>1</v>
      </c>
      <c r="F659" s="197">
        <v>245.47300000000001</v>
      </c>
      <c r="H659" s="31"/>
    </row>
    <row r="660" spans="2:8" s="1" customFormat="1" ht="16.899999999999999" customHeight="1">
      <c r="B660" s="31"/>
      <c r="C660" s="198" t="s">
        <v>7410</v>
      </c>
      <c r="H660" s="31"/>
    </row>
    <row r="661" spans="2:8" s="1" customFormat="1" ht="16.899999999999999" customHeight="1">
      <c r="B661" s="31"/>
      <c r="C661" s="196" t="s">
        <v>1841</v>
      </c>
      <c r="D661" s="196" t="s">
        <v>1842</v>
      </c>
      <c r="E661" s="16" t="s">
        <v>311</v>
      </c>
      <c r="F661" s="197">
        <v>245.47300000000001</v>
      </c>
      <c r="H661" s="31"/>
    </row>
    <row r="662" spans="2:8" s="1" customFormat="1" ht="16.899999999999999" customHeight="1">
      <c r="B662" s="31"/>
      <c r="C662" s="196" t="s">
        <v>1849</v>
      </c>
      <c r="D662" s="196" t="s">
        <v>1850</v>
      </c>
      <c r="E662" s="16" t="s">
        <v>311</v>
      </c>
      <c r="F662" s="197">
        <v>245.47300000000001</v>
      </c>
      <c r="H662" s="31"/>
    </row>
    <row r="663" spans="2:8" s="1" customFormat="1" ht="16.899999999999999" customHeight="1">
      <c r="B663" s="31"/>
      <c r="C663" s="192" t="s">
        <v>1782</v>
      </c>
      <c r="D663" s="193" t="s">
        <v>1782</v>
      </c>
      <c r="E663" s="194" t="s">
        <v>311</v>
      </c>
      <c r="F663" s="195">
        <v>138.154</v>
      </c>
      <c r="H663" s="31"/>
    </row>
    <row r="664" spans="2:8" s="1" customFormat="1" ht="16.899999999999999" customHeight="1">
      <c r="B664" s="31"/>
      <c r="C664" s="196" t="s">
        <v>1</v>
      </c>
      <c r="D664" s="196" t="s">
        <v>1826</v>
      </c>
      <c r="E664" s="16" t="s">
        <v>1</v>
      </c>
      <c r="F664" s="197">
        <v>0</v>
      </c>
      <c r="H664" s="31"/>
    </row>
    <row r="665" spans="2:8" s="1" customFormat="1" ht="16.899999999999999" customHeight="1">
      <c r="B665" s="31"/>
      <c r="C665" s="196" t="s">
        <v>1</v>
      </c>
      <c r="D665" s="196" t="s">
        <v>1827</v>
      </c>
      <c r="E665" s="16" t="s">
        <v>1</v>
      </c>
      <c r="F665" s="197">
        <v>17.963999999999999</v>
      </c>
      <c r="H665" s="31"/>
    </row>
    <row r="666" spans="2:8" s="1" customFormat="1" ht="16.899999999999999" customHeight="1">
      <c r="B666" s="31"/>
      <c r="C666" s="196" t="s">
        <v>1</v>
      </c>
      <c r="D666" s="196" t="s">
        <v>1828</v>
      </c>
      <c r="E666" s="16" t="s">
        <v>1</v>
      </c>
      <c r="F666" s="197">
        <v>0</v>
      </c>
      <c r="H666" s="31"/>
    </row>
    <row r="667" spans="2:8" s="1" customFormat="1" ht="16.899999999999999" customHeight="1">
      <c r="B667" s="31"/>
      <c r="C667" s="196" t="s">
        <v>1</v>
      </c>
      <c r="D667" s="196" t="s">
        <v>1829</v>
      </c>
      <c r="E667" s="16" t="s">
        <v>1</v>
      </c>
      <c r="F667" s="197">
        <v>98.317999999999998</v>
      </c>
      <c r="H667" s="31"/>
    </row>
    <row r="668" spans="2:8" s="1" customFormat="1" ht="16.899999999999999" customHeight="1">
      <c r="B668" s="31"/>
      <c r="C668" s="196" t="s">
        <v>1</v>
      </c>
      <c r="D668" s="196" t="s">
        <v>1830</v>
      </c>
      <c r="E668" s="16" t="s">
        <v>1</v>
      </c>
      <c r="F668" s="197">
        <v>103.05800000000001</v>
      </c>
      <c r="H668" s="31"/>
    </row>
    <row r="669" spans="2:8" s="1" customFormat="1" ht="16.899999999999999" customHeight="1">
      <c r="B669" s="31"/>
      <c r="C669" s="196" t="s">
        <v>1</v>
      </c>
      <c r="D669" s="196" t="s">
        <v>1831</v>
      </c>
      <c r="E669" s="16" t="s">
        <v>1</v>
      </c>
      <c r="F669" s="197">
        <v>0</v>
      </c>
      <c r="H669" s="31"/>
    </row>
    <row r="670" spans="2:8" s="1" customFormat="1" ht="22.5">
      <c r="B670" s="31"/>
      <c r="C670" s="196" t="s">
        <v>1</v>
      </c>
      <c r="D670" s="196" t="s">
        <v>1832</v>
      </c>
      <c r="E670" s="16" t="s">
        <v>1</v>
      </c>
      <c r="F670" s="197">
        <v>187.74</v>
      </c>
      <c r="H670" s="31"/>
    </row>
    <row r="671" spans="2:8" s="1" customFormat="1" ht="16.899999999999999" customHeight="1">
      <c r="B671" s="31"/>
      <c r="C671" s="196" t="s">
        <v>1</v>
      </c>
      <c r="D671" s="196" t="s">
        <v>1833</v>
      </c>
      <c r="E671" s="16" t="s">
        <v>1</v>
      </c>
      <c r="F671" s="197">
        <v>-268.92599999999999</v>
      </c>
      <c r="H671" s="31"/>
    </row>
    <row r="672" spans="2:8" s="1" customFormat="1" ht="16.899999999999999" customHeight="1">
      <c r="B672" s="31"/>
      <c r="C672" s="196" t="s">
        <v>1782</v>
      </c>
      <c r="D672" s="196" t="s">
        <v>258</v>
      </c>
      <c r="E672" s="16" t="s">
        <v>1</v>
      </c>
      <c r="F672" s="197">
        <v>138.154</v>
      </c>
      <c r="H672" s="31"/>
    </row>
    <row r="673" spans="2:8" s="1" customFormat="1" ht="16.899999999999999" customHeight="1">
      <c r="B673" s="31"/>
      <c r="C673" s="198" t="s">
        <v>7410</v>
      </c>
      <c r="H673" s="31"/>
    </row>
    <row r="674" spans="2:8" s="1" customFormat="1" ht="22.5">
      <c r="B674" s="31"/>
      <c r="C674" s="196" t="s">
        <v>1823</v>
      </c>
      <c r="D674" s="196" t="s">
        <v>1824</v>
      </c>
      <c r="E674" s="16" t="s">
        <v>325</v>
      </c>
      <c r="F674" s="197">
        <v>138.154</v>
      </c>
      <c r="H674" s="31"/>
    </row>
    <row r="675" spans="2:8" s="1" customFormat="1" ht="16.899999999999999" customHeight="1">
      <c r="B675" s="31"/>
      <c r="C675" s="196" t="s">
        <v>1863</v>
      </c>
      <c r="D675" s="196" t="s">
        <v>1864</v>
      </c>
      <c r="E675" s="16" t="s">
        <v>325</v>
      </c>
      <c r="F675" s="197">
        <v>969.154</v>
      </c>
      <c r="H675" s="31"/>
    </row>
    <row r="676" spans="2:8" s="1" customFormat="1" ht="16.899999999999999" customHeight="1">
      <c r="B676" s="31"/>
      <c r="C676" s="196" t="s">
        <v>1872</v>
      </c>
      <c r="D676" s="196" t="s">
        <v>578</v>
      </c>
      <c r="E676" s="16" t="s">
        <v>325</v>
      </c>
      <c r="F676" s="197">
        <v>685.303</v>
      </c>
      <c r="H676" s="31"/>
    </row>
    <row r="677" spans="2:8" s="1" customFormat="1" ht="16.899999999999999" customHeight="1">
      <c r="B677" s="31"/>
      <c r="C677" s="192" t="s">
        <v>339</v>
      </c>
      <c r="D677" s="193" t="s">
        <v>339</v>
      </c>
      <c r="E677" s="194" t="s">
        <v>325</v>
      </c>
      <c r="F677" s="195">
        <v>685.303</v>
      </c>
      <c r="H677" s="31"/>
    </row>
    <row r="678" spans="2:8" s="1" customFormat="1" ht="16.899999999999999" customHeight="1">
      <c r="B678" s="31"/>
      <c r="C678" s="196" t="s">
        <v>1</v>
      </c>
      <c r="D678" s="196" t="s">
        <v>1874</v>
      </c>
      <c r="E678" s="16" t="s">
        <v>1</v>
      </c>
      <c r="F678" s="197">
        <v>685.303</v>
      </c>
      <c r="H678" s="31"/>
    </row>
    <row r="679" spans="2:8" s="1" customFormat="1" ht="16.899999999999999" customHeight="1">
      <c r="B679" s="31"/>
      <c r="C679" s="196" t="s">
        <v>339</v>
      </c>
      <c r="D679" s="196" t="s">
        <v>258</v>
      </c>
      <c r="E679" s="16" t="s">
        <v>1</v>
      </c>
      <c r="F679" s="197">
        <v>685.303</v>
      </c>
      <c r="H679" s="31"/>
    </row>
    <row r="680" spans="2:8" s="1" customFormat="1" ht="16.899999999999999" customHeight="1">
      <c r="B680" s="31"/>
      <c r="C680" s="198" t="s">
        <v>7410</v>
      </c>
      <c r="H680" s="31"/>
    </row>
    <row r="681" spans="2:8" s="1" customFormat="1" ht="16.899999999999999" customHeight="1">
      <c r="B681" s="31"/>
      <c r="C681" s="196" t="s">
        <v>1872</v>
      </c>
      <c r="D681" s="196" t="s">
        <v>578</v>
      </c>
      <c r="E681" s="16" t="s">
        <v>325</v>
      </c>
      <c r="F681" s="197">
        <v>685.303</v>
      </c>
      <c r="H681" s="31"/>
    </row>
    <row r="682" spans="2:8" s="1" customFormat="1" ht="16.899999999999999" customHeight="1">
      <c r="B682" s="31"/>
      <c r="C682" s="196" t="s">
        <v>596</v>
      </c>
      <c r="D682" s="196" t="s">
        <v>597</v>
      </c>
      <c r="E682" s="16" t="s">
        <v>390</v>
      </c>
      <c r="F682" s="197">
        <v>446.80099999999999</v>
      </c>
      <c r="H682" s="31"/>
    </row>
    <row r="683" spans="2:8" s="1" customFormat="1" ht="16.899999999999999" customHeight="1">
      <c r="B683" s="31"/>
      <c r="C683" s="192" t="s">
        <v>1784</v>
      </c>
      <c r="D683" s="193" t="s">
        <v>1784</v>
      </c>
      <c r="E683" s="194" t="s">
        <v>311</v>
      </c>
      <c r="F683" s="195">
        <v>124.5</v>
      </c>
      <c r="H683" s="31"/>
    </row>
    <row r="684" spans="2:8" s="1" customFormat="1" ht="16.899999999999999" customHeight="1">
      <c r="B684" s="31"/>
      <c r="C684" s="196" t="s">
        <v>1</v>
      </c>
      <c r="D684" s="196" t="s">
        <v>1903</v>
      </c>
      <c r="E684" s="16" t="s">
        <v>1</v>
      </c>
      <c r="F684" s="197">
        <v>0</v>
      </c>
      <c r="H684" s="31"/>
    </row>
    <row r="685" spans="2:8" s="1" customFormat="1" ht="16.899999999999999" customHeight="1">
      <c r="B685" s="31"/>
      <c r="C685" s="196" t="s">
        <v>1784</v>
      </c>
      <c r="D685" s="196" t="s">
        <v>1923</v>
      </c>
      <c r="E685" s="16" t="s">
        <v>1</v>
      </c>
      <c r="F685" s="197">
        <v>124.5</v>
      </c>
      <c r="H685" s="31"/>
    </row>
    <row r="686" spans="2:8" s="1" customFormat="1" ht="16.899999999999999" customHeight="1">
      <c r="B686" s="31"/>
      <c r="C686" s="198" t="s">
        <v>7410</v>
      </c>
      <c r="H686" s="31"/>
    </row>
    <row r="687" spans="2:8" s="1" customFormat="1" ht="22.5">
      <c r="B687" s="31"/>
      <c r="C687" s="196" t="s">
        <v>1920</v>
      </c>
      <c r="D687" s="196" t="s">
        <v>1921</v>
      </c>
      <c r="E687" s="16" t="s">
        <v>311</v>
      </c>
      <c r="F687" s="197">
        <v>124.5</v>
      </c>
      <c r="H687" s="31"/>
    </row>
    <row r="688" spans="2:8" s="1" customFormat="1" ht="16.899999999999999" customHeight="1">
      <c r="B688" s="31"/>
      <c r="C688" s="196" t="s">
        <v>1834</v>
      </c>
      <c r="D688" s="196" t="s">
        <v>1835</v>
      </c>
      <c r="E688" s="16" t="s">
        <v>311</v>
      </c>
      <c r="F688" s="197">
        <v>169.32</v>
      </c>
      <c r="H688" s="31"/>
    </row>
    <row r="689" spans="2:8" s="1" customFormat="1" ht="16.899999999999999" customHeight="1">
      <c r="B689" s="31"/>
      <c r="C689" s="196" t="s">
        <v>1909</v>
      </c>
      <c r="D689" s="196" t="s">
        <v>1910</v>
      </c>
      <c r="E689" s="16" t="s">
        <v>325</v>
      </c>
      <c r="F689" s="197">
        <v>2.4900000000000002</v>
      </c>
      <c r="H689" s="31"/>
    </row>
    <row r="690" spans="2:8" s="1" customFormat="1" ht="16.899999999999999" customHeight="1">
      <c r="B690" s="31"/>
      <c r="C690" s="196" t="s">
        <v>1913</v>
      </c>
      <c r="D690" s="196" t="s">
        <v>1914</v>
      </c>
      <c r="E690" s="16" t="s">
        <v>311</v>
      </c>
      <c r="F690" s="197">
        <v>24.9</v>
      </c>
      <c r="H690" s="31"/>
    </row>
    <row r="691" spans="2:8" s="1" customFormat="1" ht="16.899999999999999" customHeight="1">
      <c r="B691" s="31"/>
      <c r="C691" s="196" t="s">
        <v>827</v>
      </c>
      <c r="D691" s="196" t="s">
        <v>828</v>
      </c>
      <c r="E691" s="16" t="s">
        <v>390</v>
      </c>
      <c r="F691" s="197">
        <v>0.154</v>
      </c>
      <c r="H691" s="31"/>
    </row>
    <row r="692" spans="2:8" s="1" customFormat="1" ht="26.45" customHeight="1">
      <c r="B692" s="31"/>
      <c r="C692" s="191" t="s">
        <v>93</v>
      </c>
      <c r="D692" s="191" t="s">
        <v>94</v>
      </c>
      <c r="H692" s="31"/>
    </row>
    <row r="693" spans="2:8" s="1" customFormat="1" ht="16.899999999999999" customHeight="1">
      <c r="B693" s="31"/>
      <c r="C693" s="192" t="s">
        <v>2062</v>
      </c>
      <c r="D693" s="193" t="s">
        <v>2062</v>
      </c>
      <c r="E693" s="194" t="s">
        <v>196</v>
      </c>
      <c r="F693" s="195">
        <v>105</v>
      </c>
      <c r="H693" s="31"/>
    </row>
    <row r="694" spans="2:8" s="1" customFormat="1" ht="16.899999999999999" customHeight="1">
      <c r="B694" s="31"/>
      <c r="C694" s="196" t="s">
        <v>2062</v>
      </c>
      <c r="D694" s="196" t="s">
        <v>2181</v>
      </c>
      <c r="E694" s="16" t="s">
        <v>1</v>
      </c>
      <c r="F694" s="197">
        <v>105</v>
      </c>
      <c r="H694" s="31"/>
    </row>
    <row r="695" spans="2:8" s="1" customFormat="1" ht="16.899999999999999" customHeight="1">
      <c r="B695" s="31"/>
      <c r="C695" s="198" t="s">
        <v>7410</v>
      </c>
      <c r="H695" s="31"/>
    </row>
    <row r="696" spans="2:8" s="1" customFormat="1" ht="22.5">
      <c r="B696" s="31"/>
      <c r="C696" s="196" t="s">
        <v>2178</v>
      </c>
      <c r="D696" s="196" t="s">
        <v>2179</v>
      </c>
      <c r="E696" s="16" t="s">
        <v>196</v>
      </c>
      <c r="F696" s="197">
        <v>105</v>
      </c>
      <c r="H696" s="31"/>
    </row>
    <row r="697" spans="2:8" s="1" customFormat="1" ht="16.899999999999999" customHeight="1">
      <c r="B697" s="31"/>
      <c r="C697" s="196" t="s">
        <v>2078</v>
      </c>
      <c r="D697" s="196" t="s">
        <v>2079</v>
      </c>
      <c r="E697" s="16" t="s">
        <v>196</v>
      </c>
      <c r="F697" s="197">
        <v>749</v>
      </c>
      <c r="H697" s="31"/>
    </row>
    <row r="698" spans="2:8" s="1" customFormat="1" ht="16.899999999999999" customHeight="1">
      <c r="B698" s="31"/>
      <c r="C698" s="196" t="s">
        <v>2182</v>
      </c>
      <c r="D698" s="196" t="s">
        <v>2183</v>
      </c>
      <c r="E698" s="16" t="s">
        <v>196</v>
      </c>
      <c r="F698" s="197">
        <v>110.25</v>
      </c>
      <c r="H698" s="31"/>
    </row>
    <row r="699" spans="2:8" s="1" customFormat="1" ht="16.899999999999999" customHeight="1">
      <c r="B699" s="31"/>
      <c r="C699" s="192" t="s">
        <v>2065</v>
      </c>
      <c r="D699" s="193" t="s">
        <v>2065</v>
      </c>
      <c r="E699" s="194" t="s">
        <v>196</v>
      </c>
      <c r="F699" s="195">
        <v>162</v>
      </c>
      <c r="H699" s="31"/>
    </row>
    <row r="700" spans="2:8" s="1" customFormat="1" ht="16.899999999999999" customHeight="1">
      <c r="B700" s="31"/>
      <c r="C700" s="196" t="s">
        <v>1</v>
      </c>
      <c r="D700" s="196" t="s">
        <v>2193</v>
      </c>
      <c r="E700" s="16" t="s">
        <v>1</v>
      </c>
      <c r="F700" s="197">
        <v>120</v>
      </c>
      <c r="H700" s="31"/>
    </row>
    <row r="701" spans="2:8" s="1" customFormat="1" ht="16.899999999999999" customHeight="1">
      <c r="B701" s="31"/>
      <c r="C701" s="196" t="s">
        <v>1</v>
      </c>
      <c r="D701" s="196" t="s">
        <v>2194</v>
      </c>
      <c r="E701" s="16" t="s">
        <v>1</v>
      </c>
      <c r="F701" s="197">
        <v>14</v>
      </c>
      <c r="H701" s="31"/>
    </row>
    <row r="702" spans="2:8" s="1" customFormat="1" ht="16.899999999999999" customHeight="1">
      <c r="B702" s="31"/>
      <c r="C702" s="196" t="s">
        <v>1</v>
      </c>
      <c r="D702" s="196" t="s">
        <v>2195</v>
      </c>
      <c r="E702" s="16" t="s">
        <v>1</v>
      </c>
      <c r="F702" s="197">
        <v>0</v>
      </c>
      <c r="H702" s="31"/>
    </row>
    <row r="703" spans="2:8" s="1" customFormat="1" ht="16.899999999999999" customHeight="1">
      <c r="B703" s="31"/>
      <c r="C703" s="196" t="s">
        <v>1</v>
      </c>
      <c r="D703" s="196" t="s">
        <v>2196</v>
      </c>
      <c r="E703" s="16" t="s">
        <v>1</v>
      </c>
      <c r="F703" s="197">
        <v>28</v>
      </c>
      <c r="H703" s="31"/>
    </row>
    <row r="704" spans="2:8" s="1" customFormat="1" ht="16.899999999999999" customHeight="1">
      <c r="B704" s="31"/>
      <c r="C704" s="196" t="s">
        <v>2065</v>
      </c>
      <c r="D704" s="196" t="s">
        <v>258</v>
      </c>
      <c r="E704" s="16" t="s">
        <v>1</v>
      </c>
      <c r="F704" s="197">
        <v>162</v>
      </c>
      <c r="H704" s="31"/>
    </row>
    <row r="705" spans="2:8" s="1" customFormat="1" ht="16.899999999999999" customHeight="1">
      <c r="B705" s="31"/>
      <c r="C705" s="198" t="s">
        <v>7410</v>
      </c>
      <c r="H705" s="31"/>
    </row>
    <row r="706" spans="2:8" s="1" customFormat="1" ht="22.5">
      <c r="B706" s="31"/>
      <c r="C706" s="196" t="s">
        <v>2190</v>
      </c>
      <c r="D706" s="196" t="s">
        <v>2191</v>
      </c>
      <c r="E706" s="16" t="s">
        <v>196</v>
      </c>
      <c r="F706" s="197">
        <v>162</v>
      </c>
      <c r="H706" s="31"/>
    </row>
    <row r="707" spans="2:8" s="1" customFormat="1" ht="16.899999999999999" customHeight="1">
      <c r="B707" s="31"/>
      <c r="C707" s="196" t="s">
        <v>2287</v>
      </c>
      <c r="D707" s="196" t="s">
        <v>2288</v>
      </c>
      <c r="E707" s="16" t="s">
        <v>196</v>
      </c>
      <c r="F707" s="197">
        <v>162</v>
      </c>
      <c r="H707" s="31"/>
    </row>
    <row r="708" spans="2:8" s="1" customFormat="1" ht="16.899999999999999" customHeight="1">
      <c r="B708" s="31"/>
      <c r="C708" s="196" t="s">
        <v>2078</v>
      </c>
      <c r="D708" s="196" t="s">
        <v>2079</v>
      </c>
      <c r="E708" s="16" t="s">
        <v>196</v>
      </c>
      <c r="F708" s="197">
        <v>749</v>
      </c>
      <c r="H708" s="31"/>
    </row>
    <row r="709" spans="2:8" s="1" customFormat="1" ht="16.899999999999999" customHeight="1">
      <c r="B709" s="31"/>
      <c r="C709" s="196" t="s">
        <v>2186</v>
      </c>
      <c r="D709" s="196" t="s">
        <v>2187</v>
      </c>
      <c r="E709" s="16" t="s">
        <v>196</v>
      </c>
      <c r="F709" s="197">
        <v>170.1</v>
      </c>
      <c r="H709" s="31"/>
    </row>
    <row r="710" spans="2:8" s="1" customFormat="1" ht="22.5">
      <c r="B710" s="31"/>
      <c r="C710" s="196" t="s">
        <v>2290</v>
      </c>
      <c r="D710" s="196" t="s">
        <v>2291</v>
      </c>
      <c r="E710" s="16" t="s">
        <v>196</v>
      </c>
      <c r="F710" s="197">
        <v>170.1</v>
      </c>
      <c r="H710" s="31"/>
    </row>
    <row r="711" spans="2:8" s="1" customFormat="1" ht="16.899999999999999" customHeight="1">
      <c r="B711" s="31"/>
      <c r="C711" s="192" t="s">
        <v>2063</v>
      </c>
      <c r="D711" s="193" t="s">
        <v>2063</v>
      </c>
      <c r="E711" s="194" t="s">
        <v>196</v>
      </c>
      <c r="F711" s="195">
        <v>482</v>
      </c>
      <c r="H711" s="31"/>
    </row>
    <row r="712" spans="2:8" s="1" customFormat="1" ht="16.899999999999999" customHeight="1">
      <c r="B712" s="31"/>
      <c r="C712" s="196" t="s">
        <v>1</v>
      </c>
      <c r="D712" s="196" t="s">
        <v>2203</v>
      </c>
      <c r="E712" s="16" t="s">
        <v>1</v>
      </c>
      <c r="F712" s="197">
        <v>0</v>
      </c>
      <c r="H712" s="31"/>
    </row>
    <row r="713" spans="2:8" s="1" customFormat="1" ht="16.899999999999999" customHeight="1">
      <c r="B713" s="31"/>
      <c r="C713" s="196" t="s">
        <v>2066</v>
      </c>
      <c r="D713" s="196" t="s">
        <v>2204</v>
      </c>
      <c r="E713" s="16" t="s">
        <v>1</v>
      </c>
      <c r="F713" s="197">
        <v>415.1</v>
      </c>
      <c r="H713" s="31"/>
    </row>
    <row r="714" spans="2:8" s="1" customFormat="1" ht="16.899999999999999" customHeight="1">
      <c r="B714" s="31"/>
      <c r="C714" s="196" t="s">
        <v>1</v>
      </c>
      <c r="D714" s="196" t="s">
        <v>2205</v>
      </c>
      <c r="E714" s="16" t="s">
        <v>1</v>
      </c>
      <c r="F714" s="197">
        <v>38.9</v>
      </c>
      <c r="H714" s="31"/>
    </row>
    <row r="715" spans="2:8" s="1" customFormat="1" ht="16.899999999999999" customHeight="1">
      <c r="B715" s="31"/>
      <c r="C715" s="196" t="s">
        <v>1</v>
      </c>
      <c r="D715" s="196" t="s">
        <v>2206</v>
      </c>
      <c r="E715" s="16" t="s">
        <v>1</v>
      </c>
      <c r="F715" s="197">
        <v>0</v>
      </c>
      <c r="H715" s="31"/>
    </row>
    <row r="716" spans="2:8" s="1" customFormat="1" ht="16.899999999999999" customHeight="1">
      <c r="B716" s="31"/>
      <c r="C716" s="196" t="s">
        <v>1</v>
      </c>
      <c r="D716" s="196" t="s">
        <v>2207</v>
      </c>
      <c r="E716" s="16" t="s">
        <v>1</v>
      </c>
      <c r="F716" s="197">
        <v>28</v>
      </c>
      <c r="H716" s="31"/>
    </row>
    <row r="717" spans="2:8" s="1" customFormat="1" ht="16.899999999999999" customHeight="1">
      <c r="B717" s="31"/>
      <c r="C717" s="196" t="s">
        <v>2063</v>
      </c>
      <c r="D717" s="196" t="s">
        <v>258</v>
      </c>
      <c r="E717" s="16" t="s">
        <v>1</v>
      </c>
      <c r="F717" s="197">
        <v>482</v>
      </c>
      <c r="H717" s="31"/>
    </row>
    <row r="718" spans="2:8" s="1" customFormat="1" ht="16.899999999999999" customHeight="1">
      <c r="B718" s="31"/>
      <c r="C718" s="198" t="s">
        <v>7410</v>
      </c>
      <c r="H718" s="31"/>
    </row>
    <row r="719" spans="2:8" s="1" customFormat="1" ht="16.899999999999999" customHeight="1">
      <c r="B719" s="31"/>
      <c r="C719" s="196" t="s">
        <v>2200</v>
      </c>
      <c r="D719" s="196" t="s">
        <v>2201</v>
      </c>
      <c r="E719" s="16" t="s">
        <v>196</v>
      </c>
      <c r="F719" s="197">
        <v>482</v>
      </c>
      <c r="H719" s="31"/>
    </row>
    <row r="720" spans="2:8" s="1" customFormat="1" ht="22.5">
      <c r="B720" s="31"/>
      <c r="C720" s="196" t="s">
        <v>2155</v>
      </c>
      <c r="D720" s="196" t="s">
        <v>2156</v>
      </c>
      <c r="E720" s="16" t="s">
        <v>196</v>
      </c>
      <c r="F720" s="197">
        <v>482</v>
      </c>
      <c r="H720" s="31"/>
    </row>
    <row r="721" spans="2:8" s="1" customFormat="1" ht="16.899999999999999" customHeight="1">
      <c r="B721" s="31"/>
      <c r="C721" s="196" t="s">
        <v>2197</v>
      </c>
      <c r="D721" s="196" t="s">
        <v>2198</v>
      </c>
      <c r="E721" s="16" t="s">
        <v>196</v>
      </c>
      <c r="F721" s="197">
        <v>482</v>
      </c>
      <c r="H721" s="31"/>
    </row>
    <row r="722" spans="2:8" s="1" customFormat="1" ht="16.899999999999999" customHeight="1">
      <c r="B722" s="31"/>
      <c r="C722" s="196" t="s">
        <v>2293</v>
      </c>
      <c r="D722" s="196" t="s">
        <v>2294</v>
      </c>
      <c r="E722" s="16" t="s">
        <v>196</v>
      </c>
      <c r="F722" s="197">
        <v>468</v>
      </c>
      <c r="H722" s="31"/>
    </row>
    <row r="723" spans="2:8" s="1" customFormat="1" ht="16.899999999999999" customHeight="1">
      <c r="B723" s="31"/>
      <c r="C723" s="196" t="s">
        <v>2078</v>
      </c>
      <c r="D723" s="196" t="s">
        <v>2079</v>
      </c>
      <c r="E723" s="16" t="s">
        <v>196</v>
      </c>
      <c r="F723" s="197">
        <v>749</v>
      </c>
      <c r="H723" s="31"/>
    </row>
    <row r="724" spans="2:8" s="1" customFormat="1" ht="22.5">
      <c r="B724" s="31"/>
      <c r="C724" s="196" t="s">
        <v>2297</v>
      </c>
      <c r="D724" s="196" t="s">
        <v>2298</v>
      </c>
      <c r="E724" s="16" t="s">
        <v>196</v>
      </c>
      <c r="F724" s="197">
        <v>491.4</v>
      </c>
      <c r="H724" s="31"/>
    </row>
    <row r="725" spans="2:8" s="1" customFormat="1" ht="16.899999999999999" customHeight="1">
      <c r="B725" s="31"/>
      <c r="C725" s="196" t="s">
        <v>2158</v>
      </c>
      <c r="D725" s="196" t="s">
        <v>2159</v>
      </c>
      <c r="E725" s="16" t="s">
        <v>395</v>
      </c>
      <c r="F725" s="197">
        <v>313.78199999999998</v>
      </c>
      <c r="H725" s="31"/>
    </row>
    <row r="726" spans="2:8" s="1" customFormat="1" ht="16.899999999999999" customHeight="1">
      <c r="B726" s="31"/>
      <c r="C726" s="192" t="s">
        <v>337</v>
      </c>
      <c r="D726" s="193" t="s">
        <v>337</v>
      </c>
      <c r="E726" s="194" t="s">
        <v>325</v>
      </c>
      <c r="F726" s="195">
        <v>67.316000000000003</v>
      </c>
      <c r="H726" s="31"/>
    </row>
    <row r="727" spans="2:8" s="1" customFormat="1" ht="16.899999999999999" customHeight="1">
      <c r="B727" s="31"/>
      <c r="C727" s="196" t="s">
        <v>337</v>
      </c>
      <c r="D727" s="196" t="s">
        <v>2248</v>
      </c>
      <c r="E727" s="16" t="s">
        <v>1</v>
      </c>
      <c r="F727" s="197">
        <v>67.316000000000003</v>
      </c>
      <c r="H727" s="31"/>
    </row>
    <row r="728" spans="2:8" s="1" customFormat="1" ht="16.899999999999999" customHeight="1">
      <c r="B728" s="31"/>
      <c r="C728" s="198" t="s">
        <v>7410</v>
      </c>
      <c r="H728" s="31"/>
    </row>
    <row r="729" spans="2:8" s="1" customFormat="1" ht="22.5">
      <c r="B729" s="31"/>
      <c r="C729" s="196" t="s">
        <v>2245</v>
      </c>
      <c r="D729" s="196" t="s">
        <v>2246</v>
      </c>
      <c r="E729" s="16" t="s">
        <v>325</v>
      </c>
      <c r="F729" s="197">
        <v>67.316000000000003</v>
      </c>
      <c r="H729" s="31"/>
    </row>
    <row r="730" spans="2:8" s="1" customFormat="1" ht="22.5">
      <c r="B730" s="31"/>
      <c r="C730" s="196" t="s">
        <v>2249</v>
      </c>
      <c r="D730" s="196" t="s">
        <v>2250</v>
      </c>
      <c r="E730" s="16" t="s">
        <v>325</v>
      </c>
      <c r="F730" s="197">
        <v>1548.268</v>
      </c>
      <c r="H730" s="31"/>
    </row>
    <row r="731" spans="2:8" s="1" customFormat="1" ht="16.899999999999999" customHeight="1">
      <c r="B731" s="31"/>
      <c r="C731" s="196" t="s">
        <v>2253</v>
      </c>
      <c r="D731" s="196" t="s">
        <v>2254</v>
      </c>
      <c r="E731" s="16" t="s">
        <v>390</v>
      </c>
      <c r="F731" s="197">
        <v>114.437</v>
      </c>
      <c r="H731" s="31"/>
    </row>
    <row r="732" spans="2:8" s="1" customFormat="1" ht="16.899999999999999" customHeight="1">
      <c r="B732" s="31"/>
      <c r="C732" s="192" t="s">
        <v>2068</v>
      </c>
      <c r="D732" s="193" t="s">
        <v>2068</v>
      </c>
      <c r="E732" s="194" t="s">
        <v>196</v>
      </c>
      <c r="F732" s="195">
        <v>136</v>
      </c>
      <c r="H732" s="31"/>
    </row>
    <row r="733" spans="2:8" s="1" customFormat="1" ht="16.899999999999999" customHeight="1">
      <c r="B733" s="31"/>
      <c r="C733" s="196" t="s">
        <v>2068</v>
      </c>
      <c r="D733" s="196" t="s">
        <v>2240</v>
      </c>
      <c r="E733" s="16" t="s">
        <v>1</v>
      </c>
      <c r="F733" s="197">
        <v>136</v>
      </c>
      <c r="H733" s="31"/>
    </row>
    <row r="734" spans="2:8" s="1" customFormat="1" ht="16.899999999999999" customHeight="1">
      <c r="B734" s="31"/>
      <c r="C734" s="198" t="s">
        <v>7410</v>
      </c>
      <c r="H734" s="31"/>
    </row>
    <row r="735" spans="2:8" s="1" customFormat="1" ht="16.899999999999999" customHeight="1">
      <c r="B735" s="31"/>
      <c r="C735" s="196" t="s">
        <v>2237</v>
      </c>
      <c r="D735" s="196" t="s">
        <v>2238</v>
      </c>
      <c r="E735" s="16" t="s">
        <v>196</v>
      </c>
      <c r="F735" s="197">
        <v>136</v>
      </c>
      <c r="H735" s="31"/>
    </row>
    <row r="736" spans="2:8" s="1" customFormat="1" ht="16.899999999999999" customHeight="1">
      <c r="B736" s="31"/>
      <c r="C736" s="196" t="s">
        <v>2233</v>
      </c>
      <c r="D736" s="196" t="s">
        <v>2234</v>
      </c>
      <c r="E736" s="16" t="s">
        <v>196</v>
      </c>
      <c r="F736" s="197">
        <v>265.10000000000002</v>
      </c>
      <c r="H736" s="31"/>
    </row>
    <row r="737" spans="2:8" s="1" customFormat="1" ht="22.5">
      <c r="B737" s="31"/>
      <c r="C737" s="196" t="s">
        <v>2245</v>
      </c>
      <c r="D737" s="196" t="s">
        <v>2246</v>
      </c>
      <c r="E737" s="16" t="s">
        <v>325</v>
      </c>
      <c r="F737" s="197">
        <v>67.316000000000003</v>
      </c>
      <c r="H737" s="31"/>
    </row>
    <row r="738" spans="2:8" s="1" customFormat="1" ht="16.899999999999999" customHeight="1">
      <c r="B738" s="31"/>
      <c r="C738" s="196" t="s">
        <v>2259</v>
      </c>
      <c r="D738" s="196" t="s">
        <v>2260</v>
      </c>
      <c r="E738" s="16" t="s">
        <v>196</v>
      </c>
      <c r="F738" s="197">
        <v>136</v>
      </c>
      <c r="H738" s="31"/>
    </row>
    <row r="739" spans="2:8" s="1" customFormat="1" ht="16.899999999999999" customHeight="1">
      <c r="B739" s="31"/>
      <c r="C739" s="192" t="s">
        <v>2070</v>
      </c>
      <c r="D739" s="193" t="s">
        <v>2070</v>
      </c>
      <c r="E739" s="194" t="s">
        <v>196</v>
      </c>
      <c r="F739" s="195">
        <v>265.10000000000002</v>
      </c>
      <c r="H739" s="31"/>
    </row>
    <row r="740" spans="2:8" s="1" customFormat="1" ht="16.899999999999999" customHeight="1">
      <c r="B740" s="31"/>
      <c r="C740" s="196" t="s">
        <v>2070</v>
      </c>
      <c r="D740" s="196" t="s">
        <v>2236</v>
      </c>
      <c r="E740" s="16" t="s">
        <v>1</v>
      </c>
      <c r="F740" s="197">
        <v>265.10000000000002</v>
      </c>
      <c r="H740" s="31"/>
    </row>
    <row r="741" spans="2:8" s="1" customFormat="1" ht="16.899999999999999" customHeight="1">
      <c r="B741" s="31"/>
      <c r="C741" s="198" t="s">
        <v>7410</v>
      </c>
      <c r="H741" s="31"/>
    </row>
    <row r="742" spans="2:8" s="1" customFormat="1" ht="16.899999999999999" customHeight="1">
      <c r="B742" s="31"/>
      <c r="C742" s="196" t="s">
        <v>2233</v>
      </c>
      <c r="D742" s="196" t="s">
        <v>2234</v>
      </c>
      <c r="E742" s="16" t="s">
        <v>196</v>
      </c>
      <c r="F742" s="197">
        <v>265.10000000000002</v>
      </c>
      <c r="H742" s="31"/>
    </row>
    <row r="743" spans="2:8" s="1" customFormat="1" ht="22.5">
      <c r="B743" s="31"/>
      <c r="C743" s="196" t="s">
        <v>2245</v>
      </c>
      <c r="D743" s="196" t="s">
        <v>2246</v>
      </c>
      <c r="E743" s="16" t="s">
        <v>325</v>
      </c>
      <c r="F743" s="197">
        <v>67.316000000000003</v>
      </c>
      <c r="H743" s="31"/>
    </row>
    <row r="744" spans="2:8" s="1" customFormat="1" ht="16.899999999999999" customHeight="1">
      <c r="B744" s="31"/>
      <c r="C744" s="196" t="s">
        <v>2256</v>
      </c>
      <c r="D744" s="196" t="s">
        <v>2257</v>
      </c>
      <c r="E744" s="16" t="s">
        <v>196</v>
      </c>
      <c r="F744" s="197">
        <v>265.10000000000002</v>
      </c>
      <c r="H744" s="31"/>
    </row>
    <row r="745" spans="2:8" s="1" customFormat="1" ht="16.899999999999999" customHeight="1">
      <c r="B745" s="31"/>
      <c r="C745" s="192" t="s">
        <v>2069</v>
      </c>
      <c r="D745" s="193" t="s">
        <v>2069</v>
      </c>
      <c r="E745" s="194" t="s">
        <v>196</v>
      </c>
      <c r="F745" s="195">
        <v>14</v>
      </c>
      <c r="H745" s="31"/>
    </row>
    <row r="746" spans="2:8" s="1" customFormat="1" ht="16.899999999999999" customHeight="1">
      <c r="B746" s="31"/>
      <c r="C746" s="196" t="s">
        <v>1</v>
      </c>
      <c r="D746" s="196" t="s">
        <v>2244</v>
      </c>
      <c r="E746" s="16" t="s">
        <v>1</v>
      </c>
      <c r="F746" s="197">
        <v>0</v>
      </c>
      <c r="H746" s="31"/>
    </row>
    <row r="747" spans="2:8" s="1" customFormat="1" ht="16.899999999999999" customHeight="1">
      <c r="B747" s="31"/>
      <c r="C747" s="196" t="s">
        <v>2069</v>
      </c>
      <c r="D747" s="196" t="s">
        <v>256</v>
      </c>
      <c r="E747" s="16" t="s">
        <v>1</v>
      </c>
      <c r="F747" s="197">
        <v>14</v>
      </c>
      <c r="H747" s="31"/>
    </row>
    <row r="748" spans="2:8" s="1" customFormat="1" ht="16.899999999999999" customHeight="1">
      <c r="B748" s="31"/>
      <c r="C748" s="198" t="s">
        <v>7410</v>
      </c>
      <c r="H748" s="31"/>
    </row>
    <row r="749" spans="2:8" s="1" customFormat="1" ht="16.899999999999999" customHeight="1">
      <c r="B749" s="31"/>
      <c r="C749" s="196" t="s">
        <v>2241</v>
      </c>
      <c r="D749" s="196" t="s">
        <v>2242</v>
      </c>
      <c r="E749" s="16" t="s">
        <v>196</v>
      </c>
      <c r="F749" s="197">
        <v>14</v>
      </c>
      <c r="H749" s="31"/>
    </row>
    <row r="750" spans="2:8" s="1" customFormat="1" ht="16.899999999999999" customHeight="1">
      <c r="B750" s="31"/>
      <c r="C750" s="196" t="s">
        <v>2233</v>
      </c>
      <c r="D750" s="196" t="s">
        <v>2234</v>
      </c>
      <c r="E750" s="16" t="s">
        <v>196</v>
      </c>
      <c r="F750" s="197">
        <v>265.10000000000002</v>
      </c>
      <c r="H750" s="31"/>
    </row>
    <row r="751" spans="2:8" s="1" customFormat="1" ht="22.5">
      <c r="B751" s="31"/>
      <c r="C751" s="196" t="s">
        <v>2245</v>
      </c>
      <c r="D751" s="196" t="s">
        <v>2246</v>
      </c>
      <c r="E751" s="16" t="s">
        <v>325</v>
      </c>
      <c r="F751" s="197">
        <v>67.316000000000003</v>
      </c>
      <c r="H751" s="31"/>
    </row>
    <row r="752" spans="2:8" s="1" customFormat="1" ht="16.899999999999999" customHeight="1">
      <c r="B752" s="31"/>
      <c r="C752" s="196" t="s">
        <v>2262</v>
      </c>
      <c r="D752" s="196" t="s">
        <v>2263</v>
      </c>
      <c r="E752" s="16" t="s">
        <v>196</v>
      </c>
      <c r="F752" s="197">
        <v>14</v>
      </c>
      <c r="H752" s="31"/>
    </row>
    <row r="753" spans="2:8" s="1" customFormat="1" ht="16.899999999999999" customHeight="1">
      <c r="B753" s="31"/>
      <c r="C753" s="196" t="s">
        <v>2265</v>
      </c>
      <c r="D753" s="196" t="s">
        <v>2266</v>
      </c>
      <c r="E753" s="16" t="s">
        <v>325</v>
      </c>
      <c r="F753" s="197">
        <v>1.75</v>
      </c>
      <c r="H753" s="31"/>
    </row>
    <row r="754" spans="2:8" s="1" customFormat="1" ht="16.899999999999999" customHeight="1">
      <c r="B754" s="31"/>
      <c r="C754" s="196" t="s">
        <v>2283</v>
      </c>
      <c r="D754" s="196" t="s">
        <v>2284</v>
      </c>
      <c r="E754" s="16" t="s">
        <v>196</v>
      </c>
      <c r="F754" s="197">
        <v>401.1</v>
      </c>
      <c r="H754" s="31"/>
    </row>
    <row r="755" spans="2:8" s="1" customFormat="1" ht="16.899999999999999" customHeight="1">
      <c r="B755" s="31"/>
      <c r="C755" s="196" t="s">
        <v>2293</v>
      </c>
      <c r="D755" s="196" t="s">
        <v>2294</v>
      </c>
      <c r="E755" s="16" t="s">
        <v>196</v>
      </c>
      <c r="F755" s="197">
        <v>468</v>
      </c>
      <c r="H755" s="31"/>
    </row>
    <row r="756" spans="2:8" s="1" customFormat="1" ht="22.5">
      <c r="B756" s="31"/>
      <c r="C756" s="196" t="s">
        <v>2301</v>
      </c>
      <c r="D756" s="196" t="s">
        <v>2302</v>
      </c>
      <c r="E756" s="16" t="s">
        <v>196</v>
      </c>
      <c r="F756" s="197">
        <v>28</v>
      </c>
      <c r="H756" s="31"/>
    </row>
    <row r="757" spans="2:8" s="1" customFormat="1" ht="22.5">
      <c r="B757" s="31"/>
      <c r="C757" s="196" t="s">
        <v>2297</v>
      </c>
      <c r="D757" s="196" t="s">
        <v>2298</v>
      </c>
      <c r="E757" s="16" t="s">
        <v>196</v>
      </c>
      <c r="F757" s="197">
        <v>491.4</v>
      </c>
      <c r="H757" s="31"/>
    </row>
    <row r="758" spans="2:8" s="1" customFormat="1" ht="16.899999999999999" customHeight="1">
      <c r="B758" s="31"/>
      <c r="C758" s="192" t="s">
        <v>2066</v>
      </c>
      <c r="D758" s="193" t="s">
        <v>2066</v>
      </c>
      <c r="E758" s="194" t="s">
        <v>196</v>
      </c>
      <c r="F758" s="195">
        <v>415.1</v>
      </c>
      <c r="H758" s="31"/>
    </row>
    <row r="759" spans="2:8" s="1" customFormat="1" ht="16.899999999999999" customHeight="1">
      <c r="B759" s="31"/>
      <c r="C759" s="196" t="s">
        <v>1</v>
      </c>
      <c r="D759" s="196" t="s">
        <v>2203</v>
      </c>
      <c r="E759" s="16" t="s">
        <v>1</v>
      </c>
      <c r="F759" s="197">
        <v>0</v>
      </c>
      <c r="H759" s="31"/>
    </row>
    <row r="760" spans="2:8" s="1" customFormat="1" ht="16.899999999999999" customHeight="1">
      <c r="B760" s="31"/>
      <c r="C760" s="196" t="s">
        <v>2066</v>
      </c>
      <c r="D760" s="196" t="s">
        <v>2204</v>
      </c>
      <c r="E760" s="16" t="s">
        <v>1</v>
      </c>
      <c r="F760" s="197">
        <v>415.1</v>
      </c>
      <c r="H760" s="31"/>
    </row>
    <row r="761" spans="2:8" s="1" customFormat="1" ht="16.899999999999999" customHeight="1">
      <c r="B761" s="31"/>
      <c r="C761" s="198" t="s">
        <v>7410</v>
      </c>
      <c r="H761" s="31"/>
    </row>
    <row r="762" spans="2:8" s="1" customFormat="1" ht="16.899999999999999" customHeight="1">
      <c r="B762" s="31"/>
      <c r="C762" s="196" t="s">
        <v>2200</v>
      </c>
      <c r="D762" s="196" t="s">
        <v>2201</v>
      </c>
      <c r="E762" s="16" t="s">
        <v>196</v>
      </c>
      <c r="F762" s="197">
        <v>482</v>
      </c>
      <c r="H762" s="31"/>
    </row>
    <row r="763" spans="2:8" s="1" customFormat="1" ht="16.899999999999999" customHeight="1">
      <c r="B763" s="31"/>
      <c r="C763" s="196" t="s">
        <v>2117</v>
      </c>
      <c r="D763" s="196" t="s">
        <v>2118</v>
      </c>
      <c r="E763" s="16" t="s">
        <v>196</v>
      </c>
      <c r="F763" s="197">
        <v>415.1</v>
      </c>
      <c r="H763" s="31"/>
    </row>
    <row r="764" spans="2:8" s="1" customFormat="1" ht="16.899999999999999" customHeight="1">
      <c r="B764" s="31"/>
      <c r="C764" s="196" t="s">
        <v>2221</v>
      </c>
      <c r="D764" s="196" t="s">
        <v>2222</v>
      </c>
      <c r="E764" s="16" t="s">
        <v>2223</v>
      </c>
      <c r="F764" s="197">
        <v>0.41499999999999998</v>
      </c>
      <c r="H764" s="31"/>
    </row>
    <row r="765" spans="2:8" s="1" customFormat="1" ht="16.899999999999999" customHeight="1">
      <c r="B765" s="31"/>
      <c r="C765" s="196" t="s">
        <v>2233</v>
      </c>
      <c r="D765" s="196" t="s">
        <v>2234</v>
      </c>
      <c r="E765" s="16" t="s">
        <v>196</v>
      </c>
      <c r="F765" s="197">
        <v>265.10000000000002</v>
      </c>
      <c r="H765" s="31"/>
    </row>
    <row r="766" spans="2:8" s="1" customFormat="1" ht="16.899999999999999" customHeight="1">
      <c r="B766" s="31"/>
      <c r="C766" s="196" t="s">
        <v>2283</v>
      </c>
      <c r="D766" s="196" t="s">
        <v>2284</v>
      </c>
      <c r="E766" s="16" t="s">
        <v>196</v>
      </c>
      <c r="F766" s="197">
        <v>401.1</v>
      </c>
      <c r="H766" s="31"/>
    </row>
    <row r="767" spans="2:8" s="1" customFormat="1" ht="16.899999999999999" customHeight="1">
      <c r="B767" s="31"/>
      <c r="C767" s="196" t="s">
        <v>2120</v>
      </c>
      <c r="D767" s="196" t="s">
        <v>2121</v>
      </c>
      <c r="E767" s="16" t="s">
        <v>196</v>
      </c>
      <c r="F767" s="197">
        <v>456.61</v>
      </c>
      <c r="H767" s="31"/>
    </row>
    <row r="768" spans="2:8" s="1" customFormat="1" ht="26.45" customHeight="1">
      <c r="B768" s="31"/>
      <c r="C768" s="191" t="s">
        <v>96</v>
      </c>
      <c r="D768" s="191" t="s">
        <v>97</v>
      </c>
      <c r="H768" s="31"/>
    </row>
    <row r="769" spans="2:8" s="1" customFormat="1" ht="16.899999999999999" customHeight="1">
      <c r="B769" s="31"/>
      <c r="C769" s="192" t="s">
        <v>2065</v>
      </c>
      <c r="D769" s="193" t="s">
        <v>2065</v>
      </c>
      <c r="E769" s="194" t="s">
        <v>196</v>
      </c>
      <c r="F769" s="195">
        <v>222.2</v>
      </c>
      <c r="H769" s="31"/>
    </row>
    <row r="770" spans="2:8" s="1" customFormat="1" ht="16.899999999999999" customHeight="1">
      <c r="B770" s="31"/>
      <c r="C770" s="196" t="s">
        <v>2065</v>
      </c>
      <c r="D770" s="196" t="s">
        <v>2394</v>
      </c>
      <c r="E770" s="16" t="s">
        <v>1</v>
      </c>
      <c r="F770" s="197">
        <v>222.2</v>
      </c>
      <c r="H770" s="31"/>
    </row>
    <row r="771" spans="2:8" s="1" customFormat="1" ht="16.899999999999999" customHeight="1">
      <c r="B771" s="31"/>
      <c r="C771" s="198" t="s">
        <v>7410</v>
      </c>
      <c r="H771" s="31"/>
    </row>
    <row r="772" spans="2:8" s="1" customFormat="1" ht="22.5">
      <c r="B772" s="31"/>
      <c r="C772" s="196" t="s">
        <v>2190</v>
      </c>
      <c r="D772" s="196" t="s">
        <v>2191</v>
      </c>
      <c r="E772" s="16" t="s">
        <v>196</v>
      </c>
      <c r="F772" s="197">
        <v>234.2</v>
      </c>
      <c r="H772" s="31"/>
    </row>
    <row r="773" spans="2:8" s="1" customFormat="1" ht="16.899999999999999" customHeight="1">
      <c r="B773" s="31"/>
      <c r="C773" s="196" t="s">
        <v>2287</v>
      </c>
      <c r="D773" s="196" t="s">
        <v>2288</v>
      </c>
      <c r="E773" s="16" t="s">
        <v>196</v>
      </c>
      <c r="F773" s="197">
        <v>222.2</v>
      </c>
      <c r="H773" s="31"/>
    </row>
    <row r="774" spans="2:8" s="1" customFormat="1" ht="16.899999999999999" customHeight="1">
      <c r="B774" s="31"/>
      <c r="C774" s="196" t="s">
        <v>2078</v>
      </c>
      <c r="D774" s="196" t="s">
        <v>2079</v>
      </c>
      <c r="E774" s="16" t="s">
        <v>196</v>
      </c>
      <c r="F774" s="197">
        <v>327.8</v>
      </c>
      <c r="H774" s="31"/>
    </row>
    <row r="775" spans="2:8" s="1" customFormat="1" ht="16.899999999999999" customHeight="1">
      <c r="B775" s="31"/>
      <c r="C775" s="196" t="s">
        <v>2186</v>
      </c>
      <c r="D775" s="196" t="s">
        <v>2187</v>
      </c>
      <c r="E775" s="16" t="s">
        <v>196</v>
      </c>
      <c r="F775" s="197">
        <v>245.91</v>
      </c>
      <c r="H775" s="31"/>
    </row>
    <row r="776" spans="2:8" s="1" customFormat="1" ht="22.5">
      <c r="B776" s="31"/>
      <c r="C776" s="196" t="s">
        <v>2290</v>
      </c>
      <c r="D776" s="196" t="s">
        <v>2291</v>
      </c>
      <c r="E776" s="16" t="s">
        <v>196</v>
      </c>
      <c r="F776" s="197">
        <v>233.31</v>
      </c>
      <c r="H776" s="31"/>
    </row>
    <row r="777" spans="2:8" s="1" customFormat="1" ht="16.899999999999999" customHeight="1">
      <c r="B777" s="31"/>
      <c r="C777" s="192" t="s">
        <v>2307</v>
      </c>
      <c r="D777" s="193" t="s">
        <v>2307</v>
      </c>
      <c r="E777" s="194" t="s">
        <v>196</v>
      </c>
      <c r="F777" s="195">
        <v>49.5</v>
      </c>
      <c r="H777" s="31"/>
    </row>
    <row r="778" spans="2:8" s="1" customFormat="1" ht="16.899999999999999" customHeight="1">
      <c r="B778" s="31"/>
      <c r="C778" s="196" t="s">
        <v>1</v>
      </c>
      <c r="D778" s="196" t="s">
        <v>2403</v>
      </c>
      <c r="E778" s="16" t="s">
        <v>1</v>
      </c>
      <c r="F778" s="197">
        <v>45.5</v>
      </c>
      <c r="H778" s="31"/>
    </row>
    <row r="779" spans="2:8" s="1" customFormat="1" ht="16.899999999999999" customHeight="1">
      <c r="B779" s="31"/>
      <c r="C779" s="196" t="s">
        <v>1</v>
      </c>
      <c r="D779" s="196" t="s">
        <v>2395</v>
      </c>
      <c r="E779" s="16" t="s">
        <v>1</v>
      </c>
      <c r="F779" s="197">
        <v>0</v>
      </c>
      <c r="H779" s="31"/>
    </row>
    <row r="780" spans="2:8" s="1" customFormat="1" ht="16.899999999999999" customHeight="1">
      <c r="B780" s="31"/>
      <c r="C780" s="196" t="s">
        <v>1</v>
      </c>
      <c r="D780" s="196" t="s">
        <v>2404</v>
      </c>
      <c r="E780" s="16" t="s">
        <v>1</v>
      </c>
      <c r="F780" s="197">
        <v>4</v>
      </c>
      <c r="H780" s="31"/>
    </row>
    <row r="781" spans="2:8" s="1" customFormat="1" ht="16.899999999999999" customHeight="1">
      <c r="B781" s="31"/>
      <c r="C781" s="196" t="s">
        <v>2307</v>
      </c>
      <c r="D781" s="196" t="s">
        <v>258</v>
      </c>
      <c r="E781" s="16" t="s">
        <v>1</v>
      </c>
      <c r="F781" s="197">
        <v>49.5</v>
      </c>
      <c r="H781" s="31"/>
    </row>
    <row r="782" spans="2:8" s="1" customFormat="1" ht="16.899999999999999" customHeight="1">
      <c r="B782" s="31"/>
      <c r="C782" s="198" t="s">
        <v>7410</v>
      </c>
      <c r="H782" s="31"/>
    </row>
    <row r="783" spans="2:8" s="1" customFormat="1" ht="22.5">
      <c r="B783" s="31"/>
      <c r="C783" s="196" t="s">
        <v>2400</v>
      </c>
      <c r="D783" s="196" t="s">
        <v>2401</v>
      </c>
      <c r="E783" s="16" t="s">
        <v>196</v>
      </c>
      <c r="F783" s="197">
        <v>49.5</v>
      </c>
      <c r="H783" s="31"/>
    </row>
    <row r="784" spans="2:8" s="1" customFormat="1" ht="16.899999999999999" customHeight="1">
      <c r="B784" s="31"/>
      <c r="C784" s="196" t="s">
        <v>2376</v>
      </c>
      <c r="D784" s="196" t="s">
        <v>2377</v>
      </c>
      <c r="E784" s="16" t="s">
        <v>196</v>
      </c>
      <c r="F784" s="197">
        <v>49.5</v>
      </c>
      <c r="H784" s="31"/>
    </row>
    <row r="785" spans="2:8" s="1" customFormat="1" ht="22.5">
      <c r="B785" s="31"/>
      <c r="C785" s="196" t="s">
        <v>2301</v>
      </c>
      <c r="D785" s="196" t="s">
        <v>2302</v>
      </c>
      <c r="E785" s="16" t="s">
        <v>196</v>
      </c>
      <c r="F785" s="197">
        <v>77.5</v>
      </c>
      <c r="H785" s="31"/>
    </row>
    <row r="786" spans="2:8" s="1" customFormat="1" ht="16.899999999999999" customHeight="1">
      <c r="B786" s="31"/>
      <c r="C786" s="196" t="s">
        <v>2078</v>
      </c>
      <c r="D786" s="196" t="s">
        <v>2079</v>
      </c>
      <c r="E786" s="16" t="s">
        <v>196</v>
      </c>
      <c r="F786" s="197">
        <v>327.8</v>
      </c>
      <c r="H786" s="31"/>
    </row>
    <row r="787" spans="2:8" s="1" customFormat="1" ht="16.899999999999999" customHeight="1">
      <c r="B787" s="31"/>
      <c r="C787" s="196" t="s">
        <v>2405</v>
      </c>
      <c r="D787" s="196" t="s">
        <v>2406</v>
      </c>
      <c r="E787" s="16" t="s">
        <v>196</v>
      </c>
      <c r="F787" s="197">
        <v>51.975000000000001</v>
      </c>
      <c r="H787" s="31"/>
    </row>
    <row r="788" spans="2:8" s="1" customFormat="1" ht="22.5">
      <c r="B788" s="31"/>
      <c r="C788" s="196" t="s">
        <v>1766</v>
      </c>
      <c r="D788" s="196" t="s">
        <v>1767</v>
      </c>
      <c r="E788" s="16" t="s">
        <v>196</v>
      </c>
      <c r="F788" s="197">
        <v>81.375</v>
      </c>
      <c r="H788" s="31"/>
    </row>
    <row r="789" spans="2:8" s="1" customFormat="1" ht="16.899999999999999" customHeight="1">
      <c r="B789" s="31"/>
      <c r="C789" s="196" t="s">
        <v>2379</v>
      </c>
      <c r="D789" s="196" t="s">
        <v>2380</v>
      </c>
      <c r="E789" s="16" t="s">
        <v>395</v>
      </c>
      <c r="F789" s="197">
        <v>48.856999999999999</v>
      </c>
      <c r="H789" s="31"/>
    </row>
    <row r="790" spans="2:8" s="1" customFormat="1" ht="16.899999999999999" customHeight="1">
      <c r="B790" s="31"/>
      <c r="C790" s="192" t="s">
        <v>2309</v>
      </c>
      <c r="D790" s="193" t="s">
        <v>2309</v>
      </c>
      <c r="E790" s="194" t="s">
        <v>196</v>
      </c>
      <c r="F790" s="195">
        <v>56.1</v>
      </c>
      <c r="H790" s="31"/>
    </row>
    <row r="791" spans="2:8" s="1" customFormat="1" ht="16.899999999999999" customHeight="1">
      <c r="B791" s="31"/>
      <c r="C791" s="196" t="s">
        <v>2309</v>
      </c>
      <c r="D791" s="196" t="s">
        <v>2310</v>
      </c>
      <c r="E791" s="16" t="s">
        <v>1</v>
      </c>
      <c r="F791" s="197">
        <v>56.1</v>
      </c>
      <c r="H791" s="31"/>
    </row>
    <row r="792" spans="2:8" s="1" customFormat="1" ht="16.899999999999999" customHeight="1">
      <c r="B792" s="31"/>
      <c r="C792" s="198" t="s">
        <v>7410</v>
      </c>
      <c r="H792" s="31"/>
    </row>
    <row r="793" spans="2:8" s="1" customFormat="1" ht="22.5">
      <c r="B793" s="31"/>
      <c r="C793" s="196" t="s">
        <v>2409</v>
      </c>
      <c r="D793" s="196" t="s">
        <v>2410</v>
      </c>
      <c r="E793" s="16" t="s">
        <v>196</v>
      </c>
      <c r="F793" s="197">
        <v>60.1</v>
      </c>
      <c r="H793" s="31"/>
    </row>
    <row r="794" spans="2:8" s="1" customFormat="1" ht="22.5">
      <c r="B794" s="31"/>
      <c r="C794" s="196" t="s">
        <v>2155</v>
      </c>
      <c r="D794" s="196" t="s">
        <v>2156</v>
      </c>
      <c r="E794" s="16" t="s">
        <v>196</v>
      </c>
      <c r="F794" s="197">
        <v>56.1</v>
      </c>
      <c r="H794" s="31"/>
    </row>
    <row r="795" spans="2:8" s="1" customFormat="1" ht="16.899999999999999" customHeight="1">
      <c r="B795" s="31"/>
      <c r="C795" s="196" t="s">
        <v>2293</v>
      </c>
      <c r="D795" s="196" t="s">
        <v>2294</v>
      </c>
      <c r="E795" s="16" t="s">
        <v>196</v>
      </c>
      <c r="F795" s="197">
        <v>56.1</v>
      </c>
      <c r="H795" s="31"/>
    </row>
    <row r="796" spans="2:8" s="1" customFormat="1" ht="16.899999999999999" customHeight="1">
      <c r="B796" s="31"/>
      <c r="C796" s="196" t="s">
        <v>2078</v>
      </c>
      <c r="D796" s="196" t="s">
        <v>2079</v>
      </c>
      <c r="E796" s="16" t="s">
        <v>196</v>
      </c>
      <c r="F796" s="197">
        <v>327.8</v>
      </c>
      <c r="H796" s="31"/>
    </row>
    <row r="797" spans="2:8" s="1" customFormat="1" ht="16.899999999999999" customHeight="1">
      <c r="B797" s="31"/>
      <c r="C797" s="196" t="s">
        <v>2412</v>
      </c>
      <c r="D797" s="196" t="s">
        <v>2413</v>
      </c>
      <c r="E797" s="16" t="s">
        <v>196</v>
      </c>
      <c r="F797" s="197">
        <v>63.104999999999997</v>
      </c>
      <c r="H797" s="31"/>
    </row>
    <row r="798" spans="2:8" s="1" customFormat="1" ht="22.5">
      <c r="B798" s="31"/>
      <c r="C798" s="196" t="s">
        <v>2297</v>
      </c>
      <c r="D798" s="196" t="s">
        <v>2298</v>
      </c>
      <c r="E798" s="16" t="s">
        <v>196</v>
      </c>
      <c r="F798" s="197">
        <v>58.905000000000001</v>
      </c>
      <c r="H798" s="31"/>
    </row>
    <row r="799" spans="2:8" s="1" customFormat="1" ht="16.899999999999999" customHeight="1">
      <c r="B799" s="31"/>
      <c r="C799" s="196" t="s">
        <v>2158</v>
      </c>
      <c r="D799" s="196" t="s">
        <v>2159</v>
      </c>
      <c r="E799" s="16" t="s">
        <v>395</v>
      </c>
      <c r="F799" s="197">
        <v>36.521000000000001</v>
      </c>
      <c r="H799" s="31"/>
    </row>
    <row r="800" spans="2:8" s="1" customFormat="1" ht="16.899999999999999" customHeight="1">
      <c r="B800" s="31"/>
      <c r="C800" s="192" t="s">
        <v>2313</v>
      </c>
      <c r="D800" s="193" t="s">
        <v>2313</v>
      </c>
      <c r="E800" s="194" t="s">
        <v>196</v>
      </c>
      <c r="F800" s="195">
        <v>483.1</v>
      </c>
      <c r="H800" s="31"/>
    </row>
    <row r="801" spans="2:8" s="1" customFormat="1" ht="16.899999999999999" customHeight="1">
      <c r="B801" s="31"/>
      <c r="C801" s="196" t="s">
        <v>2313</v>
      </c>
      <c r="D801" s="196" t="s">
        <v>2463</v>
      </c>
      <c r="E801" s="16" t="s">
        <v>1</v>
      </c>
      <c r="F801" s="197">
        <v>483.1</v>
      </c>
      <c r="H801" s="31"/>
    </row>
    <row r="802" spans="2:8" s="1" customFormat="1" ht="16.899999999999999" customHeight="1">
      <c r="B802" s="31"/>
      <c r="C802" s="198" t="s">
        <v>7410</v>
      </c>
      <c r="H802" s="31"/>
    </row>
    <row r="803" spans="2:8" s="1" customFormat="1" ht="16.899999999999999" customHeight="1">
      <c r="B803" s="31"/>
      <c r="C803" s="196" t="s">
        <v>2460</v>
      </c>
      <c r="D803" s="196" t="s">
        <v>2461</v>
      </c>
      <c r="E803" s="16" t="s">
        <v>196</v>
      </c>
      <c r="F803" s="197">
        <v>483.1</v>
      </c>
      <c r="H803" s="31"/>
    </row>
    <row r="804" spans="2:8" s="1" customFormat="1" ht="16.899999999999999" customHeight="1">
      <c r="B804" s="31"/>
      <c r="C804" s="196" t="s">
        <v>2419</v>
      </c>
      <c r="D804" s="196" t="s">
        <v>2420</v>
      </c>
      <c r="E804" s="16" t="s">
        <v>196</v>
      </c>
      <c r="F804" s="197">
        <v>483.1</v>
      </c>
      <c r="H804" s="31"/>
    </row>
    <row r="805" spans="2:8" s="1" customFormat="1" ht="16.899999999999999" customHeight="1">
      <c r="B805" s="31"/>
      <c r="C805" s="196" t="s">
        <v>2464</v>
      </c>
      <c r="D805" s="196" t="s">
        <v>2465</v>
      </c>
      <c r="E805" s="16" t="s">
        <v>196</v>
      </c>
      <c r="F805" s="197">
        <v>507.255</v>
      </c>
      <c r="H805" s="31"/>
    </row>
    <row r="806" spans="2:8" s="1" customFormat="1" ht="16.899999999999999" customHeight="1">
      <c r="B806" s="31"/>
      <c r="C806" s="196" t="s">
        <v>2422</v>
      </c>
      <c r="D806" s="196" t="s">
        <v>2423</v>
      </c>
      <c r="E806" s="16" t="s">
        <v>196</v>
      </c>
      <c r="F806" s="197">
        <v>507.255</v>
      </c>
      <c r="H806" s="31"/>
    </row>
    <row r="807" spans="2:8" s="1" customFormat="1" ht="16.899999999999999" customHeight="1">
      <c r="B807" s="31"/>
      <c r="C807" s="192" t="s">
        <v>337</v>
      </c>
      <c r="D807" s="193" t="s">
        <v>337</v>
      </c>
      <c r="E807" s="194" t="s">
        <v>325</v>
      </c>
      <c r="F807" s="195">
        <v>28.039000000000001</v>
      </c>
      <c r="H807" s="31"/>
    </row>
    <row r="808" spans="2:8" s="1" customFormat="1" ht="16.899999999999999" customHeight="1">
      <c r="B808" s="31"/>
      <c r="C808" s="196" t="s">
        <v>337</v>
      </c>
      <c r="D808" s="196" t="s">
        <v>2438</v>
      </c>
      <c r="E808" s="16" t="s">
        <v>1</v>
      </c>
      <c r="F808" s="197">
        <v>28.039000000000001</v>
      </c>
      <c r="H808" s="31"/>
    </row>
    <row r="809" spans="2:8" s="1" customFormat="1" ht="16.899999999999999" customHeight="1">
      <c r="B809" s="31"/>
      <c r="C809" s="198" t="s">
        <v>7410</v>
      </c>
      <c r="H809" s="31"/>
    </row>
    <row r="810" spans="2:8" s="1" customFormat="1" ht="22.5">
      <c r="B810" s="31"/>
      <c r="C810" s="196" t="s">
        <v>2245</v>
      </c>
      <c r="D810" s="196" t="s">
        <v>2246</v>
      </c>
      <c r="E810" s="16" t="s">
        <v>325</v>
      </c>
      <c r="F810" s="197">
        <v>28.039000000000001</v>
      </c>
      <c r="H810" s="31"/>
    </row>
    <row r="811" spans="2:8" s="1" customFormat="1" ht="22.5">
      <c r="B811" s="31"/>
      <c r="C811" s="196" t="s">
        <v>2249</v>
      </c>
      <c r="D811" s="196" t="s">
        <v>2250</v>
      </c>
      <c r="E811" s="16" t="s">
        <v>325</v>
      </c>
      <c r="F811" s="197">
        <v>644.89700000000005</v>
      </c>
      <c r="H811" s="31"/>
    </row>
    <row r="812" spans="2:8" s="1" customFormat="1" ht="16.899999999999999" customHeight="1">
      <c r="B812" s="31"/>
      <c r="C812" s="196" t="s">
        <v>2253</v>
      </c>
      <c r="D812" s="196" t="s">
        <v>2254</v>
      </c>
      <c r="E812" s="16" t="s">
        <v>390</v>
      </c>
      <c r="F812" s="197">
        <v>47.665999999999997</v>
      </c>
      <c r="H812" s="31"/>
    </row>
    <row r="813" spans="2:8" s="1" customFormat="1" ht="16.899999999999999" customHeight="1">
      <c r="B813" s="31"/>
      <c r="C813" s="192" t="s">
        <v>2068</v>
      </c>
      <c r="D813" s="193" t="s">
        <v>2068</v>
      </c>
      <c r="E813" s="194" t="s">
        <v>196</v>
      </c>
      <c r="F813" s="195">
        <v>253.7</v>
      </c>
      <c r="H813" s="31"/>
    </row>
    <row r="814" spans="2:8" s="1" customFormat="1" ht="16.899999999999999" customHeight="1">
      <c r="B814" s="31"/>
      <c r="C814" s="196" t="s">
        <v>2068</v>
      </c>
      <c r="D814" s="196" t="s">
        <v>2433</v>
      </c>
      <c r="E814" s="16" t="s">
        <v>1</v>
      </c>
      <c r="F814" s="197">
        <v>253.7</v>
      </c>
      <c r="H814" s="31"/>
    </row>
    <row r="815" spans="2:8" s="1" customFormat="1" ht="16.899999999999999" customHeight="1">
      <c r="B815" s="31"/>
      <c r="C815" s="198" t="s">
        <v>7410</v>
      </c>
      <c r="H815" s="31"/>
    </row>
    <row r="816" spans="2:8" s="1" customFormat="1" ht="16.899999999999999" customHeight="1">
      <c r="B816" s="31"/>
      <c r="C816" s="196" t="s">
        <v>2233</v>
      </c>
      <c r="D816" s="196" t="s">
        <v>2234</v>
      </c>
      <c r="E816" s="16" t="s">
        <v>196</v>
      </c>
      <c r="F816" s="197">
        <v>253.7</v>
      </c>
      <c r="H816" s="31"/>
    </row>
    <row r="817" spans="2:8" s="1" customFormat="1" ht="16.899999999999999" customHeight="1">
      <c r="B817" s="31"/>
      <c r="C817" s="196" t="s">
        <v>2117</v>
      </c>
      <c r="D817" s="196" t="s">
        <v>2118</v>
      </c>
      <c r="E817" s="16" t="s">
        <v>196</v>
      </c>
      <c r="F817" s="197">
        <v>267.7</v>
      </c>
      <c r="H817" s="31"/>
    </row>
    <row r="818" spans="2:8" s="1" customFormat="1" ht="16.899999999999999" customHeight="1">
      <c r="B818" s="31"/>
      <c r="C818" s="196" t="s">
        <v>2221</v>
      </c>
      <c r="D818" s="196" t="s">
        <v>2222</v>
      </c>
      <c r="E818" s="16" t="s">
        <v>2223</v>
      </c>
      <c r="F818" s="197">
        <v>0.26800000000000002</v>
      </c>
      <c r="H818" s="31"/>
    </row>
    <row r="819" spans="2:8" s="1" customFormat="1" ht="22.5">
      <c r="B819" s="31"/>
      <c r="C819" s="196" t="s">
        <v>2245</v>
      </c>
      <c r="D819" s="196" t="s">
        <v>2246</v>
      </c>
      <c r="E819" s="16" t="s">
        <v>325</v>
      </c>
      <c r="F819" s="197">
        <v>28.039000000000001</v>
      </c>
      <c r="H819" s="31"/>
    </row>
    <row r="820" spans="2:8" s="1" customFormat="1" ht="16.899999999999999" customHeight="1">
      <c r="B820" s="31"/>
      <c r="C820" s="196" t="s">
        <v>2256</v>
      </c>
      <c r="D820" s="196" t="s">
        <v>2257</v>
      </c>
      <c r="E820" s="16" t="s">
        <v>196</v>
      </c>
      <c r="F820" s="197">
        <v>253.7</v>
      </c>
      <c r="H820" s="31"/>
    </row>
    <row r="821" spans="2:8" s="1" customFormat="1" ht="16.899999999999999" customHeight="1">
      <c r="B821" s="31"/>
      <c r="C821" s="196" t="s">
        <v>2283</v>
      </c>
      <c r="D821" s="196" t="s">
        <v>2284</v>
      </c>
      <c r="E821" s="16" t="s">
        <v>196</v>
      </c>
      <c r="F821" s="197">
        <v>253.7</v>
      </c>
      <c r="H821" s="31"/>
    </row>
    <row r="822" spans="2:8" s="1" customFormat="1" ht="16.899999999999999" customHeight="1">
      <c r="B822" s="31"/>
      <c r="C822" s="196" t="s">
        <v>2120</v>
      </c>
      <c r="D822" s="196" t="s">
        <v>2121</v>
      </c>
      <c r="E822" s="16" t="s">
        <v>196</v>
      </c>
      <c r="F822" s="197">
        <v>294.47000000000003</v>
      </c>
      <c r="H822" s="31"/>
    </row>
    <row r="823" spans="2:8" s="1" customFormat="1" ht="16.899999999999999" customHeight="1">
      <c r="B823" s="31"/>
      <c r="C823" s="192" t="s">
        <v>2070</v>
      </c>
      <c r="D823" s="193" t="s">
        <v>2070</v>
      </c>
      <c r="E823" s="194" t="s">
        <v>196</v>
      </c>
      <c r="F823" s="195">
        <v>14</v>
      </c>
      <c r="H823" s="31"/>
    </row>
    <row r="824" spans="2:8" s="1" customFormat="1" ht="16.899999999999999" customHeight="1">
      <c r="B824" s="31"/>
      <c r="C824" s="196" t="s">
        <v>1</v>
      </c>
      <c r="D824" s="196" t="s">
        <v>2435</v>
      </c>
      <c r="E824" s="16" t="s">
        <v>1</v>
      </c>
      <c r="F824" s="197">
        <v>0</v>
      </c>
      <c r="H824" s="31"/>
    </row>
    <row r="825" spans="2:8" s="1" customFormat="1" ht="16.899999999999999" customHeight="1">
      <c r="B825" s="31"/>
      <c r="C825" s="196" t="s">
        <v>2070</v>
      </c>
      <c r="D825" s="196" t="s">
        <v>2436</v>
      </c>
      <c r="E825" s="16" t="s">
        <v>1</v>
      </c>
      <c r="F825" s="197">
        <v>14</v>
      </c>
      <c r="H825" s="31"/>
    </row>
    <row r="826" spans="2:8" s="1" customFormat="1" ht="16.899999999999999" customHeight="1">
      <c r="B826" s="31"/>
      <c r="C826" s="198" t="s">
        <v>7410</v>
      </c>
      <c r="H826" s="31"/>
    </row>
    <row r="827" spans="2:8" s="1" customFormat="1" ht="16.899999999999999" customHeight="1">
      <c r="B827" s="31"/>
      <c r="C827" s="196" t="s">
        <v>2241</v>
      </c>
      <c r="D827" s="196" t="s">
        <v>2242</v>
      </c>
      <c r="E827" s="16" t="s">
        <v>196</v>
      </c>
      <c r="F827" s="197">
        <v>14</v>
      </c>
      <c r="H827" s="31"/>
    </row>
    <row r="828" spans="2:8" s="1" customFormat="1" ht="16.899999999999999" customHeight="1">
      <c r="B828" s="31"/>
      <c r="C828" s="196" t="s">
        <v>2117</v>
      </c>
      <c r="D828" s="196" t="s">
        <v>2118</v>
      </c>
      <c r="E828" s="16" t="s">
        <v>196</v>
      </c>
      <c r="F828" s="197">
        <v>267.7</v>
      </c>
      <c r="H828" s="31"/>
    </row>
    <row r="829" spans="2:8" s="1" customFormat="1" ht="16.899999999999999" customHeight="1">
      <c r="B829" s="31"/>
      <c r="C829" s="196" t="s">
        <v>2221</v>
      </c>
      <c r="D829" s="196" t="s">
        <v>2222</v>
      </c>
      <c r="E829" s="16" t="s">
        <v>2223</v>
      </c>
      <c r="F829" s="197">
        <v>0.26800000000000002</v>
      </c>
      <c r="H829" s="31"/>
    </row>
    <row r="830" spans="2:8" s="1" customFormat="1" ht="16.899999999999999" customHeight="1">
      <c r="B830" s="31"/>
      <c r="C830" s="196" t="s">
        <v>2233</v>
      </c>
      <c r="D830" s="196" t="s">
        <v>2234</v>
      </c>
      <c r="E830" s="16" t="s">
        <v>196</v>
      </c>
      <c r="F830" s="197">
        <v>253.7</v>
      </c>
      <c r="H830" s="31"/>
    </row>
    <row r="831" spans="2:8" s="1" customFormat="1" ht="22.5">
      <c r="B831" s="31"/>
      <c r="C831" s="196" t="s">
        <v>2245</v>
      </c>
      <c r="D831" s="196" t="s">
        <v>2246</v>
      </c>
      <c r="E831" s="16" t="s">
        <v>325</v>
      </c>
      <c r="F831" s="197">
        <v>28.039000000000001</v>
      </c>
      <c r="H831" s="31"/>
    </row>
    <row r="832" spans="2:8" s="1" customFormat="1" ht="16.899999999999999" customHeight="1">
      <c r="B832" s="31"/>
      <c r="C832" s="196" t="s">
        <v>2262</v>
      </c>
      <c r="D832" s="196" t="s">
        <v>2263</v>
      </c>
      <c r="E832" s="16" t="s">
        <v>196</v>
      </c>
      <c r="F832" s="197">
        <v>14</v>
      </c>
      <c r="H832" s="31"/>
    </row>
    <row r="833" spans="2:8" s="1" customFormat="1" ht="22.5">
      <c r="B833" s="31"/>
      <c r="C833" s="196" t="s">
        <v>2301</v>
      </c>
      <c r="D833" s="196" t="s">
        <v>2302</v>
      </c>
      <c r="E833" s="16" t="s">
        <v>196</v>
      </c>
      <c r="F833" s="197">
        <v>77.5</v>
      </c>
      <c r="H833" s="31"/>
    </row>
    <row r="834" spans="2:8" s="1" customFormat="1" ht="22.5">
      <c r="B834" s="31"/>
      <c r="C834" s="196" t="s">
        <v>1766</v>
      </c>
      <c r="D834" s="196" t="s">
        <v>1767</v>
      </c>
      <c r="E834" s="16" t="s">
        <v>196</v>
      </c>
      <c r="F834" s="197">
        <v>81.375</v>
      </c>
      <c r="H834" s="31"/>
    </row>
    <row r="835" spans="2:8" s="1" customFormat="1" ht="16.899999999999999" customHeight="1">
      <c r="B835" s="31"/>
      <c r="C835" s="196" t="s">
        <v>2120</v>
      </c>
      <c r="D835" s="196" t="s">
        <v>2121</v>
      </c>
      <c r="E835" s="16" t="s">
        <v>196</v>
      </c>
      <c r="F835" s="197">
        <v>294.47000000000003</v>
      </c>
      <c r="H835" s="31"/>
    </row>
    <row r="836" spans="2:8" s="1" customFormat="1" ht="26.45" customHeight="1">
      <c r="B836" s="31"/>
      <c r="C836" s="191" t="s">
        <v>99</v>
      </c>
      <c r="D836" s="191" t="s">
        <v>100</v>
      </c>
      <c r="H836" s="31"/>
    </row>
    <row r="837" spans="2:8" s="1" customFormat="1" ht="16.899999999999999" customHeight="1">
      <c r="B837" s="31"/>
      <c r="C837" s="192" t="s">
        <v>2501</v>
      </c>
      <c r="D837" s="193" t="s">
        <v>2501</v>
      </c>
      <c r="E837" s="194" t="s">
        <v>390</v>
      </c>
      <c r="F837" s="195">
        <v>2.4300000000000002</v>
      </c>
      <c r="H837" s="31"/>
    </row>
    <row r="838" spans="2:8" s="1" customFormat="1" ht="16.899999999999999" customHeight="1">
      <c r="B838" s="31"/>
      <c r="C838" s="196" t="s">
        <v>2501</v>
      </c>
      <c r="D838" s="196" t="s">
        <v>2542</v>
      </c>
      <c r="E838" s="16" t="s">
        <v>1</v>
      </c>
      <c r="F838" s="197">
        <v>2.4300000000000002</v>
      </c>
      <c r="H838" s="31"/>
    </row>
    <row r="839" spans="2:8" s="1" customFormat="1" ht="16.899999999999999" customHeight="1">
      <c r="B839" s="31"/>
      <c r="C839" s="198" t="s">
        <v>7410</v>
      </c>
      <c r="H839" s="31"/>
    </row>
    <row r="840" spans="2:8" s="1" customFormat="1" ht="16.899999999999999" customHeight="1">
      <c r="B840" s="31"/>
      <c r="C840" s="196" t="s">
        <v>596</v>
      </c>
      <c r="D840" s="196" t="s">
        <v>597</v>
      </c>
      <c r="E840" s="16" t="s">
        <v>390</v>
      </c>
      <c r="F840" s="197">
        <v>2.4300000000000002</v>
      </c>
      <c r="H840" s="31"/>
    </row>
    <row r="841" spans="2:8" s="1" customFormat="1" ht="16.899999999999999" customHeight="1">
      <c r="B841" s="31"/>
      <c r="C841" s="196" t="s">
        <v>1855</v>
      </c>
      <c r="D841" s="196" t="s">
        <v>1856</v>
      </c>
      <c r="E841" s="16" t="s">
        <v>325</v>
      </c>
      <c r="F841" s="197">
        <v>11.43</v>
      </c>
      <c r="H841" s="31"/>
    </row>
    <row r="842" spans="2:8" s="1" customFormat="1" ht="16.899999999999999" customHeight="1">
      <c r="B842" s="31"/>
      <c r="C842" s="192" t="s">
        <v>1775</v>
      </c>
      <c r="D842" s="193" t="s">
        <v>1775</v>
      </c>
      <c r="E842" s="194" t="s">
        <v>325</v>
      </c>
      <c r="F842" s="195">
        <v>1.98</v>
      </c>
      <c r="H842" s="31"/>
    </row>
    <row r="843" spans="2:8" s="1" customFormat="1" ht="16.899999999999999" customHeight="1">
      <c r="B843" s="31"/>
      <c r="C843" s="196" t="s">
        <v>1775</v>
      </c>
      <c r="D843" s="196" t="s">
        <v>2513</v>
      </c>
      <c r="E843" s="16" t="s">
        <v>1</v>
      </c>
      <c r="F843" s="197">
        <v>1.98</v>
      </c>
      <c r="H843" s="31"/>
    </row>
    <row r="844" spans="2:8" s="1" customFormat="1" ht="16.899999999999999" customHeight="1">
      <c r="B844" s="31"/>
      <c r="C844" s="198" t="s">
        <v>7410</v>
      </c>
      <c r="H844" s="31"/>
    </row>
    <row r="845" spans="2:8" s="1" customFormat="1" ht="16.899999999999999" customHeight="1">
      <c r="B845" s="31"/>
      <c r="C845" s="196" t="s">
        <v>2510</v>
      </c>
      <c r="D845" s="196" t="s">
        <v>2511</v>
      </c>
      <c r="E845" s="16" t="s">
        <v>325</v>
      </c>
      <c r="F845" s="197">
        <v>1.98</v>
      </c>
      <c r="H845" s="31"/>
    </row>
    <row r="846" spans="2:8" s="1" customFormat="1" ht="16.899999999999999" customHeight="1">
      <c r="B846" s="31"/>
      <c r="C846" s="196" t="s">
        <v>1872</v>
      </c>
      <c r="D846" s="196" t="s">
        <v>578</v>
      </c>
      <c r="E846" s="16" t="s">
        <v>325</v>
      </c>
      <c r="F846" s="197">
        <v>17.363</v>
      </c>
      <c r="H846" s="31"/>
    </row>
    <row r="847" spans="2:8" s="1" customFormat="1" ht="16.899999999999999" customHeight="1">
      <c r="B847" s="31"/>
      <c r="C847" s="192" t="s">
        <v>1791</v>
      </c>
      <c r="D847" s="193" t="s">
        <v>1791</v>
      </c>
      <c r="E847" s="194" t="s">
        <v>325</v>
      </c>
      <c r="F847" s="195">
        <v>1.68</v>
      </c>
      <c r="H847" s="31"/>
    </row>
    <row r="848" spans="2:8" s="1" customFormat="1" ht="16.899999999999999" customHeight="1">
      <c r="B848" s="31"/>
      <c r="C848" s="196" t="s">
        <v>1791</v>
      </c>
      <c r="D848" s="196" t="s">
        <v>2551</v>
      </c>
      <c r="E848" s="16" t="s">
        <v>1</v>
      </c>
      <c r="F848" s="197">
        <v>1.68</v>
      </c>
      <c r="H848" s="31"/>
    </row>
    <row r="849" spans="2:8" s="1" customFormat="1" ht="16.899999999999999" customHeight="1">
      <c r="B849" s="31"/>
      <c r="C849" s="198" t="s">
        <v>7410</v>
      </c>
      <c r="H849" s="31"/>
    </row>
    <row r="850" spans="2:8" s="1" customFormat="1" ht="16.899999999999999" customHeight="1">
      <c r="B850" s="31"/>
      <c r="C850" s="196" t="s">
        <v>918</v>
      </c>
      <c r="D850" s="196" t="s">
        <v>919</v>
      </c>
      <c r="E850" s="16" t="s">
        <v>325</v>
      </c>
      <c r="F850" s="197">
        <v>1.68</v>
      </c>
      <c r="H850" s="31"/>
    </row>
    <row r="851" spans="2:8" s="1" customFormat="1" ht="16.899999999999999" customHeight="1">
      <c r="B851" s="31"/>
      <c r="C851" s="196" t="s">
        <v>1855</v>
      </c>
      <c r="D851" s="196" t="s">
        <v>1856</v>
      </c>
      <c r="E851" s="16" t="s">
        <v>325</v>
      </c>
      <c r="F851" s="197">
        <v>11.43</v>
      </c>
      <c r="H851" s="31"/>
    </row>
    <row r="852" spans="2:8" s="1" customFormat="1" ht="16.899999999999999" customHeight="1">
      <c r="B852" s="31"/>
      <c r="C852" s="196" t="s">
        <v>1872</v>
      </c>
      <c r="D852" s="196" t="s">
        <v>578</v>
      </c>
      <c r="E852" s="16" t="s">
        <v>325</v>
      </c>
      <c r="F852" s="197">
        <v>17.363</v>
      </c>
      <c r="H852" s="31"/>
    </row>
    <row r="853" spans="2:8" s="1" customFormat="1" ht="16.899999999999999" customHeight="1">
      <c r="B853" s="31"/>
      <c r="C853" s="192" t="s">
        <v>343</v>
      </c>
      <c r="D853" s="193" t="s">
        <v>343</v>
      </c>
      <c r="E853" s="194" t="s">
        <v>325</v>
      </c>
      <c r="F853" s="195">
        <v>8.4</v>
      </c>
      <c r="H853" s="31"/>
    </row>
    <row r="854" spans="2:8" s="1" customFormat="1" ht="16.899999999999999" customHeight="1">
      <c r="B854" s="31"/>
      <c r="C854" s="196" t="s">
        <v>343</v>
      </c>
      <c r="D854" s="196" t="s">
        <v>2536</v>
      </c>
      <c r="E854" s="16" t="s">
        <v>1</v>
      </c>
      <c r="F854" s="197">
        <v>8.4</v>
      </c>
      <c r="H854" s="31"/>
    </row>
    <row r="855" spans="2:8" s="1" customFormat="1" ht="16.899999999999999" customHeight="1">
      <c r="B855" s="31"/>
      <c r="C855" s="198" t="s">
        <v>7410</v>
      </c>
      <c r="H855" s="31"/>
    </row>
    <row r="856" spans="2:8" s="1" customFormat="1" ht="16.899999999999999" customHeight="1">
      <c r="B856" s="31"/>
      <c r="C856" s="196" t="s">
        <v>585</v>
      </c>
      <c r="D856" s="196" t="s">
        <v>586</v>
      </c>
      <c r="E856" s="16" t="s">
        <v>325</v>
      </c>
      <c r="F856" s="197">
        <v>8.4</v>
      </c>
      <c r="H856" s="31"/>
    </row>
    <row r="857" spans="2:8" s="1" customFormat="1" ht="16.899999999999999" customHeight="1">
      <c r="B857" s="31"/>
      <c r="C857" s="196" t="s">
        <v>1855</v>
      </c>
      <c r="D857" s="196" t="s">
        <v>1856</v>
      </c>
      <c r="E857" s="16" t="s">
        <v>325</v>
      </c>
      <c r="F857" s="197">
        <v>11.43</v>
      </c>
      <c r="H857" s="31"/>
    </row>
    <row r="858" spans="2:8" s="1" customFormat="1" ht="16.899999999999999" customHeight="1">
      <c r="B858" s="31"/>
      <c r="C858" s="196" t="s">
        <v>2537</v>
      </c>
      <c r="D858" s="196" t="s">
        <v>2538</v>
      </c>
      <c r="E858" s="16" t="s">
        <v>390</v>
      </c>
      <c r="F858" s="197">
        <v>16.8</v>
      </c>
      <c r="H858" s="31"/>
    </row>
    <row r="859" spans="2:8" s="1" customFormat="1" ht="16.899999999999999" customHeight="1">
      <c r="B859" s="31"/>
      <c r="C859" s="192" t="s">
        <v>337</v>
      </c>
      <c r="D859" s="193" t="s">
        <v>337</v>
      </c>
      <c r="E859" s="194" t="s">
        <v>325</v>
      </c>
      <c r="F859" s="195">
        <v>11.43</v>
      </c>
      <c r="H859" s="31"/>
    </row>
    <row r="860" spans="2:8" s="1" customFormat="1" ht="16.899999999999999" customHeight="1">
      <c r="B860" s="31"/>
      <c r="C860" s="196" t="s">
        <v>337</v>
      </c>
      <c r="D860" s="196" t="s">
        <v>2527</v>
      </c>
      <c r="E860" s="16" t="s">
        <v>1</v>
      </c>
      <c r="F860" s="197">
        <v>11.43</v>
      </c>
      <c r="H860" s="31"/>
    </row>
    <row r="861" spans="2:8" s="1" customFormat="1" ht="16.899999999999999" customHeight="1">
      <c r="B861" s="31"/>
      <c r="C861" s="198" t="s">
        <v>7410</v>
      </c>
      <c r="H861" s="31"/>
    </row>
    <row r="862" spans="2:8" s="1" customFormat="1" ht="16.899999999999999" customHeight="1">
      <c r="B862" s="31"/>
      <c r="C862" s="196" t="s">
        <v>1855</v>
      </c>
      <c r="D862" s="196" t="s">
        <v>1856</v>
      </c>
      <c r="E862" s="16" t="s">
        <v>325</v>
      </c>
      <c r="F862" s="197">
        <v>11.43</v>
      </c>
      <c r="H862" s="31"/>
    </row>
    <row r="863" spans="2:8" s="1" customFormat="1" ht="22.5">
      <c r="B863" s="31"/>
      <c r="C863" s="196" t="s">
        <v>1859</v>
      </c>
      <c r="D863" s="196" t="s">
        <v>1860</v>
      </c>
      <c r="E863" s="16" t="s">
        <v>325</v>
      </c>
      <c r="F863" s="197">
        <v>160.02000000000001</v>
      </c>
      <c r="H863" s="31"/>
    </row>
    <row r="864" spans="2:8" s="1" customFormat="1" ht="16.899999999999999" customHeight="1">
      <c r="B864" s="31"/>
      <c r="C864" s="196" t="s">
        <v>562</v>
      </c>
      <c r="D864" s="196" t="s">
        <v>563</v>
      </c>
      <c r="E864" s="16" t="s">
        <v>325</v>
      </c>
      <c r="F864" s="197">
        <v>11.43</v>
      </c>
      <c r="H864" s="31"/>
    </row>
    <row r="865" spans="2:8" s="1" customFormat="1" ht="16.899999999999999" customHeight="1">
      <c r="B865" s="31"/>
      <c r="C865" s="196" t="s">
        <v>567</v>
      </c>
      <c r="D865" s="196" t="s">
        <v>568</v>
      </c>
      <c r="E865" s="16" t="s">
        <v>325</v>
      </c>
      <c r="F865" s="197">
        <v>11.43</v>
      </c>
      <c r="H865" s="31"/>
    </row>
    <row r="866" spans="2:8" s="1" customFormat="1" ht="16.899999999999999" customHeight="1">
      <c r="B866" s="31"/>
      <c r="C866" s="196" t="s">
        <v>1869</v>
      </c>
      <c r="D866" s="196" t="s">
        <v>1870</v>
      </c>
      <c r="E866" s="16" t="s">
        <v>390</v>
      </c>
      <c r="F866" s="197">
        <v>19.431000000000001</v>
      </c>
      <c r="H866" s="31"/>
    </row>
    <row r="867" spans="2:8" s="1" customFormat="1" ht="16.899999999999999" customHeight="1">
      <c r="B867" s="31"/>
      <c r="C867" s="192" t="s">
        <v>2496</v>
      </c>
      <c r="D867" s="193" t="s">
        <v>2496</v>
      </c>
      <c r="E867" s="194" t="s">
        <v>311</v>
      </c>
      <c r="F867" s="195">
        <v>67.540000000000006</v>
      </c>
      <c r="H867" s="31"/>
    </row>
    <row r="868" spans="2:8" s="1" customFormat="1" ht="16.899999999999999" customHeight="1">
      <c r="B868" s="31"/>
      <c r="C868" s="196" t="s">
        <v>1</v>
      </c>
      <c r="D868" s="196" t="s">
        <v>2521</v>
      </c>
      <c r="E868" s="16" t="s">
        <v>1</v>
      </c>
      <c r="F868" s="197">
        <v>5.94</v>
      </c>
      <c r="H868" s="31"/>
    </row>
    <row r="869" spans="2:8" s="1" customFormat="1" ht="16.899999999999999" customHeight="1">
      <c r="B869" s="31"/>
      <c r="C869" s="196" t="s">
        <v>1</v>
      </c>
      <c r="D869" s="196" t="s">
        <v>2522</v>
      </c>
      <c r="E869" s="16" t="s">
        <v>1</v>
      </c>
      <c r="F869" s="197">
        <v>61.6</v>
      </c>
      <c r="H869" s="31"/>
    </row>
    <row r="870" spans="2:8" s="1" customFormat="1" ht="16.899999999999999" customHeight="1">
      <c r="B870" s="31"/>
      <c r="C870" s="196" t="s">
        <v>2496</v>
      </c>
      <c r="D870" s="196" t="s">
        <v>258</v>
      </c>
      <c r="E870" s="16" t="s">
        <v>1</v>
      </c>
      <c r="F870" s="197">
        <v>67.540000000000006</v>
      </c>
      <c r="H870" s="31"/>
    </row>
    <row r="871" spans="2:8" s="1" customFormat="1" ht="16.899999999999999" customHeight="1">
      <c r="B871" s="31"/>
      <c r="C871" s="198" t="s">
        <v>7410</v>
      </c>
      <c r="H871" s="31"/>
    </row>
    <row r="872" spans="2:8" s="1" customFormat="1" ht="16.899999999999999" customHeight="1">
      <c r="B872" s="31"/>
      <c r="C872" s="196" t="s">
        <v>2518</v>
      </c>
      <c r="D872" s="196" t="s">
        <v>2519</v>
      </c>
      <c r="E872" s="16" t="s">
        <v>311</v>
      </c>
      <c r="F872" s="197">
        <v>67.540000000000006</v>
      </c>
      <c r="H872" s="31"/>
    </row>
    <row r="873" spans="2:8" s="1" customFormat="1" ht="16.899999999999999" customHeight="1">
      <c r="B873" s="31"/>
      <c r="C873" s="196" t="s">
        <v>2523</v>
      </c>
      <c r="D873" s="196" t="s">
        <v>2524</v>
      </c>
      <c r="E873" s="16" t="s">
        <v>311</v>
      </c>
      <c r="F873" s="197">
        <v>67.540000000000006</v>
      </c>
      <c r="H873" s="31"/>
    </row>
    <row r="874" spans="2:8" s="1" customFormat="1" ht="16.899999999999999" customHeight="1">
      <c r="B874" s="31"/>
      <c r="C874" s="192" t="s">
        <v>2493</v>
      </c>
      <c r="D874" s="193" t="s">
        <v>2493</v>
      </c>
      <c r="E874" s="194" t="s">
        <v>196</v>
      </c>
      <c r="F874" s="195">
        <v>4.5</v>
      </c>
      <c r="H874" s="31"/>
    </row>
    <row r="875" spans="2:8" s="1" customFormat="1" ht="16.899999999999999" customHeight="1">
      <c r="B875" s="31"/>
      <c r="C875" s="196" t="s">
        <v>2493</v>
      </c>
      <c r="D875" s="196" t="s">
        <v>2494</v>
      </c>
      <c r="E875" s="16" t="s">
        <v>1</v>
      </c>
      <c r="F875" s="197">
        <v>4.5</v>
      </c>
      <c r="H875" s="31"/>
    </row>
    <row r="876" spans="2:8" s="1" customFormat="1" ht="16.899999999999999" customHeight="1">
      <c r="B876" s="31"/>
      <c r="C876" s="198" t="s">
        <v>7410</v>
      </c>
      <c r="H876" s="31"/>
    </row>
    <row r="877" spans="2:8" s="1" customFormat="1" ht="16.899999999999999" customHeight="1">
      <c r="B877" s="31"/>
      <c r="C877" s="196" t="s">
        <v>2610</v>
      </c>
      <c r="D877" s="196" t="s">
        <v>2611</v>
      </c>
      <c r="E877" s="16" t="s">
        <v>196</v>
      </c>
      <c r="F877" s="197">
        <v>4.5</v>
      </c>
      <c r="H877" s="31"/>
    </row>
    <row r="878" spans="2:8" s="1" customFormat="1" ht="22.5">
      <c r="B878" s="31"/>
      <c r="C878" s="196" t="s">
        <v>2514</v>
      </c>
      <c r="D878" s="196" t="s">
        <v>2515</v>
      </c>
      <c r="E878" s="16" t="s">
        <v>325</v>
      </c>
      <c r="F878" s="197">
        <v>18.48</v>
      </c>
      <c r="H878" s="31"/>
    </row>
    <row r="879" spans="2:8" s="1" customFormat="1" ht="16.899999999999999" customHeight="1">
      <c r="B879" s="31"/>
      <c r="C879" s="196" t="s">
        <v>2518</v>
      </c>
      <c r="D879" s="196" t="s">
        <v>2519</v>
      </c>
      <c r="E879" s="16" t="s">
        <v>311</v>
      </c>
      <c r="F879" s="197">
        <v>67.540000000000006</v>
      </c>
      <c r="H879" s="31"/>
    </row>
    <row r="880" spans="2:8" s="1" customFormat="1" ht="16.899999999999999" customHeight="1">
      <c r="B880" s="31"/>
      <c r="C880" s="196" t="s">
        <v>585</v>
      </c>
      <c r="D880" s="196" t="s">
        <v>586</v>
      </c>
      <c r="E880" s="16" t="s">
        <v>325</v>
      </c>
      <c r="F880" s="197">
        <v>8.4</v>
      </c>
      <c r="H880" s="31"/>
    </row>
    <row r="881" spans="2:8" s="1" customFormat="1" ht="16.899999999999999" customHeight="1">
      <c r="B881" s="31"/>
      <c r="C881" s="196" t="s">
        <v>2682</v>
      </c>
      <c r="D881" s="196" t="s">
        <v>2683</v>
      </c>
      <c r="E881" s="16" t="s">
        <v>196</v>
      </c>
      <c r="F881" s="197">
        <v>4.5</v>
      </c>
      <c r="H881" s="31"/>
    </row>
    <row r="882" spans="2:8" s="1" customFormat="1" ht="16.899999999999999" customHeight="1">
      <c r="B882" s="31"/>
      <c r="C882" s="196" t="s">
        <v>2688</v>
      </c>
      <c r="D882" s="196" t="s">
        <v>2689</v>
      </c>
      <c r="E882" s="16" t="s">
        <v>196</v>
      </c>
      <c r="F882" s="197">
        <v>4.5</v>
      </c>
      <c r="H882" s="31"/>
    </row>
    <row r="883" spans="2:8" s="1" customFormat="1" ht="16.899999999999999" customHeight="1">
      <c r="B883" s="31"/>
      <c r="C883" s="196" t="s">
        <v>918</v>
      </c>
      <c r="D883" s="196" t="s">
        <v>919</v>
      </c>
      <c r="E883" s="16" t="s">
        <v>325</v>
      </c>
      <c r="F883" s="197">
        <v>1.68</v>
      </c>
      <c r="H883" s="31"/>
    </row>
    <row r="884" spans="2:8" s="1" customFormat="1" ht="16.899999999999999" customHeight="1">
      <c r="B884" s="31"/>
      <c r="C884" s="196" t="s">
        <v>2564</v>
      </c>
      <c r="D884" s="196" t="s">
        <v>2565</v>
      </c>
      <c r="E884" s="16" t="s">
        <v>196</v>
      </c>
      <c r="F884" s="197">
        <v>56</v>
      </c>
      <c r="H884" s="31"/>
    </row>
    <row r="885" spans="2:8" s="1" customFormat="1" ht="16.899999999999999" customHeight="1">
      <c r="B885" s="31"/>
      <c r="C885" s="196" t="s">
        <v>2568</v>
      </c>
      <c r="D885" s="196" t="s">
        <v>2569</v>
      </c>
      <c r="E885" s="16" t="s">
        <v>196</v>
      </c>
      <c r="F885" s="197">
        <v>28</v>
      </c>
      <c r="H885" s="31"/>
    </row>
    <row r="886" spans="2:8" s="1" customFormat="1" ht="16.899999999999999" customHeight="1">
      <c r="B886" s="31"/>
      <c r="C886" s="196" t="s">
        <v>2613</v>
      </c>
      <c r="D886" s="196" t="s">
        <v>2614</v>
      </c>
      <c r="E886" s="16" t="s">
        <v>196</v>
      </c>
      <c r="F886" s="197">
        <v>4.7249999999999996</v>
      </c>
      <c r="H886" s="31"/>
    </row>
    <row r="887" spans="2:8" s="1" customFormat="1" ht="16.899999999999999" customHeight="1">
      <c r="B887" s="31"/>
      <c r="C887" s="192" t="s">
        <v>2491</v>
      </c>
      <c r="D887" s="193" t="s">
        <v>2491</v>
      </c>
      <c r="E887" s="194" t="s">
        <v>196</v>
      </c>
      <c r="F887" s="195">
        <v>23.5</v>
      </c>
      <c r="H887" s="31"/>
    </row>
    <row r="888" spans="2:8" s="1" customFormat="1" ht="16.899999999999999" customHeight="1">
      <c r="B888" s="31"/>
      <c r="C888" s="196" t="s">
        <v>2491</v>
      </c>
      <c r="D888" s="196" t="s">
        <v>2620</v>
      </c>
      <c r="E888" s="16" t="s">
        <v>1</v>
      </c>
      <c r="F888" s="197">
        <v>23.5</v>
      </c>
      <c r="H888" s="31"/>
    </row>
    <row r="889" spans="2:8" s="1" customFormat="1" ht="16.899999999999999" customHeight="1">
      <c r="B889" s="31"/>
      <c r="C889" s="198" t="s">
        <v>7410</v>
      </c>
      <c r="H889" s="31"/>
    </row>
    <row r="890" spans="2:8" s="1" customFormat="1" ht="16.899999999999999" customHeight="1">
      <c r="B890" s="31"/>
      <c r="C890" s="196" t="s">
        <v>2617</v>
      </c>
      <c r="D890" s="196" t="s">
        <v>2618</v>
      </c>
      <c r="E890" s="16" t="s">
        <v>196</v>
      </c>
      <c r="F890" s="197">
        <v>23.5</v>
      </c>
      <c r="H890" s="31"/>
    </row>
    <row r="891" spans="2:8" s="1" customFormat="1" ht="22.5">
      <c r="B891" s="31"/>
      <c r="C891" s="196" t="s">
        <v>2514</v>
      </c>
      <c r="D891" s="196" t="s">
        <v>2515</v>
      </c>
      <c r="E891" s="16" t="s">
        <v>325</v>
      </c>
      <c r="F891" s="197">
        <v>18.48</v>
      </c>
      <c r="H891" s="31"/>
    </row>
    <row r="892" spans="2:8" s="1" customFormat="1" ht="16.899999999999999" customHeight="1">
      <c r="B892" s="31"/>
      <c r="C892" s="196" t="s">
        <v>2518</v>
      </c>
      <c r="D892" s="196" t="s">
        <v>2519</v>
      </c>
      <c r="E892" s="16" t="s">
        <v>311</v>
      </c>
      <c r="F892" s="197">
        <v>67.540000000000006</v>
      </c>
      <c r="H892" s="31"/>
    </row>
    <row r="893" spans="2:8" s="1" customFormat="1" ht="16.899999999999999" customHeight="1">
      <c r="B893" s="31"/>
      <c r="C893" s="196" t="s">
        <v>585</v>
      </c>
      <c r="D893" s="196" t="s">
        <v>586</v>
      </c>
      <c r="E893" s="16" t="s">
        <v>325</v>
      </c>
      <c r="F893" s="197">
        <v>8.4</v>
      </c>
      <c r="H893" s="31"/>
    </row>
    <row r="894" spans="2:8" s="1" customFormat="1" ht="16.899999999999999" customHeight="1">
      <c r="B894" s="31"/>
      <c r="C894" s="196" t="s">
        <v>2685</v>
      </c>
      <c r="D894" s="196" t="s">
        <v>2686</v>
      </c>
      <c r="E894" s="16" t="s">
        <v>196</v>
      </c>
      <c r="F894" s="197">
        <v>23.5</v>
      </c>
      <c r="H894" s="31"/>
    </row>
    <row r="895" spans="2:8" s="1" customFormat="1" ht="16.899999999999999" customHeight="1">
      <c r="B895" s="31"/>
      <c r="C895" s="196" t="s">
        <v>2691</v>
      </c>
      <c r="D895" s="196" t="s">
        <v>2692</v>
      </c>
      <c r="E895" s="16" t="s">
        <v>196</v>
      </c>
      <c r="F895" s="197">
        <v>23.5</v>
      </c>
      <c r="H895" s="31"/>
    </row>
    <row r="896" spans="2:8" s="1" customFormat="1" ht="16.899999999999999" customHeight="1">
      <c r="B896" s="31"/>
      <c r="C896" s="196" t="s">
        <v>918</v>
      </c>
      <c r="D896" s="196" t="s">
        <v>919</v>
      </c>
      <c r="E896" s="16" t="s">
        <v>325</v>
      </c>
      <c r="F896" s="197">
        <v>1.68</v>
      </c>
      <c r="H896" s="31"/>
    </row>
    <row r="897" spans="2:8" s="1" customFormat="1" ht="16.899999999999999" customHeight="1">
      <c r="B897" s="31"/>
      <c r="C897" s="196" t="s">
        <v>2564</v>
      </c>
      <c r="D897" s="196" t="s">
        <v>2565</v>
      </c>
      <c r="E897" s="16" t="s">
        <v>196</v>
      </c>
      <c r="F897" s="197">
        <v>56</v>
      </c>
      <c r="H897" s="31"/>
    </row>
    <row r="898" spans="2:8" s="1" customFormat="1" ht="16.899999999999999" customHeight="1">
      <c r="B898" s="31"/>
      <c r="C898" s="196" t="s">
        <v>2568</v>
      </c>
      <c r="D898" s="196" t="s">
        <v>2569</v>
      </c>
      <c r="E898" s="16" t="s">
        <v>196</v>
      </c>
      <c r="F898" s="197">
        <v>28</v>
      </c>
      <c r="H898" s="31"/>
    </row>
    <row r="899" spans="2:8" s="1" customFormat="1" ht="16.899999999999999" customHeight="1">
      <c r="B899" s="31"/>
      <c r="C899" s="196" t="s">
        <v>2621</v>
      </c>
      <c r="D899" s="196" t="s">
        <v>2622</v>
      </c>
      <c r="E899" s="16" t="s">
        <v>196</v>
      </c>
      <c r="F899" s="197">
        <v>24.675000000000001</v>
      </c>
      <c r="H899" s="31"/>
    </row>
    <row r="900" spans="2:8" s="1" customFormat="1" ht="16.899999999999999" customHeight="1">
      <c r="B900" s="31"/>
      <c r="C900" s="192" t="s">
        <v>2068</v>
      </c>
      <c r="D900" s="193" t="s">
        <v>2068</v>
      </c>
      <c r="E900" s="194" t="s">
        <v>325</v>
      </c>
      <c r="F900" s="195">
        <v>18.48</v>
      </c>
      <c r="H900" s="31"/>
    </row>
    <row r="901" spans="2:8" s="1" customFormat="1" ht="16.899999999999999" customHeight="1">
      <c r="B901" s="31"/>
      <c r="C901" s="196" t="s">
        <v>2068</v>
      </c>
      <c r="D901" s="196" t="s">
        <v>2517</v>
      </c>
      <c r="E901" s="16" t="s">
        <v>1</v>
      </c>
      <c r="F901" s="197">
        <v>18.48</v>
      </c>
      <c r="H901" s="31"/>
    </row>
    <row r="902" spans="2:8" s="1" customFormat="1" ht="16.899999999999999" customHeight="1">
      <c r="B902" s="31"/>
      <c r="C902" s="198" t="s">
        <v>7410</v>
      </c>
      <c r="H902" s="31"/>
    </row>
    <row r="903" spans="2:8" s="1" customFormat="1" ht="22.5">
      <c r="B903" s="31"/>
      <c r="C903" s="196" t="s">
        <v>2514</v>
      </c>
      <c r="D903" s="196" t="s">
        <v>2515</v>
      </c>
      <c r="E903" s="16" t="s">
        <v>325</v>
      </c>
      <c r="F903" s="197">
        <v>18.48</v>
      </c>
      <c r="H903" s="31"/>
    </row>
    <row r="904" spans="2:8" s="1" customFormat="1" ht="16.899999999999999" customHeight="1">
      <c r="B904" s="31"/>
      <c r="C904" s="196" t="s">
        <v>1872</v>
      </c>
      <c r="D904" s="196" t="s">
        <v>578</v>
      </c>
      <c r="E904" s="16" t="s">
        <v>325</v>
      </c>
      <c r="F904" s="197">
        <v>17.363</v>
      </c>
      <c r="H904" s="31"/>
    </row>
    <row r="905" spans="2:8" s="1" customFormat="1" ht="26.45" customHeight="1">
      <c r="B905" s="31"/>
      <c r="C905" s="191" t="s">
        <v>102</v>
      </c>
      <c r="D905" s="191" t="s">
        <v>103</v>
      </c>
      <c r="H905" s="31"/>
    </row>
    <row r="906" spans="2:8" s="1" customFormat="1" ht="16.899999999999999" customHeight="1">
      <c r="B906" s="31"/>
      <c r="C906" s="192" t="s">
        <v>195</v>
      </c>
      <c r="D906" s="193" t="s">
        <v>195</v>
      </c>
      <c r="E906" s="194" t="s">
        <v>196</v>
      </c>
      <c r="F906" s="195">
        <v>80</v>
      </c>
      <c r="H906" s="31"/>
    </row>
    <row r="907" spans="2:8" s="1" customFormat="1" ht="16.899999999999999" customHeight="1">
      <c r="B907" s="31"/>
      <c r="C907" s="196" t="s">
        <v>1</v>
      </c>
      <c r="D907" s="196" t="s">
        <v>298</v>
      </c>
      <c r="E907" s="16" t="s">
        <v>1</v>
      </c>
      <c r="F907" s="197">
        <v>0</v>
      </c>
      <c r="H907" s="31"/>
    </row>
    <row r="908" spans="2:8" s="1" customFormat="1" ht="16.899999999999999" customHeight="1">
      <c r="B908" s="31"/>
      <c r="C908" s="196" t="s">
        <v>195</v>
      </c>
      <c r="D908" s="196" t="s">
        <v>801</v>
      </c>
      <c r="E908" s="16" t="s">
        <v>1</v>
      </c>
      <c r="F908" s="197">
        <v>80</v>
      </c>
      <c r="H908" s="31"/>
    </row>
    <row r="909" spans="2:8" s="1" customFormat="1" ht="16.899999999999999" customHeight="1">
      <c r="B909" s="31"/>
      <c r="C909" s="198" t="s">
        <v>7410</v>
      </c>
      <c r="H909" s="31"/>
    </row>
    <row r="910" spans="2:8" s="1" customFormat="1" ht="16.899999999999999" customHeight="1">
      <c r="B910" s="31"/>
      <c r="C910" s="196" t="s">
        <v>295</v>
      </c>
      <c r="D910" s="196" t="s">
        <v>296</v>
      </c>
      <c r="E910" s="16" t="s">
        <v>196</v>
      </c>
      <c r="F910" s="197">
        <v>80</v>
      </c>
      <c r="H910" s="31"/>
    </row>
    <row r="911" spans="2:8" s="1" customFormat="1" ht="16.899999999999999" customHeight="1">
      <c r="B911" s="31"/>
      <c r="C911" s="196" t="s">
        <v>300</v>
      </c>
      <c r="D911" s="196" t="s">
        <v>301</v>
      </c>
      <c r="E911" s="16" t="s">
        <v>196</v>
      </c>
      <c r="F911" s="197">
        <v>80</v>
      </c>
      <c r="H911" s="31"/>
    </row>
    <row r="912" spans="2:8" s="1" customFormat="1" ht="26.45" customHeight="1">
      <c r="B912" s="31"/>
      <c r="C912" s="191" t="s">
        <v>105</v>
      </c>
      <c r="D912" s="191" t="s">
        <v>106</v>
      </c>
      <c r="H912" s="31"/>
    </row>
    <row r="913" spans="2:8" s="1" customFormat="1" ht="16.899999999999999" customHeight="1">
      <c r="B913" s="31"/>
      <c r="C913" s="192" t="s">
        <v>317</v>
      </c>
      <c r="D913" s="193" t="s">
        <v>317</v>
      </c>
      <c r="E913" s="194" t="s">
        <v>311</v>
      </c>
      <c r="F913" s="195">
        <v>101.6</v>
      </c>
      <c r="H913" s="31"/>
    </row>
    <row r="914" spans="2:8" s="1" customFormat="1" ht="16.899999999999999" customHeight="1">
      <c r="B914" s="31"/>
      <c r="C914" s="196" t="s">
        <v>1</v>
      </c>
      <c r="D914" s="196" t="s">
        <v>298</v>
      </c>
      <c r="E914" s="16" t="s">
        <v>1</v>
      </c>
      <c r="F914" s="197">
        <v>0</v>
      </c>
      <c r="H914" s="31"/>
    </row>
    <row r="915" spans="2:8" s="1" customFormat="1" ht="16.899999999999999" customHeight="1">
      <c r="B915" s="31"/>
      <c r="C915" s="196" t="s">
        <v>1</v>
      </c>
      <c r="D915" s="196" t="s">
        <v>478</v>
      </c>
      <c r="E915" s="16" t="s">
        <v>1</v>
      </c>
      <c r="F915" s="197">
        <v>0</v>
      </c>
      <c r="H915" s="31"/>
    </row>
    <row r="916" spans="2:8" s="1" customFormat="1" ht="16.899999999999999" customHeight="1">
      <c r="B916" s="31"/>
      <c r="C916" s="196" t="s">
        <v>317</v>
      </c>
      <c r="D916" s="196" t="s">
        <v>2834</v>
      </c>
      <c r="E916" s="16" t="s">
        <v>1</v>
      </c>
      <c r="F916" s="197">
        <v>101.6</v>
      </c>
      <c r="H916" s="31"/>
    </row>
    <row r="917" spans="2:8" s="1" customFormat="1" ht="16.899999999999999" customHeight="1">
      <c r="B917" s="31"/>
      <c r="C917" s="198" t="s">
        <v>7410</v>
      </c>
      <c r="H917" s="31"/>
    </row>
    <row r="918" spans="2:8" s="1" customFormat="1" ht="16.899999999999999" customHeight="1">
      <c r="B918" s="31"/>
      <c r="C918" s="196" t="s">
        <v>475</v>
      </c>
      <c r="D918" s="196" t="s">
        <v>476</v>
      </c>
      <c r="E918" s="16" t="s">
        <v>311</v>
      </c>
      <c r="F918" s="197">
        <v>203.2</v>
      </c>
      <c r="H918" s="31"/>
    </row>
    <row r="919" spans="2:8" s="1" customFormat="1" ht="16.899999999999999" customHeight="1">
      <c r="B919" s="31"/>
      <c r="C919" s="196" t="s">
        <v>460</v>
      </c>
      <c r="D919" s="196" t="s">
        <v>461</v>
      </c>
      <c r="E919" s="16" t="s">
        <v>325</v>
      </c>
      <c r="F919" s="197">
        <v>435.39</v>
      </c>
      <c r="H919" s="31"/>
    </row>
    <row r="920" spans="2:8" s="1" customFormat="1" ht="16.899999999999999" customHeight="1">
      <c r="B920" s="31"/>
      <c r="C920" s="192" t="s">
        <v>355</v>
      </c>
      <c r="D920" s="193" t="s">
        <v>355</v>
      </c>
      <c r="E920" s="194" t="s">
        <v>311</v>
      </c>
      <c r="F920" s="195">
        <v>2.2999999999999998</v>
      </c>
      <c r="H920" s="31"/>
    </row>
    <row r="921" spans="2:8" s="1" customFormat="1" ht="16.899999999999999" customHeight="1">
      <c r="B921" s="31"/>
      <c r="C921" s="196" t="s">
        <v>1</v>
      </c>
      <c r="D921" s="196" t="s">
        <v>618</v>
      </c>
      <c r="E921" s="16" t="s">
        <v>1</v>
      </c>
      <c r="F921" s="197">
        <v>0</v>
      </c>
      <c r="H921" s="31"/>
    </row>
    <row r="922" spans="2:8" s="1" customFormat="1" ht="16.899999999999999" customHeight="1">
      <c r="B922" s="31"/>
      <c r="C922" s="196" t="s">
        <v>1</v>
      </c>
      <c r="D922" s="196" t="s">
        <v>1051</v>
      </c>
      <c r="E922" s="16" t="s">
        <v>1</v>
      </c>
      <c r="F922" s="197">
        <v>0</v>
      </c>
      <c r="H922" s="31"/>
    </row>
    <row r="923" spans="2:8" s="1" customFormat="1" ht="16.899999999999999" customHeight="1">
      <c r="B923" s="31"/>
      <c r="C923" s="196" t="s">
        <v>355</v>
      </c>
      <c r="D923" s="196" t="s">
        <v>356</v>
      </c>
      <c r="E923" s="16" t="s">
        <v>1</v>
      </c>
      <c r="F923" s="197">
        <v>2.2999999999999998</v>
      </c>
      <c r="H923" s="31"/>
    </row>
    <row r="924" spans="2:8" s="1" customFormat="1" ht="16.899999999999999" customHeight="1">
      <c r="B924" s="31"/>
      <c r="C924" s="198" t="s">
        <v>7410</v>
      </c>
      <c r="H924" s="31"/>
    </row>
    <row r="925" spans="2:8" s="1" customFormat="1" ht="16.899999999999999" customHeight="1">
      <c r="B925" s="31"/>
      <c r="C925" s="196" t="s">
        <v>1048</v>
      </c>
      <c r="D925" s="196" t="s">
        <v>1049</v>
      </c>
      <c r="E925" s="16" t="s">
        <v>311</v>
      </c>
      <c r="F925" s="197">
        <v>2.2999999999999998</v>
      </c>
      <c r="H925" s="31"/>
    </row>
    <row r="926" spans="2:8" s="1" customFormat="1" ht="16.899999999999999" customHeight="1">
      <c r="B926" s="31"/>
      <c r="C926" s="196" t="s">
        <v>620</v>
      </c>
      <c r="D926" s="196" t="s">
        <v>621</v>
      </c>
      <c r="E926" s="16" t="s">
        <v>311</v>
      </c>
      <c r="F926" s="197">
        <v>1514.7</v>
      </c>
      <c r="H926" s="31"/>
    </row>
    <row r="927" spans="2:8" s="1" customFormat="1" ht="16.899999999999999" customHeight="1">
      <c r="B927" s="31"/>
      <c r="C927" s="196" t="s">
        <v>789</v>
      </c>
      <c r="D927" s="196" t="s">
        <v>790</v>
      </c>
      <c r="E927" s="16" t="s">
        <v>311</v>
      </c>
      <c r="F927" s="197">
        <v>1027.9000000000001</v>
      </c>
      <c r="H927" s="31"/>
    </row>
    <row r="928" spans="2:8" s="1" customFormat="1" ht="16.899999999999999" customHeight="1">
      <c r="B928" s="31"/>
      <c r="C928" s="196" t="s">
        <v>947</v>
      </c>
      <c r="D928" s="196" t="s">
        <v>948</v>
      </c>
      <c r="E928" s="16" t="s">
        <v>311</v>
      </c>
      <c r="F928" s="197">
        <v>10.4</v>
      </c>
      <c r="H928" s="31"/>
    </row>
    <row r="929" spans="2:8" s="1" customFormat="1" ht="16.899999999999999" customHeight="1">
      <c r="B929" s="31"/>
      <c r="C929" s="196" t="s">
        <v>967</v>
      </c>
      <c r="D929" s="196" t="s">
        <v>968</v>
      </c>
      <c r="E929" s="16" t="s">
        <v>311</v>
      </c>
      <c r="F929" s="197">
        <v>237.6</v>
      </c>
      <c r="H929" s="31"/>
    </row>
    <row r="930" spans="2:8" s="1" customFormat="1" ht="16.899999999999999" customHeight="1">
      <c r="B930" s="31"/>
      <c r="C930" s="196" t="s">
        <v>1058</v>
      </c>
      <c r="D930" s="196" t="s">
        <v>1059</v>
      </c>
      <c r="E930" s="16" t="s">
        <v>311</v>
      </c>
      <c r="F930" s="197">
        <v>2.415</v>
      </c>
      <c r="H930" s="31"/>
    </row>
    <row r="931" spans="2:8" s="1" customFormat="1" ht="16.899999999999999" customHeight="1">
      <c r="B931" s="31"/>
      <c r="C931" s="192" t="s">
        <v>353</v>
      </c>
      <c r="D931" s="193" t="s">
        <v>353</v>
      </c>
      <c r="E931" s="194" t="s">
        <v>311</v>
      </c>
      <c r="F931" s="195">
        <v>6.8</v>
      </c>
      <c r="H931" s="31"/>
    </row>
    <row r="932" spans="2:8" s="1" customFormat="1" ht="16.899999999999999" customHeight="1">
      <c r="B932" s="31"/>
      <c r="C932" s="196" t="s">
        <v>1</v>
      </c>
      <c r="D932" s="196" t="s">
        <v>618</v>
      </c>
      <c r="E932" s="16" t="s">
        <v>1</v>
      </c>
      <c r="F932" s="197">
        <v>0</v>
      </c>
      <c r="H932" s="31"/>
    </row>
    <row r="933" spans="2:8" s="1" customFormat="1" ht="16.899999999999999" customHeight="1">
      <c r="B933" s="31"/>
      <c r="C933" s="196" t="s">
        <v>1</v>
      </c>
      <c r="D933" s="196" t="s">
        <v>1056</v>
      </c>
      <c r="E933" s="16" t="s">
        <v>1</v>
      </c>
      <c r="F933" s="197">
        <v>0</v>
      </c>
      <c r="H933" s="31"/>
    </row>
    <row r="934" spans="2:8" s="1" customFormat="1" ht="16.899999999999999" customHeight="1">
      <c r="B934" s="31"/>
      <c r="C934" s="196" t="s">
        <v>353</v>
      </c>
      <c r="D934" s="196" t="s">
        <v>2799</v>
      </c>
      <c r="E934" s="16" t="s">
        <v>1</v>
      </c>
      <c r="F934" s="197">
        <v>6.8</v>
      </c>
      <c r="H934" s="31"/>
    </row>
    <row r="935" spans="2:8" s="1" customFormat="1" ht="16.899999999999999" customHeight="1">
      <c r="B935" s="31"/>
      <c r="C935" s="198" t="s">
        <v>7410</v>
      </c>
      <c r="H935" s="31"/>
    </row>
    <row r="936" spans="2:8" s="1" customFormat="1" ht="16.899999999999999" customHeight="1">
      <c r="B936" s="31"/>
      <c r="C936" s="196" t="s">
        <v>1053</v>
      </c>
      <c r="D936" s="196" t="s">
        <v>1054</v>
      </c>
      <c r="E936" s="16" t="s">
        <v>311</v>
      </c>
      <c r="F936" s="197">
        <v>6.8</v>
      </c>
      <c r="H936" s="31"/>
    </row>
    <row r="937" spans="2:8" s="1" customFormat="1" ht="16.899999999999999" customHeight="1">
      <c r="B937" s="31"/>
      <c r="C937" s="196" t="s">
        <v>620</v>
      </c>
      <c r="D937" s="196" t="s">
        <v>621</v>
      </c>
      <c r="E937" s="16" t="s">
        <v>311</v>
      </c>
      <c r="F937" s="197">
        <v>1514.7</v>
      </c>
      <c r="H937" s="31"/>
    </row>
    <row r="938" spans="2:8" s="1" customFormat="1" ht="16.899999999999999" customHeight="1">
      <c r="B938" s="31"/>
      <c r="C938" s="196" t="s">
        <v>789</v>
      </c>
      <c r="D938" s="196" t="s">
        <v>790</v>
      </c>
      <c r="E938" s="16" t="s">
        <v>311</v>
      </c>
      <c r="F938" s="197">
        <v>1027.9000000000001</v>
      </c>
      <c r="H938" s="31"/>
    </row>
    <row r="939" spans="2:8" s="1" customFormat="1" ht="16.899999999999999" customHeight="1">
      <c r="B939" s="31"/>
      <c r="C939" s="196" t="s">
        <v>947</v>
      </c>
      <c r="D939" s="196" t="s">
        <v>948</v>
      </c>
      <c r="E939" s="16" t="s">
        <v>311</v>
      </c>
      <c r="F939" s="197">
        <v>10.4</v>
      </c>
      <c r="H939" s="31"/>
    </row>
    <row r="940" spans="2:8" s="1" customFormat="1" ht="16.899999999999999" customHeight="1">
      <c r="B940" s="31"/>
      <c r="C940" s="196" t="s">
        <v>961</v>
      </c>
      <c r="D940" s="196" t="s">
        <v>962</v>
      </c>
      <c r="E940" s="16" t="s">
        <v>311</v>
      </c>
      <c r="F940" s="197">
        <v>3266.69</v>
      </c>
      <c r="H940" s="31"/>
    </row>
    <row r="941" spans="2:8" s="1" customFormat="1" ht="16.899999999999999" customHeight="1">
      <c r="B941" s="31"/>
      <c r="C941" s="196" t="s">
        <v>984</v>
      </c>
      <c r="D941" s="196" t="s">
        <v>985</v>
      </c>
      <c r="E941" s="16" t="s">
        <v>311</v>
      </c>
      <c r="F941" s="197">
        <v>14.1</v>
      </c>
      <c r="H941" s="31"/>
    </row>
    <row r="942" spans="2:8" s="1" customFormat="1" ht="16.899999999999999" customHeight="1">
      <c r="B942" s="31"/>
      <c r="C942" s="196" t="s">
        <v>1064</v>
      </c>
      <c r="D942" s="196" t="s">
        <v>1065</v>
      </c>
      <c r="E942" s="16" t="s">
        <v>311</v>
      </c>
      <c r="F942" s="197">
        <v>7.14</v>
      </c>
      <c r="H942" s="31"/>
    </row>
    <row r="943" spans="2:8" s="1" customFormat="1" ht="16.899999999999999" customHeight="1">
      <c r="B943" s="31"/>
      <c r="C943" s="192" t="s">
        <v>313</v>
      </c>
      <c r="D943" s="193" t="s">
        <v>313</v>
      </c>
      <c r="E943" s="194" t="s">
        <v>311</v>
      </c>
      <c r="F943" s="195">
        <v>510</v>
      </c>
      <c r="H943" s="31"/>
    </row>
    <row r="944" spans="2:8" s="1" customFormat="1" ht="16.899999999999999" customHeight="1">
      <c r="B944" s="31"/>
      <c r="C944" s="196" t="s">
        <v>313</v>
      </c>
      <c r="D944" s="196" t="s">
        <v>2790</v>
      </c>
      <c r="E944" s="16" t="s">
        <v>1</v>
      </c>
      <c r="F944" s="197">
        <v>510</v>
      </c>
      <c r="H944" s="31"/>
    </row>
    <row r="945" spans="2:8" s="1" customFormat="1" ht="16.899999999999999" customHeight="1">
      <c r="B945" s="31"/>
      <c r="C945" s="198" t="s">
        <v>7410</v>
      </c>
      <c r="H945" s="31"/>
    </row>
    <row r="946" spans="2:8" s="1" customFormat="1" ht="16.899999999999999" customHeight="1">
      <c r="B946" s="31"/>
      <c r="C946" s="196" t="s">
        <v>446</v>
      </c>
      <c r="D946" s="196" t="s">
        <v>447</v>
      </c>
      <c r="E946" s="16" t="s">
        <v>311</v>
      </c>
      <c r="F946" s="197">
        <v>993.5</v>
      </c>
      <c r="H946" s="31"/>
    </row>
    <row r="947" spans="2:8" s="1" customFormat="1" ht="16.899999999999999" customHeight="1">
      <c r="B947" s="31"/>
      <c r="C947" s="196" t="s">
        <v>460</v>
      </c>
      <c r="D947" s="196" t="s">
        <v>461</v>
      </c>
      <c r="E947" s="16" t="s">
        <v>325</v>
      </c>
      <c r="F947" s="197">
        <v>435.39</v>
      </c>
      <c r="H947" s="31"/>
    </row>
    <row r="948" spans="2:8" s="1" customFormat="1" ht="16.899999999999999" customHeight="1">
      <c r="B948" s="31"/>
      <c r="C948" s="192" t="s">
        <v>331</v>
      </c>
      <c r="D948" s="193" t="s">
        <v>331</v>
      </c>
      <c r="E948" s="194" t="s">
        <v>196</v>
      </c>
      <c r="F948" s="195">
        <v>132</v>
      </c>
      <c r="H948" s="31"/>
    </row>
    <row r="949" spans="2:8" s="1" customFormat="1" ht="16.899999999999999" customHeight="1">
      <c r="B949" s="31"/>
      <c r="C949" s="196" t="s">
        <v>1</v>
      </c>
      <c r="D949" s="196" t="s">
        <v>785</v>
      </c>
      <c r="E949" s="16" t="s">
        <v>1</v>
      </c>
      <c r="F949" s="197">
        <v>0</v>
      </c>
      <c r="H949" s="31"/>
    </row>
    <row r="950" spans="2:8" s="1" customFormat="1" ht="16.899999999999999" customHeight="1">
      <c r="B950" s="31"/>
      <c r="C950" s="196" t="s">
        <v>331</v>
      </c>
      <c r="D950" s="196" t="s">
        <v>1086</v>
      </c>
      <c r="E950" s="16" t="s">
        <v>1</v>
      </c>
      <c r="F950" s="197">
        <v>132</v>
      </c>
      <c r="H950" s="31"/>
    </row>
    <row r="951" spans="2:8" s="1" customFormat="1" ht="16.899999999999999" customHeight="1">
      <c r="B951" s="31"/>
      <c r="C951" s="198" t="s">
        <v>7410</v>
      </c>
      <c r="H951" s="31"/>
    </row>
    <row r="952" spans="2:8" s="1" customFormat="1" ht="16.899999999999999" customHeight="1">
      <c r="B952" s="31"/>
      <c r="C952" s="196" t="s">
        <v>782</v>
      </c>
      <c r="D952" s="196" t="s">
        <v>783</v>
      </c>
      <c r="E952" s="16" t="s">
        <v>196</v>
      </c>
      <c r="F952" s="197">
        <v>132</v>
      </c>
      <c r="H952" s="31"/>
    </row>
    <row r="953" spans="2:8" s="1" customFormat="1" ht="22.5">
      <c r="B953" s="31"/>
      <c r="C953" s="196" t="s">
        <v>518</v>
      </c>
      <c r="D953" s="196" t="s">
        <v>519</v>
      </c>
      <c r="E953" s="16" t="s">
        <v>196</v>
      </c>
      <c r="F953" s="197">
        <v>132</v>
      </c>
      <c r="H953" s="31"/>
    </row>
    <row r="954" spans="2:8" s="1" customFormat="1" ht="16.899999999999999" customHeight="1">
      <c r="B954" s="31"/>
      <c r="C954" s="196" t="s">
        <v>562</v>
      </c>
      <c r="D954" s="196" t="s">
        <v>563</v>
      </c>
      <c r="E954" s="16" t="s">
        <v>325</v>
      </c>
      <c r="F954" s="197">
        <v>902.96</v>
      </c>
      <c r="H954" s="31"/>
    </row>
    <row r="955" spans="2:8" s="1" customFormat="1" ht="16.899999999999999" customHeight="1">
      <c r="B955" s="31"/>
      <c r="C955" s="196" t="s">
        <v>577</v>
      </c>
      <c r="D955" s="196" t="s">
        <v>578</v>
      </c>
      <c r="E955" s="16" t="s">
        <v>325</v>
      </c>
      <c r="F955" s="197">
        <v>16.170000000000002</v>
      </c>
      <c r="H955" s="31"/>
    </row>
    <row r="956" spans="2:8" s="1" customFormat="1" ht="16.899999999999999" customHeight="1">
      <c r="B956" s="31"/>
      <c r="C956" s="196" t="s">
        <v>789</v>
      </c>
      <c r="D956" s="196" t="s">
        <v>790</v>
      </c>
      <c r="E956" s="16" t="s">
        <v>311</v>
      </c>
      <c r="F956" s="197">
        <v>1027.9000000000001</v>
      </c>
      <c r="H956" s="31"/>
    </row>
    <row r="957" spans="2:8" s="1" customFormat="1" ht="16.899999999999999" customHeight="1">
      <c r="B957" s="31"/>
      <c r="C957" s="196" t="s">
        <v>918</v>
      </c>
      <c r="D957" s="196" t="s">
        <v>919</v>
      </c>
      <c r="E957" s="16" t="s">
        <v>325</v>
      </c>
      <c r="F957" s="197">
        <v>3.96</v>
      </c>
      <c r="H957" s="31"/>
    </row>
    <row r="958" spans="2:8" s="1" customFormat="1" ht="16.899999999999999" customHeight="1">
      <c r="B958" s="31"/>
      <c r="C958" s="196" t="s">
        <v>591</v>
      </c>
      <c r="D958" s="196" t="s">
        <v>592</v>
      </c>
      <c r="E958" s="16" t="s">
        <v>390</v>
      </c>
      <c r="F958" s="197">
        <v>18.48</v>
      </c>
      <c r="H958" s="31"/>
    </row>
    <row r="959" spans="2:8" s="1" customFormat="1" ht="16.899999999999999" customHeight="1">
      <c r="B959" s="31"/>
      <c r="C959" s="192" t="s">
        <v>2805</v>
      </c>
      <c r="D959" s="193" t="s">
        <v>2805</v>
      </c>
      <c r="E959" s="194" t="s">
        <v>311</v>
      </c>
      <c r="F959" s="195">
        <v>166</v>
      </c>
      <c r="H959" s="31"/>
    </row>
    <row r="960" spans="2:8" s="1" customFormat="1" ht="16.899999999999999" customHeight="1">
      <c r="B960" s="31"/>
      <c r="C960" s="196" t="s">
        <v>2805</v>
      </c>
      <c r="D960" s="196" t="s">
        <v>1250</v>
      </c>
      <c r="E960" s="16" t="s">
        <v>1</v>
      </c>
      <c r="F960" s="197">
        <v>166</v>
      </c>
      <c r="H960" s="31"/>
    </row>
    <row r="961" spans="2:8" s="1" customFormat="1" ht="16.899999999999999" customHeight="1">
      <c r="B961" s="31"/>
      <c r="C961" s="198" t="s">
        <v>7410</v>
      </c>
      <c r="H961" s="31"/>
    </row>
    <row r="962" spans="2:8" s="1" customFormat="1" ht="16.899999999999999" customHeight="1">
      <c r="B962" s="31"/>
      <c r="C962" s="196" t="s">
        <v>1003</v>
      </c>
      <c r="D962" s="196" t="s">
        <v>1004</v>
      </c>
      <c r="E962" s="16" t="s">
        <v>311</v>
      </c>
      <c r="F962" s="197">
        <v>1331.675</v>
      </c>
      <c r="H962" s="31"/>
    </row>
    <row r="963" spans="2:8" s="1" customFormat="1" ht="16.899999999999999" customHeight="1">
      <c r="B963" s="31"/>
      <c r="C963" s="196" t="s">
        <v>620</v>
      </c>
      <c r="D963" s="196" t="s">
        <v>621</v>
      </c>
      <c r="E963" s="16" t="s">
        <v>311</v>
      </c>
      <c r="F963" s="197">
        <v>1514.7</v>
      </c>
      <c r="H963" s="31"/>
    </row>
    <row r="964" spans="2:8" s="1" customFormat="1" ht="16.899999999999999" customHeight="1">
      <c r="B964" s="31"/>
      <c r="C964" s="196" t="s">
        <v>789</v>
      </c>
      <c r="D964" s="196" t="s">
        <v>790</v>
      </c>
      <c r="E964" s="16" t="s">
        <v>311</v>
      </c>
      <c r="F964" s="197">
        <v>1027.9000000000001</v>
      </c>
      <c r="H964" s="31"/>
    </row>
    <row r="965" spans="2:8" s="1" customFormat="1" ht="16.899999999999999" customHeight="1">
      <c r="B965" s="31"/>
      <c r="C965" s="196" t="s">
        <v>2897</v>
      </c>
      <c r="D965" s="196" t="s">
        <v>2898</v>
      </c>
      <c r="E965" s="16" t="s">
        <v>311</v>
      </c>
      <c r="F965" s="197">
        <v>382</v>
      </c>
      <c r="H965" s="31"/>
    </row>
    <row r="966" spans="2:8" s="1" customFormat="1" ht="16.899999999999999" customHeight="1">
      <c r="B966" s="31"/>
      <c r="C966" s="196" t="s">
        <v>961</v>
      </c>
      <c r="D966" s="196" t="s">
        <v>962</v>
      </c>
      <c r="E966" s="16" t="s">
        <v>311</v>
      </c>
      <c r="F966" s="197">
        <v>3266.69</v>
      </c>
      <c r="H966" s="31"/>
    </row>
    <row r="967" spans="2:8" s="1" customFormat="1" ht="16.899999999999999" customHeight="1">
      <c r="B967" s="31"/>
      <c r="C967" s="196" t="s">
        <v>1008</v>
      </c>
      <c r="D967" s="196" t="s">
        <v>1009</v>
      </c>
      <c r="E967" s="16" t="s">
        <v>311</v>
      </c>
      <c r="F967" s="197">
        <v>890.58399999999995</v>
      </c>
      <c r="H967" s="31"/>
    </row>
    <row r="968" spans="2:8" s="1" customFormat="1" ht="16.899999999999999" customHeight="1">
      <c r="B968" s="31"/>
      <c r="C968" s="192" t="s">
        <v>366</v>
      </c>
      <c r="D968" s="193" t="s">
        <v>366</v>
      </c>
      <c r="E968" s="194" t="s">
        <v>311</v>
      </c>
      <c r="F968" s="195">
        <v>1027.9000000000001</v>
      </c>
      <c r="H968" s="31"/>
    </row>
    <row r="969" spans="2:8" s="1" customFormat="1" ht="16.899999999999999" customHeight="1">
      <c r="B969" s="31"/>
      <c r="C969" s="196" t="s">
        <v>1</v>
      </c>
      <c r="D969" s="196" t="s">
        <v>254</v>
      </c>
      <c r="E969" s="16" t="s">
        <v>1</v>
      </c>
      <c r="F969" s="197">
        <v>0</v>
      </c>
      <c r="H969" s="31"/>
    </row>
    <row r="970" spans="2:8" s="1" customFormat="1" ht="16.899999999999999" customHeight="1">
      <c r="B970" s="31"/>
      <c r="C970" s="196" t="s">
        <v>1</v>
      </c>
      <c r="D970" s="196" t="s">
        <v>2865</v>
      </c>
      <c r="E970" s="16" t="s">
        <v>1</v>
      </c>
      <c r="F970" s="197">
        <v>796.9</v>
      </c>
      <c r="H970" s="31"/>
    </row>
    <row r="971" spans="2:8" s="1" customFormat="1" ht="16.899999999999999" customHeight="1">
      <c r="B971" s="31"/>
      <c r="C971" s="196" t="s">
        <v>1</v>
      </c>
      <c r="D971" s="196" t="s">
        <v>795</v>
      </c>
      <c r="E971" s="16" t="s">
        <v>1</v>
      </c>
      <c r="F971" s="197">
        <v>231</v>
      </c>
      <c r="H971" s="31"/>
    </row>
    <row r="972" spans="2:8" s="1" customFormat="1" ht="16.899999999999999" customHeight="1">
      <c r="B972" s="31"/>
      <c r="C972" s="196" t="s">
        <v>366</v>
      </c>
      <c r="D972" s="196" t="s">
        <v>258</v>
      </c>
      <c r="E972" s="16" t="s">
        <v>1</v>
      </c>
      <c r="F972" s="197">
        <v>1027.9000000000001</v>
      </c>
      <c r="H972" s="31"/>
    </row>
    <row r="973" spans="2:8" s="1" customFormat="1" ht="16.899999999999999" customHeight="1">
      <c r="B973" s="31"/>
      <c r="C973" s="198" t="s">
        <v>7410</v>
      </c>
      <c r="H973" s="31"/>
    </row>
    <row r="974" spans="2:8" s="1" customFormat="1" ht="16.899999999999999" customHeight="1">
      <c r="B974" s="31"/>
      <c r="C974" s="196" t="s">
        <v>789</v>
      </c>
      <c r="D974" s="196" t="s">
        <v>790</v>
      </c>
      <c r="E974" s="16" t="s">
        <v>311</v>
      </c>
      <c r="F974" s="197">
        <v>1027.9000000000001</v>
      </c>
      <c r="H974" s="31"/>
    </row>
    <row r="975" spans="2:8" s="1" customFormat="1" ht="16.899999999999999" customHeight="1">
      <c r="B975" s="31"/>
      <c r="C975" s="196" t="s">
        <v>802</v>
      </c>
      <c r="D975" s="196" t="s">
        <v>803</v>
      </c>
      <c r="E975" s="16" t="s">
        <v>311</v>
      </c>
      <c r="F975" s="197">
        <v>1920.27</v>
      </c>
      <c r="H975" s="31"/>
    </row>
    <row r="976" spans="2:8" s="1" customFormat="1" ht="16.899999999999999" customHeight="1">
      <c r="B976" s="31"/>
      <c r="C976" s="192" t="s">
        <v>368</v>
      </c>
      <c r="D976" s="193" t="s">
        <v>368</v>
      </c>
      <c r="E976" s="194" t="s">
        <v>311</v>
      </c>
      <c r="F976" s="195">
        <v>717.8</v>
      </c>
      <c r="H976" s="31"/>
    </row>
    <row r="977" spans="2:8" s="1" customFormat="1" ht="16.899999999999999" customHeight="1">
      <c r="B977" s="31"/>
      <c r="C977" s="196" t="s">
        <v>1</v>
      </c>
      <c r="D977" s="196" t="s">
        <v>2867</v>
      </c>
      <c r="E977" s="16" t="s">
        <v>1</v>
      </c>
      <c r="F977" s="197">
        <v>717.8</v>
      </c>
      <c r="H977" s="31"/>
    </row>
    <row r="978" spans="2:8" s="1" customFormat="1" ht="16.899999999999999" customHeight="1">
      <c r="B978" s="31"/>
      <c r="C978" s="196" t="s">
        <v>368</v>
      </c>
      <c r="D978" s="196" t="s">
        <v>258</v>
      </c>
      <c r="E978" s="16" t="s">
        <v>1</v>
      </c>
      <c r="F978" s="197">
        <v>717.8</v>
      </c>
      <c r="H978" s="31"/>
    </row>
    <row r="979" spans="2:8" s="1" customFormat="1" ht="16.899999999999999" customHeight="1">
      <c r="B979" s="31"/>
      <c r="C979" s="198" t="s">
        <v>7410</v>
      </c>
      <c r="H979" s="31"/>
    </row>
    <row r="980" spans="2:8" s="1" customFormat="1" ht="16.899999999999999" customHeight="1">
      <c r="B980" s="31"/>
      <c r="C980" s="196" t="s">
        <v>797</v>
      </c>
      <c r="D980" s="196" t="s">
        <v>798</v>
      </c>
      <c r="E980" s="16" t="s">
        <v>311</v>
      </c>
      <c r="F980" s="197">
        <v>717.8</v>
      </c>
      <c r="H980" s="31"/>
    </row>
    <row r="981" spans="2:8" s="1" customFormat="1" ht="16.899999999999999" customHeight="1">
      <c r="B981" s="31"/>
      <c r="C981" s="196" t="s">
        <v>802</v>
      </c>
      <c r="D981" s="196" t="s">
        <v>803</v>
      </c>
      <c r="E981" s="16" t="s">
        <v>311</v>
      </c>
      <c r="F981" s="197">
        <v>1920.27</v>
      </c>
      <c r="H981" s="31"/>
    </row>
    <row r="982" spans="2:8" s="1" customFormat="1" ht="16.899999999999999" customHeight="1">
      <c r="B982" s="31"/>
      <c r="C982" s="192" t="s">
        <v>321</v>
      </c>
      <c r="D982" s="193" t="s">
        <v>321</v>
      </c>
      <c r="E982" s="194" t="s">
        <v>196</v>
      </c>
      <c r="F982" s="195">
        <v>99</v>
      </c>
      <c r="H982" s="31"/>
    </row>
    <row r="983" spans="2:8" s="1" customFormat="1" ht="16.899999999999999" customHeight="1">
      <c r="B983" s="31"/>
      <c r="C983" s="196" t="s">
        <v>1</v>
      </c>
      <c r="D983" s="196" t="s">
        <v>1762</v>
      </c>
      <c r="E983" s="16" t="s">
        <v>1</v>
      </c>
      <c r="F983" s="197">
        <v>0</v>
      </c>
      <c r="H983" s="31"/>
    </row>
    <row r="984" spans="2:8" s="1" customFormat="1" ht="16.899999999999999" customHeight="1">
      <c r="B984" s="31"/>
      <c r="C984" s="196" t="s">
        <v>1</v>
      </c>
      <c r="D984" s="196" t="s">
        <v>1763</v>
      </c>
      <c r="E984" s="16" t="s">
        <v>1</v>
      </c>
      <c r="F984" s="197">
        <v>0</v>
      </c>
      <c r="H984" s="31"/>
    </row>
    <row r="985" spans="2:8" s="1" customFormat="1" ht="16.899999999999999" customHeight="1">
      <c r="B985" s="31"/>
      <c r="C985" s="196" t="s">
        <v>321</v>
      </c>
      <c r="D985" s="196" t="s">
        <v>3095</v>
      </c>
      <c r="E985" s="16" t="s">
        <v>1</v>
      </c>
      <c r="F985" s="197">
        <v>99</v>
      </c>
      <c r="H985" s="31"/>
    </row>
    <row r="986" spans="2:8" s="1" customFormat="1" ht="16.899999999999999" customHeight="1">
      <c r="B986" s="31"/>
      <c r="C986" s="198" t="s">
        <v>7410</v>
      </c>
      <c r="H986" s="31"/>
    </row>
    <row r="987" spans="2:8" s="1" customFormat="1" ht="22.5">
      <c r="B987" s="31"/>
      <c r="C987" s="196" t="s">
        <v>1759</v>
      </c>
      <c r="D987" s="196" t="s">
        <v>1760</v>
      </c>
      <c r="E987" s="16" t="s">
        <v>196</v>
      </c>
      <c r="F987" s="197">
        <v>99</v>
      </c>
      <c r="H987" s="31"/>
    </row>
    <row r="988" spans="2:8" s="1" customFormat="1" ht="16.899999999999999" customHeight="1">
      <c r="B988" s="31"/>
      <c r="C988" s="196" t="s">
        <v>489</v>
      </c>
      <c r="D988" s="196" t="s">
        <v>490</v>
      </c>
      <c r="E988" s="16" t="s">
        <v>196</v>
      </c>
      <c r="F988" s="197">
        <v>49.5</v>
      </c>
      <c r="H988" s="31"/>
    </row>
    <row r="989" spans="2:8" s="1" customFormat="1" ht="16.899999999999999" customHeight="1">
      <c r="B989" s="31"/>
      <c r="C989" s="196" t="s">
        <v>1753</v>
      </c>
      <c r="D989" s="196" t="s">
        <v>1754</v>
      </c>
      <c r="E989" s="16" t="s">
        <v>196</v>
      </c>
      <c r="F989" s="197">
        <v>99</v>
      </c>
      <c r="H989" s="31"/>
    </row>
    <row r="990" spans="2:8" s="1" customFormat="1" ht="16.899999999999999" customHeight="1">
      <c r="B990" s="31"/>
      <c r="C990" s="196" t="s">
        <v>1771</v>
      </c>
      <c r="D990" s="196" t="s">
        <v>1772</v>
      </c>
      <c r="E990" s="16" t="s">
        <v>196</v>
      </c>
      <c r="F990" s="197">
        <v>103.95</v>
      </c>
      <c r="H990" s="31"/>
    </row>
    <row r="991" spans="2:8" s="1" customFormat="1" ht="22.5">
      <c r="B991" s="31"/>
      <c r="C991" s="196" t="s">
        <v>1766</v>
      </c>
      <c r="D991" s="196" t="s">
        <v>1767</v>
      </c>
      <c r="E991" s="16" t="s">
        <v>196</v>
      </c>
      <c r="F991" s="197">
        <v>103.95</v>
      </c>
      <c r="H991" s="31"/>
    </row>
    <row r="992" spans="2:8" s="1" customFormat="1" ht="16.899999999999999" customHeight="1">
      <c r="B992" s="31"/>
      <c r="C992" s="192" t="s">
        <v>468</v>
      </c>
      <c r="D992" s="193" t="s">
        <v>468</v>
      </c>
      <c r="E992" s="194" t="s">
        <v>325</v>
      </c>
      <c r="F992" s="195">
        <v>435.39</v>
      </c>
      <c r="H992" s="31"/>
    </row>
    <row r="993" spans="2:8" s="1" customFormat="1" ht="16.899999999999999" customHeight="1">
      <c r="B993" s="31"/>
      <c r="C993" s="196" t="s">
        <v>1</v>
      </c>
      <c r="D993" s="196" t="s">
        <v>463</v>
      </c>
      <c r="E993" s="16" t="s">
        <v>1</v>
      </c>
      <c r="F993" s="197">
        <v>40.64</v>
      </c>
      <c r="H993" s="31"/>
    </row>
    <row r="994" spans="2:8" s="1" customFormat="1" ht="16.899999999999999" customHeight="1">
      <c r="B994" s="31"/>
      <c r="C994" s="196" t="s">
        <v>1</v>
      </c>
      <c r="D994" s="196" t="s">
        <v>466</v>
      </c>
      <c r="E994" s="16" t="s">
        <v>1</v>
      </c>
      <c r="F994" s="197">
        <v>241.75</v>
      </c>
      <c r="H994" s="31"/>
    </row>
    <row r="995" spans="2:8" s="1" customFormat="1" ht="16.899999999999999" customHeight="1">
      <c r="B995" s="31"/>
      <c r="C995" s="196" t="s">
        <v>1</v>
      </c>
      <c r="D995" s="196" t="s">
        <v>467</v>
      </c>
      <c r="E995" s="16" t="s">
        <v>1</v>
      </c>
      <c r="F995" s="197">
        <v>153</v>
      </c>
      <c r="H995" s="31"/>
    </row>
    <row r="996" spans="2:8" s="1" customFormat="1" ht="16.899999999999999" customHeight="1">
      <c r="B996" s="31"/>
      <c r="C996" s="196" t="s">
        <v>468</v>
      </c>
      <c r="D996" s="196" t="s">
        <v>258</v>
      </c>
      <c r="E996" s="16" t="s">
        <v>1</v>
      </c>
      <c r="F996" s="197">
        <v>435.39</v>
      </c>
      <c r="H996" s="31"/>
    </row>
    <row r="997" spans="2:8" s="1" customFormat="1" ht="16.899999999999999" customHeight="1">
      <c r="B997" s="31"/>
      <c r="C997" s="192" t="s">
        <v>2809</v>
      </c>
      <c r="D997" s="193" t="s">
        <v>2809</v>
      </c>
      <c r="E997" s="194" t="s">
        <v>311</v>
      </c>
      <c r="F997" s="195">
        <v>49.4</v>
      </c>
      <c r="H997" s="31"/>
    </row>
    <row r="998" spans="2:8" s="1" customFormat="1" ht="16.899999999999999" customHeight="1">
      <c r="B998" s="31"/>
      <c r="C998" s="196" t="s">
        <v>1</v>
      </c>
      <c r="D998" s="196" t="s">
        <v>3072</v>
      </c>
      <c r="E998" s="16" t="s">
        <v>1</v>
      </c>
      <c r="F998" s="197">
        <v>0</v>
      </c>
      <c r="H998" s="31"/>
    </row>
    <row r="999" spans="2:8" s="1" customFormat="1" ht="16.899999999999999" customHeight="1">
      <c r="B999" s="31"/>
      <c r="C999" s="196" t="s">
        <v>2809</v>
      </c>
      <c r="D999" s="196" t="s">
        <v>2810</v>
      </c>
      <c r="E999" s="16" t="s">
        <v>1</v>
      </c>
      <c r="F999" s="197">
        <v>49.4</v>
      </c>
      <c r="H999" s="31"/>
    </row>
    <row r="1000" spans="2:8" s="1" customFormat="1" ht="16.899999999999999" customHeight="1">
      <c r="B1000" s="31"/>
      <c r="C1000" s="198" t="s">
        <v>7410</v>
      </c>
      <c r="H1000" s="31"/>
    </row>
    <row r="1001" spans="2:8" s="1" customFormat="1" ht="16.899999999999999" customHeight="1">
      <c r="B1001" s="31"/>
      <c r="C1001" s="196" t="s">
        <v>3069</v>
      </c>
      <c r="D1001" s="196" t="s">
        <v>3070</v>
      </c>
      <c r="E1001" s="16" t="s">
        <v>311</v>
      </c>
      <c r="F1001" s="197">
        <v>148.19999999999999</v>
      </c>
      <c r="H1001" s="31"/>
    </row>
    <row r="1002" spans="2:8" s="1" customFormat="1" ht="16.899999999999999" customHeight="1">
      <c r="B1002" s="31"/>
      <c r="C1002" s="196" t="s">
        <v>2894</v>
      </c>
      <c r="D1002" s="196" t="s">
        <v>2895</v>
      </c>
      <c r="E1002" s="16" t="s">
        <v>311</v>
      </c>
      <c r="F1002" s="197">
        <v>49.4</v>
      </c>
      <c r="H1002" s="31"/>
    </row>
    <row r="1003" spans="2:8" s="1" customFormat="1" ht="16.899999999999999" customHeight="1">
      <c r="B1003" s="31"/>
      <c r="C1003" s="196" t="s">
        <v>961</v>
      </c>
      <c r="D1003" s="196" t="s">
        <v>962</v>
      </c>
      <c r="E1003" s="16" t="s">
        <v>311</v>
      </c>
      <c r="F1003" s="197">
        <v>3266.69</v>
      </c>
      <c r="H1003" s="31"/>
    </row>
    <row r="1004" spans="2:8" s="1" customFormat="1" ht="16.899999999999999" customHeight="1">
      <c r="B1004" s="31"/>
      <c r="C1004" s="196" t="s">
        <v>2910</v>
      </c>
      <c r="D1004" s="196" t="s">
        <v>2911</v>
      </c>
      <c r="E1004" s="16" t="s">
        <v>311</v>
      </c>
      <c r="F1004" s="197">
        <v>49.4</v>
      </c>
      <c r="H1004" s="31"/>
    </row>
    <row r="1005" spans="2:8" s="1" customFormat="1" ht="16.899999999999999" customHeight="1">
      <c r="B1005" s="31"/>
      <c r="C1005" s="196" t="s">
        <v>3074</v>
      </c>
      <c r="D1005" s="196" t="s">
        <v>3075</v>
      </c>
      <c r="E1005" s="16" t="s">
        <v>311</v>
      </c>
      <c r="F1005" s="197">
        <v>49.4</v>
      </c>
      <c r="H1005" s="31"/>
    </row>
    <row r="1006" spans="2:8" s="1" customFormat="1" ht="16.899999999999999" customHeight="1">
      <c r="B1006" s="31"/>
      <c r="C1006" s="196" t="s">
        <v>3077</v>
      </c>
      <c r="D1006" s="196" t="s">
        <v>3078</v>
      </c>
      <c r="E1006" s="16" t="s">
        <v>311</v>
      </c>
      <c r="F1006" s="197">
        <v>49.4</v>
      </c>
      <c r="H1006" s="31"/>
    </row>
    <row r="1007" spans="2:8" s="1" customFormat="1" ht="16.899999999999999" customHeight="1">
      <c r="B1007" s="31"/>
      <c r="C1007" s="196" t="s">
        <v>3080</v>
      </c>
      <c r="D1007" s="196" t="s">
        <v>3081</v>
      </c>
      <c r="E1007" s="16" t="s">
        <v>311</v>
      </c>
      <c r="F1007" s="197">
        <v>49.4</v>
      </c>
      <c r="H1007" s="31"/>
    </row>
    <row r="1008" spans="2:8" s="1" customFormat="1" ht="16.899999999999999" customHeight="1">
      <c r="B1008" s="31"/>
      <c r="C1008" s="192" t="s">
        <v>351</v>
      </c>
      <c r="D1008" s="193" t="s">
        <v>351</v>
      </c>
      <c r="E1008" s="194" t="s">
        <v>311</v>
      </c>
      <c r="F1008" s="195">
        <v>0</v>
      </c>
      <c r="H1008" s="31"/>
    </row>
    <row r="1009" spans="2:8" s="1" customFormat="1" ht="16.899999999999999" customHeight="1">
      <c r="B1009" s="31"/>
      <c r="C1009" s="198" t="s">
        <v>7410</v>
      </c>
      <c r="H1009" s="31"/>
    </row>
    <row r="1010" spans="2:8" s="1" customFormat="1" ht="16.899999999999999" customHeight="1">
      <c r="B1010" s="31"/>
      <c r="C1010" s="196" t="s">
        <v>789</v>
      </c>
      <c r="D1010" s="196" t="s">
        <v>790</v>
      </c>
      <c r="E1010" s="16" t="s">
        <v>311</v>
      </c>
      <c r="F1010" s="197">
        <v>1027.9000000000001</v>
      </c>
      <c r="H1010" s="31"/>
    </row>
    <row r="1011" spans="2:8" s="1" customFormat="1" ht="16.899999999999999" customHeight="1">
      <c r="B1011" s="31"/>
      <c r="C1011" s="192" t="s">
        <v>349</v>
      </c>
      <c r="D1011" s="193" t="s">
        <v>349</v>
      </c>
      <c r="E1011" s="194" t="s">
        <v>311</v>
      </c>
      <c r="F1011" s="195">
        <v>15.2</v>
      </c>
      <c r="H1011" s="31"/>
    </row>
    <row r="1012" spans="2:8" s="1" customFormat="1" ht="16.899999999999999" customHeight="1">
      <c r="B1012" s="31"/>
      <c r="C1012" s="196" t="s">
        <v>1</v>
      </c>
      <c r="D1012" s="196" t="s">
        <v>618</v>
      </c>
      <c r="E1012" s="16" t="s">
        <v>1</v>
      </c>
      <c r="F1012" s="197">
        <v>0</v>
      </c>
      <c r="H1012" s="31"/>
    </row>
    <row r="1013" spans="2:8" s="1" customFormat="1" ht="16.899999999999999" customHeight="1">
      <c r="B1013" s="31"/>
      <c r="C1013" s="196" t="s">
        <v>349</v>
      </c>
      <c r="D1013" s="196" t="s">
        <v>2798</v>
      </c>
      <c r="E1013" s="16" t="s">
        <v>1</v>
      </c>
      <c r="F1013" s="197">
        <v>15.2</v>
      </c>
      <c r="H1013" s="31"/>
    </row>
    <row r="1014" spans="2:8" s="1" customFormat="1" ht="16.899999999999999" customHeight="1">
      <c r="B1014" s="31"/>
      <c r="C1014" s="198" t="s">
        <v>7410</v>
      </c>
      <c r="H1014" s="31"/>
    </row>
    <row r="1015" spans="2:8" s="1" customFormat="1" ht="16.899999999999999" customHeight="1">
      <c r="B1015" s="31"/>
      <c r="C1015" s="196" t="s">
        <v>1022</v>
      </c>
      <c r="D1015" s="196" t="s">
        <v>1023</v>
      </c>
      <c r="E1015" s="16" t="s">
        <v>311</v>
      </c>
      <c r="F1015" s="197">
        <v>16.5</v>
      </c>
      <c r="H1015" s="31"/>
    </row>
    <row r="1016" spans="2:8" s="1" customFormat="1" ht="16.899999999999999" customHeight="1">
      <c r="B1016" s="31"/>
      <c r="C1016" s="196" t="s">
        <v>620</v>
      </c>
      <c r="D1016" s="196" t="s">
        <v>621</v>
      </c>
      <c r="E1016" s="16" t="s">
        <v>311</v>
      </c>
      <c r="F1016" s="197">
        <v>1514.7</v>
      </c>
      <c r="H1016" s="31"/>
    </row>
    <row r="1017" spans="2:8" s="1" customFormat="1" ht="16.899999999999999" customHeight="1">
      <c r="B1017" s="31"/>
      <c r="C1017" s="196" t="s">
        <v>789</v>
      </c>
      <c r="D1017" s="196" t="s">
        <v>790</v>
      </c>
      <c r="E1017" s="16" t="s">
        <v>311</v>
      </c>
      <c r="F1017" s="197">
        <v>1027.9000000000001</v>
      </c>
      <c r="H1017" s="31"/>
    </row>
    <row r="1018" spans="2:8" s="1" customFormat="1" ht="16.899999999999999" customHeight="1">
      <c r="B1018" s="31"/>
      <c r="C1018" s="196" t="s">
        <v>951</v>
      </c>
      <c r="D1018" s="196" t="s">
        <v>952</v>
      </c>
      <c r="E1018" s="16" t="s">
        <v>311</v>
      </c>
      <c r="F1018" s="197">
        <v>231.2</v>
      </c>
      <c r="H1018" s="31"/>
    </row>
    <row r="1019" spans="2:8" s="1" customFormat="1" ht="16.899999999999999" customHeight="1">
      <c r="B1019" s="31"/>
      <c r="C1019" s="196" t="s">
        <v>961</v>
      </c>
      <c r="D1019" s="196" t="s">
        <v>962</v>
      </c>
      <c r="E1019" s="16" t="s">
        <v>311</v>
      </c>
      <c r="F1019" s="197">
        <v>3266.69</v>
      </c>
      <c r="H1019" s="31"/>
    </row>
    <row r="1020" spans="2:8" s="1" customFormat="1" ht="16.899999999999999" customHeight="1">
      <c r="B1020" s="31"/>
      <c r="C1020" s="196" t="s">
        <v>1026</v>
      </c>
      <c r="D1020" s="196" t="s">
        <v>1027</v>
      </c>
      <c r="E1020" s="16" t="s">
        <v>311</v>
      </c>
      <c r="F1020" s="197">
        <v>15.96</v>
      </c>
      <c r="H1020" s="31"/>
    </row>
    <row r="1021" spans="2:8" s="1" customFormat="1" ht="16.899999999999999" customHeight="1">
      <c r="B1021" s="31"/>
      <c r="C1021" s="192" t="s">
        <v>310</v>
      </c>
      <c r="D1021" s="193" t="s">
        <v>310</v>
      </c>
      <c r="E1021" s="194" t="s">
        <v>311</v>
      </c>
      <c r="F1021" s="195">
        <v>483.5</v>
      </c>
      <c r="H1021" s="31"/>
    </row>
    <row r="1022" spans="2:8" s="1" customFormat="1" ht="16.899999999999999" customHeight="1">
      <c r="B1022" s="31"/>
      <c r="C1022" s="196" t="s">
        <v>1</v>
      </c>
      <c r="D1022" s="196" t="s">
        <v>298</v>
      </c>
      <c r="E1022" s="16" t="s">
        <v>1</v>
      </c>
      <c r="F1022" s="197">
        <v>0</v>
      </c>
      <c r="H1022" s="31"/>
    </row>
    <row r="1023" spans="2:8" s="1" customFormat="1" ht="16.899999999999999" customHeight="1">
      <c r="B1023" s="31"/>
      <c r="C1023" s="196" t="s">
        <v>310</v>
      </c>
      <c r="D1023" s="196" t="s">
        <v>2828</v>
      </c>
      <c r="E1023" s="16" t="s">
        <v>1</v>
      </c>
      <c r="F1023" s="197">
        <v>483.5</v>
      </c>
      <c r="H1023" s="31"/>
    </row>
    <row r="1024" spans="2:8" s="1" customFormat="1" ht="16.899999999999999" customHeight="1">
      <c r="B1024" s="31"/>
      <c r="C1024" s="198" t="s">
        <v>7410</v>
      </c>
      <c r="H1024" s="31"/>
    </row>
    <row r="1025" spans="2:8" s="1" customFormat="1" ht="16.899999999999999" customHeight="1">
      <c r="B1025" s="31"/>
      <c r="C1025" s="196" t="s">
        <v>446</v>
      </c>
      <c r="D1025" s="196" t="s">
        <v>447</v>
      </c>
      <c r="E1025" s="16" t="s">
        <v>311</v>
      </c>
      <c r="F1025" s="197">
        <v>993.5</v>
      </c>
      <c r="H1025" s="31"/>
    </row>
    <row r="1026" spans="2:8" s="1" customFormat="1" ht="16.899999999999999" customHeight="1">
      <c r="B1026" s="31"/>
      <c r="C1026" s="196" t="s">
        <v>460</v>
      </c>
      <c r="D1026" s="196" t="s">
        <v>461</v>
      </c>
      <c r="E1026" s="16" t="s">
        <v>325</v>
      </c>
      <c r="F1026" s="197">
        <v>435.39</v>
      </c>
      <c r="H1026" s="31"/>
    </row>
    <row r="1027" spans="2:8" s="1" customFormat="1" ht="16.899999999999999" customHeight="1">
      <c r="B1027" s="31"/>
      <c r="C1027" s="196" t="s">
        <v>1008</v>
      </c>
      <c r="D1027" s="196" t="s">
        <v>1009</v>
      </c>
      <c r="E1027" s="16" t="s">
        <v>311</v>
      </c>
      <c r="F1027" s="197">
        <v>890.58399999999995</v>
      </c>
      <c r="H1027" s="31"/>
    </row>
    <row r="1028" spans="2:8" s="1" customFormat="1" ht="16.899999999999999" customHeight="1">
      <c r="B1028" s="31"/>
      <c r="C1028" s="192" t="s">
        <v>376</v>
      </c>
      <c r="D1028" s="193" t="s">
        <v>376</v>
      </c>
      <c r="E1028" s="194" t="s">
        <v>311</v>
      </c>
      <c r="F1028" s="195">
        <v>2.125</v>
      </c>
      <c r="H1028" s="31"/>
    </row>
    <row r="1029" spans="2:8" s="1" customFormat="1" ht="16.899999999999999" customHeight="1">
      <c r="B1029" s="31"/>
      <c r="C1029" s="196" t="s">
        <v>1</v>
      </c>
      <c r="D1029" s="196" t="s">
        <v>1040</v>
      </c>
      <c r="E1029" s="16" t="s">
        <v>1</v>
      </c>
      <c r="F1029" s="197">
        <v>0</v>
      </c>
      <c r="H1029" s="31"/>
    </row>
    <row r="1030" spans="2:8" s="1" customFormat="1" ht="16.899999999999999" customHeight="1">
      <c r="B1030" s="31"/>
      <c r="C1030" s="196" t="s">
        <v>376</v>
      </c>
      <c r="D1030" s="196" t="s">
        <v>2945</v>
      </c>
      <c r="E1030" s="16" t="s">
        <v>1</v>
      </c>
      <c r="F1030" s="197">
        <v>2.125</v>
      </c>
      <c r="H1030" s="31"/>
    </row>
    <row r="1031" spans="2:8" s="1" customFormat="1" ht="16.899999999999999" customHeight="1">
      <c r="B1031" s="31"/>
      <c r="C1031" s="198" t="s">
        <v>7410</v>
      </c>
      <c r="H1031" s="31"/>
    </row>
    <row r="1032" spans="2:8" s="1" customFormat="1" ht="16.899999999999999" customHeight="1">
      <c r="B1032" s="31"/>
      <c r="C1032" s="196" t="s">
        <v>1037</v>
      </c>
      <c r="D1032" s="196" t="s">
        <v>1038</v>
      </c>
      <c r="E1032" s="16" t="s">
        <v>311</v>
      </c>
      <c r="F1032" s="197">
        <v>2.125</v>
      </c>
      <c r="H1032" s="31"/>
    </row>
    <row r="1033" spans="2:8" s="1" customFormat="1" ht="16.899999999999999" customHeight="1">
      <c r="B1033" s="31"/>
      <c r="C1033" s="196" t="s">
        <v>1003</v>
      </c>
      <c r="D1033" s="196" t="s">
        <v>1004</v>
      </c>
      <c r="E1033" s="16" t="s">
        <v>311</v>
      </c>
      <c r="F1033" s="197">
        <v>1331.675</v>
      </c>
      <c r="H1033" s="31"/>
    </row>
    <row r="1034" spans="2:8" s="1" customFormat="1" ht="16.899999999999999" customHeight="1">
      <c r="B1034" s="31"/>
      <c r="C1034" s="196" t="s">
        <v>1008</v>
      </c>
      <c r="D1034" s="196" t="s">
        <v>1009</v>
      </c>
      <c r="E1034" s="16" t="s">
        <v>311</v>
      </c>
      <c r="F1034" s="197">
        <v>890.58399999999995</v>
      </c>
      <c r="H1034" s="31"/>
    </row>
    <row r="1035" spans="2:8" s="1" customFormat="1" ht="16.899999999999999" customHeight="1">
      <c r="B1035" s="31"/>
      <c r="C1035" s="196" t="s">
        <v>1017</v>
      </c>
      <c r="D1035" s="196" t="s">
        <v>1018</v>
      </c>
      <c r="E1035" s="16" t="s">
        <v>311</v>
      </c>
      <c r="F1035" s="197">
        <v>2.2309999999999999</v>
      </c>
      <c r="H1035" s="31"/>
    </row>
    <row r="1036" spans="2:8" s="1" customFormat="1" ht="16.899999999999999" customHeight="1">
      <c r="B1036" s="31"/>
      <c r="C1036" s="192" t="s">
        <v>405</v>
      </c>
      <c r="D1036" s="193" t="s">
        <v>405</v>
      </c>
      <c r="E1036" s="194" t="s">
        <v>311</v>
      </c>
      <c r="F1036" s="195">
        <v>6.0359999999999996</v>
      </c>
      <c r="H1036" s="31"/>
    </row>
    <row r="1037" spans="2:8" s="1" customFormat="1" ht="16.899999999999999" customHeight="1">
      <c r="B1037" s="31"/>
      <c r="C1037" s="196" t="s">
        <v>1</v>
      </c>
      <c r="D1037" s="196" t="s">
        <v>3084</v>
      </c>
      <c r="E1037" s="16" t="s">
        <v>1</v>
      </c>
      <c r="F1037" s="197">
        <v>0</v>
      </c>
      <c r="H1037" s="31"/>
    </row>
    <row r="1038" spans="2:8" s="1" customFormat="1" ht="16.899999999999999" customHeight="1">
      <c r="B1038" s="31"/>
      <c r="C1038" s="196" t="s">
        <v>1</v>
      </c>
      <c r="D1038" s="196" t="s">
        <v>1663</v>
      </c>
      <c r="E1038" s="16" t="s">
        <v>1</v>
      </c>
      <c r="F1038" s="197">
        <v>6.0359999999999996</v>
      </c>
      <c r="H1038" s="31"/>
    </row>
    <row r="1039" spans="2:8" s="1" customFormat="1" ht="16.899999999999999" customHeight="1">
      <c r="B1039" s="31"/>
      <c r="C1039" s="196" t="s">
        <v>405</v>
      </c>
      <c r="D1039" s="196" t="s">
        <v>258</v>
      </c>
      <c r="E1039" s="16" t="s">
        <v>1</v>
      </c>
      <c r="F1039" s="197">
        <v>6.0359999999999996</v>
      </c>
      <c r="H1039" s="31"/>
    </row>
    <row r="1040" spans="2:8" s="1" customFormat="1" ht="16.899999999999999" customHeight="1">
      <c r="B1040" s="31"/>
      <c r="C1040" s="198" t="s">
        <v>7410</v>
      </c>
      <c r="H1040" s="31"/>
    </row>
    <row r="1041" spans="2:8" s="1" customFormat="1" ht="16.899999999999999" customHeight="1">
      <c r="B1041" s="31"/>
      <c r="C1041" s="196" t="s">
        <v>1659</v>
      </c>
      <c r="D1041" s="196" t="s">
        <v>1660</v>
      </c>
      <c r="E1041" s="16" t="s">
        <v>311</v>
      </c>
      <c r="F1041" s="197">
        <v>6.0359999999999996</v>
      </c>
      <c r="H1041" s="31"/>
    </row>
    <row r="1042" spans="2:8" s="1" customFormat="1" ht="16.899999999999999" customHeight="1">
      <c r="B1042" s="31"/>
      <c r="C1042" s="196" t="s">
        <v>1668</v>
      </c>
      <c r="D1042" s="196" t="s">
        <v>1669</v>
      </c>
      <c r="E1042" s="16" t="s">
        <v>311</v>
      </c>
      <c r="F1042" s="197">
        <v>6.0359999999999996</v>
      </c>
      <c r="H1042" s="31"/>
    </row>
    <row r="1043" spans="2:8" s="1" customFormat="1" ht="16.899999999999999" customHeight="1">
      <c r="B1043" s="31"/>
      <c r="C1043" s="196" t="s">
        <v>1672</v>
      </c>
      <c r="D1043" s="196" t="s">
        <v>1673</v>
      </c>
      <c r="E1043" s="16" t="s">
        <v>311</v>
      </c>
      <c r="F1043" s="197">
        <v>6.0359999999999996</v>
      </c>
      <c r="H1043" s="31"/>
    </row>
    <row r="1044" spans="2:8" s="1" customFormat="1" ht="16.899999999999999" customHeight="1">
      <c r="B1044" s="31"/>
      <c r="C1044" s="196" t="s">
        <v>1675</v>
      </c>
      <c r="D1044" s="196" t="s">
        <v>1676</v>
      </c>
      <c r="E1044" s="16" t="s">
        <v>311</v>
      </c>
      <c r="F1044" s="197">
        <v>6.0359999999999996</v>
      </c>
      <c r="H1044" s="31"/>
    </row>
    <row r="1045" spans="2:8" s="1" customFormat="1" ht="16.899999999999999" customHeight="1">
      <c r="B1045" s="31"/>
      <c r="C1045" s="192" t="s">
        <v>370</v>
      </c>
      <c r="D1045" s="193" t="s">
        <v>370</v>
      </c>
      <c r="E1045" s="194" t="s">
        <v>311</v>
      </c>
      <c r="F1045" s="195">
        <v>2.2999999999999998</v>
      </c>
      <c r="H1045" s="31"/>
    </row>
    <row r="1046" spans="2:8" s="1" customFormat="1" ht="16.899999999999999" customHeight="1">
      <c r="B1046" s="31"/>
      <c r="C1046" s="196" t="s">
        <v>370</v>
      </c>
      <c r="D1046" s="196" t="s">
        <v>356</v>
      </c>
      <c r="E1046" s="16" t="s">
        <v>1</v>
      </c>
      <c r="F1046" s="197">
        <v>2.2999999999999998</v>
      </c>
      <c r="H1046" s="31"/>
    </row>
    <row r="1047" spans="2:8" s="1" customFormat="1" ht="16.899999999999999" customHeight="1">
      <c r="B1047" s="31"/>
      <c r="C1047" s="198" t="s">
        <v>7410</v>
      </c>
      <c r="H1047" s="31"/>
    </row>
    <row r="1048" spans="2:8" s="1" customFormat="1" ht="16.899999999999999" customHeight="1">
      <c r="B1048" s="31"/>
      <c r="C1048" s="196" t="s">
        <v>1069</v>
      </c>
      <c r="D1048" s="196" t="s">
        <v>1070</v>
      </c>
      <c r="E1048" s="16" t="s">
        <v>311</v>
      </c>
      <c r="F1048" s="197">
        <v>2.2999999999999998</v>
      </c>
      <c r="H1048" s="31"/>
    </row>
    <row r="1049" spans="2:8" s="1" customFormat="1" ht="16.899999999999999" customHeight="1">
      <c r="B1049" s="31"/>
      <c r="C1049" s="196" t="s">
        <v>936</v>
      </c>
      <c r="D1049" s="196" t="s">
        <v>937</v>
      </c>
      <c r="E1049" s="16" t="s">
        <v>311</v>
      </c>
      <c r="F1049" s="197">
        <v>150.30000000000001</v>
      </c>
      <c r="H1049" s="31"/>
    </row>
    <row r="1050" spans="2:8" s="1" customFormat="1" ht="16.899999999999999" customHeight="1">
      <c r="B1050" s="31"/>
      <c r="C1050" s="192" t="s">
        <v>337</v>
      </c>
      <c r="D1050" s="193" t="s">
        <v>337</v>
      </c>
      <c r="E1050" s="194" t="s">
        <v>325</v>
      </c>
      <c r="F1050" s="195">
        <v>902.96</v>
      </c>
      <c r="H1050" s="31"/>
    </row>
    <row r="1051" spans="2:8" s="1" customFormat="1" ht="16.899999999999999" customHeight="1">
      <c r="B1051" s="31"/>
      <c r="C1051" s="196" t="s">
        <v>337</v>
      </c>
      <c r="D1051" s="196" t="s">
        <v>565</v>
      </c>
      <c r="E1051" s="16" t="s">
        <v>1</v>
      </c>
      <c r="F1051" s="197">
        <v>902.96</v>
      </c>
      <c r="H1051" s="31"/>
    </row>
    <row r="1052" spans="2:8" s="1" customFormat="1" ht="16.899999999999999" customHeight="1">
      <c r="B1052" s="31"/>
      <c r="C1052" s="198" t="s">
        <v>7410</v>
      </c>
      <c r="H1052" s="31"/>
    </row>
    <row r="1053" spans="2:8" s="1" customFormat="1" ht="16.899999999999999" customHeight="1">
      <c r="B1053" s="31"/>
      <c r="C1053" s="196" t="s">
        <v>562</v>
      </c>
      <c r="D1053" s="196" t="s">
        <v>563</v>
      </c>
      <c r="E1053" s="16" t="s">
        <v>325</v>
      </c>
      <c r="F1053" s="197">
        <v>902.96</v>
      </c>
      <c r="H1053" s="31"/>
    </row>
    <row r="1054" spans="2:8" s="1" customFormat="1" ht="22.5">
      <c r="B1054" s="31"/>
      <c r="C1054" s="196" t="s">
        <v>552</v>
      </c>
      <c r="D1054" s="196" t="s">
        <v>553</v>
      </c>
      <c r="E1054" s="16" t="s">
        <v>325</v>
      </c>
      <c r="F1054" s="197">
        <v>902.96</v>
      </c>
      <c r="H1054" s="31"/>
    </row>
    <row r="1055" spans="2:8" s="1" customFormat="1" ht="22.5">
      <c r="B1055" s="31"/>
      <c r="C1055" s="196" t="s">
        <v>558</v>
      </c>
      <c r="D1055" s="196" t="s">
        <v>559</v>
      </c>
      <c r="E1055" s="16" t="s">
        <v>325</v>
      </c>
      <c r="F1055" s="197">
        <v>12641.44</v>
      </c>
      <c r="H1055" s="31"/>
    </row>
    <row r="1056" spans="2:8" s="1" customFormat="1" ht="16.899999999999999" customHeight="1">
      <c r="B1056" s="31"/>
      <c r="C1056" s="196" t="s">
        <v>567</v>
      </c>
      <c r="D1056" s="196" t="s">
        <v>568</v>
      </c>
      <c r="E1056" s="16" t="s">
        <v>325</v>
      </c>
      <c r="F1056" s="197">
        <v>902.96</v>
      </c>
      <c r="H1056" s="31"/>
    </row>
    <row r="1057" spans="2:8" s="1" customFormat="1" ht="22.5">
      <c r="B1057" s="31"/>
      <c r="C1057" s="196" t="s">
        <v>572</v>
      </c>
      <c r="D1057" s="196" t="s">
        <v>573</v>
      </c>
      <c r="E1057" s="16" t="s">
        <v>390</v>
      </c>
      <c r="F1057" s="197">
        <v>1535.0319999999999</v>
      </c>
      <c r="H1057" s="31"/>
    </row>
    <row r="1058" spans="2:8" s="1" customFormat="1" ht="16.899999999999999" customHeight="1">
      <c r="B1058" s="31"/>
      <c r="C1058" s="192" t="s">
        <v>372</v>
      </c>
      <c r="D1058" s="193" t="s">
        <v>372</v>
      </c>
      <c r="E1058" s="194" t="s">
        <v>196</v>
      </c>
      <c r="F1058" s="195">
        <v>85.1</v>
      </c>
      <c r="H1058" s="31"/>
    </row>
    <row r="1059" spans="2:8" s="1" customFormat="1" ht="16.899999999999999" customHeight="1">
      <c r="B1059" s="31"/>
      <c r="C1059" s="196" t="s">
        <v>372</v>
      </c>
      <c r="D1059" s="196" t="s">
        <v>2997</v>
      </c>
      <c r="E1059" s="16" t="s">
        <v>1</v>
      </c>
      <c r="F1059" s="197">
        <v>85.1</v>
      </c>
      <c r="H1059" s="31"/>
    </row>
    <row r="1060" spans="2:8" s="1" customFormat="1" ht="16.899999999999999" customHeight="1">
      <c r="B1060" s="31"/>
      <c r="C1060" s="198" t="s">
        <v>7410</v>
      </c>
      <c r="H1060" s="31"/>
    </row>
    <row r="1061" spans="2:8" s="1" customFormat="1" ht="16.899999999999999" customHeight="1">
      <c r="B1061" s="31"/>
      <c r="C1061" s="196" t="s">
        <v>1236</v>
      </c>
      <c r="D1061" s="196" t="s">
        <v>1237</v>
      </c>
      <c r="E1061" s="16" t="s">
        <v>196</v>
      </c>
      <c r="F1061" s="197">
        <v>85.1</v>
      </c>
      <c r="H1061" s="31"/>
    </row>
    <row r="1062" spans="2:8" s="1" customFormat="1" ht="16.899999999999999" customHeight="1">
      <c r="B1062" s="31"/>
      <c r="C1062" s="196" t="s">
        <v>961</v>
      </c>
      <c r="D1062" s="196" t="s">
        <v>962</v>
      </c>
      <c r="E1062" s="16" t="s">
        <v>311</v>
      </c>
      <c r="F1062" s="197">
        <v>3266.69</v>
      </c>
      <c r="H1062" s="31"/>
    </row>
    <row r="1063" spans="2:8" s="1" customFormat="1" ht="16.899999999999999" customHeight="1">
      <c r="B1063" s="31"/>
      <c r="C1063" s="196" t="s">
        <v>1073</v>
      </c>
      <c r="D1063" s="196" t="s">
        <v>1074</v>
      </c>
      <c r="E1063" s="16" t="s">
        <v>325</v>
      </c>
      <c r="F1063" s="197">
        <v>3.4039999999999999</v>
      </c>
      <c r="H1063" s="31"/>
    </row>
    <row r="1064" spans="2:8" s="1" customFormat="1" ht="16.899999999999999" customHeight="1">
      <c r="B1064" s="31"/>
      <c r="C1064" s="196" t="s">
        <v>1241</v>
      </c>
      <c r="D1064" s="196" t="s">
        <v>1242</v>
      </c>
      <c r="E1064" s="16" t="s">
        <v>196</v>
      </c>
      <c r="F1064" s="197">
        <v>86.1</v>
      </c>
      <c r="H1064" s="31"/>
    </row>
    <row r="1065" spans="2:8" s="1" customFormat="1" ht="16.899999999999999" customHeight="1">
      <c r="B1065" s="31"/>
      <c r="C1065" s="192" t="s">
        <v>2816</v>
      </c>
      <c r="D1065" s="193" t="s">
        <v>2816</v>
      </c>
      <c r="E1065" s="194" t="s">
        <v>311</v>
      </c>
      <c r="F1065" s="195">
        <v>59</v>
      </c>
      <c r="H1065" s="31"/>
    </row>
    <row r="1066" spans="2:8" s="1" customFormat="1" ht="16.899999999999999" customHeight="1">
      <c r="B1066" s="31"/>
      <c r="C1066" s="196" t="s">
        <v>1</v>
      </c>
      <c r="D1066" s="196" t="s">
        <v>2958</v>
      </c>
      <c r="E1066" s="16" t="s">
        <v>1</v>
      </c>
      <c r="F1066" s="197">
        <v>0</v>
      </c>
      <c r="H1066" s="31"/>
    </row>
    <row r="1067" spans="2:8" s="1" customFormat="1" ht="16.899999999999999" customHeight="1">
      <c r="B1067" s="31"/>
      <c r="C1067" s="196" t="s">
        <v>789</v>
      </c>
      <c r="D1067" s="196" t="s">
        <v>790</v>
      </c>
      <c r="E1067" s="16" t="s">
        <v>311</v>
      </c>
      <c r="F1067" s="197">
        <v>1027.9000000000001</v>
      </c>
      <c r="H1067" s="31"/>
    </row>
    <row r="1068" spans="2:8" s="1" customFormat="1" ht="16.899999999999999" customHeight="1">
      <c r="B1068" s="31"/>
      <c r="C1068" s="196" t="s">
        <v>947</v>
      </c>
      <c r="D1068" s="196" t="s">
        <v>948</v>
      </c>
      <c r="E1068" s="16" t="s">
        <v>311</v>
      </c>
      <c r="F1068" s="197">
        <v>10.4</v>
      </c>
      <c r="H1068" s="31"/>
    </row>
    <row r="1069" spans="2:8" s="1" customFormat="1" ht="16.899999999999999" customHeight="1">
      <c r="B1069" s="31"/>
      <c r="C1069" s="196" t="s">
        <v>967</v>
      </c>
      <c r="D1069" s="196" t="s">
        <v>968</v>
      </c>
      <c r="E1069" s="16" t="s">
        <v>311</v>
      </c>
      <c r="F1069" s="197">
        <v>237.6</v>
      </c>
      <c r="H1069" s="31"/>
    </row>
    <row r="1070" spans="2:8" s="1" customFormat="1" ht="16.899999999999999" customHeight="1">
      <c r="B1070" s="31"/>
      <c r="C1070" s="196" t="s">
        <v>1022</v>
      </c>
      <c r="D1070" s="196" t="s">
        <v>1023</v>
      </c>
      <c r="E1070" s="16" t="s">
        <v>311</v>
      </c>
      <c r="F1070" s="197">
        <v>16.5</v>
      </c>
      <c r="H1070" s="31"/>
    </row>
    <row r="1071" spans="2:8" s="1" customFormat="1" ht="16.899999999999999" customHeight="1">
      <c r="B1071" s="31"/>
      <c r="C1071" s="192" t="s">
        <v>357</v>
      </c>
      <c r="D1071" s="193" t="s">
        <v>357</v>
      </c>
      <c r="E1071" s="194" t="s">
        <v>311</v>
      </c>
      <c r="F1071" s="195">
        <v>7.3</v>
      </c>
      <c r="H1071" s="31"/>
    </row>
    <row r="1072" spans="2:8" s="1" customFormat="1" ht="16.899999999999999" customHeight="1">
      <c r="B1072" s="31"/>
      <c r="C1072" s="196" t="s">
        <v>1</v>
      </c>
      <c r="D1072" s="196" t="s">
        <v>618</v>
      </c>
      <c r="E1072" s="16" t="s">
        <v>1</v>
      </c>
      <c r="F1072" s="197">
        <v>0</v>
      </c>
      <c r="H1072" s="31"/>
    </row>
    <row r="1073" spans="2:8" s="1" customFormat="1" ht="16.899999999999999" customHeight="1">
      <c r="B1073" s="31"/>
      <c r="C1073" s="196" t="s">
        <v>357</v>
      </c>
      <c r="D1073" s="196" t="s">
        <v>2800</v>
      </c>
      <c r="E1073" s="16" t="s">
        <v>1</v>
      </c>
      <c r="F1073" s="197">
        <v>7.3</v>
      </c>
      <c r="H1073" s="31"/>
    </row>
    <row r="1074" spans="2:8" s="1" customFormat="1" ht="16.899999999999999" customHeight="1">
      <c r="B1074" s="31"/>
      <c r="C1074" s="198" t="s">
        <v>7410</v>
      </c>
      <c r="H1074" s="31"/>
    </row>
    <row r="1075" spans="2:8" s="1" customFormat="1" ht="16.899999999999999" customHeight="1">
      <c r="B1075" s="31"/>
      <c r="C1075" s="196" t="s">
        <v>1032</v>
      </c>
      <c r="D1075" s="196" t="s">
        <v>1033</v>
      </c>
      <c r="E1075" s="16" t="s">
        <v>311</v>
      </c>
      <c r="F1075" s="197">
        <v>8.6</v>
      </c>
      <c r="H1075" s="31"/>
    </row>
    <row r="1076" spans="2:8" s="1" customFormat="1" ht="16.899999999999999" customHeight="1">
      <c r="B1076" s="31"/>
      <c r="C1076" s="196" t="s">
        <v>620</v>
      </c>
      <c r="D1076" s="196" t="s">
        <v>621</v>
      </c>
      <c r="E1076" s="16" t="s">
        <v>311</v>
      </c>
      <c r="F1076" s="197">
        <v>1514.7</v>
      </c>
      <c r="H1076" s="31"/>
    </row>
    <row r="1077" spans="2:8" s="1" customFormat="1" ht="16.899999999999999" customHeight="1">
      <c r="B1077" s="31"/>
      <c r="C1077" s="196" t="s">
        <v>789</v>
      </c>
      <c r="D1077" s="196" t="s">
        <v>790</v>
      </c>
      <c r="E1077" s="16" t="s">
        <v>311</v>
      </c>
      <c r="F1077" s="197">
        <v>1027.9000000000001</v>
      </c>
      <c r="H1077" s="31"/>
    </row>
    <row r="1078" spans="2:8" s="1" customFormat="1" ht="16.899999999999999" customHeight="1">
      <c r="B1078" s="31"/>
      <c r="C1078" s="196" t="s">
        <v>961</v>
      </c>
      <c r="D1078" s="196" t="s">
        <v>962</v>
      </c>
      <c r="E1078" s="16" t="s">
        <v>311</v>
      </c>
      <c r="F1078" s="197">
        <v>3266.69</v>
      </c>
      <c r="H1078" s="31"/>
    </row>
    <row r="1079" spans="2:8" s="1" customFormat="1" ht="16.899999999999999" customHeight="1">
      <c r="B1079" s="31"/>
      <c r="C1079" s="196" t="s">
        <v>984</v>
      </c>
      <c r="D1079" s="196" t="s">
        <v>985</v>
      </c>
      <c r="E1079" s="16" t="s">
        <v>311</v>
      </c>
      <c r="F1079" s="197">
        <v>14.1</v>
      </c>
      <c r="H1079" s="31"/>
    </row>
    <row r="1080" spans="2:8" s="1" customFormat="1" ht="16.899999999999999" customHeight="1">
      <c r="B1080" s="31"/>
      <c r="C1080" s="196" t="s">
        <v>1043</v>
      </c>
      <c r="D1080" s="196" t="s">
        <v>1044</v>
      </c>
      <c r="E1080" s="16" t="s">
        <v>311</v>
      </c>
      <c r="F1080" s="197">
        <v>7.3</v>
      </c>
      <c r="H1080" s="31"/>
    </row>
    <row r="1081" spans="2:8" s="1" customFormat="1" ht="16.899999999999999" customHeight="1">
      <c r="B1081" s="31"/>
      <c r="C1081" s="192" t="s">
        <v>2802</v>
      </c>
      <c r="D1081" s="193" t="s">
        <v>2802</v>
      </c>
      <c r="E1081" s="194" t="s">
        <v>311</v>
      </c>
      <c r="F1081" s="195">
        <v>148</v>
      </c>
      <c r="H1081" s="31"/>
    </row>
    <row r="1082" spans="2:8" s="1" customFormat="1" ht="16.899999999999999" customHeight="1">
      <c r="B1082" s="31"/>
      <c r="C1082" s="196" t="s">
        <v>2802</v>
      </c>
      <c r="D1082" s="196" t="s">
        <v>1154</v>
      </c>
      <c r="E1082" s="16" t="s">
        <v>1</v>
      </c>
      <c r="F1082" s="197">
        <v>148</v>
      </c>
      <c r="H1082" s="31"/>
    </row>
    <row r="1083" spans="2:8" s="1" customFormat="1" ht="16.899999999999999" customHeight="1">
      <c r="B1083" s="31"/>
      <c r="C1083" s="198" t="s">
        <v>7410</v>
      </c>
      <c r="H1083" s="31"/>
    </row>
    <row r="1084" spans="2:8" s="1" customFormat="1" ht="16.899999999999999" customHeight="1">
      <c r="B1084" s="31"/>
      <c r="C1084" s="196" t="s">
        <v>2922</v>
      </c>
      <c r="D1084" s="196" t="s">
        <v>2923</v>
      </c>
      <c r="E1084" s="16" t="s">
        <v>311</v>
      </c>
      <c r="F1084" s="197">
        <v>148</v>
      </c>
      <c r="H1084" s="31"/>
    </row>
    <row r="1085" spans="2:8" s="1" customFormat="1" ht="16.899999999999999" customHeight="1">
      <c r="B1085" s="31"/>
      <c r="C1085" s="196" t="s">
        <v>620</v>
      </c>
      <c r="D1085" s="196" t="s">
        <v>621</v>
      </c>
      <c r="E1085" s="16" t="s">
        <v>311</v>
      </c>
      <c r="F1085" s="197">
        <v>1514.7</v>
      </c>
      <c r="H1085" s="31"/>
    </row>
    <row r="1086" spans="2:8" s="1" customFormat="1" ht="16.899999999999999" customHeight="1">
      <c r="B1086" s="31"/>
      <c r="C1086" s="196" t="s">
        <v>789</v>
      </c>
      <c r="D1086" s="196" t="s">
        <v>790</v>
      </c>
      <c r="E1086" s="16" t="s">
        <v>311</v>
      </c>
      <c r="F1086" s="197">
        <v>1027.9000000000001</v>
      </c>
      <c r="H1086" s="31"/>
    </row>
    <row r="1087" spans="2:8" s="1" customFormat="1" ht="16.899999999999999" customHeight="1">
      <c r="B1087" s="31"/>
      <c r="C1087" s="196" t="s">
        <v>936</v>
      </c>
      <c r="D1087" s="196" t="s">
        <v>937</v>
      </c>
      <c r="E1087" s="16" t="s">
        <v>311</v>
      </c>
      <c r="F1087" s="197">
        <v>150.30000000000001</v>
      </c>
      <c r="H1087" s="31"/>
    </row>
    <row r="1088" spans="2:8" s="1" customFormat="1" ht="16.899999999999999" customHeight="1">
      <c r="B1088" s="31"/>
      <c r="C1088" s="196" t="s">
        <v>2904</v>
      </c>
      <c r="D1088" s="196" t="s">
        <v>2905</v>
      </c>
      <c r="E1088" s="16" t="s">
        <v>311</v>
      </c>
      <c r="F1088" s="197">
        <v>148</v>
      </c>
      <c r="H1088" s="31"/>
    </row>
    <row r="1089" spans="2:8" s="1" customFormat="1" ht="16.899999999999999" customHeight="1">
      <c r="B1089" s="31"/>
      <c r="C1089" s="196" t="s">
        <v>2925</v>
      </c>
      <c r="D1089" s="196" t="s">
        <v>2926</v>
      </c>
      <c r="E1089" s="16" t="s">
        <v>311</v>
      </c>
      <c r="F1089" s="197">
        <v>202.971</v>
      </c>
      <c r="H1089" s="31"/>
    </row>
    <row r="1090" spans="2:8" s="1" customFormat="1" ht="16.899999999999999" customHeight="1">
      <c r="B1090" s="31"/>
      <c r="C1090" s="192" t="s">
        <v>345</v>
      </c>
      <c r="D1090" s="193" t="s">
        <v>345</v>
      </c>
      <c r="E1090" s="194" t="s">
        <v>311</v>
      </c>
      <c r="F1090" s="195">
        <v>611.5</v>
      </c>
      <c r="H1090" s="31"/>
    </row>
    <row r="1091" spans="2:8" s="1" customFormat="1" ht="16.899999999999999" customHeight="1">
      <c r="B1091" s="31"/>
      <c r="C1091" s="196" t="s">
        <v>1</v>
      </c>
      <c r="D1091" s="196" t="s">
        <v>618</v>
      </c>
      <c r="E1091" s="16" t="s">
        <v>1</v>
      </c>
      <c r="F1091" s="197">
        <v>0</v>
      </c>
      <c r="H1091" s="31"/>
    </row>
    <row r="1092" spans="2:8" s="1" customFormat="1" ht="16.899999999999999" customHeight="1">
      <c r="B1092" s="31"/>
      <c r="C1092" s="192" t="s">
        <v>343</v>
      </c>
      <c r="D1092" s="193" t="s">
        <v>343</v>
      </c>
      <c r="E1092" s="194" t="s">
        <v>325</v>
      </c>
      <c r="F1092" s="195">
        <v>25.425000000000001</v>
      </c>
      <c r="H1092" s="31"/>
    </row>
    <row r="1093" spans="2:8" s="1" customFormat="1" ht="16.899999999999999" customHeight="1">
      <c r="B1093" s="31"/>
      <c r="C1093" s="196" t="s">
        <v>1</v>
      </c>
      <c r="D1093" s="196" t="s">
        <v>1876</v>
      </c>
      <c r="E1093" s="16" t="s">
        <v>1</v>
      </c>
      <c r="F1093" s="197">
        <v>26.413</v>
      </c>
      <c r="H1093" s="31"/>
    </row>
    <row r="1094" spans="2:8" s="1" customFormat="1" ht="16.899999999999999" customHeight="1">
      <c r="B1094" s="31"/>
      <c r="C1094" s="196" t="s">
        <v>1</v>
      </c>
      <c r="D1094" s="196" t="s">
        <v>1877</v>
      </c>
      <c r="E1094" s="16" t="s">
        <v>1</v>
      </c>
      <c r="F1094" s="197">
        <v>-0.98799999999999999</v>
      </c>
      <c r="H1094" s="31"/>
    </row>
    <row r="1095" spans="2:8" s="1" customFormat="1" ht="16.899999999999999" customHeight="1">
      <c r="B1095" s="31"/>
      <c r="C1095" s="196" t="s">
        <v>343</v>
      </c>
      <c r="D1095" s="196" t="s">
        <v>258</v>
      </c>
      <c r="E1095" s="16" t="s">
        <v>1</v>
      </c>
      <c r="F1095" s="197">
        <v>25.425000000000001</v>
      </c>
      <c r="H1095" s="31"/>
    </row>
    <row r="1096" spans="2:8" s="1" customFormat="1" ht="16.899999999999999" customHeight="1">
      <c r="B1096" s="31"/>
      <c r="C1096" s="198" t="s">
        <v>7410</v>
      </c>
      <c r="H1096" s="31"/>
    </row>
    <row r="1097" spans="2:8" s="1" customFormat="1" ht="16.899999999999999" customHeight="1">
      <c r="B1097" s="31"/>
      <c r="C1097" s="196" t="s">
        <v>585</v>
      </c>
      <c r="D1097" s="196" t="s">
        <v>586</v>
      </c>
      <c r="E1097" s="16" t="s">
        <v>325</v>
      </c>
      <c r="F1097" s="197">
        <v>25.425000000000001</v>
      </c>
      <c r="H1097" s="31"/>
    </row>
    <row r="1098" spans="2:8" s="1" customFormat="1" ht="16.899999999999999" customHeight="1">
      <c r="B1098" s="31"/>
      <c r="C1098" s="196" t="s">
        <v>1872</v>
      </c>
      <c r="D1098" s="196" t="s">
        <v>578</v>
      </c>
      <c r="E1098" s="16" t="s">
        <v>325</v>
      </c>
      <c r="F1098" s="197">
        <v>6.8570000000000002</v>
      </c>
      <c r="H1098" s="31"/>
    </row>
    <row r="1099" spans="2:8" s="1" customFormat="1" ht="16.899999999999999" customHeight="1">
      <c r="B1099" s="31"/>
      <c r="C1099" s="196" t="s">
        <v>1887</v>
      </c>
      <c r="D1099" s="196" t="s">
        <v>1888</v>
      </c>
      <c r="E1099" s="16" t="s">
        <v>390</v>
      </c>
      <c r="F1099" s="197">
        <v>48.308</v>
      </c>
      <c r="H1099" s="31"/>
    </row>
    <row r="1100" spans="2:8" s="1" customFormat="1" ht="16.899999999999999" customHeight="1">
      <c r="B1100" s="31"/>
      <c r="C1100" s="192" t="s">
        <v>337</v>
      </c>
      <c r="D1100" s="193" t="s">
        <v>337</v>
      </c>
      <c r="E1100" s="194" t="s">
        <v>325</v>
      </c>
      <c r="F1100" s="195">
        <v>38.152000000000001</v>
      </c>
      <c r="H1100" s="31"/>
    </row>
    <row r="1101" spans="2:8" s="1" customFormat="1" ht="16.899999999999999" customHeight="1">
      <c r="B1101" s="31"/>
      <c r="C1101" s="196" t="s">
        <v>1</v>
      </c>
      <c r="D1101" s="196" t="s">
        <v>1782</v>
      </c>
      <c r="E1101" s="16" t="s">
        <v>1</v>
      </c>
      <c r="F1101" s="197">
        <v>38.152000000000001</v>
      </c>
      <c r="H1101" s="31"/>
    </row>
    <row r="1102" spans="2:8" s="1" customFormat="1" ht="16.899999999999999" customHeight="1">
      <c r="B1102" s="31"/>
      <c r="C1102" s="196" t="s">
        <v>337</v>
      </c>
      <c r="D1102" s="196" t="s">
        <v>258</v>
      </c>
      <c r="E1102" s="16" t="s">
        <v>1</v>
      </c>
      <c r="F1102" s="197">
        <v>38.152000000000001</v>
      </c>
      <c r="H1102" s="31"/>
    </row>
    <row r="1103" spans="2:8" s="1" customFormat="1" ht="16.899999999999999" customHeight="1">
      <c r="B1103" s="31"/>
      <c r="C1103" s="198" t="s">
        <v>7410</v>
      </c>
      <c r="H1103" s="31"/>
    </row>
    <row r="1104" spans="2:8" s="1" customFormat="1" ht="16.899999999999999" customHeight="1">
      <c r="B1104" s="31"/>
      <c r="C1104" s="196" t="s">
        <v>1855</v>
      </c>
      <c r="D1104" s="196" t="s">
        <v>1856</v>
      </c>
      <c r="E1104" s="16" t="s">
        <v>325</v>
      </c>
      <c r="F1104" s="197">
        <v>38.152000000000001</v>
      </c>
      <c r="H1104" s="31"/>
    </row>
    <row r="1105" spans="2:8" s="1" customFormat="1" ht="22.5">
      <c r="B1105" s="31"/>
      <c r="C1105" s="196" t="s">
        <v>1859</v>
      </c>
      <c r="D1105" s="196" t="s">
        <v>1860</v>
      </c>
      <c r="E1105" s="16" t="s">
        <v>325</v>
      </c>
      <c r="F1105" s="197">
        <v>534.12800000000004</v>
      </c>
      <c r="H1105" s="31"/>
    </row>
    <row r="1106" spans="2:8" s="1" customFormat="1" ht="16.899999999999999" customHeight="1">
      <c r="B1106" s="31"/>
      <c r="C1106" s="196" t="s">
        <v>567</v>
      </c>
      <c r="D1106" s="196" t="s">
        <v>568</v>
      </c>
      <c r="E1106" s="16" t="s">
        <v>325</v>
      </c>
      <c r="F1106" s="197">
        <v>38.152000000000001</v>
      </c>
      <c r="H1106" s="31"/>
    </row>
    <row r="1107" spans="2:8" s="1" customFormat="1" ht="16.899999999999999" customHeight="1">
      <c r="B1107" s="31"/>
      <c r="C1107" s="196" t="s">
        <v>1869</v>
      </c>
      <c r="D1107" s="196" t="s">
        <v>1870</v>
      </c>
      <c r="E1107" s="16" t="s">
        <v>390</v>
      </c>
      <c r="F1107" s="197">
        <v>64.858000000000004</v>
      </c>
      <c r="H1107" s="31"/>
    </row>
    <row r="1108" spans="2:8" s="1" customFormat="1" ht="16.899999999999999" customHeight="1">
      <c r="B1108" s="31"/>
      <c r="C1108" s="192" t="s">
        <v>1789</v>
      </c>
      <c r="D1108" s="193" t="s">
        <v>1789</v>
      </c>
      <c r="E1108" s="194" t="s">
        <v>311</v>
      </c>
      <c r="F1108" s="195">
        <v>72.67</v>
      </c>
      <c r="H1108" s="31"/>
    </row>
    <row r="1109" spans="2:8" s="1" customFormat="1" ht="16.899999999999999" customHeight="1">
      <c r="B1109" s="31"/>
      <c r="C1109" s="196" t="s">
        <v>1</v>
      </c>
      <c r="D1109" s="196" t="s">
        <v>3115</v>
      </c>
      <c r="E1109" s="16" t="s">
        <v>1</v>
      </c>
      <c r="F1109" s="197">
        <v>167.7</v>
      </c>
      <c r="H1109" s="31"/>
    </row>
    <row r="1110" spans="2:8" s="1" customFormat="1" ht="16.899999999999999" customHeight="1">
      <c r="B1110" s="31"/>
      <c r="C1110" s="196" t="s">
        <v>1</v>
      </c>
      <c r="D1110" s="196" t="s">
        <v>3116</v>
      </c>
      <c r="E1110" s="16" t="s">
        <v>1</v>
      </c>
      <c r="F1110" s="197">
        <v>-95.03</v>
      </c>
      <c r="H1110" s="31"/>
    </row>
    <row r="1111" spans="2:8" s="1" customFormat="1" ht="16.899999999999999" customHeight="1">
      <c r="B1111" s="31"/>
      <c r="C1111" s="196" t="s">
        <v>1789</v>
      </c>
      <c r="D1111" s="196" t="s">
        <v>258</v>
      </c>
      <c r="E1111" s="16" t="s">
        <v>1</v>
      </c>
      <c r="F1111" s="197">
        <v>72.67</v>
      </c>
      <c r="H1111" s="31"/>
    </row>
    <row r="1112" spans="2:8" s="1" customFormat="1" ht="16.899999999999999" customHeight="1">
      <c r="B1112" s="31"/>
      <c r="C1112" s="198" t="s">
        <v>7410</v>
      </c>
      <c r="H1112" s="31"/>
    </row>
    <row r="1113" spans="2:8" s="1" customFormat="1" ht="16.899999999999999" customHeight="1">
      <c r="B1113" s="31"/>
      <c r="C1113" s="196" t="s">
        <v>2518</v>
      </c>
      <c r="D1113" s="196" t="s">
        <v>2519</v>
      </c>
      <c r="E1113" s="16" t="s">
        <v>311</v>
      </c>
      <c r="F1113" s="197">
        <v>72.67</v>
      </c>
      <c r="H1113" s="31"/>
    </row>
    <row r="1114" spans="2:8" s="1" customFormat="1" ht="16.899999999999999" customHeight="1">
      <c r="B1114" s="31"/>
      <c r="C1114" s="196" t="s">
        <v>2523</v>
      </c>
      <c r="D1114" s="196" t="s">
        <v>2524</v>
      </c>
      <c r="E1114" s="16" t="s">
        <v>311</v>
      </c>
      <c r="F1114" s="197">
        <v>72.67</v>
      </c>
      <c r="H1114" s="31"/>
    </row>
    <row r="1115" spans="2:8" s="1" customFormat="1" ht="16.899999999999999" customHeight="1">
      <c r="B1115" s="31"/>
      <c r="C1115" s="192" t="s">
        <v>1782</v>
      </c>
      <c r="D1115" s="193" t="s">
        <v>1782</v>
      </c>
      <c r="E1115" s="194" t="s">
        <v>311</v>
      </c>
      <c r="F1115" s="195">
        <v>38.152000000000001</v>
      </c>
      <c r="H1115" s="31"/>
    </row>
    <row r="1116" spans="2:8" s="1" customFormat="1" ht="16.899999999999999" customHeight="1">
      <c r="B1116" s="31"/>
      <c r="C1116" s="196" t="s">
        <v>1</v>
      </c>
      <c r="D1116" s="196" t="s">
        <v>1831</v>
      </c>
      <c r="E1116" s="16" t="s">
        <v>1</v>
      </c>
      <c r="F1116" s="197">
        <v>0</v>
      </c>
      <c r="H1116" s="31"/>
    </row>
    <row r="1117" spans="2:8" s="1" customFormat="1" ht="16.899999999999999" customHeight="1">
      <c r="B1117" s="31"/>
      <c r="C1117" s="196" t="s">
        <v>1</v>
      </c>
      <c r="D1117" s="196" t="s">
        <v>3112</v>
      </c>
      <c r="E1117" s="16" t="s">
        <v>1</v>
      </c>
      <c r="F1117" s="197">
        <v>88.043000000000006</v>
      </c>
      <c r="H1117" s="31"/>
    </row>
    <row r="1118" spans="2:8" s="1" customFormat="1" ht="16.899999999999999" customHeight="1">
      <c r="B1118" s="31"/>
      <c r="C1118" s="196" t="s">
        <v>1</v>
      </c>
      <c r="D1118" s="196" t="s">
        <v>3113</v>
      </c>
      <c r="E1118" s="16" t="s">
        <v>1</v>
      </c>
      <c r="F1118" s="197">
        <v>-49.890999999999998</v>
      </c>
      <c r="H1118" s="31"/>
    </row>
    <row r="1119" spans="2:8" s="1" customFormat="1" ht="16.899999999999999" customHeight="1">
      <c r="B1119" s="31"/>
      <c r="C1119" s="196" t="s">
        <v>1782</v>
      </c>
      <c r="D1119" s="196" t="s">
        <v>258</v>
      </c>
      <c r="E1119" s="16" t="s">
        <v>1</v>
      </c>
      <c r="F1119" s="197">
        <v>38.152000000000001</v>
      </c>
      <c r="H1119" s="31"/>
    </row>
    <row r="1120" spans="2:8" s="1" customFormat="1" ht="16.899999999999999" customHeight="1">
      <c r="B1120" s="31"/>
      <c r="C1120" s="198" t="s">
        <v>7410</v>
      </c>
      <c r="H1120" s="31"/>
    </row>
    <row r="1121" spans="2:8" s="1" customFormat="1" ht="22.5">
      <c r="B1121" s="31"/>
      <c r="C1121" s="196" t="s">
        <v>1823</v>
      </c>
      <c r="D1121" s="196" t="s">
        <v>1824</v>
      </c>
      <c r="E1121" s="16" t="s">
        <v>325</v>
      </c>
      <c r="F1121" s="197">
        <v>38.152000000000001</v>
      </c>
      <c r="H1121" s="31"/>
    </row>
    <row r="1122" spans="2:8" s="1" customFormat="1" ht="16.899999999999999" customHeight="1">
      <c r="B1122" s="31"/>
      <c r="C1122" s="196" t="s">
        <v>1855</v>
      </c>
      <c r="D1122" s="196" t="s">
        <v>1856</v>
      </c>
      <c r="E1122" s="16" t="s">
        <v>325</v>
      </c>
      <c r="F1122" s="197">
        <v>38.152000000000001</v>
      </c>
      <c r="H1122" s="31"/>
    </row>
    <row r="1123" spans="2:8" s="1" customFormat="1" ht="16.899999999999999" customHeight="1">
      <c r="B1123" s="31"/>
      <c r="C1123" s="196" t="s">
        <v>1863</v>
      </c>
      <c r="D1123" s="196" t="s">
        <v>1864</v>
      </c>
      <c r="E1123" s="16" t="s">
        <v>325</v>
      </c>
      <c r="F1123" s="197">
        <v>38.152000000000001</v>
      </c>
      <c r="H1123" s="31"/>
    </row>
    <row r="1124" spans="2:8" s="1" customFormat="1" ht="16.899999999999999" customHeight="1">
      <c r="B1124" s="31"/>
      <c r="C1124" s="196" t="s">
        <v>1872</v>
      </c>
      <c r="D1124" s="196" t="s">
        <v>578</v>
      </c>
      <c r="E1124" s="16" t="s">
        <v>325</v>
      </c>
      <c r="F1124" s="197">
        <v>6.8570000000000002</v>
      </c>
      <c r="H1124" s="31"/>
    </row>
    <row r="1125" spans="2:8" s="1" customFormat="1" ht="16.899999999999999" customHeight="1">
      <c r="B1125" s="31"/>
      <c r="C1125" s="192" t="s">
        <v>3104</v>
      </c>
      <c r="D1125" s="193" t="s">
        <v>339</v>
      </c>
      <c r="E1125" s="194" t="s">
        <v>325</v>
      </c>
      <c r="F1125" s="195">
        <v>6.8570000000000002</v>
      </c>
      <c r="H1125" s="31"/>
    </row>
    <row r="1126" spans="2:8" s="1" customFormat="1" ht="16.899999999999999" customHeight="1">
      <c r="B1126" s="31"/>
      <c r="C1126" s="196" t="s">
        <v>3104</v>
      </c>
      <c r="D1126" s="196" t="s">
        <v>3125</v>
      </c>
      <c r="E1126" s="16" t="s">
        <v>1</v>
      </c>
      <c r="F1126" s="197">
        <v>6.8570000000000002</v>
      </c>
      <c r="H1126" s="31"/>
    </row>
    <row r="1127" spans="2:8" s="1" customFormat="1" ht="16.899999999999999" customHeight="1">
      <c r="B1127" s="31"/>
      <c r="C1127" s="198" t="s">
        <v>7410</v>
      </c>
      <c r="H1127" s="31"/>
    </row>
    <row r="1128" spans="2:8" s="1" customFormat="1" ht="16.899999999999999" customHeight="1">
      <c r="B1128" s="31"/>
      <c r="C1128" s="196" t="s">
        <v>1872</v>
      </c>
      <c r="D1128" s="196" t="s">
        <v>578</v>
      </c>
      <c r="E1128" s="16" t="s">
        <v>325</v>
      </c>
      <c r="F1128" s="197">
        <v>6.8570000000000002</v>
      </c>
      <c r="H1128" s="31"/>
    </row>
    <row r="1129" spans="2:8" s="1" customFormat="1" ht="16.899999999999999" customHeight="1">
      <c r="B1129" s="31"/>
      <c r="C1129" s="196" t="s">
        <v>596</v>
      </c>
      <c r="D1129" s="196" t="s">
        <v>597</v>
      </c>
      <c r="E1129" s="16" t="s">
        <v>390</v>
      </c>
      <c r="F1129" s="197">
        <v>12.343</v>
      </c>
      <c r="H1129" s="31"/>
    </row>
    <row r="1130" spans="2:8" s="1" customFormat="1" ht="26.45" customHeight="1">
      <c r="B1130" s="31"/>
      <c r="C1130" s="191" t="s">
        <v>111</v>
      </c>
      <c r="D1130" s="191" t="s">
        <v>112</v>
      </c>
      <c r="H1130" s="31"/>
    </row>
    <row r="1131" spans="2:8" s="1" customFormat="1" ht="16.899999999999999" customHeight="1">
      <c r="B1131" s="31"/>
      <c r="C1131" s="192" t="s">
        <v>3145</v>
      </c>
      <c r="D1131" s="193" t="s">
        <v>3145</v>
      </c>
      <c r="E1131" s="194" t="s">
        <v>196</v>
      </c>
      <c r="F1131" s="195">
        <v>6.4</v>
      </c>
      <c r="H1131" s="31"/>
    </row>
    <row r="1132" spans="2:8" s="1" customFormat="1" ht="16.899999999999999" customHeight="1">
      <c r="B1132" s="31"/>
      <c r="C1132" s="196" t="s">
        <v>3145</v>
      </c>
      <c r="D1132" s="196" t="s">
        <v>3146</v>
      </c>
      <c r="E1132" s="16" t="s">
        <v>1</v>
      </c>
      <c r="F1132" s="197">
        <v>6.4</v>
      </c>
      <c r="H1132" s="31"/>
    </row>
    <row r="1133" spans="2:8" s="1" customFormat="1" ht="16.899999999999999" customHeight="1">
      <c r="B1133" s="31"/>
      <c r="C1133" s="198" t="s">
        <v>7410</v>
      </c>
      <c r="H1133" s="31"/>
    </row>
    <row r="1134" spans="2:8" s="1" customFormat="1" ht="22.5">
      <c r="B1134" s="31"/>
      <c r="C1134" s="196" t="s">
        <v>3204</v>
      </c>
      <c r="D1134" s="196" t="s">
        <v>3205</v>
      </c>
      <c r="E1134" s="16" t="s">
        <v>196</v>
      </c>
      <c r="F1134" s="197">
        <v>6.4</v>
      </c>
      <c r="H1134" s="31"/>
    </row>
    <row r="1135" spans="2:8" s="1" customFormat="1" ht="22.5">
      <c r="B1135" s="31"/>
      <c r="C1135" s="196" t="s">
        <v>3155</v>
      </c>
      <c r="D1135" s="196" t="s">
        <v>3156</v>
      </c>
      <c r="E1135" s="16" t="s">
        <v>325</v>
      </c>
      <c r="F1135" s="197">
        <v>19.466000000000001</v>
      </c>
      <c r="H1135" s="31"/>
    </row>
    <row r="1136" spans="2:8" s="1" customFormat="1" ht="16.899999999999999" customHeight="1">
      <c r="B1136" s="31"/>
      <c r="C1136" s="196" t="s">
        <v>585</v>
      </c>
      <c r="D1136" s="196" t="s">
        <v>586</v>
      </c>
      <c r="E1136" s="16" t="s">
        <v>325</v>
      </c>
      <c r="F1136" s="197">
        <v>6.1440000000000001</v>
      </c>
      <c r="H1136" s="31"/>
    </row>
    <row r="1137" spans="2:8" s="1" customFormat="1" ht="16.899999999999999" customHeight="1">
      <c r="B1137" s="31"/>
      <c r="C1137" s="196" t="s">
        <v>918</v>
      </c>
      <c r="D1137" s="196" t="s">
        <v>919</v>
      </c>
      <c r="E1137" s="16" t="s">
        <v>325</v>
      </c>
      <c r="F1137" s="197">
        <v>1.6639999999999999</v>
      </c>
      <c r="H1137" s="31"/>
    </row>
    <row r="1138" spans="2:8" s="1" customFormat="1" ht="16.899999999999999" customHeight="1">
      <c r="B1138" s="31"/>
      <c r="C1138" s="196" t="s">
        <v>3248</v>
      </c>
      <c r="D1138" s="196" t="s">
        <v>3249</v>
      </c>
      <c r="E1138" s="16" t="s">
        <v>196</v>
      </c>
      <c r="F1138" s="197">
        <v>6.4</v>
      </c>
      <c r="H1138" s="31"/>
    </row>
    <row r="1139" spans="2:8" s="1" customFormat="1" ht="16.899999999999999" customHeight="1">
      <c r="B1139" s="31"/>
      <c r="C1139" s="196" t="s">
        <v>3207</v>
      </c>
      <c r="D1139" s="196" t="s">
        <v>3208</v>
      </c>
      <c r="E1139" s="16" t="s">
        <v>196</v>
      </c>
      <c r="F1139" s="197">
        <v>6.72</v>
      </c>
      <c r="H1139" s="31"/>
    </row>
    <row r="1140" spans="2:8" s="1" customFormat="1" ht="16.899999999999999" customHeight="1">
      <c r="B1140" s="31"/>
      <c r="C1140" s="192" t="s">
        <v>1791</v>
      </c>
      <c r="D1140" s="193" t="s">
        <v>1791</v>
      </c>
      <c r="E1140" s="194" t="s">
        <v>325</v>
      </c>
      <c r="F1140" s="195">
        <v>1.6639999999999999</v>
      </c>
      <c r="H1140" s="31"/>
    </row>
    <row r="1141" spans="2:8" s="1" customFormat="1" ht="16.899999999999999" customHeight="1">
      <c r="B1141" s="31"/>
      <c r="C1141" s="196" t="s">
        <v>1</v>
      </c>
      <c r="D1141" s="196" t="s">
        <v>3190</v>
      </c>
      <c r="E1141" s="16" t="s">
        <v>1</v>
      </c>
      <c r="F1141" s="197">
        <v>1.024</v>
      </c>
      <c r="H1141" s="31"/>
    </row>
    <row r="1142" spans="2:8" s="1" customFormat="1" ht="16.899999999999999" customHeight="1">
      <c r="B1142" s="31"/>
      <c r="C1142" s="196" t="s">
        <v>1</v>
      </c>
      <c r="D1142" s="196" t="s">
        <v>3191</v>
      </c>
      <c r="E1142" s="16" t="s">
        <v>1</v>
      </c>
      <c r="F1142" s="197">
        <v>0.64</v>
      </c>
      <c r="H1142" s="31"/>
    </row>
    <row r="1143" spans="2:8" s="1" customFormat="1" ht="16.899999999999999" customHeight="1">
      <c r="B1143" s="31"/>
      <c r="C1143" s="196" t="s">
        <v>1791</v>
      </c>
      <c r="D1143" s="196" t="s">
        <v>258</v>
      </c>
      <c r="E1143" s="16" t="s">
        <v>1</v>
      </c>
      <c r="F1143" s="197">
        <v>1.6639999999999999</v>
      </c>
      <c r="H1143" s="31"/>
    </row>
    <row r="1144" spans="2:8" s="1" customFormat="1" ht="16.899999999999999" customHeight="1">
      <c r="B1144" s="31"/>
      <c r="C1144" s="198" t="s">
        <v>7410</v>
      </c>
      <c r="H1144" s="31"/>
    </row>
    <row r="1145" spans="2:8" s="1" customFormat="1" ht="16.899999999999999" customHeight="1">
      <c r="B1145" s="31"/>
      <c r="C1145" s="196" t="s">
        <v>918</v>
      </c>
      <c r="D1145" s="196" t="s">
        <v>919</v>
      </c>
      <c r="E1145" s="16" t="s">
        <v>325</v>
      </c>
      <c r="F1145" s="197">
        <v>1.6639999999999999</v>
      </c>
      <c r="H1145" s="31"/>
    </row>
    <row r="1146" spans="2:8" s="1" customFormat="1" ht="16.899999999999999" customHeight="1">
      <c r="B1146" s="31"/>
      <c r="C1146" s="196" t="s">
        <v>1872</v>
      </c>
      <c r="D1146" s="196" t="s">
        <v>578</v>
      </c>
      <c r="E1146" s="16" t="s">
        <v>325</v>
      </c>
      <c r="F1146" s="197">
        <v>8.6440000000000001</v>
      </c>
      <c r="H1146" s="31"/>
    </row>
    <row r="1147" spans="2:8" s="1" customFormat="1" ht="16.899999999999999" customHeight="1">
      <c r="B1147" s="31"/>
      <c r="C1147" s="192" t="s">
        <v>343</v>
      </c>
      <c r="D1147" s="193" t="s">
        <v>343</v>
      </c>
      <c r="E1147" s="194" t="s">
        <v>325</v>
      </c>
      <c r="F1147" s="195">
        <v>6.1440000000000001</v>
      </c>
      <c r="H1147" s="31"/>
    </row>
    <row r="1148" spans="2:8" s="1" customFormat="1" ht="16.899999999999999" customHeight="1">
      <c r="B1148" s="31"/>
      <c r="C1148" s="196" t="s">
        <v>1</v>
      </c>
      <c r="D1148" s="196" t="s">
        <v>3171</v>
      </c>
      <c r="E1148" s="16" t="s">
        <v>1</v>
      </c>
      <c r="F1148" s="197">
        <v>3.5840000000000001</v>
      </c>
      <c r="H1148" s="31"/>
    </row>
    <row r="1149" spans="2:8" s="1" customFormat="1" ht="16.899999999999999" customHeight="1">
      <c r="B1149" s="31"/>
      <c r="C1149" s="196" t="s">
        <v>1</v>
      </c>
      <c r="D1149" s="196" t="s">
        <v>3172</v>
      </c>
      <c r="E1149" s="16" t="s">
        <v>1</v>
      </c>
      <c r="F1149" s="197">
        <v>2.56</v>
      </c>
      <c r="H1149" s="31"/>
    </row>
    <row r="1150" spans="2:8" s="1" customFormat="1" ht="16.899999999999999" customHeight="1">
      <c r="B1150" s="31"/>
      <c r="C1150" s="196" t="s">
        <v>343</v>
      </c>
      <c r="D1150" s="196" t="s">
        <v>258</v>
      </c>
      <c r="E1150" s="16" t="s">
        <v>1</v>
      </c>
      <c r="F1150" s="197">
        <v>6.1440000000000001</v>
      </c>
      <c r="H1150" s="31"/>
    </row>
    <row r="1151" spans="2:8" s="1" customFormat="1" ht="16.899999999999999" customHeight="1">
      <c r="B1151" s="31"/>
      <c r="C1151" s="198" t="s">
        <v>7410</v>
      </c>
      <c r="H1151" s="31"/>
    </row>
    <row r="1152" spans="2:8" s="1" customFormat="1" ht="16.899999999999999" customHeight="1">
      <c r="B1152" s="31"/>
      <c r="C1152" s="196" t="s">
        <v>585</v>
      </c>
      <c r="D1152" s="196" t="s">
        <v>586</v>
      </c>
      <c r="E1152" s="16" t="s">
        <v>325</v>
      </c>
      <c r="F1152" s="197">
        <v>6.1440000000000001</v>
      </c>
      <c r="H1152" s="31"/>
    </row>
    <row r="1153" spans="2:8" s="1" customFormat="1" ht="16.899999999999999" customHeight="1">
      <c r="B1153" s="31"/>
      <c r="C1153" s="196" t="s">
        <v>1872</v>
      </c>
      <c r="D1153" s="196" t="s">
        <v>578</v>
      </c>
      <c r="E1153" s="16" t="s">
        <v>325</v>
      </c>
      <c r="F1153" s="197">
        <v>8.6440000000000001</v>
      </c>
      <c r="H1153" s="31"/>
    </row>
    <row r="1154" spans="2:8" s="1" customFormat="1" ht="16.899999999999999" customHeight="1">
      <c r="B1154" s="31"/>
      <c r="C1154" s="196" t="s">
        <v>1887</v>
      </c>
      <c r="D1154" s="196" t="s">
        <v>1888</v>
      </c>
      <c r="E1154" s="16" t="s">
        <v>390</v>
      </c>
      <c r="F1154" s="197">
        <v>11.673999999999999</v>
      </c>
      <c r="H1154" s="31"/>
    </row>
    <row r="1155" spans="2:8" s="1" customFormat="1" ht="16.899999999999999" customHeight="1">
      <c r="B1155" s="31"/>
      <c r="C1155" s="192" t="s">
        <v>3147</v>
      </c>
      <c r="D1155" s="193" t="s">
        <v>3147</v>
      </c>
      <c r="E1155" s="194" t="s">
        <v>196</v>
      </c>
      <c r="F1155" s="195">
        <v>12.8</v>
      </c>
      <c r="H1155" s="31"/>
    </row>
    <row r="1156" spans="2:8" s="1" customFormat="1" ht="16.899999999999999" customHeight="1">
      <c r="B1156" s="31"/>
      <c r="C1156" s="196" t="s">
        <v>3147</v>
      </c>
      <c r="D1156" s="196" t="s">
        <v>3199</v>
      </c>
      <c r="E1156" s="16" t="s">
        <v>1</v>
      </c>
      <c r="F1156" s="197">
        <v>12.8</v>
      </c>
      <c r="H1156" s="31"/>
    </row>
    <row r="1157" spans="2:8" s="1" customFormat="1" ht="16.899999999999999" customHeight="1">
      <c r="B1157" s="31"/>
      <c r="C1157" s="198" t="s">
        <v>7410</v>
      </c>
      <c r="H1157" s="31"/>
    </row>
    <row r="1158" spans="2:8" s="1" customFormat="1" ht="22.5">
      <c r="B1158" s="31"/>
      <c r="C1158" s="196" t="s">
        <v>3196</v>
      </c>
      <c r="D1158" s="196" t="s">
        <v>3197</v>
      </c>
      <c r="E1158" s="16" t="s">
        <v>196</v>
      </c>
      <c r="F1158" s="197">
        <v>12.8</v>
      </c>
      <c r="H1158" s="31"/>
    </row>
    <row r="1159" spans="2:8" s="1" customFormat="1" ht="22.5">
      <c r="B1159" s="31"/>
      <c r="C1159" s="196" t="s">
        <v>3155</v>
      </c>
      <c r="D1159" s="196" t="s">
        <v>3156</v>
      </c>
      <c r="E1159" s="16" t="s">
        <v>325</v>
      </c>
      <c r="F1159" s="197">
        <v>19.466000000000001</v>
      </c>
      <c r="H1159" s="31"/>
    </row>
    <row r="1160" spans="2:8" s="1" customFormat="1" ht="16.899999999999999" customHeight="1">
      <c r="B1160" s="31"/>
      <c r="C1160" s="196" t="s">
        <v>585</v>
      </c>
      <c r="D1160" s="196" t="s">
        <v>586</v>
      </c>
      <c r="E1160" s="16" t="s">
        <v>325</v>
      </c>
      <c r="F1160" s="197">
        <v>6.1440000000000001</v>
      </c>
      <c r="H1160" s="31"/>
    </row>
    <row r="1161" spans="2:8" s="1" customFormat="1" ht="16.899999999999999" customHeight="1">
      <c r="B1161" s="31"/>
      <c r="C1161" s="196" t="s">
        <v>918</v>
      </c>
      <c r="D1161" s="196" t="s">
        <v>919</v>
      </c>
      <c r="E1161" s="16" t="s">
        <v>325</v>
      </c>
      <c r="F1161" s="197">
        <v>1.6639999999999999</v>
      </c>
      <c r="H1161" s="31"/>
    </row>
    <row r="1162" spans="2:8" s="1" customFormat="1" ht="16.899999999999999" customHeight="1">
      <c r="B1162" s="31"/>
      <c r="C1162" s="196" t="s">
        <v>3239</v>
      </c>
      <c r="D1162" s="196" t="s">
        <v>3240</v>
      </c>
      <c r="E1162" s="16" t="s">
        <v>196</v>
      </c>
      <c r="F1162" s="197">
        <v>12.8</v>
      </c>
      <c r="H1162" s="31"/>
    </row>
    <row r="1163" spans="2:8" s="1" customFormat="1" ht="16.899999999999999" customHeight="1">
      <c r="B1163" s="31"/>
      <c r="C1163" s="196" t="s">
        <v>3245</v>
      </c>
      <c r="D1163" s="196" t="s">
        <v>3246</v>
      </c>
      <c r="E1163" s="16" t="s">
        <v>196</v>
      </c>
      <c r="F1163" s="197">
        <v>12.8</v>
      </c>
      <c r="H1163" s="31"/>
    </row>
    <row r="1164" spans="2:8" s="1" customFormat="1" ht="16.899999999999999" customHeight="1">
      <c r="B1164" s="31"/>
      <c r="C1164" s="196" t="s">
        <v>3270</v>
      </c>
      <c r="D1164" s="196" t="s">
        <v>3271</v>
      </c>
      <c r="E1164" s="16" t="s">
        <v>196</v>
      </c>
      <c r="F1164" s="197">
        <v>19.2</v>
      </c>
      <c r="H1164" s="31"/>
    </row>
    <row r="1165" spans="2:8" s="1" customFormat="1" ht="16.899999999999999" customHeight="1">
      <c r="B1165" s="31"/>
      <c r="C1165" s="196" t="s">
        <v>2568</v>
      </c>
      <c r="D1165" s="196" t="s">
        <v>2569</v>
      </c>
      <c r="E1165" s="16" t="s">
        <v>196</v>
      </c>
      <c r="F1165" s="197">
        <v>12.8</v>
      </c>
      <c r="H1165" s="31"/>
    </row>
    <row r="1166" spans="2:8" s="1" customFormat="1" ht="16.899999999999999" customHeight="1">
      <c r="B1166" s="31"/>
      <c r="C1166" s="196" t="s">
        <v>3200</v>
      </c>
      <c r="D1166" s="196" t="s">
        <v>3201</v>
      </c>
      <c r="E1166" s="16" t="s">
        <v>196</v>
      </c>
      <c r="F1166" s="197">
        <v>13.44</v>
      </c>
      <c r="H1166" s="31"/>
    </row>
    <row r="1167" spans="2:8" s="1" customFormat="1" ht="16.899999999999999" customHeight="1">
      <c r="B1167" s="31"/>
      <c r="C1167" s="192" t="s">
        <v>2068</v>
      </c>
      <c r="D1167" s="193" t="s">
        <v>2068</v>
      </c>
      <c r="E1167" s="194" t="s">
        <v>325</v>
      </c>
      <c r="F1167" s="195">
        <v>19.466000000000001</v>
      </c>
      <c r="H1167" s="31"/>
    </row>
    <row r="1168" spans="2:8" s="1" customFormat="1" ht="16.899999999999999" customHeight="1">
      <c r="B1168" s="31"/>
      <c r="C1168" s="196" t="s">
        <v>1</v>
      </c>
      <c r="D1168" s="196" t="s">
        <v>3158</v>
      </c>
      <c r="E1168" s="16" t="s">
        <v>1</v>
      </c>
      <c r="F1168" s="197">
        <v>4.4800000000000004</v>
      </c>
      <c r="H1168" s="31"/>
    </row>
    <row r="1169" spans="2:8" s="1" customFormat="1" ht="16.899999999999999" customHeight="1">
      <c r="B1169" s="31"/>
      <c r="C1169" s="196" t="s">
        <v>1</v>
      </c>
      <c r="D1169" s="196" t="s">
        <v>3159</v>
      </c>
      <c r="E1169" s="16" t="s">
        <v>1</v>
      </c>
      <c r="F1169" s="197">
        <v>8.6020000000000003</v>
      </c>
      <c r="H1169" s="31"/>
    </row>
    <row r="1170" spans="2:8" s="1" customFormat="1" ht="16.899999999999999" customHeight="1">
      <c r="B1170" s="31"/>
      <c r="C1170" s="196" t="s">
        <v>1</v>
      </c>
      <c r="D1170" s="196" t="s">
        <v>3160</v>
      </c>
      <c r="E1170" s="16" t="s">
        <v>1</v>
      </c>
      <c r="F1170" s="197">
        <v>6.3840000000000003</v>
      </c>
      <c r="H1170" s="31"/>
    </row>
    <row r="1171" spans="2:8" s="1" customFormat="1" ht="16.899999999999999" customHeight="1">
      <c r="B1171" s="31"/>
      <c r="C1171" s="196" t="s">
        <v>2068</v>
      </c>
      <c r="D1171" s="196" t="s">
        <v>258</v>
      </c>
      <c r="E1171" s="16" t="s">
        <v>1</v>
      </c>
      <c r="F1171" s="197">
        <v>19.466000000000001</v>
      </c>
      <c r="H1171" s="31"/>
    </row>
    <row r="1172" spans="2:8" s="1" customFormat="1" ht="16.899999999999999" customHeight="1">
      <c r="B1172" s="31"/>
      <c r="C1172" s="198" t="s">
        <v>7410</v>
      </c>
      <c r="H1172" s="31"/>
    </row>
    <row r="1173" spans="2:8" s="1" customFormat="1" ht="22.5">
      <c r="B1173" s="31"/>
      <c r="C1173" s="196" t="s">
        <v>3155</v>
      </c>
      <c r="D1173" s="196" t="s">
        <v>3156</v>
      </c>
      <c r="E1173" s="16" t="s">
        <v>325</v>
      </c>
      <c r="F1173" s="197">
        <v>19.466000000000001</v>
      </c>
      <c r="H1173" s="31"/>
    </row>
    <row r="1174" spans="2:8" s="1" customFormat="1" ht="16.899999999999999" customHeight="1">
      <c r="B1174" s="31"/>
      <c r="C1174" s="196" t="s">
        <v>1855</v>
      </c>
      <c r="D1174" s="196" t="s">
        <v>1856</v>
      </c>
      <c r="E1174" s="16" t="s">
        <v>325</v>
      </c>
      <c r="F1174" s="197">
        <v>19.466000000000001</v>
      </c>
      <c r="H1174" s="31"/>
    </row>
    <row r="1175" spans="2:8" s="1" customFormat="1" ht="22.5">
      <c r="B1175" s="31"/>
      <c r="C1175" s="196" t="s">
        <v>1859</v>
      </c>
      <c r="D1175" s="196" t="s">
        <v>1860</v>
      </c>
      <c r="E1175" s="16" t="s">
        <v>325</v>
      </c>
      <c r="F1175" s="197">
        <v>272.524</v>
      </c>
      <c r="H1175" s="31"/>
    </row>
    <row r="1176" spans="2:8" s="1" customFormat="1" ht="16.899999999999999" customHeight="1">
      <c r="B1176" s="31"/>
      <c r="C1176" s="196" t="s">
        <v>1863</v>
      </c>
      <c r="D1176" s="196" t="s">
        <v>1864</v>
      </c>
      <c r="E1176" s="16" t="s">
        <v>325</v>
      </c>
      <c r="F1176" s="197">
        <v>19.466000000000001</v>
      </c>
      <c r="H1176" s="31"/>
    </row>
    <row r="1177" spans="2:8" s="1" customFormat="1" ht="16.899999999999999" customHeight="1">
      <c r="B1177" s="31"/>
      <c r="C1177" s="196" t="s">
        <v>567</v>
      </c>
      <c r="D1177" s="196" t="s">
        <v>568</v>
      </c>
      <c r="E1177" s="16" t="s">
        <v>325</v>
      </c>
      <c r="F1177" s="197">
        <v>19.466000000000001</v>
      </c>
      <c r="H1177" s="31"/>
    </row>
    <row r="1178" spans="2:8" s="1" customFormat="1" ht="16.899999999999999" customHeight="1">
      <c r="B1178" s="31"/>
      <c r="C1178" s="196" t="s">
        <v>1869</v>
      </c>
      <c r="D1178" s="196" t="s">
        <v>1870</v>
      </c>
      <c r="E1178" s="16" t="s">
        <v>390</v>
      </c>
      <c r="F1178" s="197">
        <v>33.091999999999999</v>
      </c>
      <c r="H1178" s="31"/>
    </row>
    <row r="1179" spans="2:8" s="1" customFormat="1" ht="16.899999999999999" customHeight="1">
      <c r="B1179" s="31"/>
      <c r="C1179" s="196" t="s">
        <v>1872</v>
      </c>
      <c r="D1179" s="196" t="s">
        <v>578</v>
      </c>
      <c r="E1179" s="16" t="s">
        <v>325</v>
      </c>
      <c r="F1179" s="197">
        <v>8.6440000000000001</v>
      </c>
      <c r="H1179" s="31"/>
    </row>
    <row r="1180" spans="2:8" s="1" customFormat="1" ht="16.899999999999999" customHeight="1">
      <c r="B1180" s="31"/>
      <c r="C1180" s="192" t="s">
        <v>339</v>
      </c>
      <c r="D1180" s="193" t="s">
        <v>339</v>
      </c>
      <c r="E1180" s="194" t="s">
        <v>325</v>
      </c>
      <c r="F1180" s="195">
        <v>8.6440000000000001</v>
      </c>
      <c r="H1180" s="31"/>
    </row>
    <row r="1181" spans="2:8" s="1" customFormat="1" ht="16.899999999999999" customHeight="1">
      <c r="B1181" s="31"/>
      <c r="C1181" s="196" t="s">
        <v>339</v>
      </c>
      <c r="D1181" s="196" t="s">
        <v>3169</v>
      </c>
      <c r="E1181" s="16" t="s">
        <v>1</v>
      </c>
      <c r="F1181" s="197">
        <v>8.6440000000000001</v>
      </c>
      <c r="H1181" s="31"/>
    </row>
    <row r="1182" spans="2:8" s="1" customFormat="1" ht="16.899999999999999" customHeight="1">
      <c r="B1182" s="31"/>
      <c r="C1182" s="198" t="s">
        <v>7410</v>
      </c>
      <c r="H1182" s="31"/>
    </row>
    <row r="1183" spans="2:8" s="1" customFormat="1" ht="16.899999999999999" customHeight="1">
      <c r="B1183" s="31"/>
      <c r="C1183" s="196" t="s">
        <v>1872</v>
      </c>
      <c r="D1183" s="196" t="s">
        <v>578</v>
      </c>
      <c r="E1183" s="16" t="s">
        <v>325</v>
      </c>
      <c r="F1183" s="197">
        <v>8.6440000000000001</v>
      </c>
      <c r="H1183" s="31"/>
    </row>
    <row r="1184" spans="2:8" s="1" customFormat="1" ht="16.899999999999999" customHeight="1">
      <c r="B1184" s="31"/>
      <c r="C1184" s="196" t="s">
        <v>596</v>
      </c>
      <c r="D1184" s="196" t="s">
        <v>597</v>
      </c>
      <c r="E1184" s="16" t="s">
        <v>390</v>
      </c>
      <c r="F1184" s="197">
        <v>15.558999999999999</v>
      </c>
      <c r="H1184" s="31"/>
    </row>
    <row r="1185" spans="2:8" s="1" customFormat="1" ht="26.45" customHeight="1">
      <c r="B1185" s="31"/>
      <c r="C1185" s="191" t="s">
        <v>114</v>
      </c>
      <c r="D1185" s="191" t="s">
        <v>115</v>
      </c>
      <c r="H1185" s="31"/>
    </row>
    <row r="1186" spans="2:8" s="1" customFormat="1" ht="16.899999999999999" customHeight="1">
      <c r="B1186" s="31"/>
      <c r="C1186" s="192" t="s">
        <v>2062</v>
      </c>
      <c r="D1186" s="193" t="s">
        <v>2062</v>
      </c>
      <c r="E1186" s="194" t="s">
        <v>196</v>
      </c>
      <c r="F1186" s="195">
        <v>63</v>
      </c>
      <c r="H1186" s="31"/>
    </row>
    <row r="1187" spans="2:8" s="1" customFormat="1" ht="16.899999999999999" customHeight="1">
      <c r="B1187" s="31"/>
      <c r="C1187" s="196" t="s">
        <v>2062</v>
      </c>
      <c r="D1187" s="196" t="s">
        <v>3343</v>
      </c>
      <c r="E1187" s="16" t="s">
        <v>1</v>
      </c>
      <c r="F1187" s="197">
        <v>63</v>
      </c>
      <c r="H1187" s="31"/>
    </row>
    <row r="1188" spans="2:8" s="1" customFormat="1" ht="16.899999999999999" customHeight="1">
      <c r="B1188" s="31"/>
      <c r="C1188" s="196" t="s">
        <v>345</v>
      </c>
      <c r="D1188" s="196" t="s">
        <v>2796</v>
      </c>
      <c r="E1188" s="16" t="s">
        <v>1</v>
      </c>
      <c r="F1188" s="197">
        <v>611.5</v>
      </c>
      <c r="H1188" s="31"/>
    </row>
    <row r="1189" spans="2:8" s="1" customFormat="1" ht="16.899999999999999" customHeight="1">
      <c r="B1189" s="31"/>
      <c r="C1189" s="198" t="s">
        <v>7410</v>
      </c>
      <c r="H1189" s="31"/>
    </row>
    <row r="1190" spans="2:8" s="1" customFormat="1" ht="16.899999999999999" customHeight="1">
      <c r="B1190" s="31"/>
      <c r="C1190" s="196" t="s">
        <v>1003</v>
      </c>
      <c r="D1190" s="196" t="s">
        <v>1004</v>
      </c>
      <c r="E1190" s="16" t="s">
        <v>311</v>
      </c>
      <c r="F1190" s="197">
        <v>1331.675</v>
      </c>
      <c r="H1190" s="31"/>
    </row>
    <row r="1191" spans="2:8" s="1" customFormat="1" ht="16.899999999999999" customHeight="1">
      <c r="B1191" s="31"/>
      <c r="C1191" s="196" t="s">
        <v>620</v>
      </c>
      <c r="D1191" s="196" t="s">
        <v>621</v>
      </c>
      <c r="E1191" s="16" t="s">
        <v>311</v>
      </c>
      <c r="F1191" s="197">
        <v>1514.7</v>
      </c>
      <c r="H1191" s="31"/>
    </row>
    <row r="1192" spans="2:8" s="1" customFormat="1" ht="16.899999999999999" customHeight="1">
      <c r="B1192" s="31"/>
      <c r="C1192" s="196" t="s">
        <v>797</v>
      </c>
      <c r="D1192" s="196" t="s">
        <v>798</v>
      </c>
      <c r="E1192" s="16" t="s">
        <v>311</v>
      </c>
      <c r="F1192" s="197">
        <v>717.8</v>
      </c>
      <c r="H1192" s="31"/>
    </row>
    <row r="1193" spans="2:8" s="1" customFormat="1" ht="16.899999999999999" customHeight="1">
      <c r="B1193" s="31"/>
      <c r="C1193" s="196" t="s">
        <v>961</v>
      </c>
      <c r="D1193" s="196" t="s">
        <v>962</v>
      </c>
      <c r="E1193" s="16" t="s">
        <v>311</v>
      </c>
      <c r="F1193" s="197">
        <v>3266.69</v>
      </c>
      <c r="H1193" s="31"/>
    </row>
    <row r="1194" spans="2:8" s="1" customFormat="1" ht="16.899999999999999" customHeight="1">
      <c r="B1194" s="31"/>
      <c r="C1194" s="196" t="s">
        <v>980</v>
      </c>
      <c r="D1194" s="196" t="s">
        <v>981</v>
      </c>
      <c r="E1194" s="16" t="s">
        <v>311</v>
      </c>
      <c r="F1194" s="197">
        <v>717.8</v>
      </c>
      <c r="H1194" s="31"/>
    </row>
    <row r="1195" spans="2:8" s="1" customFormat="1" ht="16.899999999999999" customHeight="1">
      <c r="B1195" s="31"/>
      <c r="C1195" s="196" t="s">
        <v>1008</v>
      </c>
      <c r="D1195" s="196" t="s">
        <v>1009</v>
      </c>
      <c r="E1195" s="16" t="s">
        <v>311</v>
      </c>
      <c r="F1195" s="197">
        <v>890.58399999999995</v>
      </c>
      <c r="H1195" s="31"/>
    </row>
    <row r="1196" spans="2:8" s="1" customFormat="1" ht="26.45" customHeight="1">
      <c r="B1196" s="31"/>
      <c r="C1196" s="191" t="s">
        <v>108</v>
      </c>
      <c r="D1196" s="191" t="s">
        <v>109</v>
      </c>
      <c r="H1196" s="31"/>
    </row>
    <row r="1197" spans="2:8" s="1" customFormat="1" ht="16.899999999999999" customHeight="1">
      <c r="B1197" s="31"/>
      <c r="C1197" s="192" t="s">
        <v>1777</v>
      </c>
      <c r="D1197" s="193" t="s">
        <v>1777</v>
      </c>
      <c r="E1197" s="194" t="s">
        <v>196</v>
      </c>
      <c r="F1197" s="195">
        <v>55.9</v>
      </c>
      <c r="H1197" s="31"/>
    </row>
    <row r="1198" spans="2:8" s="1" customFormat="1" ht="16.899999999999999" customHeight="1">
      <c r="B1198" s="31"/>
      <c r="C1198" s="196" t="s">
        <v>1</v>
      </c>
      <c r="D1198" s="196" t="s">
        <v>1831</v>
      </c>
      <c r="E1198" s="16" t="s">
        <v>1</v>
      </c>
      <c r="F1198" s="197">
        <v>0</v>
      </c>
      <c r="H1198" s="31"/>
    </row>
    <row r="1199" spans="2:8" s="1" customFormat="1" ht="16.899999999999999" customHeight="1">
      <c r="B1199" s="31"/>
      <c r="C1199" s="196" t="s">
        <v>1777</v>
      </c>
      <c r="D1199" s="196" t="s">
        <v>3134</v>
      </c>
      <c r="E1199" s="16" t="s">
        <v>1</v>
      </c>
      <c r="F1199" s="197">
        <v>55.9</v>
      </c>
      <c r="H1199" s="31"/>
    </row>
    <row r="1200" spans="2:8" s="1" customFormat="1" ht="16.899999999999999" customHeight="1">
      <c r="B1200" s="31"/>
      <c r="C1200" s="198" t="s">
        <v>7410</v>
      </c>
      <c r="H1200" s="31"/>
    </row>
    <row r="1201" spans="2:8" s="1" customFormat="1" ht="16.899999999999999" customHeight="1">
      <c r="B1201" s="31"/>
      <c r="C1201" s="196" t="s">
        <v>1957</v>
      </c>
      <c r="D1201" s="196" t="s">
        <v>1958</v>
      </c>
      <c r="E1201" s="16" t="s">
        <v>196</v>
      </c>
      <c r="F1201" s="197">
        <v>55.9</v>
      </c>
      <c r="H1201" s="31"/>
    </row>
    <row r="1202" spans="2:8" s="1" customFormat="1" ht="22.5">
      <c r="B1202" s="31"/>
      <c r="C1202" s="196" t="s">
        <v>1823</v>
      </c>
      <c r="D1202" s="196" t="s">
        <v>1824</v>
      </c>
      <c r="E1202" s="16" t="s">
        <v>325</v>
      </c>
      <c r="F1202" s="197">
        <v>38.152000000000001</v>
      </c>
      <c r="H1202" s="31"/>
    </row>
    <row r="1203" spans="2:8" s="1" customFormat="1" ht="16.899999999999999" customHeight="1">
      <c r="B1203" s="31"/>
      <c r="C1203" s="196" t="s">
        <v>2518</v>
      </c>
      <c r="D1203" s="196" t="s">
        <v>2519</v>
      </c>
      <c r="E1203" s="16" t="s">
        <v>311</v>
      </c>
      <c r="F1203" s="197">
        <v>72.67</v>
      </c>
      <c r="H1203" s="31"/>
    </row>
    <row r="1204" spans="2:8" s="1" customFormat="1" ht="16.899999999999999" customHeight="1">
      <c r="B1204" s="31"/>
      <c r="C1204" s="196" t="s">
        <v>585</v>
      </c>
      <c r="D1204" s="196" t="s">
        <v>586</v>
      </c>
      <c r="E1204" s="16" t="s">
        <v>325</v>
      </c>
      <c r="F1204" s="197">
        <v>25.425000000000001</v>
      </c>
      <c r="H1204" s="31"/>
    </row>
    <row r="1205" spans="2:8" s="1" customFormat="1" ht="16.899999999999999" customHeight="1">
      <c r="B1205" s="31"/>
      <c r="C1205" s="196" t="s">
        <v>1926</v>
      </c>
      <c r="D1205" s="196" t="s">
        <v>1927</v>
      </c>
      <c r="E1205" s="16" t="s">
        <v>196</v>
      </c>
      <c r="F1205" s="197">
        <v>55.9</v>
      </c>
      <c r="H1205" s="31"/>
    </row>
    <row r="1206" spans="2:8" s="1" customFormat="1" ht="16.899999999999999" customHeight="1">
      <c r="B1206" s="31"/>
      <c r="C1206" s="196" t="s">
        <v>1930</v>
      </c>
      <c r="D1206" s="196" t="s">
        <v>1931</v>
      </c>
      <c r="E1206" s="16" t="s">
        <v>196</v>
      </c>
      <c r="F1206" s="197">
        <v>55.9</v>
      </c>
      <c r="H1206" s="31"/>
    </row>
    <row r="1207" spans="2:8" s="1" customFormat="1" ht="16.899999999999999" customHeight="1">
      <c r="B1207" s="31"/>
      <c r="C1207" s="196" t="s">
        <v>918</v>
      </c>
      <c r="D1207" s="196" t="s">
        <v>919</v>
      </c>
      <c r="E1207" s="16" t="s">
        <v>325</v>
      </c>
      <c r="F1207" s="197">
        <v>5.87</v>
      </c>
      <c r="H1207" s="31"/>
    </row>
    <row r="1208" spans="2:8" s="1" customFormat="1" ht="16.899999999999999" customHeight="1">
      <c r="B1208" s="31"/>
      <c r="C1208" s="196" t="s">
        <v>1967</v>
      </c>
      <c r="D1208" s="196" t="s">
        <v>1968</v>
      </c>
      <c r="E1208" s="16" t="s">
        <v>196</v>
      </c>
      <c r="F1208" s="197">
        <v>57.018000000000001</v>
      </c>
      <c r="H1208" s="31"/>
    </row>
    <row r="1209" spans="2:8" s="1" customFormat="1" ht="16.899999999999999" customHeight="1">
      <c r="B1209" s="31"/>
      <c r="C1209" s="192" t="s">
        <v>1791</v>
      </c>
      <c r="D1209" s="193" t="s">
        <v>1791</v>
      </c>
      <c r="E1209" s="194" t="s">
        <v>325</v>
      </c>
      <c r="F1209" s="195">
        <v>5.87</v>
      </c>
      <c r="H1209" s="31"/>
    </row>
    <row r="1210" spans="2:8" s="1" customFormat="1" ht="16.899999999999999" customHeight="1">
      <c r="B1210" s="31"/>
      <c r="C1210" s="196" t="s">
        <v>1</v>
      </c>
      <c r="D1210" s="196" t="s">
        <v>1934</v>
      </c>
      <c r="E1210" s="16" t="s">
        <v>1</v>
      </c>
      <c r="F1210" s="197">
        <v>5.87</v>
      </c>
      <c r="H1210" s="31"/>
    </row>
    <row r="1211" spans="2:8" s="1" customFormat="1" ht="16.899999999999999" customHeight="1">
      <c r="B1211" s="31"/>
      <c r="C1211" s="196" t="s">
        <v>1791</v>
      </c>
      <c r="D1211" s="196" t="s">
        <v>258</v>
      </c>
      <c r="E1211" s="16" t="s">
        <v>1</v>
      </c>
      <c r="F1211" s="197">
        <v>5.87</v>
      </c>
      <c r="H1211" s="31"/>
    </row>
    <row r="1212" spans="2:8" s="1" customFormat="1" ht="16.899999999999999" customHeight="1">
      <c r="B1212" s="31"/>
      <c r="C1212" s="198" t="s">
        <v>7410</v>
      </c>
      <c r="H1212" s="31"/>
    </row>
    <row r="1213" spans="2:8" s="1" customFormat="1" ht="16.899999999999999" customHeight="1">
      <c r="B1213" s="31"/>
      <c r="C1213" s="196" t="s">
        <v>918</v>
      </c>
      <c r="D1213" s="196" t="s">
        <v>919</v>
      </c>
      <c r="E1213" s="16" t="s">
        <v>325</v>
      </c>
      <c r="F1213" s="197">
        <v>5.87</v>
      </c>
      <c r="H1213" s="31"/>
    </row>
    <row r="1214" spans="2:8" s="1" customFormat="1" ht="16.899999999999999" customHeight="1">
      <c r="B1214" s="31"/>
      <c r="C1214" s="196" t="s">
        <v>1872</v>
      </c>
      <c r="D1214" s="196" t="s">
        <v>578</v>
      </c>
      <c r="E1214" s="16" t="s">
        <v>325</v>
      </c>
      <c r="F1214" s="197">
        <v>6.8570000000000002</v>
      </c>
      <c r="H1214" s="31"/>
    </row>
    <row r="1215" spans="2:8" s="1" customFormat="1" ht="16.899999999999999" customHeight="1">
      <c r="B1215" s="31"/>
      <c r="C1215" s="192" t="s">
        <v>329</v>
      </c>
      <c r="D1215" s="193" t="s">
        <v>329</v>
      </c>
      <c r="E1215" s="194" t="s">
        <v>325</v>
      </c>
      <c r="F1215" s="195">
        <v>770.3</v>
      </c>
      <c r="H1215" s="31"/>
    </row>
    <row r="1216" spans="2:8" s="1" customFormat="1" ht="22.5">
      <c r="B1216" s="31"/>
      <c r="C1216" s="196" t="s">
        <v>1</v>
      </c>
      <c r="D1216" s="196" t="s">
        <v>3528</v>
      </c>
      <c r="E1216" s="16" t="s">
        <v>1</v>
      </c>
      <c r="F1216" s="197">
        <v>814.74</v>
      </c>
      <c r="H1216" s="31"/>
    </row>
    <row r="1217" spans="2:8" s="1" customFormat="1" ht="16.899999999999999" customHeight="1">
      <c r="B1217" s="31"/>
      <c r="C1217" s="196" t="s">
        <v>1</v>
      </c>
      <c r="D1217" s="196" t="s">
        <v>507</v>
      </c>
      <c r="E1217" s="16" t="s">
        <v>1</v>
      </c>
      <c r="F1217" s="197">
        <v>-44.44</v>
      </c>
      <c r="H1217" s="31"/>
    </row>
    <row r="1218" spans="2:8" s="1" customFormat="1" ht="16.899999999999999" customHeight="1">
      <c r="B1218" s="31"/>
      <c r="C1218" s="196" t="s">
        <v>329</v>
      </c>
      <c r="D1218" s="196" t="s">
        <v>258</v>
      </c>
      <c r="E1218" s="16" t="s">
        <v>1</v>
      </c>
      <c r="F1218" s="197">
        <v>770.3</v>
      </c>
      <c r="H1218" s="31"/>
    </row>
    <row r="1219" spans="2:8" s="1" customFormat="1" ht="16.899999999999999" customHeight="1">
      <c r="B1219" s="31"/>
      <c r="C1219" s="198" t="s">
        <v>7410</v>
      </c>
      <c r="H1219" s="31"/>
    </row>
    <row r="1220" spans="2:8" s="1" customFormat="1" ht="22.5">
      <c r="B1220" s="31"/>
      <c r="C1220" s="196" t="s">
        <v>503</v>
      </c>
      <c r="D1220" s="196" t="s">
        <v>504</v>
      </c>
      <c r="E1220" s="16" t="s">
        <v>325</v>
      </c>
      <c r="F1220" s="197">
        <v>770.3</v>
      </c>
      <c r="H1220" s="31"/>
    </row>
    <row r="1221" spans="2:8" s="1" customFormat="1" ht="16.899999999999999" customHeight="1">
      <c r="B1221" s="31"/>
      <c r="C1221" s="196" t="s">
        <v>562</v>
      </c>
      <c r="D1221" s="196" t="s">
        <v>563</v>
      </c>
      <c r="E1221" s="16" t="s">
        <v>325</v>
      </c>
      <c r="F1221" s="197">
        <v>901.61699999999996</v>
      </c>
      <c r="H1221" s="31"/>
    </row>
    <row r="1222" spans="2:8" s="1" customFormat="1" ht="16.899999999999999" customHeight="1">
      <c r="B1222" s="31"/>
      <c r="C1222" s="192" t="s">
        <v>327</v>
      </c>
      <c r="D1222" s="193" t="s">
        <v>327</v>
      </c>
      <c r="E1222" s="194" t="s">
        <v>325</v>
      </c>
      <c r="F1222" s="195">
        <v>44.44</v>
      </c>
      <c r="H1222" s="31"/>
    </row>
    <row r="1223" spans="2:8" s="1" customFormat="1" ht="16.899999999999999" customHeight="1">
      <c r="B1223" s="31"/>
      <c r="C1223" s="196" t="s">
        <v>1</v>
      </c>
      <c r="D1223" s="196" t="s">
        <v>500</v>
      </c>
      <c r="E1223" s="16" t="s">
        <v>1</v>
      </c>
      <c r="F1223" s="197">
        <v>0</v>
      </c>
      <c r="H1223" s="31"/>
    </row>
    <row r="1224" spans="2:8" s="1" customFormat="1" ht="16.899999999999999" customHeight="1">
      <c r="B1224" s="31"/>
      <c r="C1224" s="196" t="s">
        <v>1</v>
      </c>
      <c r="D1224" s="196" t="s">
        <v>501</v>
      </c>
      <c r="E1224" s="16" t="s">
        <v>1</v>
      </c>
      <c r="F1224" s="197">
        <v>0</v>
      </c>
      <c r="H1224" s="31"/>
    </row>
    <row r="1225" spans="2:8" s="1" customFormat="1" ht="16.899999999999999" customHeight="1">
      <c r="B1225" s="31"/>
      <c r="C1225" s="196" t="s">
        <v>327</v>
      </c>
      <c r="D1225" s="196" t="s">
        <v>3526</v>
      </c>
      <c r="E1225" s="16" t="s">
        <v>1</v>
      </c>
      <c r="F1225" s="197">
        <v>44.44</v>
      </c>
      <c r="H1225" s="31"/>
    </row>
    <row r="1226" spans="2:8" s="1" customFormat="1" ht="16.899999999999999" customHeight="1">
      <c r="B1226" s="31"/>
      <c r="C1226" s="198" t="s">
        <v>7410</v>
      </c>
      <c r="H1226" s="31"/>
    </row>
    <row r="1227" spans="2:8" s="1" customFormat="1" ht="16.899999999999999" customHeight="1">
      <c r="B1227" s="31"/>
      <c r="C1227" s="196" t="s">
        <v>497</v>
      </c>
      <c r="D1227" s="196" t="s">
        <v>498</v>
      </c>
      <c r="E1227" s="16" t="s">
        <v>325</v>
      </c>
      <c r="F1227" s="197">
        <v>44.44</v>
      </c>
      <c r="H1227" s="31"/>
    </row>
    <row r="1228" spans="2:8" s="1" customFormat="1" ht="22.5">
      <c r="B1228" s="31"/>
      <c r="C1228" s="196" t="s">
        <v>503</v>
      </c>
      <c r="D1228" s="196" t="s">
        <v>504</v>
      </c>
      <c r="E1228" s="16" t="s">
        <v>325</v>
      </c>
      <c r="F1228" s="197">
        <v>770.3</v>
      </c>
      <c r="H1228" s="31"/>
    </row>
    <row r="1229" spans="2:8" s="1" customFormat="1" ht="16.899999999999999" customHeight="1">
      <c r="B1229" s="31"/>
      <c r="C1229" s="196" t="s">
        <v>562</v>
      </c>
      <c r="D1229" s="196" t="s">
        <v>563</v>
      </c>
      <c r="E1229" s="16" t="s">
        <v>325</v>
      </c>
      <c r="F1229" s="197">
        <v>901.61699999999996</v>
      </c>
      <c r="H1229" s="31"/>
    </row>
    <row r="1230" spans="2:8" s="1" customFormat="1" ht="16.899999999999999" customHeight="1">
      <c r="B1230" s="31"/>
      <c r="C1230" s="192" t="s">
        <v>370</v>
      </c>
      <c r="D1230" s="193" t="s">
        <v>370</v>
      </c>
      <c r="E1230" s="194" t="s">
        <v>311</v>
      </c>
      <c r="F1230" s="195">
        <v>37.5</v>
      </c>
      <c r="H1230" s="31"/>
    </row>
    <row r="1231" spans="2:8" s="1" customFormat="1" ht="16.899999999999999" customHeight="1">
      <c r="B1231" s="31"/>
      <c r="C1231" s="196" t="s">
        <v>1</v>
      </c>
      <c r="D1231" s="196" t="s">
        <v>939</v>
      </c>
      <c r="E1231" s="16" t="s">
        <v>1</v>
      </c>
      <c r="F1231" s="197">
        <v>0</v>
      </c>
      <c r="H1231" s="31"/>
    </row>
    <row r="1232" spans="2:8" s="1" customFormat="1" ht="16.899999999999999" customHeight="1">
      <c r="B1232" s="31"/>
      <c r="C1232" s="196" t="s">
        <v>370</v>
      </c>
      <c r="D1232" s="196" t="s">
        <v>3483</v>
      </c>
      <c r="E1232" s="16" t="s">
        <v>1</v>
      </c>
      <c r="F1232" s="197">
        <v>37.5</v>
      </c>
      <c r="H1232" s="31"/>
    </row>
    <row r="1233" spans="2:8" s="1" customFormat="1" ht="16.899999999999999" customHeight="1">
      <c r="B1233" s="31"/>
      <c r="C1233" s="198" t="s">
        <v>7410</v>
      </c>
      <c r="H1233" s="31"/>
    </row>
    <row r="1234" spans="2:8" s="1" customFormat="1" ht="16.899999999999999" customHeight="1">
      <c r="B1234" s="31"/>
      <c r="C1234" s="196" t="s">
        <v>1069</v>
      </c>
      <c r="D1234" s="196" t="s">
        <v>1070</v>
      </c>
      <c r="E1234" s="16" t="s">
        <v>311</v>
      </c>
      <c r="F1234" s="197">
        <v>37.5</v>
      </c>
      <c r="H1234" s="31"/>
    </row>
    <row r="1235" spans="2:8" s="1" customFormat="1" ht="16.899999999999999" customHeight="1">
      <c r="B1235" s="31"/>
      <c r="C1235" s="196" t="s">
        <v>544</v>
      </c>
      <c r="D1235" s="196" t="s">
        <v>545</v>
      </c>
      <c r="E1235" s="16" t="s">
        <v>325</v>
      </c>
      <c r="F1235" s="197">
        <v>15</v>
      </c>
      <c r="H1235" s="31"/>
    </row>
    <row r="1236" spans="2:8" s="1" customFormat="1" ht="22.5">
      <c r="B1236" s="31"/>
      <c r="C1236" s="196" t="s">
        <v>552</v>
      </c>
      <c r="D1236" s="196" t="s">
        <v>553</v>
      </c>
      <c r="E1236" s="16" t="s">
        <v>325</v>
      </c>
      <c r="F1236" s="197">
        <v>901.61699999999996</v>
      </c>
      <c r="H1236" s="31"/>
    </row>
    <row r="1237" spans="2:8" s="1" customFormat="1" ht="16.899999999999999" customHeight="1">
      <c r="B1237" s="31"/>
      <c r="C1237" s="196" t="s">
        <v>606</v>
      </c>
      <c r="D1237" s="196" t="s">
        <v>607</v>
      </c>
      <c r="E1237" s="16" t="s">
        <v>311</v>
      </c>
      <c r="F1237" s="197">
        <v>37.5</v>
      </c>
      <c r="H1237" s="31"/>
    </row>
    <row r="1238" spans="2:8" s="1" customFormat="1" ht="16.899999999999999" customHeight="1">
      <c r="B1238" s="31"/>
      <c r="C1238" s="196" t="s">
        <v>936</v>
      </c>
      <c r="D1238" s="196" t="s">
        <v>937</v>
      </c>
      <c r="E1238" s="16" t="s">
        <v>311</v>
      </c>
      <c r="F1238" s="197">
        <v>37.5</v>
      </c>
      <c r="H1238" s="31"/>
    </row>
    <row r="1239" spans="2:8" s="1" customFormat="1" ht="16.899999999999999" customHeight="1">
      <c r="B1239" s="31"/>
      <c r="C1239" s="192" t="s">
        <v>337</v>
      </c>
      <c r="D1239" s="193" t="s">
        <v>337</v>
      </c>
      <c r="E1239" s="194" t="s">
        <v>325</v>
      </c>
      <c r="F1239" s="195">
        <v>883.11699999999996</v>
      </c>
      <c r="H1239" s="31"/>
    </row>
    <row r="1240" spans="2:8" s="1" customFormat="1" ht="16.899999999999999" customHeight="1">
      <c r="B1240" s="31"/>
      <c r="C1240" s="196" t="s">
        <v>337</v>
      </c>
      <c r="D1240" s="196" t="s">
        <v>3553</v>
      </c>
      <c r="E1240" s="16" t="s">
        <v>1</v>
      </c>
      <c r="F1240" s="197">
        <v>883.11699999999996</v>
      </c>
      <c r="H1240" s="31"/>
    </row>
    <row r="1241" spans="2:8" s="1" customFormat="1" ht="16.899999999999999" customHeight="1">
      <c r="B1241" s="31"/>
      <c r="C1241" s="198" t="s">
        <v>7410</v>
      </c>
      <c r="H1241" s="31"/>
    </row>
    <row r="1242" spans="2:8" s="1" customFormat="1" ht="16.899999999999999" customHeight="1">
      <c r="B1242" s="31"/>
      <c r="C1242" s="196" t="s">
        <v>562</v>
      </c>
      <c r="D1242" s="196" t="s">
        <v>563</v>
      </c>
      <c r="E1242" s="16" t="s">
        <v>325</v>
      </c>
      <c r="F1242" s="197">
        <v>901.61699999999996</v>
      </c>
      <c r="H1242" s="31"/>
    </row>
    <row r="1243" spans="2:8" s="1" customFormat="1" ht="22.5">
      <c r="B1243" s="31"/>
      <c r="C1243" s="196" t="s">
        <v>552</v>
      </c>
      <c r="D1243" s="196" t="s">
        <v>553</v>
      </c>
      <c r="E1243" s="16" t="s">
        <v>325</v>
      </c>
      <c r="F1243" s="197">
        <v>901.61699999999996</v>
      </c>
      <c r="H1243" s="31"/>
    </row>
    <row r="1244" spans="2:8" s="1" customFormat="1" ht="22.5">
      <c r="B1244" s="31"/>
      <c r="C1244" s="196" t="s">
        <v>558</v>
      </c>
      <c r="D1244" s="196" t="s">
        <v>559</v>
      </c>
      <c r="E1244" s="16" t="s">
        <v>325</v>
      </c>
      <c r="F1244" s="197">
        <v>12622.638000000001</v>
      </c>
      <c r="H1244" s="31"/>
    </row>
    <row r="1245" spans="2:8" s="1" customFormat="1" ht="16.899999999999999" customHeight="1">
      <c r="B1245" s="31"/>
      <c r="C1245" s="196" t="s">
        <v>567</v>
      </c>
      <c r="D1245" s="196" t="s">
        <v>568</v>
      </c>
      <c r="E1245" s="16" t="s">
        <v>325</v>
      </c>
      <c r="F1245" s="197">
        <v>901.61699999999996</v>
      </c>
      <c r="H1245" s="31"/>
    </row>
    <row r="1246" spans="2:8" s="1" customFormat="1" ht="22.5">
      <c r="B1246" s="31"/>
      <c r="C1246" s="196" t="s">
        <v>572</v>
      </c>
      <c r="D1246" s="196" t="s">
        <v>573</v>
      </c>
      <c r="E1246" s="16" t="s">
        <v>390</v>
      </c>
      <c r="F1246" s="197">
        <v>1501.299</v>
      </c>
      <c r="H1246" s="31"/>
    </row>
    <row r="1247" spans="2:8" s="1" customFormat="1" ht="16.899999999999999" customHeight="1">
      <c r="B1247" s="31"/>
      <c r="C1247" s="192" t="s">
        <v>335</v>
      </c>
      <c r="D1247" s="193" t="s">
        <v>335</v>
      </c>
      <c r="E1247" s="194" t="s">
        <v>325</v>
      </c>
      <c r="F1247" s="195">
        <v>18.5</v>
      </c>
      <c r="H1247" s="31"/>
    </row>
    <row r="1248" spans="2:8" s="1" customFormat="1" ht="16.899999999999999" customHeight="1">
      <c r="B1248" s="31"/>
      <c r="C1248" s="196" t="s">
        <v>1</v>
      </c>
      <c r="D1248" s="196" t="s">
        <v>555</v>
      </c>
      <c r="E1248" s="16" t="s">
        <v>1</v>
      </c>
      <c r="F1248" s="197">
        <v>0</v>
      </c>
      <c r="H1248" s="31"/>
    </row>
    <row r="1249" spans="2:8" s="1" customFormat="1" ht="16.899999999999999" customHeight="1">
      <c r="B1249" s="31"/>
      <c r="C1249" s="196" t="s">
        <v>335</v>
      </c>
      <c r="D1249" s="196" t="s">
        <v>3549</v>
      </c>
      <c r="E1249" s="16" t="s">
        <v>1</v>
      </c>
      <c r="F1249" s="197">
        <v>18.5</v>
      </c>
      <c r="H1249" s="31"/>
    </row>
    <row r="1250" spans="2:8" s="1" customFormat="1" ht="16.899999999999999" customHeight="1">
      <c r="B1250" s="31"/>
      <c r="C1250" s="198" t="s">
        <v>7410</v>
      </c>
      <c r="H1250" s="31"/>
    </row>
    <row r="1251" spans="2:8" s="1" customFormat="1" ht="22.5">
      <c r="B1251" s="31"/>
      <c r="C1251" s="196" t="s">
        <v>552</v>
      </c>
      <c r="D1251" s="196" t="s">
        <v>553</v>
      </c>
      <c r="E1251" s="16" t="s">
        <v>325</v>
      </c>
      <c r="F1251" s="197">
        <v>901.61699999999996</v>
      </c>
      <c r="H1251" s="31"/>
    </row>
    <row r="1252" spans="2:8" s="1" customFormat="1" ht="22.5">
      <c r="B1252" s="31"/>
      <c r="C1252" s="196" t="s">
        <v>558</v>
      </c>
      <c r="D1252" s="196" t="s">
        <v>559</v>
      </c>
      <c r="E1252" s="16" t="s">
        <v>325</v>
      </c>
      <c r="F1252" s="197">
        <v>12622.638000000001</v>
      </c>
      <c r="H1252" s="31"/>
    </row>
    <row r="1253" spans="2:8" s="1" customFormat="1" ht="16.899999999999999" customHeight="1">
      <c r="B1253" s="31"/>
      <c r="C1253" s="196" t="s">
        <v>562</v>
      </c>
      <c r="D1253" s="196" t="s">
        <v>563</v>
      </c>
      <c r="E1253" s="16" t="s">
        <v>325</v>
      </c>
      <c r="F1253" s="197">
        <v>901.61699999999996</v>
      </c>
      <c r="H1253" s="31"/>
    </row>
    <row r="1254" spans="2:8" s="1" customFormat="1" ht="16.899999999999999" customHeight="1">
      <c r="B1254" s="31"/>
      <c r="C1254" s="196" t="s">
        <v>567</v>
      </c>
      <c r="D1254" s="196" t="s">
        <v>568</v>
      </c>
      <c r="E1254" s="16" t="s">
        <v>325</v>
      </c>
      <c r="F1254" s="197">
        <v>901.61699999999996</v>
      </c>
      <c r="H1254" s="31"/>
    </row>
    <row r="1255" spans="2:8" s="1" customFormat="1" ht="16.899999999999999" customHeight="1">
      <c r="B1255" s="31"/>
      <c r="C1255" s="192" t="s">
        <v>372</v>
      </c>
      <c r="D1255" s="193" t="s">
        <v>372</v>
      </c>
      <c r="E1255" s="194" t="s">
        <v>196</v>
      </c>
      <c r="F1255" s="195">
        <v>368.6</v>
      </c>
      <c r="H1255" s="31"/>
    </row>
    <row r="1256" spans="2:8" s="1" customFormat="1" ht="16.899999999999999" customHeight="1">
      <c r="B1256" s="31"/>
      <c r="C1256" s="196" t="s">
        <v>372</v>
      </c>
      <c r="D1256" s="196" t="s">
        <v>3737</v>
      </c>
      <c r="E1256" s="16" t="s">
        <v>1</v>
      </c>
      <c r="F1256" s="197">
        <v>368.6</v>
      </c>
      <c r="H1256" s="31"/>
    </row>
    <row r="1257" spans="2:8" s="1" customFormat="1" ht="16.899999999999999" customHeight="1">
      <c r="B1257" s="31"/>
      <c r="C1257" s="198" t="s">
        <v>7410</v>
      </c>
      <c r="H1257" s="31"/>
    </row>
    <row r="1258" spans="2:8" s="1" customFormat="1" ht="16.899999999999999" customHeight="1">
      <c r="B1258" s="31"/>
      <c r="C1258" s="196" t="s">
        <v>1236</v>
      </c>
      <c r="D1258" s="196" t="s">
        <v>1237</v>
      </c>
      <c r="E1258" s="16" t="s">
        <v>196</v>
      </c>
      <c r="F1258" s="197">
        <v>368.6</v>
      </c>
      <c r="H1258" s="31"/>
    </row>
    <row r="1259" spans="2:8" s="1" customFormat="1" ht="16.899999999999999" customHeight="1">
      <c r="B1259" s="31"/>
      <c r="C1259" s="196" t="s">
        <v>3649</v>
      </c>
      <c r="D1259" s="196" t="s">
        <v>3650</v>
      </c>
      <c r="E1259" s="16" t="s">
        <v>311</v>
      </c>
      <c r="F1259" s="197">
        <v>986.28</v>
      </c>
      <c r="H1259" s="31"/>
    </row>
    <row r="1260" spans="2:8" s="1" customFormat="1" ht="16.899999999999999" customHeight="1">
      <c r="B1260" s="31"/>
      <c r="C1260" s="196" t="s">
        <v>961</v>
      </c>
      <c r="D1260" s="196" t="s">
        <v>962</v>
      </c>
      <c r="E1260" s="16" t="s">
        <v>311</v>
      </c>
      <c r="F1260" s="197">
        <v>2337.96</v>
      </c>
      <c r="H1260" s="31"/>
    </row>
    <row r="1261" spans="2:8" s="1" customFormat="1" ht="16.899999999999999" customHeight="1">
      <c r="B1261" s="31"/>
      <c r="C1261" s="196" t="s">
        <v>3661</v>
      </c>
      <c r="D1261" s="196" t="s">
        <v>3662</v>
      </c>
      <c r="E1261" s="16" t="s">
        <v>311</v>
      </c>
      <c r="F1261" s="197">
        <v>1214.98</v>
      </c>
      <c r="H1261" s="31"/>
    </row>
    <row r="1262" spans="2:8" s="1" customFormat="1" ht="16.899999999999999" customHeight="1">
      <c r="B1262" s="31"/>
      <c r="C1262" s="196" t="s">
        <v>1073</v>
      </c>
      <c r="D1262" s="196" t="s">
        <v>1074</v>
      </c>
      <c r="E1262" s="16" t="s">
        <v>325</v>
      </c>
      <c r="F1262" s="197">
        <v>14.744</v>
      </c>
      <c r="H1262" s="31"/>
    </row>
    <row r="1263" spans="2:8" s="1" customFormat="1" ht="16.899999999999999" customHeight="1">
      <c r="B1263" s="31"/>
      <c r="C1263" s="196" t="s">
        <v>1241</v>
      </c>
      <c r="D1263" s="196" t="s">
        <v>1242</v>
      </c>
      <c r="E1263" s="16" t="s">
        <v>196</v>
      </c>
      <c r="F1263" s="197">
        <v>362.46</v>
      </c>
      <c r="H1263" s="31"/>
    </row>
    <row r="1264" spans="2:8" s="1" customFormat="1" ht="16.899999999999999" customHeight="1">
      <c r="B1264" s="31"/>
      <c r="C1264" s="192" t="s">
        <v>324</v>
      </c>
      <c r="D1264" s="193" t="s">
        <v>324</v>
      </c>
      <c r="E1264" s="194" t="s">
        <v>325</v>
      </c>
      <c r="F1264" s="195">
        <v>26</v>
      </c>
      <c r="H1264" s="31"/>
    </row>
    <row r="1265" spans="2:8" s="1" customFormat="1" ht="16.899999999999999" customHeight="1">
      <c r="B1265" s="31"/>
      <c r="C1265" s="196" t="s">
        <v>324</v>
      </c>
      <c r="D1265" s="196" t="s">
        <v>496</v>
      </c>
      <c r="E1265" s="16" t="s">
        <v>1</v>
      </c>
      <c r="F1265" s="197">
        <v>26</v>
      </c>
      <c r="H1265" s="31"/>
    </row>
    <row r="1266" spans="2:8" s="1" customFormat="1" ht="16.899999999999999" customHeight="1">
      <c r="B1266" s="31"/>
      <c r="C1266" s="198" t="s">
        <v>7410</v>
      </c>
      <c r="H1266" s="31"/>
    </row>
    <row r="1267" spans="2:8" s="1" customFormat="1" ht="16.899999999999999" customHeight="1">
      <c r="B1267" s="31"/>
      <c r="C1267" s="196" t="s">
        <v>493</v>
      </c>
      <c r="D1267" s="196" t="s">
        <v>494</v>
      </c>
      <c r="E1267" s="16" t="s">
        <v>325</v>
      </c>
      <c r="F1267" s="197">
        <v>26</v>
      </c>
      <c r="H1267" s="31"/>
    </row>
    <row r="1268" spans="2:8" s="1" customFormat="1" ht="22.5">
      <c r="B1268" s="31"/>
      <c r="C1268" s="196" t="s">
        <v>552</v>
      </c>
      <c r="D1268" s="196" t="s">
        <v>553</v>
      </c>
      <c r="E1268" s="16" t="s">
        <v>325</v>
      </c>
      <c r="F1268" s="197">
        <v>901.61699999999996</v>
      </c>
      <c r="H1268" s="31"/>
    </row>
    <row r="1269" spans="2:8" s="1" customFormat="1" ht="16.899999999999999" customHeight="1">
      <c r="B1269" s="31"/>
      <c r="C1269" s="192" t="s">
        <v>360</v>
      </c>
      <c r="D1269" s="193" t="s">
        <v>360</v>
      </c>
      <c r="E1269" s="194" t="s">
        <v>311</v>
      </c>
      <c r="F1269" s="195">
        <v>1668.8</v>
      </c>
      <c r="H1269" s="31"/>
    </row>
    <row r="1270" spans="2:8" s="1" customFormat="1" ht="16.899999999999999" customHeight="1">
      <c r="B1270" s="31"/>
      <c r="C1270" s="196" t="s">
        <v>360</v>
      </c>
      <c r="D1270" s="196" t="s">
        <v>623</v>
      </c>
      <c r="E1270" s="16" t="s">
        <v>1</v>
      </c>
      <c r="F1270" s="197">
        <v>1668.8</v>
      </c>
      <c r="H1270" s="31"/>
    </row>
    <row r="1271" spans="2:8" s="1" customFormat="1" ht="16.899999999999999" customHeight="1">
      <c r="B1271" s="31"/>
      <c r="C1271" s="198" t="s">
        <v>7410</v>
      </c>
      <c r="H1271" s="31"/>
    </row>
    <row r="1272" spans="2:8" s="1" customFormat="1" ht="16.899999999999999" customHeight="1">
      <c r="B1272" s="31"/>
      <c r="C1272" s="196" t="s">
        <v>620</v>
      </c>
      <c r="D1272" s="196" t="s">
        <v>621</v>
      </c>
      <c r="E1272" s="16" t="s">
        <v>311</v>
      </c>
      <c r="F1272" s="197">
        <v>1668.8</v>
      </c>
      <c r="H1272" s="31"/>
    </row>
    <row r="1273" spans="2:8" s="1" customFormat="1" ht="16.899999999999999" customHeight="1">
      <c r="B1273" s="31"/>
      <c r="C1273" s="196" t="s">
        <v>1311</v>
      </c>
      <c r="D1273" s="196" t="s">
        <v>1312</v>
      </c>
      <c r="E1273" s="16" t="s">
        <v>311</v>
      </c>
      <c r="F1273" s="197">
        <v>1668.8</v>
      </c>
      <c r="H1273" s="31"/>
    </row>
    <row r="1274" spans="2:8" s="1" customFormat="1" ht="16.899999999999999" customHeight="1">
      <c r="B1274" s="31"/>
      <c r="C1274" s="192" t="s">
        <v>3497</v>
      </c>
      <c r="D1274" s="193" t="s">
        <v>3497</v>
      </c>
      <c r="E1274" s="194" t="s">
        <v>311</v>
      </c>
      <c r="F1274" s="195">
        <v>1214.98</v>
      </c>
      <c r="H1274" s="31"/>
    </row>
    <row r="1275" spans="2:8" s="1" customFormat="1" ht="22.5">
      <c r="B1275" s="31"/>
      <c r="C1275" s="196" t="s">
        <v>1</v>
      </c>
      <c r="D1275" s="196" t="s">
        <v>976</v>
      </c>
      <c r="E1275" s="16" t="s">
        <v>1</v>
      </c>
      <c r="F1275" s="197">
        <v>0</v>
      </c>
      <c r="H1275" s="31"/>
    </row>
    <row r="1276" spans="2:8" s="1" customFormat="1" ht="16.899999999999999" customHeight="1">
      <c r="B1276" s="31"/>
      <c r="C1276" s="196" t="s">
        <v>1</v>
      </c>
      <c r="D1276" s="196" t="s">
        <v>977</v>
      </c>
      <c r="E1276" s="16" t="s">
        <v>1</v>
      </c>
      <c r="F1276" s="197">
        <v>0</v>
      </c>
      <c r="H1276" s="31"/>
    </row>
    <row r="1277" spans="2:8" s="1" customFormat="1" ht="16.899999999999999" customHeight="1">
      <c r="B1277" s="31"/>
      <c r="C1277" s="196" t="s">
        <v>3497</v>
      </c>
      <c r="D1277" s="196" t="s">
        <v>3664</v>
      </c>
      <c r="E1277" s="16" t="s">
        <v>1</v>
      </c>
      <c r="F1277" s="197">
        <v>1214.98</v>
      </c>
      <c r="H1277" s="31"/>
    </row>
    <row r="1278" spans="2:8" s="1" customFormat="1" ht="16.899999999999999" customHeight="1">
      <c r="B1278" s="31"/>
      <c r="C1278" s="198" t="s">
        <v>7410</v>
      </c>
      <c r="H1278" s="31"/>
    </row>
    <row r="1279" spans="2:8" s="1" customFormat="1" ht="16.899999999999999" customHeight="1">
      <c r="B1279" s="31"/>
      <c r="C1279" s="196" t="s">
        <v>3661</v>
      </c>
      <c r="D1279" s="196" t="s">
        <v>3662</v>
      </c>
      <c r="E1279" s="16" t="s">
        <v>311</v>
      </c>
      <c r="F1279" s="197">
        <v>1214.98</v>
      </c>
      <c r="H1279" s="31"/>
    </row>
    <row r="1280" spans="2:8" s="1" customFormat="1" ht="22.5">
      <c r="B1280" s="31"/>
      <c r="C1280" s="196" t="s">
        <v>1492</v>
      </c>
      <c r="D1280" s="196" t="s">
        <v>1493</v>
      </c>
      <c r="E1280" s="16" t="s">
        <v>390</v>
      </c>
      <c r="F1280" s="197">
        <v>7.9000000000000001E-2</v>
      </c>
      <c r="H1280" s="31"/>
    </row>
    <row r="1281" spans="2:8" s="1" customFormat="1" ht="16.899999999999999" customHeight="1">
      <c r="B1281" s="31"/>
      <c r="C1281" s="192" t="s">
        <v>384</v>
      </c>
      <c r="D1281" s="193" t="s">
        <v>384</v>
      </c>
      <c r="E1281" s="194" t="s">
        <v>311</v>
      </c>
      <c r="F1281" s="195">
        <v>18.36</v>
      </c>
      <c r="H1281" s="31"/>
    </row>
    <row r="1282" spans="2:8" s="1" customFormat="1" ht="16.899999999999999" customHeight="1">
      <c r="B1282" s="31"/>
      <c r="C1282" s="196" t="s">
        <v>1</v>
      </c>
      <c r="D1282" s="196" t="s">
        <v>500</v>
      </c>
      <c r="E1282" s="16" t="s">
        <v>1</v>
      </c>
      <c r="F1282" s="197">
        <v>0</v>
      </c>
      <c r="H1282" s="31"/>
    </row>
    <row r="1283" spans="2:8" s="1" customFormat="1" ht="16.899999999999999" customHeight="1">
      <c r="B1283" s="31"/>
      <c r="C1283" s="196" t="s">
        <v>384</v>
      </c>
      <c r="D1283" s="196" t="s">
        <v>3834</v>
      </c>
      <c r="E1283" s="16" t="s">
        <v>1</v>
      </c>
      <c r="F1283" s="197">
        <v>18.36</v>
      </c>
      <c r="H1283" s="31"/>
    </row>
    <row r="1284" spans="2:8" s="1" customFormat="1" ht="16.899999999999999" customHeight="1">
      <c r="B1284" s="31"/>
      <c r="C1284" s="198" t="s">
        <v>7410</v>
      </c>
      <c r="H1284" s="31"/>
    </row>
    <row r="1285" spans="2:8" s="1" customFormat="1" ht="16.899999999999999" customHeight="1">
      <c r="B1285" s="31"/>
      <c r="C1285" s="196" t="s">
        <v>1534</v>
      </c>
      <c r="D1285" s="196" t="s">
        <v>1535</v>
      </c>
      <c r="E1285" s="16" t="s">
        <v>311</v>
      </c>
      <c r="F1285" s="197">
        <v>18.36</v>
      </c>
      <c r="H1285" s="31"/>
    </row>
    <row r="1286" spans="2:8" s="1" customFormat="1" ht="16.899999999999999" customHeight="1">
      <c r="B1286" s="31"/>
      <c r="C1286" s="196" t="s">
        <v>1079</v>
      </c>
      <c r="D1286" s="196" t="s">
        <v>1080</v>
      </c>
      <c r="E1286" s="16" t="s">
        <v>311</v>
      </c>
      <c r="F1286" s="197">
        <v>18.36</v>
      </c>
      <c r="H1286" s="31"/>
    </row>
    <row r="1287" spans="2:8" s="1" customFormat="1" ht="22.5">
      <c r="B1287" s="31"/>
      <c r="C1287" s="196" t="s">
        <v>1345</v>
      </c>
      <c r="D1287" s="196" t="s">
        <v>1346</v>
      </c>
      <c r="E1287" s="16" t="s">
        <v>311</v>
      </c>
      <c r="F1287" s="197">
        <v>88.88</v>
      </c>
      <c r="H1287" s="31"/>
    </row>
    <row r="1288" spans="2:8" s="1" customFormat="1" ht="16.899999999999999" customHeight="1">
      <c r="B1288" s="31"/>
      <c r="C1288" s="196" t="s">
        <v>1352</v>
      </c>
      <c r="D1288" s="196" t="s">
        <v>1353</v>
      </c>
      <c r="E1288" s="16" t="s">
        <v>311</v>
      </c>
      <c r="F1288" s="197">
        <v>18.36</v>
      </c>
      <c r="H1288" s="31"/>
    </row>
    <row r="1289" spans="2:8" s="1" customFormat="1" ht="16.899999999999999" customHeight="1">
      <c r="B1289" s="31"/>
      <c r="C1289" s="196" t="s">
        <v>1538</v>
      </c>
      <c r="D1289" s="196" t="s">
        <v>1539</v>
      </c>
      <c r="E1289" s="16" t="s">
        <v>311</v>
      </c>
      <c r="F1289" s="197">
        <v>22.417999999999999</v>
      </c>
      <c r="H1289" s="31"/>
    </row>
    <row r="1290" spans="2:8" s="1" customFormat="1" ht="16.899999999999999" customHeight="1">
      <c r="B1290" s="31"/>
      <c r="C1290" s="192" t="s">
        <v>347</v>
      </c>
      <c r="D1290" s="193" t="s">
        <v>347</v>
      </c>
      <c r="E1290" s="194" t="s">
        <v>311</v>
      </c>
      <c r="F1290" s="195">
        <v>182.7</v>
      </c>
      <c r="H1290" s="31"/>
    </row>
    <row r="1291" spans="2:8" s="1" customFormat="1" ht="16.899999999999999" customHeight="1">
      <c r="B1291" s="31"/>
      <c r="C1291" s="196" t="s">
        <v>347</v>
      </c>
      <c r="D1291" s="196" t="s">
        <v>3487</v>
      </c>
      <c r="E1291" s="16" t="s">
        <v>1</v>
      </c>
      <c r="F1291" s="197">
        <v>182.7</v>
      </c>
      <c r="H1291" s="31"/>
    </row>
    <row r="1292" spans="2:8" s="1" customFormat="1" ht="16.899999999999999" customHeight="1">
      <c r="B1292" s="31"/>
      <c r="C1292" s="198" t="s">
        <v>7410</v>
      </c>
      <c r="H1292" s="31"/>
    </row>
    <row r="1293" spans="2:8" s="1" customFormat="1" ht="16.899999999999999" customHeight="1">
      <c r="B1293" s="31"/>
      <c r="C1293" s="196" t="s">
        <v>1003</v>
      </c>
      <c r="D1293" s="196" t="s">
        <v>1004</v>
      </c>
      <c r="E1293" s="16" t="s">
        <v>311</v>
      </c>
      <c r="F1293" s="197">
        <v>964.82500000000005</v>
      </c>
      <c r="H1293" s="31"/>
    </row>
    <row r="1294" spans="2:8" s="1" customFormat="1" ht="16.899999999999999" customHeight="1">
      <c r="B1294" s="31"/>
      <c r="C1294" s="196" t="s">
        <v>620</v>
      </c>
      <c r="D1294" s="196" t="s">
        <v>621</v>
      </c>
      <c r="E1294" s="16" t="s">
        <v>311</v>
      </c>
      <c r="F1294" s="197">
        <v>1668.8</v>
      </c>
      <c r="H1294" s="31"/>
    </row>
    <row r="1295" spans="2:8" s="1" customFormat="1" ht="16.899999999999999" customHeight="1">
      <c r="B1295" s="31"/>
      <c r="C1295" s="196" t="s">
        <v>789</v>
      </c>
      <c r="D1295" s="196" t="s">
        <v>790</v>
      </c>
      <c r="E1295" s="16" t="s">
        <v>311</v>
      </c>
      <c r="F1295" s="197">
        <v>1112.3</v>
      </c>
      <c r="H1295" s="31"/>
    </row>
    <row r="1296" spans="2:8" s="1" customFormat="1" ht="16.899999999999999" customHeight="1">
      <c r="B1296" s="31"/>
      <c r="C1296" s="196" t="s">
        <v>3653</v>
      </c>
      <c r="D1296" s="196" t="s">
        <v>3654</v>
      </c>
      <c r="E1296" s="16" t="s">
        <v>311</v>
      </c>
      <c r="F1296" s="197">
        <v>182.7</v>
      </c>
      <c r="H1296" s="31"/>
    </row>
    <row r="1297" spans="2:8" s="1" customFormat="1" ht="16.899999999999999" customHeight="1">
      <c r="B1297" s="31"/>
      <c r="C1297" s="196" t="s">
        <v>961</v>
      </c>
      <c r="D1297" s="196" t="s">
        <v>962</v>
      </c>
      <c r="E1297" s="16" t="s">
        <v>311</v>
      </c>
      <c r="F1297" s="197">
        <v>2337.96</v>
      </c>
      <c r="H1297" s="31"/>
    </row>
    <row r="1298" spans="2:8" s="1" customFormat="1" ht="16.899999999999999" customHeight="1">
      <c r="B1298" s="31"/>
      <c r="C1298" s="196" t="s">
        <v>3661</v>
      </c>
      <c r="D1298" s="196" t="s">
        <v>3662</v>
      </c>
      <c r="E1298" s="16" t="s">
        <v>311</v>
      </c>
      <c r="F1298" s="197">
        <v>1214.98</v>
      </c>
      <c r="H1298" s="31"/>
    </row>
    <row r="1299" spans="2:8" s="1" customFormat="1" ht="16.899999999999999" customHeight="1">
      <c r="B1299" s="31"/>
      <c r="C1299" s="196" t="s">
        <v>1008</v>
      </c>
      <c r="D1299" s="196" t="s">
        <v>1009</v>
      </c>
      <c r="E1299" s="16" t="s">
        <v>311</v>
      </c>
      <c r="F1299" s="197">
        <v>945.23599999999999</v>
      </c>
      <c r="H1299" s="31"/>
    </row>
    <row r="1300" spans="2:8" s="1" customFormat="1" ht="16.899999999999999" customHeight="1">
      <c r="B1300" s="31"/>
      <c r="C1300" s="192" t="s">
        <v>307</v>
      </c>
      <c r="D1300" s="193" t="s">
        <v>307</v>
      </c>
      <c r="E1300" s="194" t="s">
        <v>308</v>
      </c>
      <c r="F1300" s="195">
        <v>1.2999999999999999E-2</v>
      </c>
      <c r="H1300" s="31"/>
    </row>
    <row r="1301" spans="2:8" s="1" customFormat="1" ht="16.899999999999999" customHeight="1">
      <c r="B1301" s="31"/>
      <c r="C1301" s="196" t="s">
        <v>1</v>
      </c>
      <c r="D1301" s="196" t="s">
        <v>298</v>
      </c>
      <c r="E1301" s="16" t="s">
        <v>1</v>
      </c>
      <c r="F1301" s="197">
        <v>0</v>
      </c>
      <c r="H1301" s="31"/>
    </row>
    <row r="1302" spans="2:8" s="1" customFormat="1" ht="16.899999999999999" customHeight="1">
      <c r="B1302" s="31"/>
      <c r="C1302" s="196" t="s">
        <v>307</v>
      </c>
      <c r="D1302" s="196" t="s">
        <v>3507</v>
      </c>
      <c r="E1302" s="16" t="s">
        <v>1</v>
      </c>
      <c r="F1302" s="197">
        <v>1.2999999999999999E-2</v>
      </c>
      <c r="H1302" s="31"/>
    </row>
    <row r="1303" spans="2:8" s="1" customFormat="1" ht="16.899999999999999" customHeight="1">
      <c r="B1303" s="31"/>
      <c r="C1303" s="198" t="s">
        <v>7410</v>
      </c>
      <c r="H1303" s="31"/>
    </row>
    <row r="1304" spans="2:8" s="1" customFormat="1" ht="16.899999999999999" customHeight="1">
      <c r="B1304" s="31"/>
      <c r="C1304" s="196" t="s">
        <v>425</v>
      </c>
      <c r="D1304" s="196" t="s">
        <v>426</v>
      </c>
      <c r="E1304" s="16" t="s">
        <v>308</v>
      </c>
      <c r="F1304" s="197">
        <v>1.2999999999999999E-2</v>
      </c>
      <c r="H1304" s="31"/>
    </row>
    <row r="1305" spans="2:8" s="1" customFormat="1" ht="16.899999999999999" customHeight="1">
      <c r="B1305" s="31"/>
      <c r="C1305" s="196" t="s">
        <v>493</v>
      </c>
      <c r="D1305" s="196" t="s">
        <v>494</v>
      </c>
      <c r="E1305" s="16" t="s">
        <v>325</v>
      </c>
      <c r="F1305" s="197">
        <v>26</v>
      </c>
      <c r="H1305" s="31"/>
    </row>
    <row r="1306" spans="2:8" s="1" customFormat="1" ht="16.899999999999999" customHeight="1">
      <c r="B1306" s="31"/>
      <c r="C1306" s="192" t="s">
        <v>358</v>
      </c>
      <c r="D1306" s="193" t="s">
        <v>358</v>
      </c>
      <c r="E1306" s="194" t="s">
        <v>311</v>
      </c>
      <c r="F1306" s="195">
        <v>3.3</v>
      </c>
      <c r="H1306" s="31"/>
    </row>
    <row r="1307" spans="2:8" s="1" customFormat="1" ht="16.899999999999999" customHeight="1">
      <c r="B1307" s="31"/>
      <c r="C1307" s="196" t="s">
        <v>358</v>
      </c>
      <c r="D1307" s="196" t="s">
        <v>3492</v>
      </c>
      <c r="E1307" s="16" t="s">
        <v>1</v>
      </c>
      <c r="F1307" s="197">
        <v>3.3</v>
      </c>
      <c r="H1307" s="31"/>
    </row>
    <row r="1308" spans="2:8" s="1" customFormat="1" ht="16.899999999999999" customHeight="1">
      <c r="B1308" s="31"/>
      <c r="C1308" s="198" t="s">
        <v>7410</v>
      </c>
      <c r="H1308" s="31"/>
    </row>
    <row r="1309" spans="2:8" s="1" customFormat="1" ht="16.899999999999999" customHeight="1">
      <c r="B1309" s="31"/>
      <c r="C1309" s="196" t="s">
        <v>1032</v>
      </c>
      <c r="D1309" s="196" t="s">
        <v>1033</v>
      </c>
      <c r="E1309" s="16" t="s">
        <v>311</v>
      </c>
      <c r="F1309" s="197">
        <v>31.5</v>
      </c>
      <c r="H1309" s="31"/>
    </row>
    <row r="1310" spans="2:8" s="1" customFormat="1" ht="16.899999999999999" customHeight="1">
      <c r="B1310" s="31"/>
      <c r="C1310" s="198" t="s">
        <v>7410</v>
      </c>
      <c r="H1310" s="31"/>
    </row>
    <row r="1311" spans="2:8" s="1" customFormat="1" ht="22.5">
      <c r="B1311" s="31"/>
      <c r="C1311" s="196" t="s">
        <v>2178</v>
      </c>
      <c r="D1311" s="196" t="s">
        <v>2179</v>
      </c>
      <c r="E1311" s="16" t="s">
        <v>196</v>
      </c>
      <c r="F1311" s="197">
        <v>63</v>
      </c>
      <c r="H1311" s="31"/>
    </row>
    <row r="1312" spans="2:8" s="1" customFormat="1" ht="16.899999999999999" customHeight="1">
      <c r="B1312" s="31"/>
      <c r="C1312" s="196" t="s">
        <v>2078</v>
      </c>
      <c r="D1312" s="196" t="s">
        <v>2079</v>
      </c>
      <c r="E1312" s="16" t="s">
        <v>196</v>
      </c>
      <c r="F1312" s="197">
        <v>687.4</v>
      </c>
      <c r="H1312" s="31"/>
    </row>
    <row r="1313" spans="2:8" s="1" customFormat="1" ht="16.899999999999999" customHeight="1">
      <c r="B1313" s="31"/>
      <c r="C1313" s="196" t="s">
        <v>2182</v>
      </c>
      <c r="D1313" s="196" t="s">
        <v>2183</v>
      </c>
      <c r="E1313" s="16" t="s">
        <v>196</v>
      </c>
      <c r="F1313" s="197">
        <v>66.150000000000006</v>
      </c>
      <c r="H1313" s="31"/>
    </row>
    <row r="1314" spans="2:8" s="1" customFormat="1" ht="16.899999999999999" customHeight="1">
      <c r="B1314" s="31"/>
      <c r="C1314" s="192" t="s">
        <v>2065</v>
      </c>
      <c r="D1314" s="193" t="s">
        <v>2065</v>
      </c>
      <c r="E1314" s="194" t="s">
        <v>196</v>
      </c>
      <c r="F1314" s="195">
        <v>335.7</v>
      </c>
      <c r="H1314" s="31"/>
    </row>
    <row r="1315" spans="2:8" s="1" customFormat="1" ht="16.899999999999999" customHeight="1">
      <c r="B1315" s="31"/>
      <c r="C1315" s="196" t="s">
        <v>1</v>
      </c>
      <c r="D1315" s="196" t="s">
        <v>3349</v>
      </c>
      <c r="E1315" s="16" t="s">
        <v>1</v>
      </c>
      <c r="F1315" s="197">
        <v>207.7</v>
      </c>
      <c r="H1315" s="31"/>
    </row>
    <row r="1316" spans="2:8" s="1" customFormat="1" ht="16.899999999999999" customHeight="1">
      <c r="B1316" s="31"/>
      <c r="C1316" s="196" t="s">
        <v>1</v>
      </c>
      <c r="D1316" s="196" t="s">
        <v>3350</v>
      </c>
      <c r="E1316" s="16" t="s">
        <v>1</v>
      </c>
      <c r="F1316" s="197">
        <v>50</v>
      </c>
      <c r="H1316" s="31"/>
    </row>
    <row r="1317" spans="2:8" s="1" customFormat="1" ht="16.899999999999999" customHeight="1">
      <c r="B1317" s="31"/>
      <c r="C1317" s="196" t="s">
        <v>1</v>
      </c>
      <c r="D1317" s="196" t="s">
        <v>3351</v>
      </c>
      <c r="E1317" s="16" t="s">
        <v>1</v>
      </c>
      <c r="F1317" s="197">
        <v>0</v>
      </c>
      <c r="H1317" s="31"/>
    </row>
    <row r="1318" spans="2:8" s="1" customFormat="1" ht="16.899999999999999" customHeight="1">
      <c r="B1318" s="31"/>
      <c r="C1318" s="196" t="s">
        <v>1</v>
      </c>
      <c r="D1318" s="196" t="s">
        <v>3352</v>
      </c>
      <c r="E1318" s="16" t="s">
        <v>1</v>
      </c>
      <c r="F1318" s="197">
        <v>78</v>
      </c>
      <c r="H1318" s="31"/>
    </row>
    <row r="1319" spans="2:8" s="1" customFormat="1" ht="16.899999999999999" customHeight="1">
      <c r="B1319" s="31"/>
      <c r="C1319" s="196" t="s">
        <v>2065</v>
      </c>
      <c r="D1319" s="196" t="s">
        <v>258</v>
      </c>
      <c r="E1319" s="16" t="s">
        <v>1</v>
      </c>
      <c r="F1319" s="197">
        <v>335.7</v>
      </c>
      <c r="H1319" s="31"/>
    </row>
    <row r="1320" spans="2:8" s="1" customFormat="1" ht="16.899999999999999" customHeight="1">
      <c r="B1320" s="31"/>
      <c r="C1320" s="198" t="s">
        <v>7410</v>
      </c>
      <c r="H1320" s="31"/>
    </row>
    <row r="1321" spans="2:8" s="1" customFormat="1" ht="22.5">
      <c r="B1321" s="31"/>
      <c r="C1321" s="196" t="s">
        <v>2190</v>
      </c>
      <c r="D1321" s="196" t="s">
        <v>2191</v>
      </c>
      <c r="E1321" s="16" t="s">
        <v>196</v>
      </c>
      <c r="F1321" s="197">
        <v>335.7</v>
      </c>
      <c r="H1321" s="31"/>
    </row>
    <row r="1322" spans="2:8" s="1" customFormat="1" ht="16.899999999999999" customHeight="1">
      <c r="B1322" s="31"/>
      <c r="C1322" s="196" t="s">
        <v>2287</v>
      </c>
      <c r="D1322" s="196" t="s">
        <v>2288</v>
      </c>
      <c r="E1322" s="16" t="s">
        <v>196</v>
      </c>
      <c r="F1322" s="197">
        <v>335.7</v>
      </c>
      <c r="H1322" s="31"/>
    </row>
    <row r="1323" spans="2:8" s="1" customFormat="1" ht="16.899999999999999" customHeight="1">
      <c r="B1323" s="31"/>
      <c r="C1323" s="196" t="s">
        <v>2078</v>
      </c>
      <c r="D1323" s="196" t="s">
        <v>2079</v>
      </c>
      <c r="E1323" s="16" t="s">
        <v>196</v>
      </c>
      <c r="F1323" s="197">
        <v>687.4</v>
      </c>
      <c r="H1323" s="31"/>
    </row>
    <row r="1324" spans="2:8" s="1" customFormat="1" ht="16.899999999999999" customHeight="1">
      <c r="B1324" s="31"/>
      <c r="C1324" s="196" t="s">
        <v>2186</v>
      </c>
      <c r="D1324" s="196" t="s">
        <v>2187</v>
      </c>
      <c r="E1324" s="16" t="s">
        <v>196</v>
      </c>
      <c r="F1324" s="197">
        <v>352.48500000000001</v>
      </c>
      <c r="H1324" s="31"/>
    </row>
    <row r="1325" spans="2:8" s="1" customFormat="1" ht="22.5">
      <c r="B1325" s="31"/>
      <c r="C1325" s="196" t="s">
        <v>2290</v>
      </c>
      <c r="D1325" s="196" t="s">
        <v>2291</v>
      </c>
      <c r="E1325" s="16" t="s">
        <v>196</v>
      </c>
      <c r="F1325" s="197">
        <v>352.48500000000001</v>
      </c>
      <c r="H1325" s="31"/>
    </row>
    <row r="1326" spans="2:8" s="1" customFormat="1" ht="16.899999999999999" customHeight="1">
      <c r="B1326" s="31"/>
      <c r="C1326" s="192" t="s">
        <v>2063</v>
      </c>
      <c r="D1326" s="193" t="s">
        <v>2063</v>
      </c>
      <c r="E1326" s="194" t="s">
        <v>196</v>
      </c>
      <c r="F1326" s="195">
        <v>288.7</v>
      </c>
      <c r="H1326" s="31"/>
    </row>
    <row r="1327" spans="2:8" s="1" customFormat="1" ht="16.899999999999999" customHeight="1">
      <c r="B1327" s="31"/>
      <c r="C1327" s="196" t="s">
        <v>1</v>
      </c>
      <c r="D1327" s="196" t="s">
        <v>2203</v>
      </c>
      <c r="E1327" s="16" t="s">
        <v>1</v>
      </c>
      <c r="F1327" s="197">
        <v>0</v>
      </c>
      <c r="H1327" s="31"/>
    </row>
    <row r="1328" spans="2:8" s="1" customFormat="1" ht="16.899999999999999" customHeight="1">
      <c r="B1328" s="31"/>
      <c r="C1328" s="196" t="s">
        <v>2066</v>
      </c>
      <c r="D1328" s="196" t="s">
        <v>3355</v>
      </c>
      <c r="E1328" s="16" t="s">
        <v>1</v>
      </c>
      <c r="F1328" s="197">
        <v>256.7</v>
      </c>
      <c r="H1328" s="31"/>
    </row>
    <row r="1329" spans="2:8" s="1" customFormat="1" ht="16.899999999999999" customHeight="1">
      <c r="B1329" s="31"/>
      <c r="C1329" s="196" t="s">
        <v>1</v>
      </c>
      <c r="D1329" s="196" t="s">
        <v>2206</v>
      </c>
      <c r="E1329" s="16" t="s">
        <v>1</v>
      </c>
      <c r="F1329" s="197">
        <v>0</v>
      </c>
      <c r="H1329" s="31"/>
    </row>
    <row r="1330" spans="2:8" s="1" customFormat="1" ht="16.899999999999999" customHeight="1">
      <c r="B1330" s="31"/>
      <c r="C1330" s="196" t="s">
        <v>1</v>
      </c>
      <c r="D1330" s="196" t="s">
        <v>3356</v>
      </c>
      <c r="E1330" s="16" t="s">
        <v>1</v>
      </c>
      <c r="F1330" s="197">
        <v>32</v>
      </c>
      <c r="H1330" s="31"/>
    </row>
    <row r="1331" spans="2:8" s="1" customFormat="1" ht="16.899999999999999" customHeight="1">
      <c r="B1331" s="31"/>
      <c r="C1331" s="196" t="s">
        <v>2063</v>
      </c>
      <c r="D1331" s="196" t="s">
        <v>258</v>
      </c>
      <c r="E1331" s="16" t="s">
        <v>1</v>
      </c>
      <c r="F1331" s="197">
        <v>288.7</v>
      </c>
      <c r="H1331" s="31"/>
    </row>
    <row r="1332" spans="2:8" s="1" customFormat="1" ht="16.899999999999999" customHeight="1">
      <c r="B1332" s="31"/>
      <c r="C1332" s="198" t="s">
        <v>7410</v>
      </c>
      <c r="H1332" s="31"/>
    </row>
    <row r="1333" spans="2:8" s="1" customFormat="1" ht="16.899999999999999" customHeight="1">
      <c r="B1333" s="31"/>
      <c r="C1333" s="196" t="s">
        <v>2200</v>
      </c>
      <c r="D1333" s="196" t="s">
        <v>2201</v>
      </c>
      <c r="E1333" s="16" t="s">
        <v>196</v>
      </c>
      <c r="F1333" s="197">
        <v>288.7</v>
      </c>
      <c r="H1333" s="31"/>
    </row>
    <row r="1334" spans="2:8" s="1" customFormat="1" ht="22.5">
      <c r="B1334" s="31"/>
      <c r="C1334" s="196" t="s">
        <v>2155</v>
      </c>
      <c r="D1334" s="196" t="s">
        <v>2156</v>
      </c>
      <c r="E1334" s="16" t="s">
        <v>196</v>
      </c>
      <c r="F1334" s="197">
        <v>288.7</v>
      </c>
      <c r="H1334" s="31"/>
    </row>
    <row r="1335" spans="2:8" s="1" customFormat="1" ht="16.899999999999999" customHeight="1">
      <c r="B1335" s="31"/>
      <c r="C1335" s="196" t="s">
        <v>2197</v>
      </c>
      <c r="D1335" s="196" t="s">
        <v>2198</v>
      </c>
      <c r="E1335" s="16" t="s">
        <v>196</v>
      </c>
      <c r="F1335" s="197">
        <v>288.7</v>
      </c>
      <c r="H1335" s="31"/>
    </row>
    <row r="1336" spans="2:8" s="1" customFormat="1" ht="16.899999999999999" customHeight="1">
      <c r="B1336" s="31"/>
      <c r="C1336" s="196" t="s">
        <v>2293</v>
      </c>
      <c r="D1336" s="196" t="s">
        <v>2294</v>
      </c>
      <c r="E1336" s="16" t="s">
        <v>196</v>
      </c>
      <c r="F1336" s="197">
        <v>271.7</v>
      </c>
      <c r="H1336" s="31"/>
    </row>
    <row r="1337" spans="2:8" s="1" customFormat="1" ht="16.899999999999999" customHeight="1">
      <c r="B1337" s="31"/>
      <c r="C1337" s="196" t="s">
        <v>2078</v>
      </c>
      <c r="D1337" s="196" t="s">
        <v>2079</v>
      </c>
      <c r="E1337" s="16" t="s">
        <v>196</v>
      </c>
      <c r="F1337" s="197">
        <v>687.4</v>
      </c>
      <c r="H1337" s="31"/>
    </row>
    <row r="1338" spans="2:8" s="1" customFormat="1" ht="22.5">
      <c r="B1338" s="31"/>
      <c r="C1338" s="196" t="s">
        <v>2297</v>
      </c>
      <c r="D1338" s="196" t="s">
        <v>2298</v>
      </c>
      <c r="E1338" s="16" t="s">
        <v>196</v>
      </c>
      <c r="F1338" s="197">
        <v>285.28500000000003</v>
      </c>
      <c r="H1338" s="31"/>
    </row>
    <row r="1339" spans="2:8" s="1" customFormat="1" ht="16.899999999999999" customHeight="1">
      <c r="B1339" s="31"/>
      <c r="C1339" s="196" t="s">
        <v>2158</v>
      </c>
      <c r="D1339" s="196" t="s">
        <v>2159</v>
      </c>
      <c r="E1339" s="16" t="s">
        <v>395</v>
      </c>
      <c r="F1339" s="197">
        <v>187.94399999999999</v>
      </c>
      <c r="H1339" s="31"/>
    </row>
    <row r="1340" spans="2:8" s="1" customFormat="1" ht="16.899999999999999" customHeight="1">
      <c r="B1340" s="31"/>
      <c r="C1340" s="192" t="s">
        <v>337</v>
      </c>
      <c r="D1340" s="193" t="s">
        <v>337</v>
      </c>
      <c r="E1340" s="194" t="s">
        <v>325</v>
      </c>
      <c r="F1340" s="195">
        <v>26.869</v>
      </c>
      <c r="H1340" s="31"/>
    </row>
    <row r="1341" spans="2:8" s="1" customFormat="1" ht="16.899999999999999" customHeight="1">
      <c r="B1341" s="31"/>
      <c r="C1341" s="196" t="s">
        <v>337</v>
      </c>
      <c r="D1341" s="196" t="s">
        <v>3371</v>
      </c>
      <c r="E1341" s="16" t="s">
        <v>1</v>
      </c>
      <c r="F1341" s="197">
        <v>26.869</v>
      </c>
      <c r="H1341" s="31"/>
    </row>
    <row r="1342" spans="2:8" s="1" customFormat="1" ht="16.899999999999999" customHeight="1">
      <c r="B1342" s="31"/>
      <c r="C1342" s="198" t="s">
        <v>7410</v>
      </c>
      <c r="H1342" s="31"/>
    </row>
    <row r="1343" spans="2:8" s="1" customFormat="1" ht="22.5">
      <c r="B1343" s="31"/>
      <c r="C1343" s="196" t="s">
        <v>2245</v>
      </c>
      <c r="D1343" s="196" t="s">
        <v>2246</v>
      </c>
      <c r="E1343" s="16" t="s">
        <v>325</v>
      </c>
      <c r="F1343" s="197">
        <v>26.869</v>
      </c>
      <c r="H1343" s="31"/>
    </row>
    <row r="1344" spans="2:8" s="1" customFormat="1" ht="22.5">
      <c r="B1344" s="31"/>
      <c r="C1344" s="196" t="s">
        <v>2249</v>
      </c>
      <c r="D1344" s="196" t="s">
        <v>2250</v>
      </c>
      <c r="E1344" s="16" t="s">
        <v>325</v>
      </c>
      <c r="F1344" s="197">
        <v>617.98699999999997</v>
      </c>
      <c r="H1344" s="31"/>
    </row>
    <row r="1345" spans="2:8" s="1" customFormat="1" ht="16.899999999999999" customHeight="1">
      <c r="B1345" s="31"/>
      <c r="C1345" s="196" t="s">
        <v>2253</v>
      </c>
      <c r="D1345" s="196" t="s">
        <v>2254</v>
      </c>
      <c r="E1345" s="16" t="s">
        <v>390</v>
      </c>
      <c r="F1345" s="197">
        <v>45.677</v>
      </c>
      <c r="H1345" s="31"/>
    </row>
    <row r="1346" spans="2:8" s="1" customFormat="1" ht="16.899999999999999" customHeight="1">
      <c r="B1346" s="31"/>
      <c r="C1346" s="192" t="s">
        <v>2070</v>
      </c>
      <c r="D1346" s="193" t="s">
        <v>2070</v>
      </c>
      <c r="E1346" s="194" t="s">
        <v>196</v>
      </c>
      <c r="F1346" s="195">
        <v>239.7</v>
      </c>
      <c r="H1346" s="31"/>
    </row>
    <row r="1347" spans="2:8" s="1" customFormat="1" ht="16.899999999999999" customHeight="1">
      <c r="B1347" s="31"/>
      <c r="C1347" s="196" t="s">
        <v>2070</v>
      </c>
      <c r="D1347" s="196" t="s">
        <v>2286</v>
      </c>
      <c r="E1347" s="16" t="s">
        <v>1</v>
      </c>
      <c r="F1347" s="197">
        <v>239.7</v>
      </c>
      <c r="H1347" s="31"/>
    </row>
    <row r="1348" spans="2:8" s="1" customFormat="1" ht="16.899999999999999" customHeight="1">
      <c r="B1348" s="31"/>
      <c r="C1348" s="198" t="s">
        <v>7410</v>
      </c>
      <c r="H1348" s="31"/>
    </row>
    <row r="1349" spans="2:8" s="1" customFormat="1" ht="16.899999999999999" customHeight="1">
      <c r="B1349" s="31"/>
      <c r="C1349" s="196" t="s">
        <v>2233</v>
      </c>
      <c r="D1349" s="196" t="s">
        <v>2234</v>
      </c>
      <c r="E1349" s="16" t="s">
        <v>196</v>
      </c>
      <c r="F1349" s="197">
        <v>239.7</v>
      </c>
      <c r="H1349" s="31"/>
    </row>
    <row r="1350" spans="2:8" s="1" customFormat="1" ht="22.5">
      <c r="B1350" s="31"/>
      <c r="C1350" s="196" t="s">
        <v>2245</v>
      </c>
      <c r="D1350" s="196" t="s">
        <v>2246</v>
      </c>
      <c r="E1350" s="16" t="s">
        <v>325</v>
      </c>
      <c r="F1350" s="197">
        <v>26.869</v>
      </c>
      <c r="H1350" s="31"/>
    </row>
    <row r="1351" spans="2:8" s="1" customFormat="1" ht="16.899999999999999" customHeight="1">
      <c r="B1351" s="31"/>
      <c r="C1351" s="196" t="s">
        <v>2256</v>
      </c>
      <c r="D1351" s="196" t="s">
        <v>2257</v>
      </c>
      <c r="E1351" s="16" t="s">
        <v>196</v>
      </c>
      <c r="F1351" s="197">
        <v>239.7</v>
      </c>
      <c r="H1351" s="31"/>
    </row>
    <row r="1352" spans="2:8" s="1" customFormat="1" ht="16.899999999999999" customHeight="1">
      <c r="B1352" s="31"/>
      <c r="C1352" s="192" t="s">
        <v>2069</v>
      </c>
      <c r="D1352" s="193" t="s">
        <v>2069</v>
      </c>
      <c r="E1352" s="194" t="s">
        <v>196</v>
      </c>
      <c r="F1352" s="195">
        <v>17</v>
      </c>
      <c r="H1352" s="31"/>
    </row>
    <row r="1353" spans="2:8" s="1" customFormat="1" ht="16.899999999999999" customHeight="1">
      <c r="B1353" s="31"/>
      <c r="C1353" s="196" t="s">
        <v>1</v>
      </c>
      <c r="D1353" s="196" t="s">
        <v>2244</v>
      </c>
      <c r="E1353" s="16" t="s">
        <v>1</v>
      </c>
      <c r="F1353" s="197">
        <v>0</v>
      </c>
      <c r="H1353" s="31"/>
    </row>
    <row r="1354" spans="2:8" s="1" customFormat="1" ht="16.899999999999999" customHeight="1">
      <c r="B1354" s="31"/>
      <c r="C1354" s="196" t="s">
        <v>2069</v>
      </c>
      <c r="D1354" s="196" t="s">
        <v>3369</v>
      </c>
      <c r="E1354" s="16" t="s">
        <v>1</v>
      </c>
      <c r="F1354" s="197">
        <v>17</v>
      </c>
      <c r="H1354" s="31"/>
    </row>
    <row r="1355" spans="2:8" s="1" customFormat="1" ht="16.899999999999999" customHeight="1">
      <c r="B1355" s="31"/>
      <c r="C1355" s="198" t="s">
        <v>7410</v>
      </c>
      <c r="H1355" s="31"/>
    </row>
    <row r="1356" spans="2:8" s="1" customFormat="1" ht="16.899999999999999" customHeight="1">
      <c r="B1356" s="31"/>
      <c r="C1356" s="196" t="s">
        <v>2241</v>
      </c>
      <c r="D1356" s="196" t="s">
        <v>2242</v>
      </c>
      <c r="E1356" s="16" t="s">
        <v>196</v>
      </c>
      <c r="F1356" s="197">
        <v>17</v>
      </c>
      <c r="H1356" s="31"/>
    </row>
    <row r="1357" spans="2:8" s="1" customFormat="1" ht="16.899999999999999" customHeight="1">
      <c r="B1357" s="31"/>
      <c r="C1357" s="196" t="s">
        <v>2233</v>
      </c>
      <c r="D1357" s="196" t="s">
        <v>2234</v>
      </c>
      <c r="E1357" s="16" t="s">
        <v>196</v>
      </c>
      <c r="F1357" s="197">
        <v>239.7</v>
      </c>
      <c r="H1357" s="31"/>
    </row>
    <row r="1358" spans="2:8" s="1" customFormat="1" ht="22.5">
      <c r="B1358" s="31"/>
      <c r="C1358" s="196" t="s">
        <v>2245</v>
      </c>
      <c r="D1358" s="196" t="s">
        <v>2246</v>
      </c>
      <c r="E1358" s="16" t="s">
        <v>325</v>
      </c>
      <c r="F1358" s="197">
        <v>26.869</v>
      </c>
      <c r="H1358" s="31"/>
    </row>
    <row r="1359" spans="2:8" s="1" customFormat="1" ht="16.899999999999999" customHeight="1">
      <c r="B1359" s="31"/>
      <c r="C1359" s="196" t="s">
        <v>2262</v>
      </c>
      <c r="D1359" s="196" t="s">
        <v>2263</v>
      </c>
      <c r="E1359" s="16" t="s">
        <v>196</v>
      </c>
      <c r="F1359" s="197">
        <v>17</v>
      </c>
      <c r="H1359" s="31"/>
    </row>
    <row r="1360" spans="2:8" s="1" customFormat="1" ht="16.899999999999999" customHeight="1">
      <c r="B1360" s="31"/>
      <c r="C1360" s="196" t="s">
        <v>2265</v>
      </c>
      <c r="D1360" s="196" t="s">
        <v>2266</v>
      </c>
      <c r="E1360" s="16" t="s">
        <v>325</v>
      </c>
      <c r="F1360" s="197">
        <v>2.125</v>
      </c>
      <c r="H1360" s="31"/>
    </row>
    <row r="1361" spans="2:8" s="1" customFormat="1" ht="16.899999999999999" customHeight="1">
      <c r="B1361" s="31"/>
      <c r="C1361" s="196" t="s">
        <v>2283</v>
      </c>
      <c r="D1361" s="196" t="s">
        <v>2284</v>
      </c>
      <c r="E1361" s="16" t="s">
        <v>196</v>
      </c>
      <c r="F1361" s="197">
        <v>239.7</v>
      </c>
      <c r="H1361" s="31"/>
    </row>
    <row r="1362" spans="2:8" s="1" customFormat="1" ht="16.899999999999999" customHeight="1">
      <c r="B1362" s="31"/>
      <c r="C1362" s="196" t="s">
        <v>2293</v>
      </c>
      <c r="D1362" s="196" t="s">
        <v>2294</v>
      </c>
      <c r="E1362" s="16" t="s">
        <v>196</v>
      </c>
      <c r="F1362" s="197">
        <v>271.7</v>
      </c>
      <c r="H1362" s="31"/>
    </row>
    <row r="1363" spans="2:8" s="1" customFormat="1" ht="22.5">
      <c r="B1363" s="31"/>
      <c r="C1363" s="196" t="s">
        <v>2301</v>
      </c>
      <c r="D1363" s="196" t="s">
        <v>2302</v>
      </c>
      <c r="E1363" s="16" t="s">
        <v>196</v>
      </c>
      <c r="F1363" s="197">
        <v>34</v>
      </c>
      <c r="H1363" s="31"/>
    </row>
    <row r="1364" spans="2:8" s="1" customFormat="1" ht="22.5">
      <c r="B1364" s="31"/>
      <c r="C1364" s="196" t="s">
        <v>2297</v>
      </c>
      <c r="D1364" s="196" t="s">
        <v>2298</v>
      </c>
      <c r="E1364" s="16" t="s">
        <v>196</v>
      </c>
      <c r="F1364" s="197">
        <v>285.28500000000003</v>
      </c>
      <c r="H1364" s="31"/>
    </row>
    <row r="1365" spans="2:8" s="1" customFormat="1" ht="16.899999999999999" customHeight="1">
      <c r="B1365" s="31"/>
      <c r="C1365" s="192" t="s">
        <v>2066</v>
      </c>
      <c r="D1365" s="193" t="s">
        <v>2066</v>
      </c>
      <c r="E1365" s="194" t="s">
        <v>196</v>
      </c>
      <c r="F1365" s="195">
        <v>256.7</v>
      </c>
      <c r="H1365" s="31"/>
    </row>
    <row r="1366" spans="2:8" s="1" customFormat="1" ht="16.899999999999999" customHeight="1">
      <c r="B1366" s="31"/>
      <c r="C1366" s="196" t="s">
        <v>1</v>
      </c>
      <c r="D1366" s="196" t="s">
        <v>2203</v>
      </c>
      <c r="E1366" s="16" t="s">
        <v>1</v>
      </c>
      <c r="F1366" s="197">
        <v>0</v>
      </c>
      <c r="H1366" s="31"/>
    </row>
    <row r="1367" spans="2:8" s="1" customFormat="1" ht="16.899999999999999" customHeight="1">
      <c r="B1367" s="31"/>
      <c r="C1367" s="196" t="s">
        <v>2066</v>
      </c>
      <c r="D1367" s="196" t="s">
        <v>3355</v>
      </c>
      <c r="E1367" s="16" t="s">
        <v>1</v>
      </c>
      <c r="F1367" s="197">
        <v>256.7</v>
      </c>
      <c r="H1367" s="31"/>
    </row>
    <row r="1368" spans="2:8" s="1" customFormat="1" ht="16.899999999999999" customHeight="1">
      <c r="B1368" s="31"/>
      <c r="C1368" s="198" t="s">
        <v>7410</v>
      </c>
      <c r="H1368" s="31"/>
    </row>
    <row r="1369" spans="2:8" s="1" customFormat="1" ht="16.899999999999999" customHeight="1">
      <c r="B1369" s="31"/>
      <c r="C1369" s="196" t="s">
        <v>2200</v>
      </c>
      <c r="D1369" s="196" t="s">
        <v>2201</v>
      </c>
      <c r="E1369" s="16" t="s">
        <v>196</v>
      </c>
      <c r="F1369" s="197">
        <v>288.7</v>
      </c>
      <c r="H1369" s="31"/>
    </row>
    <row r="1370" spans="2:8" s="1" customFormat="1" ht="16.899999999999999" customHeight="1">
      <c r="B1370" s="31"/>
      <c r="C1370" s="196" t="s">
        <v>2117</v>
      </c>
      <c r="D1370" s="196" t="s">
        <v>2118</v>
      </c>
      <c r="E1370" s="16" t="s">
        <v>196</v>
      </c>
      <c r="F1370" s="197">
        <v>256.7</v>
      </c>
      <c r="H1370" s="31"/>
    </row>
    <row r="1371" spans="2:8" s="1" customFormat="1" ht="16.899999999999999" customHeight="1">
      <c r="B1371" s="31"/>
      <c r="C1371" s="196" t="s">
        <v>2221</v>
      </c>
      <c r="D1371" s="196" t="s">
        <v>2222</v>
      </c>
      <c r="E1371" s="16" t="s">
        <v>2223</v>
      </c>
      <c r="F1371" s="197">
        <v>0.25700000000000001</v>
      </c>
      <c r="H1371" s="31"/>
    </row>
    <row r="1372" spans="2:8" s="1" customFormat="1" ht="16.899999999999999" customHeight="1">
      <c r="B1372" s="31"/>
      <c r="C1372" s="196" t="s">
        <v>2233</v>
      </c>
      <c r="D1372" s="196" t="s">
        <v>2234</v>
      </c>
      <c r="E1372" s="16" t="s">
        <v>196</v>
      </c>
      <c r="F1372" s="197">
        <v>239.7</v>
      </c>
      <c r="H1372" s="31"/>
    </row>
    <row r="1373" spans="2:8" s="1" customFormat="1" ht="16.899999999999999" customHeight="1">
      <c r="B1373" s="31"/>
      <c r="C1373" s="196" t="s">
        <v>2283</v>
      </c>
      <c r="D1373" s="196" t="s">
        <v>2284</v>
      </c>
      <c r="E1373" s="16" t="s">
        <v>196</v>
      </c>
      <c r="F1373" s="197">
        <v>239.7</v>
      </c>
      <c r="H1373" s="31"/>
    </row>
    <row r="1374" spans="2:8" s="1" customFormat="1" ht="16.899999999999999" customHeight="1">
      <c r="B1374" s="31"/>
      <c r="C1374" s="196" t="s">
        <v>2120</v>
      </c>
      <c r="D1374" s="196" t="s">
        <v>2121</v>
      </c>
      <c r="E1374" s="16" t="s">
        <v>196</v>
      </c>
      <c r="F1374" s="197">
        <v>282.37</v>
      </c>
      <c r="H1374" s="31"/>
    </row>
    <row r="1375" spans="2:8" s="1" customFormat="1" ht="26.45" customHeight="1">
      <c r="B1375" s="31"/>
      <c r="C1375" s="191" t="s">
        <v>117</v>
      </c>
      <c r="D1375" s="191" t="s">
        <v>118</v>
      </c>
      <c r="H1375" s="31"/>
    </row>
    <row r="1376" spans="2:8" s="1" customFormat="1" ht="16.899999999999999" customHeight="1">
      <c r="B1376" s="31"/>
      <c r="C1376" s="192" t="s">
        <v>2065</v>
      </c>
      <c r="D1376" s="193" t="s">
        <v>2065</v>
      </c>
      <c r="E1376" s="194" t="s">
        <v>196</v>
      </c>
      <c r="F1376" s="195">
        <v>53.5</v>
      </c>
      <c r="H1376" s="31"/>
    </row>
    <row r="1377" spans="2:8" s="1" customFormat="1" ht="16.899999999999999" customHeight="1">
      <c r="B1377" s="31"/>
      <c r="C1377" s="196" t="s">
        <v>2065</v>
      </c>
      <c r="D1377" s="196" t="s">
        <v>3407</v>
      </c>
      <c r="E1377" s="16" t="s">
        <v>1</v>
      </c>
      <c r="F1377" s="197">
        <v>53.5</v>
      </c>
      <c r="H1377" s="31"/>
    </row>
    <row r="1378" spans="2:8" s="1" customFormat="1" ht="16.899999999999999" customHeight="1">
      <c r="B1378" s="31"/>
      <c r="C1378" s="198" t="s">
        <v>7410</v>
      </c>
      <c r="H1378" s="31"/>
    </row>
    <row r="1379" spans="2:8" s="1" customFormat="1" ht="16.899999999999999" customHeight="1">
      <c r="B1379" s="31"/>
      <c r="C1379" s="196" t="s">
        <v>2186</v>
      </c>
      <c r="D1379" s="196" t="s">
        <v>2187</v>
      </c>
      <c r="E1379" s="16" t="s">
        <v>196</v>
      </c>
      <c r="F1379" s="197">
        <v>53.5</v>
      </c>
      <c r="H1379" s="31"/>
    </row>
    <row r="1380" spans="2:8" s="1" customFormat="1" ht="22.5">
      <c r="B1380" s="31"/>
      <c r="C1380" s="196" t="s">
        <v>2190</v>
      </c>
      <c r="D1380" s="196" t="s">
        <v>2191</v>
      </c>
      <c r="E1380" s="16" t="s">
        <v>196</v>
      </c>
      <c r="F1380" s="197">
        <v>53.5</v>
      </c>
      <c r="H1380" s="31"/>
    </row>
    <row r="1381" spans="2:8" s="1" customFormat="1" ht="16.899999999999999" customHeight="1">
      <c r="B1381" s="31"/>
      <c r="C1381" s="196" t="s">
        <v>2078</v>
      </c>
      <c r="D1381" s="196" t="s">
        <v>2079</v>
      </c>
      <c r="E1381" s="16" t="s">
        <v>196</v>
      </c>
      <c r="F1381" s="197">
        <v>53.5</v>
      </c>
      <c r="H1381" s="31"/>
    </row>
    <row r="1382" spans="2:8" s="1" customFormat="1" ht="16.899999999999999" customHeight="1">
      <c r="B1382" s="31"/>
      <c r="C1382" s="192" t="s">
        <v>337</v>
      </c>
      <c r="D1382" s="193" t="s">
        <v>337</v>
      </c>
      <c r="E1382" s="194" t="s">
        <v>325</v>
      </c>
      <c r="F1382" s="195">
        <v>5.093</v>
      </c>
      <c r="H1382" s="31"/>
    </row>
    <row r="1383" spans="2:8" s="1" customFormat="1" ht="16.899999999999999" customHeight="1">
      <c r="B1383" s="31"/>
      <c r="C1383" s="196" t="s">
        <v>337</v>
      </c>
      <c r="D1383" s="196" t="s">
        <v>3439</v>
      </c>
      <c r="E1383" s="16" t="s">
        <v>1</v>
      </c>
      <c r="F1383" s="197">
        <v>5.093</v>
      </c>
      <c r="H1383" s="31"/>
    </row>
    <row r="1384" spans="2:8" s="1" customFormat="1" ht="16.899999999999999" customHeight="1">
      <c r="B1384" s="31"/>
      <c r="C1384" s="198" t="s">
        <v>7410</v>
      </c>
      <c r="H1384" s="31"/>
    </row>
    <row r="1385" spans="2:8" s="1" customFormat="1" ht="22.5">
      <c r="B1385" s="31"/>
      <c r="C1385" s="196" t="s">
        <v>2245</v>
      </c>
      <c r="D1385" s="196" t="s">
        <v>2246</v>
      </c>
      <c r="E1385" s="16" t="s">
        <v>325</v>
      </c>
      <c r="F1385" s="197">
        <v>5.093</v>
      </c>
      <c r="H1385" s="31"/>
    </row>
    <row r="1386" spans="2:8" s="1" customFormat="1" ht="22.5">
      <c r="B1386" s="31"/>
      <c r="C1386" s="196" t="s">
        <v>2249</v>
      </c>
      <c r="D1386" s="196" t="s">
        <v>2250</v>
      </c>
      <c r="E1386" s="16" t="s">
        <v>325</v>
      </c>
      <c r="F1386" s="197">
        <v>117.139</v>
      </c>
      <c r="H1386" s="31"/>
    </row>
    <row r="1387" spans="2:8" s="1" customFormat="1" ht="16.899999999999999" customHeight="1">
      <c r="B1387" s="31"/>
      <c r="C1387" s="196" t="s">
        <v>2253</v>
      </c>
      <c r="D1387" s="196" t="s">
        <v>2254</v>
      </c>
      <c r="E1387" s="16" t="s">
        <v>390</v>
      </c>
      <c r="F1387" s="197">
        <v>8.6579999999999995</v>
      </c>
      <c r="H1387" s="31"/>
    </row>
    <row r="1388" spans="2:8" s="1" customFormat="1" ht="16.899999999999999" customHeight="1">
      <c r="B1388" s="31"/>
      <c r="C1388" s="192" t="s">
        <v>3391</v>
      </c>
      <c r="D1388" s="193" t="s">
        <v>3391</v>
      </c>
      <c r="E1388" s="194" t="s">
        <v>196</v>
      </c>
      <c r="F1388" s="195">
        <v>169</v>
      </c>
      <c r="H1388" s="31"/>
    </row>
    <row r="1389" spans="2:8" s="1" customFormat="1" ht="16.899999999999999" customHeight="1">
      <c r="B1389" s="31"/>
      <c r="C1389" s="196" t="s">
        <v>3391</v>
      </c>
      <c r="D1389" s="196" t="s">
        <v>3445</v>
      </c>
      <c r="E1389" s="16" t="s">
        <v>1</v>
      </c>
      <c r="F1389" s="197">
        <v>169</v>
      </c>
      <c r="H1389" s="31"/>
    </row>
    <row r="1390" spans="2:8" s="1" customFormat="1" ht="16.899999999999999" customHeight="1">
      <c r="B1390" s="31"/>
      <c r="C1390" s="198" t="s">
        <v>7410</v>
      </c>
      <c r="H1390" s="31"/>
    </row>
    <row r="1391" spans="2:8" s="1" customFormat="1" ht="16.899999999999999" customHeight="1">
      <c r="B1391" s="31"/>
      <c r="C1391" s="196" t="s">
        <v>2460</v>
      </c>
      <c r="D1391" s="196" t="s">
        <v>2461</v>
      </c>
      <c r="E1391" s="16" t="s">
        <v>196</v>
      </c>
      <c r="F1391" s="197">
        <v>169</v>
      </c>
      <c r="H1391" s="31"/>
    </row>
    <row r="1392" spans="2:8" s="1" customFormat="1" ht="16.899999999999999" customHeight="1">
      <c r="B1392" s="31"/>
      <c r="C1392" s="196" t="s">
        <v>2419</v>
      </c>
      <c r="D1392" s="196" t="s">
        <v>2420</v>
      </c>
      <c r="E1392" s="16" t="s">
        <v>196</v>
      </c>
      <c r="F1392" s="197">
        <v>169</v>
      </c>
      <c r="H1392" s="31"/>
    </row>
    <row r="1393" spans="2:8" s="1" customFormat="1" ht="16.899999999999999" customHeight="1">
      <c r="B1393" s="31"/>
      <c r="C1393" s="196" t="s">
        <v>2464</v>
      </c>
      <c r="D1393" s="196" t="s">
        <v>2465</v>
      </c>
      <c r="E1393" s="16" t="s">
        <v>196</v>
      </c>
      <c r="F1393" s="197">
        <v>177.45</v>
      </c>
      <c r="H1393" s="31"/>
    </row>
    <row r="1394" spans="2:8" s="1" customFormat="1" ht="16.899999999999999" customHeight="1">
      <c r="B1394" s="31"/>
      <c r="C1394" s="196" t="s">
        <v>2422</v>
      </c>
      <c r="D1394" s="196" t="s">
        <v>2423</v>
      </c>
      <c r="E1394" s="16" t="s">
        <v>196</v>
      </c>
      <c r="F1394" s="197">
        <v>169</v>
      </c>
      <c r="H1394" s="31"/>
    </row>
    <row r="1395" spans="2:8" s="1" customFormat="1" ht="16.899999999999999" customHeight="1">
      <c r="B1395" s="31"/>
      <c r="C1395" s="192" t="s">
        <v>2066</v>
      </c>
      <c r="D1395" s="193" t="s">
        <v>2066</v>
      </c>
      <c r="E1395" s="194" t="s">
        <v>196</v>
      </c>
      <c r="F1395" s="195">
        <v>48.5</v>
      </c>
      <c r="H1395" s="31"/>
    </row>
    <row r="1396" spans="2:8" s="1" customFormat="1" ht="16.899999999999999" customHeight="1">
      <c r="B1396" s="31"/>
      <c r="C1396" s="196" t="s">
        <v>2066</v>
      </c>
      <c r="D1396" s="196" t="s">
        <v>3390</v>
      </c>
      <c r="E1396" s="16" t="s">
        <v>1</v>
      </c>
      <c r="F1396" s="197">
        <v>48.5</v>
      </c>
      <c r="H1396" s="31"/>
    </row>
    <row r="1397" spans="2:8" s="1" customFormat="1" ht="16.899999999999999" customHeight="1">
      <c r="B1397" s="31"/>
      <c r="C1397" s="198" t="s">
        <v>7410</v>
      </c>
      <c r="H1397" s="31"/>
    </row>
    <row r="1398" spans="2:8" s="1" customFormat="1" ht="16.899999999999999" customHeight="1">
      <c r="B1398" s="31"/>
      <c r="C1398" s="196" t="s">
        <v>2221</v>
      </c>
      <c r="D1398" s="196" t="s">
        <v>2222</v>
      </c>
      <c r="E1398" s="16" t="s">
        <v>2223</v>
      </c>
      <c r="F1398" s="197">
        <v>4.9000000000000002E-2</v>
      </c>
      <c r="H1398" s="31"/>
    </row>
    <row r="1399" spans="2:8" s="1" customFormat="1" ht="16.899999999999999" customHeight="1">
      <c r="B1399" s="31"/>
      <c r="C1399" s="196" t="s">
        <v>2117</v>
      </c>
      <c r="D1399" s="196" t="s">
        <v>2118</v>
      </c>
      <c r="E1399" s="16" t="s">
        <v>196</v>
      </c>
      <c r="F1399" s="197">
        <v>48.5</v>
      </c>
      <c r="H1399" s="31"/>
    </row>
    <row r="1400" spans="2:8" s="1" customFormat="1" ht="16.899999999999999" customHeight="1">
      <c r="B1400" s="31"/>
      <c r="C1400" s="196" t="s">
        <v>2233</v>
      </c>
      <c r="D1400" s="196" t="s">
        <v>2234</v>
      </c>
      <c r="E1400" s="16" t="s">
        <v>196</v>
      </c>
      <c r="F1400" s="197">
        <v>48.5</v>
      </c>
      <c r="H1400" s="31"/>
    </row>
    <row r="1401" spans="2:8" s="1" customFormat="1" ht="22.5">
      <c r="B1401" s="31"/>
      <c r="C1401" s="196" t="s">
        <v>2245</v>
      </c>
      <c r="D1401" s="196" t="s">
        <v>2246</v>
      </c>
      <c r="E1401" s="16" t="s">
        <v>325</v>
      </c>
      <c r="F1401" s="197">
        <v>5.093</v>
      </c>
      <c r="H1401" s="31"/>
    </row>
    <row r="1402" spans="2:8" s="1" customFormat="1" ht="16.899999999999999" customHeight="1">
      <c r="B1402" s="31"/>
      <c r="C1402" s="196" t="s">
        <v>2256</v>
      </c>
      <c r="D1402" s="196" t="s">
        <v>2257</v>
      </c>
      <c r="E1402" s="16" t="s">
        <v>196</v>
      </c>
      <c r="F1402" s="197">
        <v>48.5</v>
      </c>
      <c r="H1402" s="31"/>
    </row>
    <row r="1403" spans="2:8" s="1" customFormat="1" ht="16.899999999999999" customHeight="1">
      <c r="B1403" s="31"/>
      <c r="C1403" s="196" t="s">
        <v>2283</v>
      </c>
      <c r="D1403" s="196" t="s">
        <v>2284</v>
      </c>
      <c r="E1403" s="16" t="s">
        <v>196</v>
      </c>
      <c r="F1403" s="197">
        <v>48.5</v>
      </c>
      <c r="H1403" s="31"/>
    </row>
    <row r="1404" spans="2:8" s="1" customFormat="1" ht="16.899999999999999" customHeight="1">
      <c r="B1404" s="31"/>
      <c r="C1404" s="196" t="s">
        <v>2460</v>
      </c>
      <c r="D1404" s="196" t="s">
        <v>2461</v>
      </c>
      <c r="E1404" s="16" t="s">
        <v>196</v>
      </c>
      <c r="F1404" s="197">
        <v>169</v>
      </c>
      <c r="H1404" s="31"/>
    </row>
    <row r="1405" spans="2:8" s="1" customFormat="1" ht="16.899999999999999" customHeight="1">
      <c r="B1405" s="31"/>
      <c r="C1405" s="196" t="s">
        <v>2287</v>
      </c>
      <c r="D1405" s="196" t="s">
        <v>2288</v>
      </c>
      <c r="E1405" s="16" t="s">
        <v>196</v>
      </c>
      <c r="F1405" s="197">
        <v>48.5</v>
      </c>
      <c r="H1405" s="31"/>
    </row>
    <row r="1406" spans="2:8" s="1" customFormat="1" ht="22.5">
      <c r="B1406" s="31"/>
      <c r="C1406" s="196" t="s">
        <v>2290</v>
      </c>
      <c r="D1406" s="196" t="s">
        <v>2291</v>
      </c>
      <c r="E1406" s="16" t="s">
        <v>196</v>
      </c>
      <c r="F1406" s="197">
        <v>50.924999999999997</v>
      </c>
      <c r="H1406" s="31"/>
    </row>
    <row r="1407" spans="2:8" s="1" customFormat="1" ht="16.899999999999999" customHeight="1">
      <c r="B1407" s="31"/>
      <c r="C1407" s="196" t="s">
        <v>2120</v>
      </c>
      <c r="D1407" s="196" t="s">
        <v>2121</v>
      </c>
      <c r="E1407" s="16" t="s">
        <v>196</v>
      </c>
      <c r="F1407" s="197">
        <v>53.35</v>
      </c>
      <c r="H1407" s="31"/>
    </row>
    <row r="1408" spans="2:8" s="1" customFormat="1" ht="26.45" customHeight="1">
      <c r="B1408" s="31"/>
      <c r="C1408" s="191" t="s">
        <v>120</v>
      </c>
      <c r="D1408" s="191" t="s">
        <v>121</v>
      </c>
      <c r="H1408" s="31"/>
    </row>
    <row r="1409" spans="2:8" s="1" customFormat="1" ht="16.899999999999999" customHeight="1">
      <c r="B1409" s="31"/>
      <c r="C1409" s="192" t="s">
        <v>195</v>
      </c>
      <c r="D1409" s="193" t="s">
        <v>195</v>
      </c>
      <c r="E1409" s="194" t="s">
        <v>196</v>
      </c>
      <c r="F1409" s="195">
        <v>250</v>
      </c>
      <c r="H1409" s="31"/>
    </row>
    <row r="1410" spans="2:8" s="1" customFormat="1" ht="16.899999999999999" customHeight="1">
      <c r="B1410" s="31"/>
      <c r="C1410" s="196" t="s">
        <v>1</v>
      </c>
      <c r="D1410" s="196" t="s">
        <v>298</v>
      </c>
      <c r="E1410" s="16" t="s">
        <v>1</v>
      </c>
      <c r="F1410" s="197">
        <v>0</v>
      </c>
      <c r="H1410" s="31"/>
    </row>
    <row r="1411" spans="2:8" s="1" customFormat="1" ht="16.899999999999999" customHeight="1">
      <c r="B1411" s="31"/>
      <c r="C1411" s="196" t="s">
        <v>195</v>
      </c>
      <c r="D1411" s="196" t="s">
        <v>1698</v>
      </c>
      <c r="E1411" s="16" t="s">
        <v>1</v>
      </c>
      <c r="F1411" s="197">
        <v>250</v>
      </c>
      <c r="H1411" s="31"/>
    </row>
    <row r="1412" spans="2:8" s="1" customFormat="1" ht="16.899999999999999" customHeight="1">
      <c r="B1412" s="31"/>
      <c r="C1412" s="198" t="s">
        <v>7410</v>
      </c>
      <c r="H1412" s="31"/>
    </row>
    <row r="1413" spans="2:8" s="1" customFormat="1" ht="16.899999999999999" customHeight="1">
      <c r="B1413" s="31"/>
      <c r="C1413" s="196" t="s">
        <v>295</v>
      </c>
      <c r="D1413" s="196" t="s">
        <v>296</v>
      </c>
      <c r="E1413" s="16" t="s">
        <v>196</v>
      </c>
      <c r="F1413" s="197">
        <v>250</v>
      </c>
      <c r="H1413" s="31"/>
    </row>
    <row r="1414" spans="2:8" s="1" customFormat="1" ht="16.899999999999999" customHeight="1">
      <c r="B1414" s="31"/>
      <c r="C1414" s="196" t="s">
        <v>300</v>
      </c>
      <c r="D1414" s="196" t="s">
        <v>301</v>
      </c>
      <c r="E1414" s="16" t="s">
        <v>196</v>
      </c>
      <c r="F1414" s="197">
        <v>250</v>
      </c>
      <c r="H1414" s="31"/>
    </row>
    <row r="1415" spans="2:8" s="1" customFormat="1" ht="26.45" customHeight="1">
      <c r="B1415" s="31"/>
      <c r="C1415" s="191" t="s">
        <v>123</v>
      </c>
      <c r="D1415" s="191" t="s">
        <v>124</v>
      </c>
      <c r="H1415" s="31"/>
    </row>
    <row r="1416" spans="2:8" s="1" customFormat="1" ht="16.899999999999999" customHeight="1">
      <c r="B1416" s="31"/>
      <c r="C1416" s="192" t="s">
        <v>317</v>
      </c>
      <c r="D1416" s="193" t="s">
        <v>317</v>
      </c>
      <c r="E1416" s="194" t="s">
        <v>311</v>
      </c>
      <c r="F1416" s="195">
        <v>1365</v>
      </c>
      <c r="H1416" s="31"/>
    </row>
    <row r="1417" spans="2:8" s="1" customFormat="1" ht="16.899999999999999" customHeight="1">
      <c r="B1417" s="31"/>
      <c r="C1417" s="196" t="s">
        <v>1</v>
      </c>
      <c r="D1417" s="196" t="s">
        <v>298</v>
      </c>
      <c r="E1417" s="16" t="s">
        <v>1</v>
      </c>
      <c r="F1417" s="197">
        <v>0</v>
      </c>
      <c r="H1417" s="31"/>
    </row>
    <row r="1418" spans="2:8" s="1" customFormat="1" ht="16.899999999999999" customHeight="1">
      <c r="B1418" s="31"/>
      <c r="C1418" s="196" t="s">
        <v>1</v>
      </c>
      <c r="D1418" s="196" t="s">
        <v>3519</v>
      </c>
      <c r="E1418" s="16" t="s">
        <v>1</v>
      </c>
      <c r="F1418" s="197">
        <v>0</v>
      </c>
      <c r="H1418" s="31"/>
    </row>
    <row r="1419" spans="2:8" s="1" customFormat="1" ht="16.899999999999999" customHeight="1">
      <c r="B1419" s="31"/>
      <c r="C1419" s="196" t="s">
        <v>317</v>
      </c>
      <c r="D1419" s="196" t="s">
        <v>3520</v>
      </c>
      <c r="E1419" s="16" t="s">
        <v>1</v>
      </c>
      <c r="F1419" s="197">
        <v>1365</v>
      </c>
      <c r="H1419" s="31"/>
    </row>
    <row r="1420" spans="2:8" s="1" customFormat="1" ht="16.899999999999999" customHeight="1">
      <c r="B1420" s="31"/>
      <c r="C1420" s="198" t="s">
        <v>7410</v>
      </c>
      <c r="H1420" s="31"/>
    </row>
    <row r="1421" spans="2:8" s="1" customFormat="1" ht="16.899999999999999" customHeight="1">
      <c r="B1421" s="31"/>
      <c r="C1421" s="196" t="s">
        <v>475</v>
      </c>
      <c r="D1421" s="196" t="s">
        <v>476</v>
      </c>
      <c r="E1421" s="16" t="s">
        <v>311</v>
      </c>
      <c r="F1421" s="197">
        <v>1365</v>
      </c>
      <c r="H1421" s="31"/>
    </row>
    <row r="1422" spans="2:8" s="1" customFormat="1" ht="16.899999999999999" customHeight="1">
      <c r="B1422" s="31"/>
      <c r="C1422" s="196" t="s">
        <v>460</v>
      </c>
      <c r="D1422" s="196" t="s">
        <v>461</v>
      </c>
      <c r="E1422" s="16" t="s">
        <v>325</v>
      </c>
      <c r="F1422" s="197">
        <v>614.25</v>
      </c>
      <c r="H1422" s="31"/>
    </row>
    <row r="1423" spans="2:8" s="1" customFormat="1" ht="16.899999999999999" customHeight="1">
      <c r="B1423" s="31"/>
      <c r="C1423" s="192" t="s">
        <v>382</v>
      </c>
      <c r="D1423" s="193" t="s">
        <v>382</v>
      </c>
      <c r="E1423" s="194" t="s">
        <v>196</v>
      </c>
      <c r="F1423" s="195">
        <v>16.8</v>
      </c>
      <c r="H1423" s="31"/>
    </row>
    <row r="1424" spans="2:8" s="1" customFormat="1" ht="16.899999999999999" customHeight="1">
      <c r="B1424" s="31"/>
      <c r="C1424" s="196" t="s">
        <v>1</v>
      </c>
      <c r="D1424" s="196" t="s">
        <v>3732</v>
      </c>
      <c r="E1424" s="16" t="s">
        <v>1</v>
      </c>
      <c r="F1424" s="197">
        <v>0</v>
      </c>
      <c r="H1424" s="31"/>
    </row>
    <row r="1425" spans="2:8" s="1" customFormat="1" ht="16.899999999999999" customHeight="1">
      <c r="B1425" s="31"/>
      <c r="C1425" s="196" t="s">
        <v>382</v>
      </c>
      <c r="D1425" s="196" t="s">
        <v>3733</v>
      </c>
      <c r="E1425" s="16" t="s">
        <v>1</v>
      </c>
      <c r="F1425" s="197">
        <v>16.8</v>
      </c>
      <c r="H1425" s="31"/>
    </row>
    <row r="1426" spans="2:8" s="1" customFormat="1" ht="16.899999999999999" customHeight="1">
      <c r="B1426" s="31"/>
      <c r="C1426" s="198" t="s">
        <v>7410</v>
      </c>
      <c r="H1426" s="31"/>
    </row>
    <row r="1427" spans="2:8" s="1" customFormat="1" ht="22.5">
      <c r="B1427" s="31"/>
      <c r="C1427" s="196" t="s">
        <v>1224</v>
      </c>
      <c r="D1427" s="196" t="s">
        <v>1225</v>
      </c>
      <c r="E1427" s="16" t="s">
        <v>196</v>
      </c>
      <c r="F1427" s="197">
        <v>16.8</v>
      </c>
      <c r="H1427" s="31"/>
    </row>
    <row r="1428" spans="2:8" s="1" customFormat="1" ht="16.899999999999999" customHeight="1">
      <c r="B1428" s="31"/>
      <c r="C1428" s="196" t="s">
        <v>1231</v>
      </c>
      <c r="D1428" s="196" t="s">
        <v>1232</v>
      </c>
      <c r="E1428" s="16" t="s">
        <v>196</v>
      </c>
      <c r="F1428" s="197">
        <v>17.64</v>
      </c>
      <c r="H1428" s="31"/>
    </row>
    <row r="1429" spans="2:8" s="1" customFormat="1" ht="16.899999999999999" customHeight="1">
      <c r="B1429" s="31"/>
      <c r="C1429" s="192" t="s">
        <v>3477</v>
      </c>
      <c r="D1429" s="193" t="s">
        <v>3477</v>
      </c>
      <c r="E1429" s="194" t="s">
        <v>311</v>
      </c>
      <c r="F1429" s="195">
        <v>30</v>
      </c>
      <c r="H1429" s="31"/>
    </row>
    <row r="1430" spans="2:8" s="1" customFormat="1" ht="16.899999999999999" customHeight="1">
      <c r="B1430" s="31"/>
      <c r="C1430" s="196" t="s">
        <v>3477</v>
      </c>
      <c r="D1430" s="196" t="s">
        <v>557</v>
      </c>
      <c r="E1430" s="16" t="s">
        <v>1</v>
      </c>
      <c r="F1430" s="197">
        <v>30</v>
      </c>
      <c r="H1430" s="31"/>
    </row>
    <row r="1431" spans="2:8" s="1" customFormat="1" ht="16.899999999999999" customHeight="1">
      <c r="B1431" s="31"/>
      <c r="C1431" s="198" t="s">
        <v>7410</v>
      </c>
      <c r="H1431" s="31"/>
    </row>
    <row r="1432" spans="2:8" s="1" customFormat="1" ht="16.899999999999999" customHeight="1">
      <c r="B1432" s="31"/>
      <c r="C1432" s="196" t="s">
        <v>446</v>
      </c>
      <c r="D1432" s="196" t="s">
        <v>447</v>
      </c>
      <c r="E1432" s="16" t="s">
        <v>311</v>
      </c>
      <c r="F1432" s="197">
        <v>213.3</v>
      </c>
      <c r="H1432" s="31"/>
    </row>
    <row r="1433" spans="2:8" s="1" customFormat="1" ht="16.899999999999999" customHeight="1">
      <c r="B1433" s="31"/>
      <c r="C1433" s="196" t="s">
        <v>451</v>
      </c>
      <c r="D1433" s="196" t="s">
        <v>452</v>
      </c>
      <c r="E1433" s="16" t="s">
        <v>311</v>
      </c>
      <c r="F1433" s="197">
        <v>30</v>
      </c>
      <c r="H1433" s="31"/>
    </row>
    <row r="1434" spans="2:8" s="1" customFormat="1" ht="16.899999999999999" customHeight="1">
      <c r="B1434" s="31"/>
      <c r="C1434" s="192" t="s">
        <v>355</v>
      </c>
      <c r="D1434" s="193" t="s">
        <v>355</v>
      </c>
      <c r="E1434" s="194" t="s">
        <v>311</v>
      </c>
      <c r="F1434" s="195">
        <v>37.1</v>
      </c>
      <c r="H1434" s="31"/>
    </row>
    <row r="1435" spans="2:8" s="1" customFormat="1" ht="16.899999999999999" customHeight="1">
      <c r="B1435" s="31"/>
      <c r="C1435" s="196" t="s">
        <v>1</v>
      </c>
      <c r="D1435" s="196" t="s">
        <v>618</v>
      </c>
      <c r="E1435" s="16" t="s">
        <v>1</v>
      </c>
      <c r="F1435" s="197">
        <v>0</v>
      </c>
      <c r="H1435" s="31"/>
    </row>
    <row r="1436" spans="2:8" s="1" customFormat="1" ht="16.899999999999999" customHeight="1">
      <c r="B1436" s="31"/>
      <c r="C1436" s="196" t="s">
        <v>1</v>
      </c>
      <c r="D1436" s="196" t="s">
        <v>1051</v>
      </c>
      <c r="E1436" s="16" t="s">
        <v>1</v>
      </c>
      <c r="F1436" s="197">
        <v>0</v>
      </c>
      <c r="H1436" s="31"/>
    </row>
    <row r="1437" spans="2:8" s="1" customFormat="1" ht="16.899999999999999" customHeight="1">
      <c r="B1437" s="31"/>
      <c r="C1437" s="196" t="s">
        <v>355</v>
      </c>
      <c r="D1437" s="196" t="s">
        <v>3490</v>
      </c>
      <c r="E1437" s="16" t="s">
        <v>1</v>
      </c>
      <c r="F1437" s="197">
        <v>37.1</v>
      </c>
      <c r="H1437" s="31"/>
    </row>
    <row r="1438" spans="2:8" s="1" customFormat="1" ht="16.899999999999999" customHeight="1">
      <c r="B1438" s="31"/>
      <c r="C1438" s="198" t="s">
        <v>7410</v>
      </c>
      <c r="H1438" s="31"/>
    </row>
    <row r="1439" spans="2:8" s="1" customFormat="1" ht="16.899999999999999" customHeight="1">
      <c r="B1439" s="31"/>
      <c r="C1439" s="196" t="s">
        <v>1048</v>
      </c>
      <c r="D1439" s="196" t="s">
        <v>1049</v>
      </c>
      <c r="E1439" s="16" t="s">
        <v>311</v>
      </c>
      <c r="F1439" s="197">
        <v>37.1</v>
      </c>
      <c r="H1439" s="31"/>
    </row>
    <row r="1440" spans="2:8" s="1" customFormat="1" ht="16.899999999999999" customHeight="1">
      <c r="B1440" s="31"/>
      <c r="C1440" s="196" t="s">
        <v>620</v>
      </c>
      <c r="D1440" s="196" t="s">
        <v>621</v>
      </c>
      <c r="E1440" s="16" t="s">
        <v>311</v>
      </c>
      <c r="F1440" s="197">
        <v>1668.8</v>
      </c>
      <c r="H1440" s="31"/>
    </row>
    <row r="1441" spans="2:8" s="1" customFormat="1" ht="16.899999999999999" customHeight="1">
      <c r="B1441" s="31"/>
      <c r="C1441" s="196" t="s">
        <v>789</v>
      </c>
      <c r="D1441" s="196" t="s">
        <v>790</v>
      </c>
      <c r="E1441" s="16" t="s">
        <v>311</v>
      </c>
      <c r="F1441" s="197">
        <v>1112.3</v>
      </c>
      <c r="H1441" s="31"/>
    </row>
    <row r="1442" spans="2:8" s="1" customFormat="1" ht="16.899999999999999" customHeight="1">
      <c r="B1442" s="31"/>
      <c r="C1442" s="196" t="s">
        <v>947</v>
      </c>
      <c r="D1442" s="196" t="s">
        <v>948</v>
      </c>
      <c r="E1442" s="16" t="s">
        <v>311</v>
      </c>
      <c r="F1442" s="197">
        <v>40.4</v>
      </c>
      <c r="H1442" s="31"/>
    </row>
    <row r="1443" spans="2:8" s="1" customFormat="1" ht="16.899999999999999" customHeight="1">
      <c r="B1443" s="31"/>
      <c r="C1443" s="196" t="s">
        <v>967</v>
      </c>
      <c r="D1443" s="196" t="s">
        <v>968</v>
      </c>
      <c r="E1443" s="16" t="s">
        <v>311</v>
      </c>
      <c r="F1443" s="197">
        <v>509.4</v>
      </c>
      <c r="H1443" s="31"/>
    </row>
    <row r="1444" spans="2:8" s="1" customFormat="1" ht="16.899999999999999" customHeight="1">
      <c r="B1444" s="31"/>
      <c r="C1444" s="196" t="s">
        <v>1058</v>
      </c>
      <c r="D1444" s="196" t="s">
        <v>1059</v>
      </c>
      <c r="E1444" s="16" t="s">
        <v>311</v>
      </c>
      <c r="F1444" s="197">
        <v>38.954999999999998</v>
      </c>
      <c r="H1444" s="31"/>
    </row>
    <row r="1445" spans="2:8" s="1" customFormat="1" ht="16.899999999999999" customHeight="1">
      <c r="B1445" s="31"/>
      <c r="C1445" s="192" t="s">
        <v>353</v>
      </c>
      <c r="D1445" s="193" t="s">
        <v>353</v>
      </c>
      <c r="E1445" s="194" t="s">
        <v>311</v>
      </c>
      <c r="F1445" s="195">
        <v>33.5</v>
      </c>
      <c r="H1445" s="31"/>
    </row>
    <row r="1446" spans="2:8" s="1" customFormat="1" ht="16.899999999999999" customHeight="1">
      <c r="B1446" s="31"/>
      <c r="C1446" s="196" t="s">
        <v>1</v>
      </c>
      <c r="D1446" s="196" t="s">
        <v>618</v>
      </c>
      <c r="E1446" s="16" t="s">
        <v>1</v>
      </c>
      <c r="F1446" s="197">
        <v>0</v>
      </c>
      <c r="H1446" s="31"/>
    </row>
    <row r="1447" spans="2:8" s="1" customFormat="1" ht="16.899999999999999" customHeight="1">
      <c r="B1447" s="31"/>
      <c r="C1447" s="196" t="s">
        <v>1</v>
      </c>
      <c r="D1447" s="196" t="s">
        <v>1056</v>
      </c>
      <c r="E1447" s="16" t="s">
        <v>1</v>
      </c>
      <c r="F1447" s="197">
        <v>0</v>
      </c>
      <c r="H1447" s="31"/>
    </row>
    <row r="1448" spans="2:8" s="1" customFormat="1" ht="16.899999999999999" customHeight="1">
      <c r="B1448" s="31"/>
      <c r="C1448" s="196" t="s">
        <v>353</v>
      </c>
      <c r="D1448" s="196" t="s">
        <v>3489</v>
      </c>
      <c r="E1448" s="16" t="s">
        <v>1</v>
      </c>
      <c r="F1448" s="197">
        <v>33.5</v>
      </c>
      <c r="H1448" s="31"/>
    </row>
    <row r="1449" spans="2:8" s="1" customFormat="1" ht="16.899999999999999" customHeight="1">
      <c r="B1449" s="31"/>
      <c r="C1449" s="198" t="s">
        <v>7410</v>
      </c>
      <c r="H1449" s="31"/>
    </row>
    <row r="1450" spans="2:8" s="1" customFormat="1" ht="16.899999999999999" customHeight="1">
      <c r="B1450" s="31"/>
      <c r="C1450" s="196" t="s">
        <v>1053</v>
      </c>
      <c r="D1450" s="196" t="s">
        <v>1054</v>
      </c>
      <c r="E1450" s="16" t="s">
        <v>311</v>
      </c>
      <c r="F1450" s="197">
        <v>33.5</v>
      </c>
      <c r="H1450" s="31"/>
    </row>
    <row r="1451" spans="2:8" s="1" customFormat="1" ht="16.899999999999999" customHeight="1">
      <c r="B1451" s="31"/>
      <c r="C1451" s="196" t="s">
        <v>620</v>
      </c>
      <c r="D1451" s="196" t="s">
        <v>621</v>
      </c>
      <c r="E1451" s="16" t="s">
        <v>311</v>
      </c>
      <c r="F1451" s="197">
        <v>1668.8</v>
      </c>
      <c r="H1451" s="31"/>
    </row>
    <row r="1452" spans="2:8" s="1" customFormat="1" ht="16.899999999999999" customHeight="1">
      <c r="B1452" s="31"/>
      <c r="C1452" s="196" t="s">
        <v>789</v>
      </c>
      <c r="D1452" s="196" t="s">
        <v>790</v>
      </c>
      <c r="E1452" s="16" t="s">
        <v>311</v>
      </c>
      <c r="F1452" s="197">
        <v>1112.3</v>
      </c>
      <c r="H1452" s="31"/>
    </row>
    <row r="1453" spans="2:8" s="1" customFormat="1" ht="16.899999999999999" customHeight="1">
      <c r="B1453" s="31"/>
      <c r="C1453" s="196" t="s">
        <v>3649</v>
      </c>
      <c r="D1453" s="196" t="s">
        <v>3650</v>
      </c>
      <c r="E1453" s="16" t="s">
        <v>311</v>
      </c>
      <c r="F1453" s="197">
        <v>986.28</v>
      </c>
      <c r="H1453" s="31"/>
    </row>
    <row r="1454" spans="2:8" s="1" customFormat="1" ht="16.899999999999999" customHeight="1">
      <c r="B1454" s="31"/>
      <c r="C1454" s="196" t="s">
        <v>961</v>
      </c>
      <c r="D1454" s="196" t="s">
        <v>962</v>
      </c>
      <c r="E1454" s="16" t="s">
        <v>311</v>
      </c>
      <c r="F1454" s="197">
        <v>2337.96</v>
      </c>
      <c r="H1454" s="31"/>
    </row>
    <row r="1455" spans="2:8" s="1" customFormat="1" ht="16.899999999999999" customHeight="1">
      <c r="B1455" s="31"/>
      <c r="C1455" s="196" t="s">
        <v>3661</v>
      </c>
      <c r="D1455" s="196" t="s">
        <v>3662</v>
      </c>
      <c r="E1455" s="16" t="s">
        <v>311</v>
      </c>
      <c r="F1455" s="197">
        <v>1214.98</v>
      </c>
      <c r="H1455" s="31"/>
    </row>
    <row r="1456" spans="2:8" s="1" customFormat="1" ht="16.899999999999999" customHeight="1">
      <c r="B1456" s="31"/>
      <c r="C1456" s="196" t="s">
        <v>984</v>
      </c>
      <c r="D1456" s="196" t="s">
        <v>985</v>
      </c>
      <c r="E1456" s="16" t="s">
        <v>311</v>
      </c>
      <c r="F1456" s="197">
        <v>61.7</v>
      </c>
      <c r="H1456" s="31"/>
    </row>
    <row r="1457" spans="2:8" s="1" customFormat="1" ht="16.899999999999999" customHeight="1">
      <c r="B1457" s="31"/>
      <c r="C1457" s="196" t="s">
        <v>1064</v>
      </c>
      <c r="D1457" s="196" t="s">
        <v>1065</v>
      </c>
      <c r="E1457" s="16" t="s">
        <v>311</v>
      </c>
      <c r="F1457" s="197">
        <v>35.174999999999997</v>
      </c>
      <c r="H1457" s="31"/>
    </row>
    <row r="1458" spans="2:8" s="1" customFormat="1" ht="16.899999999999999" customHeight="1">
      <c r="B1458" s="31"/>
      <c r="C1458" s="192" t="s">
        <v>313</v>
      </c>
      <c r="D1458" s="193" t="s">
        <v>313</v>
      </c>
      <c r="E1458" s="194" t="s">
        <v>311</v>
      </c>
      <c r="F1458" s="195">
        <v>117</v>
      </c>
      <c r="H1458" s="31"/>
    </row>
    <row r="1459" spans="2:8" s="1" customFormat="1" ht="16.899999999999999" customHeight="1">
      <c r="B1459" s="31"/>
      <c r="C1459" s="196" t="s">
        <v>313</v>
      </c>
      <c r="D1459" s="196" t="s">
        <v>3513</v>
      </c>
      <c r="E1459" s="16" t="s">
        <v>1</v>
      </c>
      <c r="F1459" s="197">
        <v>117</v>
      </c>
      <c r="H1459" s="31"/>
    </row>
    <row r="1460" spans="2:8" s="1" customFormat="1" ht="16.899999999999999" customHeight="1">
      <c r="B1460" s="31"/>
      <c r="C1460" s="198" t="s">
        <v>7410</v>
      </c>
      <c r="H1460" s="31"/>
    </row>
    <row r="1461" spans="2:8" s="1" customFormat="1" ht="16.899999999999999" customHeight="1">
      <c r="B1461" s="31"/>
      <c r="C1461" s="196" t="s">
        <v>446</v>
      </c>
      <c r="D1461" s="196" t="s">
        <v>447</v>
      </c>
      <c r="E1461" s="16" t="s">
        <v>311</v>
      </c>
      <c r="F1461" s="197">
        <v>213.3</v>
      </c>
      <c r="H1461" s="31"/>
    </row>
    <row r="1462" spans="2:8" s="1" customFormat="1" ht="16.899999999999999" customHeight="1">
      <c r="B1462" s="31"/>
      <c r="C1462" s="196" t="s">
        <v>460</v>
      </c>
      <c r="D1462" s="196" t="s">
        <v>461</v>
      </c>
      <c r="E1462" s="16" t="s">
        <v>325</v>
      </c>
      <c r="F1462" s="197">
        <v>614.25</v>
      </c>
      <c r="H1462" s="31"/>
    </row>
    <row r="1463" spans="2:8" s="1" customFormat="1" ht="16.899999999999999" customHeight="1">
      <c r="B1463" s="31"/>
      <c r="C1463" s="192" t="s">
        <v>331</v>
      </c>
      <c r="D1463" s="193" t="s">
        <v>331</v>
      </c>
      <c r="E1463" s="194" t="s">
        <v>196</v>
      </c>
      <c r="F1463" s="195">
        <v>130</v>
      </c>
      <c r="H1463" s="31"/>
    </row>
    <row r="1464" spans="2:8" s="1" customFormat="1" ht="16.899999999999999" customHeight="1">
      <c r="B1464" s="31"/>
      <c r="C1464" s="196" t="s">
        <v>1</v>
      </c>
      <c r="D1464" s="196" t="s">
        <v>785</v>
      </c>
      <c r="E1464" s="16" t="s">
        <v>1</v>
      </c>
      <c r="F1464" s="197">
        <v>0</v>
      </c>
      <c r="H1464" s="31"/>
    </row>
    <row r="1465" spans="2:8" s="1" customFormat="1" ht="16.899999999999999" customHeight="1">
      <c r="B1465" s="31"/>
      <c r="C1465" s="196" t="s">
        <v>331</v>
      </c>
      <c r="D1465" s="196" t="s">
        <v>3599</v>
      </c>
      <c r="E1465" s="16" t="s">
        <v>1</v>
      </c>
      <c r="F1465" s="197">
        <v>130</v>
      </c>
      <c r="H1465" s="31"/>
    </row>
    <row r="1466" spans="2:8" s="1" customFormat="1" ht="16.899999999999999" customHeight="1">
      <c r="B1466" s="31"/>
      <c r="C1466" s="198" t="s">
        <v>7410</v>
      </c>
      <c r="H1466" s="31"/>
    </row>
    <row r="1467" spans="2:8" s="1" customFormat="1" ht="16.899999999999999" customHeight="1">
      <c r="B1467" s="31"/>
      <c r="C1467" s="196" t="s">
        <v>782</v>
      </c>
      <c r="D1467" s="196" t="s">
        <v>783</v>
      </c>
      <c r="E1467" s="16" t="s">
        <v>196</v>
      </c>
      <c r="F1467" s="197">
        <v>185</v>
      </c>
      <c r="H1467" s="31"/>
    </row>
    <row r="1468" spans="2:8" s="1" customFormat="1" ht="22.5">
      <c r="B1468" s="31"/>
      <c r="C1468" s="196" t="s">
        <v>518</v>
      </c>
      <c r="D1468" s="196" t="s">
        <v>519</v>
      </c>
      <c r="E1468" s="16" t="s">
        <v>196</v>
      </c>
      <c r="F1468" s="197">
        <v>130</v>
      </c>
      <c r="H1468" s="31"/>
    </row>
    <row r="1469" spans="2:8" s="1" customFormat="1" ht="16.899999999999999" customHeight="1">
      <c r="B1469" s="31"/>
      <c r="C1469" s="196" t="s">
        <v>562</v>
      </c>
      <c r="D1469" s="196" t="s">
        <v>563</v>
      </c>
      <c r="E1469" s="16" t="s">
        <v>325</v>
      </c>
      <c r="F1469" s="197">
        <v>901.61699999999996</v>
      </c>
      <c r="H1469" s="31"/>
    </row>
    <row r="1470" spans="2:8" s="1" customFormat="1" ht="16.899999999999999" customHeight="1">
      <c r="B1470" s="31"/>
      <c r="C1470" s="196" t="s">
        <v>577</v>
      </c>
      <c r="D1470" s="196" t="s">
        <v>578</v>
      </c>
      <c r="E1470" s="16" t="s">
        <v>325</v>
      </c>
      <c r="F1470" s="197">
        <v>135.249</v>
      </c>
      <c r="H1470" s="31"/>
    </row>
    <row r="1471" spans="2:8" s="1" customFormat="1" ht="16.899999999999999" customHeight="1">
      <c r="B1471" s="31"/>
      <c r="C1471" s="196" t="s">
        <v>789</v>
      </c>
      <c r="D1471" s="196" t="s">
        <v>790</v>
      </c>
      <c r="E1471" s="16" t="s">
        <v>311</v>
      </c>
      <c r="F1471" s="197">
        <v>1112.3</v>
      </c>
      <c r="H1471" s="31"/>
    </row>
    <row r="1472" spans="2:8" s="1" customFormat="1" ht="16.899999999999999" customHeight="1">
      <c r="B1472" s="31"/>
      <c r="C1472" s="196" t="s">
        <v>918</v>
      </c>
      <c r="D1472" s="196" t="s">
        <v>919</v>
      </c>
      <c r="E1472" s="16" t="s">
        <v>325</v>
      </c>
      <c r="F1472" s="197">
        <v>3.9</v>
      </c>
      <c r="H1472" s="31"/>
    </row>
    <row r="1473" spans="2:8" s="1" customFormat="1" ht="16.899999999999999" customHeight="1">
      <c r="B1473" s="31"/>
      <c r="C1473" s="196" t="s">
        <v>591</v>
      </c>
      <c r="D1473" s="196" t="s">
        <v>592</v>
      </c>
      <c r="E1473" s="16" t="s">
        <v>390</v>
      </c>
      <c r="F1473" s="197">
        <v>18.2</v>
      </c>
      <c r="H1473" s="31"/>
    </row>
    <row r="1474" spans="2:8" s="1" customFormat="1" ht="16.899999999999999" customHeight="1">
      <c r="B1474" s="31"/>
      <c r="C1474" s="192" t="s">
        <v>378</v>
      </c>
      <c r="D1474" s="193" t="s">
        <v>378</v>
      </c>
      <c r="E1474" s="194" t="s">
        <v>196</v>
      </c>
      <c r="F1474" s="195">
        <v>8.5</v>
      </c>
      <c r="H1474" s="31"/>
    </row>
    <row r="1475" spans="2:8" s="1" customFormat="1" ht="16.899999999999999" customHeight="1">
      <c r="B1475" s="31"/>
      <c r="C1475" s="196" t="s">
        <v>1</v>
      </c>
      <c r="D1475" s="196" t="s">
        <v>1220</v>
      </c>
      <c r="E1475" s="16" t="s">
        <v>1</v>
      </c>
      <c r="F1475" s="197">
        <v>0</v>
      </c>
      <c r="H1475" s="31"/>
    </row>
    <row r="1476" spans="2:8" s="1" customFormat="1" ht="16.899999999999999" customHeight="1">
      <c r="B1476" s="31"/>
      <c r="C1476" s="196" t="s">
        <v>1</v>
      </c>
      <c r="D1476" s="196" t="s">
        <v>1221</v>
      </c>
      <c r="E1476" s="16" t="s">
        <v>1</v>
      </c>
      <c r="F1476" s="197">
        <v>0</v>
      </c>
      <c r="H1476" s="31"/>
    </row>
    <row r="1477" spans="2:8" s="1" customFormat="1" ht="16.899999999999999" customHeight="1">
      <c r="B1477" s="31"/>
      <c r="C1477" s="196" t="s">
        <v>378</v>
      </c>
      <c r="D1477" s="196" t="s">
        <v>3500</v>
      </c>
      <c r="E1477" s="16" t="s">
        <v>1</v>
      </c>
      <c r="F1477" s="197">
        <v>8.5</v>
      </c>
      <c r="H1477" s="31"/>
    </row>
    <row r="1478" spans="2:8" s="1" customFormat="1" ht="16.899999999999999" customHeight="1">
      <c r="B1478" s="31"/>
      <c r="C1478" s="198" t="s">
        <v>7410</v>
      </c>
      <c r="H1478" s="31"/>
    </row>
    <row r="1479" spans="2:8" s="1" customFormat="1" ht="16.899999999999999" customHeight="1">
      <c r="B1479" s="31"/>
      <c r="C1479" s="196" t="s">
        <v>1217</v>
      </c>
      <c r="D1479" s="196" t="s">
        <v>1218</v>
      </c>
      <c r="E1479" s="16" t="s">
        <v>196</v>
      </c>
      <c r="F1479" s="197">
        <v>8.5</v>
      </c>
      <c r="H1479" s="31"/>
    </row>
    <row r="1480" spans="2:8" s="1" customFormat="1" ht="16.899999999999999" customHeight="1">
      <c r="B1480" s="31"/>
      <c r="C1480" s="196" t="s">
        <v>1008</v>
      </c>
      <c r="D1480" s="196" t="s">
        <v>1009</v>
      </c>
      <c r="E1480" s="16" t="s">
        <v>311</v>
      </c>
      <c r="F1480" s="197">
        <v>945.23599999999999</v>
      </c>
      <c r="H1480" s="31"/>
    </row>
    <row r="1481" spans="2:8" s="1" customFormat="1" ht="16.899999999999999" customHeight="1">
      <c r="B1481" s="31"/>
      <c r="C1481" s="192" t="s">
        <v>366</v>
      </c>
      <c r="D1481" s="193" t="s">
        <v>366</v>
      </c>
      <c r="E1481" s="194" t="s">
        <v>311</v>
      </c>
      <c r="F1481" s="195">
        <v>1112.3</v>
      </c>
      <c r="H1481" s="31"/>
    </row>
    <row r="1482" spans="2:8" s="1" customFormat="1" ht="16.899999999999999" customHeight="1">
      <c r="B1482" s="31"/>
      <c r="C1482" s="196" t="s">
        <v>1</v>
      </c>
      <c r="D1482" s="196" t="s">
        <v>792</v>
      </c>
      <c r="E1482" s="16" t="s">
        <v>1</v>
      </c>
      <c r="F1482" s="197">
        <v>0</v>
      </c>
      <c r="H1482" s="31"/>
    </row>
    <row r="1483" spans="2:8" s="1" customFormat="1" ht="16.899999999999999" customHeight="1">
      <c r="B1483" s="31"/>
      <c r="C1483" s="196" t="s">
        <v>1</v>
      </c>
      <c r="D1483" s="196" t="s">
        <v>794</v>
      </c>
      <c r="E1483" s="16" t="s">
        <v>1</v>
      </c>
      <c r="F1483" s="197">
        <v>884.8</v>
      </c>
      <c r="H1483" s="31"/>
    </row>
    <row r="1484" spans="2:8" s="1" customFormat="1" ht="16.899999999999999" customHeight="1">
      <c r="B1484" s="31"/>
      <c r="C1484" s="196" t="s">
        <v>1</v>
      </c>
      <c r="D1484" s="196" t="s">
        <v>795</v>
      </c>
      <c r="E1484" s="16" t="s">
        <v>1</v>
      </c>
      <c r="F1484" s="197">
        <v>227.5</v>
      </c>
      <c r="H1484" s="31"/>
    </row>
    <row r="1485" spans="2:8" s="1" customFormat="1" ht="16.899999999999999" customHeight="1">
      <c r="B1485" s="31"/>
      <c r="C1485" s="196" t="s">
        <v>366</v>
      </c>
      <c r="D1485" s="196" t="s">
        <v>258</v>
      </c>
      <c r="E1485" s="16" t="s">
        <v>1</v>
      </c>
      <c r="F1485" s="197">
        <v>1112.3</v>
      </c>
      <c r="H1485" s="31"/>
    </row>
    <row r="1486" spans="2:8" s="1" customFormat="1" ht="16.899999999999999" customHeight="1">
      <c r="B1486" s="31"/>
      <c r="C1486" s="198" t="s">
        <v>7410</v>
      </c>
      <c r="H1486" s="31"/>
    </row>
    <row r="1487" spans="2:8" s="1" customFormat="1" ht="16.899999999999999" customHeight="1">
      <c r="B1487" s="31"/>
      <c r="C1487" s="196" t="s">
        <v>789</v>
      </c>
      <c r="D1487" s="196" t="s">
        <v>790</v>
      </c>
      <c r="E1487" s="16" t="s">
        <v>311</v>
      </c>
      <c r="F1487" s="197">
        <v>1112.3</v>
      </c>
      <c r="H1487" s="31"/>
    </row>
    <row r="1488" spans="2:8" s="1" customFormat="1" ht="16.899999999999999" customHeight="1">
      <c r="B1488" s="31"/>
      <c r="C1488" s="196" t="s">
        <v>802</v>
      </c>
      <c r="D1488" s="196" t="s">
        <v>803</v>
      </c>
      <c r="E1488" s="16" t="s">
        <v>311</v>
      </c>
      <c r="F1488" s="197">
        <v>2281.73</v>
      </c>
      <c r="H1488" s="31"/>
    </row>
    <row r="1489" spans="2:8" s="1" customFormat="1" ht="16.899999999999999" customHeight="1">
      <c r="B1489" s="31"/>
      <c r="C1489" s="192" t="s">
        <v>368</v>
      </c>
      <c r="D1489" s="193" t="s">
        <v>368</v>
      </c>
      <c r="E1489" s="194" t="s">
        <v>311</v>
      </c>
      <c r="F1489" s="195">
        <v>962</v>
      </c>
      <c r="H1489" s="31"/>
    </row>
    <row r="1490" spans="2:8" s="1" customFormat="1" ht="16.899999999999999" customHeight="1">
      <c r="B1490" s="31"/>
      <c r="C1490" s="196" t="s">
        <v>1</v>
      </c>
      <c r="D1490" s="196" t="s">
        <v>345</v>
      </c>
      <c r="E1490" s="16" t="s">
        <v>1</v>
      </c>
      <c r="F1490" s="197">
        <v>790</v>
      </c>
      <c r="H1490" s="31"/>
    </row>
    <row r="1491" spans="2:8" s="1" customFormat="1" ht="16.899999999999999" customHeight="1">
      <c r="B1491" s="31"/>
      <c r="C1491" s="196" t="s">
        <v>1</v>
      </c>
      <c r="D1491" s="196" t="s">
        <v>3603</v>
      </c>
      <c r="E1491" s="16" t="s">
        <v>1</v>
      </c>
      <c r="F1491" s="197">
        <v>172</v>
      </c>
      <c r="H1491" s="31"/>
    </row>
    <row r="1492" spans="2:8" s="1" customFormat="1" ht="16.899999999999999" customHeight="1">
      <c r="B1492" s="31"/>
      <c r="C1492" s="196" t="s">
        <v>368</v>
      </c>
      <c r="D1492" s="196" t="s">
        <v>258</v>
      </c>
      <c r="E1492" s="16" t="s">
        <v>1</v>
      </c>
      <c r="F1492" s="197">
        <v>962</v>
      </c>
      <c r="H1492" s="31"/>
    </row>
    <row r="1493" spans="2:8" s="1" customFormat="1" ht="16.899999999999999" customHeight="1">
      <c r="B1493" s="31"/>
      <c r="C1493" s="198" t="s">
        <v>7410</v>
      </c>
      <c r="H1493" s="31"/>
    </row>
    <row r="1494" spans="2:8" s="1" customFormat="1" ht="16.899999999999999" customHeight="1">
      <c r="B1494" s="31"/>
      <c r="C1494" s="196" t="s">
        <v>797</v>
      </c>
      <c r="D1494" s="196" t="s">
        <v>798</v>
      </c>
      <c r="E1494" s="16" t="s">
        <v>311</v>
      </c>
      <c r="F1494" s="197">
        <v>962</v>
      </c>
      <c r="H1494" s="31"/>
    </row>
    <row r="1495" spans="2:8" s="1" customFormat="1" ht="16.899999999999999" customHeight="1">
      <c r="B1495" s="31"/>
      <c r="C1495" s="196" t="s">
        <v>802</v>
      </c>
      <c r="D1495" s="196" t="s">
        <v>803</v>
      </c>
      <c r="E1495" s="16" t="s">
        <v>311</v>
      </c>
      <c r="F1495" s="197">
        <v>2281.73</v>
      </c>
      <c r="H1495" s="31"/>
    </row>
    <row r="1496" spans="2:8" s="1" customFormat="1" ht="16.899999999999999" customHeight="1">
      <c r="B1496" s="31"/>
      <c r="C1496" s="192" t="s">
        <v>321</v>
      </c>
      <c r="D1496" s="193" t="s">
        <v>321</v>
      </c>
      <c r="E1496" s="194" t="s">
        <v>196</v>
      </c>
      <c r="F1496" s="195">
        <v>77</v>
      </c>
      <c r="H1496" s="31"/>
    </row>
    <row r="1497" spans="2:8" s="1" customFormat="1" ht="16.899999999999999" customHeight="1">
      <c r="B1497" s="31"/>
      <c r="C1497" s="196" t="s">
        <v>1</v>
      </c>
      <c r="D1497" s="196" t="s">
        <v>1762</v>
      </c>
      <c r="E1497" s="16" t="s">
        <v>1</v>
      </c>
      <c r="F1497" s="197">
        <v>0</v>
      </c>
      <c r="H1497" s="31"/>
    </row>
    <row r="1498" spans="2:8" s="1" customFormat="1" ht="16.899999999999999" customHeight="1">
      <c r="B1498" s="31"/>
      <c r="C1498" s="196" t="s">
        <v>1</v>
      </c>
      <c r="D1498" s="196" t="s">
        <v>1763</v>
      </c>
      <c r="E1498" s="16" t="s">
        <v>1</v>
      </c>
      <c r="F1498" s="197">
        <v>0</v>
      </c>
      <c r="H1498" s="31"/>
    </row>
    <row r="1499" spans="2:8" s="1" customFormat="1" ht="16.899999999999999" customHeight="1">
      <c r="B1499" s="31"/>
      <c r="C1499" s="196" t="s">
        <v>321</v>
      </c>
      <c r="D1499" s="196" t="s">
        <v>781</v>
      </c>
      <c r="E1499" s="16" t="s">
        <v>1</v>
      </c>
      <c r="F1499" s="197">
        <v>77</v>
      </c>
      <c r="H1499" s="31"/>
    </row>
    <row r="1500" spans="2:8" s="1" customFormat="1" ht="16.899999999999999" customHeight="1">
      <c r="B1500" s="31"/>
      <c r="C1500" s="198" t="s">
        <v>7410</v>
      </c>
      <c r="H1500" s="31"/>
    </row>
    <row r="1501" spans="2:8" s="1" customFormat="1" ht="22.5">
      <c r="B1501" s="31"/>
      <c r="C1501" s="196" t="s">
        <v>1759</v>
      </c>
      <c r="D1501" s="196" t="s">
        <v>1760</v>
      </c>
      <c r="E1501" s="16" t="s">
        <v>196</v>
      </c>
      <c r="F1501" s="197">
        <v>77</v>
      </c>
      <c r="H1501" s="31"/>
    </row>
    <row r="1502" spans="2:8" s="1" customFormat="1" ht="16.899999999999999" customHeight="1">
      <c r="B1502" s="31"/>
      <c r="C1502" s="196" t="s">
        <v>489</v>
      </c>
      <c r="D1502" s="196" t="s">
        <v>490</v>
      </c>
      <c r="E1502" s="16" t="s">
        <v>196</v>
      </c>
      <c r="F1502" s="197">
        <v>38.5</v>
      </c>
      <c r="H1502" s="31"/>
    </row>
    <row r="1503" spans="2:8" s="1" customFormat="1" ht="16.899999999999999" customHeight="1">
      <c r="B1503" s="31"/>
      <c r="C1503" s="196" t="s">
        <v>1771</v>
      </c>
      <c r="D1503" s="196" t="s">
        <v>1772</v>
      </c>
      <c r="E1503" s="16" t="s">
        <v>196</v>
      </c>
      <c r="F1503" s="197">
        <v>80.849999999999994</v>
      </c>
      <c r="H1503" s="31"/>
    </row>
    <row r="1504" spans="2:8" s="1" customFormat="1" ht="16.899999999999999" customHeight="1">
      <c r="B1504" s="31"/>
      <c r="C1504" s="192" t="s">
        <v>1775</v>
      </c>
      <c r="D1504" s="193" t="s">
        <v>1775</v>
      </c>
      <c r="E1504" s="194" t="s">
        <v>325</v>
      </c>
      <c r="F1504" s="195">
        <v>52.451999999999998</v>
      </c>
      <c r="H1504" s="31"/>
    </row>
    <row r="1505" spans="2:8" s="1" customFormat="1" ht="16.899999999999999" customHeight="1">
      <c r="B1505" s="31"/>
      <c r="C1505" s="196" t="s">
        <v>1</v>
      </c>
      <c r="D1505" s="196" t="s">
        <v>3536</v>
      </c>
      <c r="E1505" s="16" t="s">
        <v>1</v>
      </c>
      <c r="F1505" s="197">
        <v>0</v>
      </c>
      <c r="H1505" s="31"/>
    </row>
    <row r="1506" spans="2:8" s="1" customFormat="1" ht="16.899999999999999" customHeight="1">
      <c r="B1506" s="31"/>
      <c r="C1506" s="196" t="s">
        <v>1775</v>
      </c>
      <c r="D1506" s="196" t="s">
        <v>3537</v>
      </c>
      <c r="E1506" s="16" t="s">
        <v>1</v>
      </c>
      <c r="F1506" s="197">
        <v>52.451999999999998</v>
      </c>
      <c r="H1506" s="31"/>
    </row>
    <row r="1507" spans="2:8" s="1" customFormat="1" ht="16.899999999999999" customHeight="1">
      <c r="B1507" s="31"/>
      <c r="C1507" s="198" t="s">
        <v>7410</v>
      </c>
      <c r="H1507" s="31"/>
    </row>
    <row r="1508" spans="2:8" s="1" customFormat="1" ht="16.899999999999999" customHeight="1">
      <c r="B1508" s="31"/>
      <c r="C1508" s="196" t="s">
        <v>3533</v>
      </c>
      <c r="D1508" s="196" t="s">
        <v>3534</v>
      </c>
      <c r="E1508" s="16" t="s">
        <v>325</v>
      </c>
      <c r="F1508" s="197">
        <v>52.451999999999998</v>
      </c>
      <c r="H1508" s="31"/>
    </row>
    <row r="1509" spans="2:8" s="1" customFormat="1" ht="16.899999999999999" customHeight="1">
      <c r="B1509" s="31"/>
      <c r="C1509" s="196" t="s">
        <v>562</v>
      </c>
      <c r="D1509" s="196" t="s">
        <v>563</v>
      </c>
      <c r="E1509" s="16" t="s">
        <v>325</v>
      </c>
      <c r="F1509" s="197">
        <v>901.61699999999996</v>
      </c>
      <c r="H1509" s="31"/>
    </row>
    <row r="1510" spans="2:8" s="1" customFormat="1" ht="16.899999999999999" customHeight="1">
      <c r="B1510" s="31"/>
      <c r="C1510" s="192" t="s">
        <v>468</v>
      </c>
      <c r="D1510" s="193" t="s">
        <v>468</v>
      </c>
      <c r="E1510" s="194" t="s">
        <v>325</v>
      </c>
      <c r="F1510" s="195">
        <v>614.25</v>
      </c>
      <c r="H1510" s="31"/>
    </row>
    <row r="1511" spans="2:8" s="1" customFormat="1" ht="16.899999999999999" customHeight="1">
      <c r="B1511" s="31"/>
      <c r="C1511" s="196" t="s">
        <v>1</v>
      </c>
      <c r="D1511" s="196" t="s">
        <v>463</v>
      </c>
      <c r="E1511" s="16" t="s">
        <v>1</v>
      </c>
      <c r="F1511" s="197">
        <v>546</v>
      </c>
      <c r="H1511" s="31"/>
    </row>
    <row r="1512" spans="2:8" s="1" customFormat="1" ht="16.899999999999999" customHeight="1">
      <c r="B1512" s="31"/>
      <c r="C1512" s="196" t="s">
        <v>1</v>
      </c>
      <c r="D1512" s="196" t="s">
        <v>466</v>
      </c>
      <c r="E1512" s="16" t="s">
        <v>1</v>
      </c>
      <c r="F1512" s="197">
        <v>33.15</v>
      </c>
      <c r="H1512" s="31"/>
    </row>
    <row r="1513" spans="2:8" s="1" customFormat="1" ht="16.899999999999999" customHeight="1">
      <c r="B1513" s="31"/>
      <c r="C1513" s="196" t="s">
        <v>1</v>
      </c>
      <c r="D1513" s="196" t="s">
        <v>467</v>
      </c>
      <c r="E1513" s="16" t="s">
        <v>1</v>
      </c>
      <c r="F1513" s="197">
        <v>35.1</v>
      </c>
      <c r="H1513" s="31"/>
    </row>
    <row r="1514" spans="2:8" s="1" customFormat="1" ht="16.899999999999999" customHeight="1">
      <c r="B1514" s="31"/>
      <c r="C1514" s="196" t="s">
        <v>468</v>
      </c>
      <c r="D1514" s="196" t="s">
        <v>258</v>
      </c>
      <c r="E1514" s="16" t="s">
        <v>1</v>
      </c>
      <c r="F1514" s="197">
        <v>614.25</v>
      </c>
      <c r="H1514" s="31"/>
    </row>
    <row r="1515" spans="2:8" s="1" customFormat="1" ht="16.899999999999999" customHeight="1">
      <c r="B1515" s="31"/>
      <c r="C1515" s="192" t="s">
        <v>362</v>
      </c>
      <c r="D1515" s="193" t="s">
        <v>362</v>
      </c>
      <c r="E1515" s="194" t="s">
        <v>311</v>
      </c>
      <c r="F1515" s="195">
        <v>29</v>
      </c>
      <c r="H1515" s="31"/>
    </row>
    <row r="1516" spans="2:8" s="1" customFormat="1" ht="16.899999999999999" customHeight="1">
      <c r="B1516" s="31"/>
      <c r="C1516" s="196" t="s">
        <v>1</v>
      </c>
      <c r="D1516" s="196" t="s">
        <v>618</v>
      </c>
      <c r="E1516" s="16" t="s">
        <v>1</v>
      </c>
      <c r="F1516" s="197">
        <v>0</v>
      </c>
      <c r="H1516" s="31"/>
    </row>
    <row r="1517" spans="2:8" s="1" customFormat="1" ht="16.899999999999999" customHeight="1">
      <c r="B1517" s="31"/>
      <c r="C1517" s="196" t="s">
        <v>362</v>
      </c>
      <c r="D1517" s="196" t="s">
        <v>3566</v>
      </c>
      <c r="E1517" s="16" t="s">
        <v>1</v>
      </c>
      <c r="F1517" s="197">
        <v>29</v>
      </c>
      <c r="H1517" s="31"/>
    </row>
    <row r="1518" spans="2:8" s="1" customFormat="1" ht="16.899999999999999" customHeight="1">
      <c r="B1518" s="31"/>
      <c r="C1518" s="198" t="s">
        <v>7410</v>
      </c>
      <c r="H1518" s="31"/>
    </row>
    <row r="1519" spans="2:8" s="1" customFormat="1" ht="22.5">
      <c r="B1519" s="31"/>
      <c r="C1519" s="196" t="s">
        <v>629</v>
      </c>
      <c r="D1519" s="196" t="s">
        <v>630</v>
      </c>
      <c r="E1519" s="16" t="s">
        <v>196</v>
      </c>
      <c r="F1519" s="197">
        <v>29</v>
      </c>
      <c r="H1519" s="31"/>
    </row>
    <row r="1520" spans="2:8" s="1" customFormat="1" ht="16.899999999999999" customHeight="1">
      <c r="B1520" s="31"/>
      <c r="C1520" s="196" t="s">
        <v>634</v>
      </c>
      <c r="D1520" s="196" t="s">
        <v>635</v>
      </c>
      <c r="E1520" s="16" t="s">
        <v>311</v>
      </c>
      <c r="F1520" s="197">
        <v>31.9</v>
      </c>
      <c r="H1520" s="31"/>
    </row>
    <row r="1521" spans="2:8" s="1" customFormat="1" ht="16.899999999999999" customHeight="1">
      <c r="B1521" s="31"/>
      <c r="C1521" s="192" t="s">
        <v>351</v>
      </c>
      <c r="D1521" s="193" t="s">
        <v>351</v>
      </c>
      <c r="E1521" s="194" t="s">
        <v>311</v>
      </c>
      <c r="F1521" s="195">
        <v>469</v>
      </c>
      <c r="H1521" s="31"/>
    </row>
    <row r="1522" spans="2:8" s="1" customFormat="1" ht="16.899999999999999" customHeight="1">
      <c r="B1522" s="31"/>
      <c r="C1522" s="196" t="s">
        <v>351</v>
      </c>
      <c r="D1522" s="196" t="s">
        <v>3488</v>
      </c>
      <c r="E1522" s="16" t="s">
        <v>1</v>
      </c>
      <c r="F1522" s="197">
        <v>469</v>
      </c>
      <c r="H1522" s="31"/>
    </row>
    <row r="1523" spans="2:8" s="1" customFormat="1" ht="16.899999999999999" customHeight="1">
      <c r="B1523" s="31"/>
      <c r="C1523" s="198" t="s">
        <v>7410</v>
      </c>
      <c r="H1523" s="31"/>
    </row>
    <row r="1524" spans="2:8" s="1" customFormat="1" ht="16.899999999999999" customHeight="1">
      <c r="B1524" s="31"/>
      <c r="C1524" s="196" t="s">
        <v>1022</v>
      </c>
      <c r="D1524" s="196" t="s">
        <v>1023</v>
      </c>
      <c r="E1524" s="16" t="s">
        <v>311</v>
      </c>
      <c r="F1524" s="197">
        <v>597.29999999999995</v>
      </c>
      <c r="H1524" s="31"/>
    </row>
    <row r="1525" spans="2:8" s="1" customFormat="1" ht="16.899999999999999" customHeight="1">
      <c r="B1525" s="31"/>
      <c r="C1525" s="196" t="s">
        <v>620</v>
      </c>
      <c r="D1525" s="196" t="s">
        <v>621</v>
      </c>
      <c r="E1525" s="16" t="s">
        <v>311</v>
      </c>
      <c r="F1525" s="197">
        <v>1668.8</v>
      </c>
      <c r="H1525" s="31"/>
    </row>
    <row r="1526" spans="2:8" s="1" customFormat="1" ht="16.899999999999999" customHeight="1">
      <c r="B1526" s="31"/>
      <c r="C1526" s="196" t="s">
        <v>789</v>
      </c>
      <c r="D1526" s="196" t="s">
        <v>790</v>
      </c>
      <c r="E1526" s="16" t="s">
        <v>311</v>
      </c>
      <c r="F1526" s="197">
        <v>1112.3</v>
      </c>
      <c r="H1526" s="31"/>
    </row>
    <row r="1527" spans="2:8" s="1" customFormat="1" ht="16.899999999999999" customHeight="1">
      <c r="B1527" s="31"/>
      <c r="C1527" s="196" t="s">
        <v>951</v>
      </c>
      <c r="D1527" s="196" t="s">
        <v>952</v>
      </c>
      <c r="E1527" s="16" t="s">
        <v>311</v>
      </c>
      <c r="F1527" s="197">
        <v>493</v>
      </c>
      <c r="H1527" s="31"/>
    </row>
    <row r="1528" spans="2:8" s="1" customFormat="1" ht="16.899999999999999" customHeight="1">
      <c r="B1528" s="31"/>
      <c r="C1528" s="196" t="s">
        <v>967</v>
      </c>
      <c r="D1528" s="196" t="s">
        <v>968</v>
      </c>
      <c r="E1528" s="16" t="s">
        <v>311</v>
      </c>
      <c r="F1528" s="197">
        <v>509.4</v>
      </c>
      <c r="H1528" s="31"/>
    </row>
    <row r="1529" spans="2:8" s="1" customFormat="1" ht="16.899999999999999" customHeight="1">
      <c r="B1529" s="31"/>
      <c r="C1529" s="196" t="s">
        <v>1026</v>
      </c>
      <c r="D1529" s="196" t="s">
        <v>1027</v>
      </c>
      <c r="E1529" s="16" t="s">
        <v>311</v>
      </c>
      <c r="F1529" s="197">
        <v>623.70000000000005</v>
      </c>
      <c r="H1529" s="31"/>
    </row>
    <row r="1530" spans="2:8" s="1" customFormat="1" ht="16.899999999999999" customHeight="1">
      <c r="B1530" s="31"/>
      <c r="C1530" s="192" t="s">
        <v>349</v>
      </c>
      <c r="D1530" s="193" t="s">
        <v>349</v>
      </c>
      <c r="E1530" s="194" t="s">
        <v>311</v>
      </c>
      <c r="F1530" s="195">
        <v>125</v>
      </c>
      <c r="H1530" s="31"/>
    </row>
    <row r="1531" spans="2:8" s="1" customFormat="1" ht="16.899999999999999" customHeight="1">
      <c r="B1531" s="31"/>
      <c r="C1531" s="196" t="s">
        <v>1</v>
      </c>
      <c r="D1531" s="196" t="s">
        <v>618</v>
      </c>
      <c r="E1531" s="16" t="s">
        <v>1</v>
      </c>
      <c r="F1531" s="197">
        <v>0</v>
      </c>
      <c r="H1531" s="31"/>
    </row>
    <row r="1532" spans="2:8" s="1" customFormat="1" ht="16.899999999999999" customHeight="1">
      <c r="B1532" s="31"/>
      <c r="C1532" s="196" t="s">
        <v>349</v>
      </c>
      <c r="D1532" s="196" t="s">
        <v>1047</v>
      </c>
      <c r="E1532" s="16" t="s">
        <v>1</v>
      </c>
      <c r="F1532" s="197">
        <v>125</v>
      </c>
      <c r="H1532" s="31"/>
    </row>
    <row r="1533" spans="2:8" s="1" customFormat="1" ht="16.899999999999999" customHeight="1">
      <c r="B1533" s="31"/>
      <c r="C1533" s="198" t="s">
        <v>7410</v>
      </c>
      <c r="H1533" s="31"/>
    </row>
    <row r="1534" spans="2:8" s="1" customFormat="1" ht="16.899999999999999" customHeight="1">
      <c r="B1534" s="31"/>
      <c r="C1534" s="196" t="s">
        <v>1022</v>
      </c>
      <c r="D1534" s="196" t="s">
        <v>1023</v>
      </c>
      <c r="E1534" s="16" t="s">
        <v>311</v>
      </c>
      <c r="F1534" s="197">
        <v>597.29999999999995</v>
      </c>
      <c r="H1534" s="31"/>
    </row>
    <row r="1535" spans="2:8" s="1" customFormat="1" ht="16.899999999999999" customHeight="1">
      <c r="B1535" s="31"/>
      <c r="C1535" s="196" t="s">
        <v>620</v>
      </c>
      <c r="D1535" s="196" t="s">
        <v>621</v>
      </c>
      <c r="E1535" s="16" t="s">
        <v>311</v>
      </c>
      <c r="F1535" s="197">
        <v>1668.8</v>
      </c>
      <c r="H1535" s="31"/>
    </row>
    <row r="1536" spans="2:8" s="1" customFormat="1" ht="16.899999999999999" customHeight="1">
      <c r="B1536" s="31"/>
      <c r="C1536" s="196" t="s">
        <v>789</v>
      </c>
      <c r="D1536" s="196" t="s">
        <v>790</v>
      </c>
      <c r="E1536" s="16" t="s">
        <v>311</v>
      </c>
      <c r="F1536" s="197">
        <v>1112.3</v>
      </c>
      <c r="H1536" s="31"/>
    </row>
    <row r="1537" spans="2:8" s="1" customFormat="1" ht="16.899999999999999" customHeight="1">
      <c r="B1537" s="31"/>
      <c r="C1537" s="196" t="s">
        <v>3649</v>
      </c>
      <c r="D1537" s="196" t="s">
        <v>3650</v>
      </c>
      <c r="E1537" s="16" t="s">
        <v>311</v>
      </c>
      <c r="F1537" s="197">
        <v>986.28</v>
      </c>
      <c r="H1537" s="31"/>
    </row>
    <row r="1538" spans="2:8" s="1" customFormat="1" ht="16.899999999999999" customHeight="1">
      <c r="B1538" s="31"/>
      <c r="C1538" s="196" t="s">
        <v>951</v>
      </c>
      <c r="D1538" s="196" t="s">
        <v>952</v>
      </c>
      <c r="E1538" s="16" t="s">
        <v>311</v>
      </c>
      <c r="F1538" s="197">
        <v>493</v>
      </c>
      <c r="H1538" s="31"/>
    </row>
    <row r="1539" spans="2:8" s="1" customFormat="1" ht="16.899999999999999" customHeight="1">
      <c r="B1539" s="31"/>
      <c r="C1539" s="196" t="s">
        <v>961</v>
      </c>
      <c r="D1539" s="196" t="s">
        <v>962</v>
      </c>
      <c r="E1539" s="16" t="s">
        <v>311</v>
      </c>
      <c r="F1539" s="197">
        <v>2337.96</v>
      </c>
      <c r="H1539" s="31"/>
    </row>
    <row r="1540" spans="2:8" s="1" customFormat="1" ht="16.899999999999999" customHeight="1">
      <c r="B1540" s="31"/>
      <c r="C1540" s="196" t="s">
        <v>3661</v>
      </c>
      <c r="D1540" s="196" t="s">
        <v>3662</v>
      </c>
      <c r="E1540" s="16" t="s">
        <v>311</v>
      </c>
      <c r="F1540" s="197">
        <v>1214.98</v>
      </c>
      <c r="H1540" s="31"/>
    </row>
    <row r="1541" spans="2:8" s="1" customFormat="1" ht="16.899999999999999" customHeight="1">
      <c r="B1541" s="31"/>
      <c r="C1541" s="196" t="s">
        <v>1026</v>
      </c>
      <c r="D1541" s="196" t="s">
        <v>1027</v>
      </c>
      <c r="E1541" s="16" t="s">
        <v>311</v>
      </c>
      <c r="F1541" s="197">
        <v>623.70000000000005</v>
      </c>
      <c r="H1541" s="31"/>
    </row>
    <row r="1542" spans="2:8" s="1" customFormat="1" ht="16.899999999999999" customHeight="1">
      <c r="B1542" s="31"/>
      <c r="C1542" s="192" t="s">
        <v>310</v>
      </c>
      <c r="D1542" s="193" t="s">
        <v>310</v>
      </c>
      <c r="E1542" s="194" t="s">
        <v>311</v>
      </c>
      <c r="F1542" s="195">
        <v>66.3</v>
      </c>
      <c r="H1542" s="31"/>
    </row>
    <row r="1543" spans="2:8" s="1" customFormat="1" ht="16.899999999999999" customHeight="1">
      <c r="B1543" s="31"/>
      <c r="C1543" s="196" t="s">
        <v>1</v>
      </c>
      <c r="D1543" s="196" t="s">
        <v>298</v>
      </c>
      <c r="E1543" s="16" t="s">
        <v>1</v>
      </c>
      <c r="F1543" s="197">
        <v>0</v>
      </c>
      <c r="H1543" s="31"/>
    </row>
    <row r="1544" spans="2:8" s="1" customFormat="1" ht="16.899999999999999" customHeight="1">
      <c r="B1544" s="31"/>
      <c r="C1544" s="196" t="s">
        <v>310</v>
      </c>
      <c r="D1544" s="196" t="s">
        <v>3476</v>
      </c>
      <c r="E1544" s="16" t="s">
        <v>1</v>
      </c>
      <c r="F1544" s="197">
        <v>66.3</v>
      </c>
      <c r="H1544" s="31"/>
    </row>
    <row r="1545" spans="2:8" s="1" customFormat="1" ht="16.899999999999999" customHeight="1">
      <c r="B1545" s="31"/>
      <c r="C1545" s="198" t="s">
        <v>7410</v>
      </c>
      <c r="H1545" s="31"/>
    </row>
    <row r="1546" spans="2:8" s="1" customFormat="1" ht="16.899999999999999" customHeight="1">
      <c r="B1546" s="31"/>
      <c r="C1546" s="196" t="s">
        <v>446</v>
      </c>
      <c r="D1546" s="196" t="s">
        <v>447</v>
      </c>
      <c r="E1546" s="16" t="s">
        <v>311</v>
      </c>
      <c r="F1546" s="197">
        <v>213.3</v>
      </c>
      <c r="H1546" s="31"/>
    </row>
    <row r="1547" spans="2:8" s="1" customFormat="1" ht="16.899999999999999" customHeight="1">
      <c r="B1547" s="31"/>
      <c r="C1547" s="196" t="s">
        <v>460</v>
      </c>
      <c r="D1547" s="196" t="s">
        <v>461</v>
      </c>
      <c r="E1547" s="16" t="s">
        <v>325</v>
      </c>
      <c r="F1547" s="197">
        <v>614.25</v>
      </c>
      <c r="H1547" s="31"/>
    </row>
    <row r="1548" spans="2:8" s="1" customFormat="1" ht="16.899999999999999" customHeight="1">
      <c r="B1548" s="31"/>
      <c r="C1548" s="196" t="s">
        <v>1008</v>
      </c>
      <c r="D1548" s="196" t="s">
        <v>1009</v>
      </c>
      <c r="E1548" s="16" t="s">
        <v>311</v>
      </c>
      <c r="F1548" s="197">
        <v>945.23599999999999</v>
      </c>
      <c r="H1548" s="31"/>
    </row>
    <row r="1549" spans="2:8" s="1" customFormat="1" ht="16.899999999999999" customHeight="1">
      <c r="B1549" s="31"/>
      <c r="C1549" s="192" t="s">
        <v>376</v>
      </c>
      <c r="D1549" s="193" t="s">
        <v>376</v>
      </c>
      <c r="E1549" s="194" t="s">
        <v>311</v>
      </c>
      <c r="F1549" s="195">
        <v>7.875</v>
      </c>
      <c r="H1549" s="31"/>
    </row>
    <row r="1550" spans="2:8" s="1" customFormat="1" ht="16.899999999999999" customHeight="1">
      <c r="B1550" s="31"/>
      <c r="C1550" s="196" t="s">
        <v>1</v>
      </c>
      <c r="D1550" s="196" t="s">
        <v>1040</v>
      </c>
      <c r="E1550" s="16" t="s">
        <v>1</v>
      </c>
      <c r="F1550" s="197">
        <v>0</v>
      </c>
      <c r="H1550" s="31"/>
    </row>
    <row r="1551" spans="2:8" s="1" customFormat="1" ht="16.899999999999999" customHeight="1">
      <c r="B1551" s="31"/>
      <c r="C1551" s="196" t="s">
        <v>376</v>
      </c>
      <c r="D1551" s="196" t="s">
        <v>3685</v>
      </c>
      <c r="E1551" s="16" t="s">
        <v>1</v>
      </c>
      <c r="F1551" s="197">
        <v>7.875</v>
      </c>
      <c r="H1551" s="31"/>
    </row>
    <row r="1552" spans="2:8" s="1" customFormat="1" ht="16.899999999999999" customHeight="1">
      <c r="B1552" s="31"/>
      <c r="C1552" s="198" t="s">
        <v>7410</v>
      </c>
      <c r="H1552" s="31"/>
    </row>
    <row r="1553" spans="2:8" s="1" customFormat="1" ht="16.899999999999999" customHeight="1">
      <c r="B1553" s="31"/>
      <c r="C1553" s="196" t="s">
        <v>1037</v>
      </c>
      <c r="D1553" s="196" t="s">
        <v>1038</v>
      </c>
      <c r="E1553" s="16" t="s">
        <v>311</v>
      </c>
      <c r="F1553" s="197">
        <v>7.875</v>
      </c>
      <c r="H1553" s="31"/>
    </row>
    <row r="1554" spans="2:8" s="1" customFormat="1" ht="16.899999999999999" customHeight="1">
      <c r="B1554" s="31"/>
      <c r="C1554" s="196" t="s">
        <v>1003</v>
      </c>
      <c r="D1554" s="196" t="s">
        <v>1004</v>
      </c>
      <c r="E1554" s="16" t="s">
        <v>311</v>
      </c>
      <c r="F1554" s="197">
        <v>964.82500000000005</v>
      </c>
      <c r="H1554" s="31"/>
    </row>
    <row r="1555" spans="2:8" s="1" customFormat="1" ht="16.899999999999999" customHeight="1">
      <c r="B1555" s="31"/>
      <c r="C1555" s="196" t="s">
        <v>1008</v>
      </c>
      <c r="D1555" s="196" t="s">
        <v>1009</v>
      </c>
      <c r="E1555" s="16" t="s">
        <v>311</v>
      </c>
      <c r="F1555" s="197">
        <v>945.23599999999999</v>
      </c>
      <c r="H1555" s="31"/>
    </row>
    <row r="1556" spans="2:8" s="1" customFormat="1" ht="16.899999999999999" customHeight="1">
      <c r="B1556" s="31"/>
      <c r="C1556" s="196" t="s">
        <v>1017</v>
      </c>
      <c r="D1556" s="196" t="s">
        <v>1018</v>
      </c>
      <c r="E1556" s="16" t="s">
        <v>311</v>
      </c>
      <c r="F1556" s="197">
        <v>8.2690000000000001</v>
      </c>
      <c r="H1556" s="31"/>
    </row>
    <row r="1557" spans="2:8" s="1" customFormat="1" ht="16.899999999999999" customHeight="1">
      <c r="B1557" s="31"/>
      <c r="C1557" s="192" t="s">
        <v>3502</v>
      </c>
      <c r="D1557" s="193" t="s">
        <v>3502</v>
      </c>
      <c r="E1557" s="194" t="s">
        <v>311</v>
      </c>
      <c r="F1557" s="195">
        <v>70.52</v>
      </c>
      <c r="H1557" s="31"/>
    </row>
    <row r="1558" spans="2:8" s="1" customFormat="1" ht="16.899999999999999" customHeight="1">
      <c r="B1558" s="31"/>
      <c r="C1558" s="196" t="s">
        <v>1</v>
      </c>
      <c r="D1558" s="196" t="s">
        <v>3699</v>
      </c>
      <c r="E1558" s="16" t="s">
        <v>1</v>
      </c>
      <c r="F1558" s="197">
        <v>0</v>
      </c>
      <c r="H1558" s="31"/>
    </row>
    <row r="1559" spans="2:8" s="1" customFormat="1" ht="16.899999999999999" customHeight="1">
      <c r="B1559" s="31"/>
      <c r="C1559" s="196" t="s">
        <v>3502</v>
      </c>
      <c r="D1559" s="196" t="s">
        <v>3700</v>
      </c>
      <c r="E1559" s="16" t="s">
        <v>1</v>
      </c>
      <c r="F1559" s="197">
        <v>70.52</v>
      </c>
      <c r="H1559" s="31"/>
    </row>
    <row r="1560" spans="2:8" s="1" customFormat="1" ht="16.899999999999999" customHeight="1">
      <c r="B1560" s="31"/>
      <c r="C1560" s="198" t="s">
        <v>7410</v>
      </c>
      <c r="H1560" s="31"/>
    </row>
    <row r="1561" spans="2:8" s="1" customFormat="1" ht="16.899999999999999" customHeight="1">
      <c r="B1561" s="31"/>
      <c r="C1561" s="196" t="s">
        <v>3696</v>
      </c>
      <c r="D1561" s="196" t="s">
        <v>3697</v>
      </c>
      <c r="E1561" s="16" t="s">
        <v>311</v>
      </c>
      <c r="F1561" s="197">
        <v>70.52</v>
      </c>
      <c r="H1561" s="31"/>
    </row>
    <row r="1562" spans="2:8" s="1" customFormat="1" ht="16.899999999999999" customHeight="1">
      <c r="B1562" s="31"/>
      <c r="C1562" s="196" t="s">
        <v>2041</v>
      </c>
      <c r="D1562" s="196" t="s">
        <v>2042</v>
      </c>
      <c r="E1562" s="16" t="s">
        <v>311</v>
      </c>
      <c r="F1562" s="197">
        <v>70.52</v>
      </c>
      <c r="H1562" s="31"/>
    </row>
    <row r="1563" spans="2:8" s="1" customFormat="1" ht="16.899999999999999" customHeight="1">
      <c r="B1563" s="31"/>
      <c r="C1563" s="196" t="s">
        <v>2049</v>
      </c>
      <c r="D1563" s="196" t="s">
        <v>2050</v>
      </c>
      <c r="E1563" s="16" t="s">
        <v>311</v>
      </c>
      <c r="F1563" s="197">
        <v>70.52</v>
      </c>
      <c r="H1563" s="31"/>
    </row>
    <row r="1564" spans="2:8" s="1" customFormat="1" ht="16.899999999999999" customHeight="1">
      <c r="B1564" s="31"/>
      <c r="C1564" s="196" t="s">
        <v>3836</v>
      </c>
      <c r="D1564" s="196" t="s">
        <v>3837</v>
      </c>
      <c r="E1564" s="16" t="s">
        <v>311</v>
      </c>
      <c r="F1564" s="197">
        <v>70.52</v>
      </c>
      <c r="H1564" s="31"/>
    </row>
    <row r="1565" spans="2:8" s="1" customFormat="1" ht="22.5">
      <c r="B1565" s="31"/>
      <c r="C1565" s="196" t="s">
        <v>1345</v>
      </c>
      <c r="D1565" s="196" t="s">
        <v>1346</v>
      </c>
      <c r="E1565" s="16" t="s">
        <v>311</v>
      </c>
      <c r="F1565" s="197">
        <v>88.88</v>
      </c>
      <c r="H1565" s="31"/>
    </row>
    <row r="1566" spans="2:8" s="1" customFormat="1" ht="16.899999999999999" customHeight="1">
      <c r="B1566" s="31"/>
      <c r="C1566" s="196" t="s">
        <v>2045</v>
      </c>
      <c r="D1566" s="196" t="s">
        <v>2046</v>
      </c>
      <c r="E1566" s="16" t="s">
        <v>390</v>
      </c>
      <c r="F1566" s="197">
        <v>2.4E-2</v>
      </c>
      <c r="H1566" s="31"/>
    </row>
    <row r="1567" spans="2:8" s="1" customFormat="1" ht="16.899999999999999" customHeight="1">
      <c r="B1567" s="31"/>
      <c r="C1567" s="196" t="s">
        <v>3839</v>
      </c>
      <c r="D1567" s="196" t="s">
        <v>3840</v>
      </c>
      <c r="E1567" s="16" t="s">
        <v>311</v>
      </c>
      <c r="F1567" s="197">
        <v>77.572000000000003</v>
      </c>
      <c r="H1567" s="31"/>
    </row>
    <row r="1568" spans="2:8" s="1" customFormat="1" ht="22.5">
      <c r="B1568" s="31"/>
      <c r="C1568" s="196" t="s">
        <v>3829</v>
      </c>
      <c r="D1568" s="196" t="s">
        <v>3830</v>
      </c>
      <c r="E1568" s="16" t="s">
        <v>311</v>
      </c>
      <c r="F1568" s="197">
        <v>84.623999999999995</v>
      </c>
      <c r="H1568" s="31"/>
    </row>
    <row r="1569" spans="2:8" s="1" customFormat="1" ht="16.899999999999999" customHeight="1">
      <c r="B1569" s="31"/>
      <c r="C1569" s="192" t="s">
        <v>365</v>
      </c>
      <c r="D1569" s="193" t="s">
        <v>365</v>
      </c>
      <c r="E1569" s="194" t="s">
        <v>311</v>
      </c>
      <c r="F1569" s="195">
        <v>6</v>
      </c>
      <c r="H1569" s="31"/>
    </row>
    <row r="1570" spans="2:8" s="1" customFormat="1" ht="16.899999999999999" customHeight="1">
      <c r="B1570" s="31"/>
      <c r="C1570" s="198" t="s">
        <v>7410</v>
      </c>
      <c r="H1570" s="31"/>
    </row>
    <row r="1571" spans="2:8" s="1" customFormat="1" ht="16.899999999999999" customHeight="1">
      <c r="B1571" s="31"/>
      <c r="C1571" s="196" t="s">
        <v>789</v>
      </c>
      <c r="D1571" s="196" t="s">
        <v>790</v>
      </c>
      <c r="E1571" s="16" t="s">
        <v>311</v>
      </c>
      <c r="F1571" s="197">
        <v>1112.3</v>
      </c>
      <c r="H1571" s="31"/>
    </row>
    <row r="1572" spans="2:8" s="1" customFormat="1" ht="16.899999999999999" customHeight="1">
      <c r="B1572" s="31"/>
      <c r="C1572" s="192" t="s">
        <v>397</v>
      </c>
      <c r="D1572" s="193" t="s">
        <v>397</v>
      </c>
      <c r="E1572" s="194" t="s">
        <v>196</v>
      </c>
      <c r="F1572" s="195">
        <v>69.367999999999995</v>
      </c>
      <c r="H1572" s="31"/>
    </row>
    <row r="1573" spans="2:8" s="1" customFormat="1" ht="16.899999999999999" customHeight="1">
      <c r="B1573" s="31"/>
      <c r="C1573" s="196" t="s">
        <v>1</v>
      </c>
      <c r="D1573" s="196" t="s">
        <v>939</v>
      </c>
      <c r="E1573" s="16" t="s">
        <v>1</v>
      </c>
      <c r="F1573" s="197">
        <v>0</v>
      </c>
      <c r="H1573" s="31"/>
    </row>
    <row r="1574" spans="2:8" s="1" customFormat="1" ht="16.899999999999999" customHeight="1">
      <c r="B1574" s="31"/>
      <c r="C1574" s="196" t="s">
        <v>1</v>
      </c>
      <c r="D1574" s="196" t="s">
        <v>1615</v>
      </c>
      <c r="E1574" s="16" t="s">
        <v>1</v>
      </c>
      <c r="F1574" s="197">
        <v>0</v>
      </c>
      <c r="H1574" s="31"/>
    </row>
    <row r="1575" spans="2:8" s="1" customFormat="1" ht="16.899999999999999" customHeight="1">
      <c r="B1575" s="31"/>
      <c r="C1575" s="196" t="s">
        <v>397</v>
      </c>
      <c r="D1575" s="196" t="s">
        <v>3858</v>
      </c>
      <c r="E1575" s="16" t="s">
        <v>1</v>
      </c>
      <c r="F1575" s="197">
        <v>69.367999999999995</v>
      </c>
      <c r="H1575" s="31"/>
    </row>
    <row r="1576" spans="2:8" s="1" customFormat="1" ht="16.899999999999999" customHeight="1">
      <c r="B1576" s="31"/>
      <c r="C1576" s="198" t="s">
        <v>7410</v>
      </c>
      <c r="H1576" s="31"/>
    </row>
    <row r="1577" spans="2:8" s="1" customFormat="1" ht="16.899999999999999" customHeight="1">
      <c r="B1577" s="31"/>
      <c r="C1577" s="196" t="s">
        <v>1612</v>
      </c>
      <c r="D1577" s="196" t="s">
        <v>1613</v>
      </c>
      <c r="E1577" s="16" t="s">
        <v>395</v>
      </c>
      <c r="F1577" s="197">
        <v>69.367999999999995</v>
      </c>
      <c r="H1577" s="31"/>
    </row>
    <row r="1578" spans="2:8" s="1" customFormat="1" ht="16.899999999999999" customHeight="1">
      <c r="B1578" s="31"/>
      <c r="C1578" s="196" t="s">
        <v>1578</v>
      </c>
      <c r="D1578" s="196" t="s">
        <v>1579</v>
      </c>
      <c r="E1578" s="16" t="s">
        <v>395</v>
      </c>
      <c r="F1578" s="197">
        <v>82.084999999999994</v>
      </c>
      <c r="H1578" s="31"/>
    </row>
    <row r="1579" spans="2:8" s="1" customFormat="1" ht="16.899999999999999" customHeight="1">
      <c r="B1579" s="31"/>
      <c r="C1579" s="196" t="s">
        <v>620</v>
      </c>
      <c r="D1579" s="196" t="s">
        <v>621</v>
      </c>
      <c r="E1579" s="16" t="s">
        <v>311</v>
      </c>
      <c r="F1579" s="197">
        <v>1668.8</v>
      </c>
      <c r="H1579" s="31"/>
    </row>
    <row r="1580" spans="2:8" s="1" customFormat="1" ht="16.899999999999999" customHeight="1">
      <c r="B1580" s="31"/>
      <c r="C1580" s="196" t="s">
        <v>789</v>
      </c>
      <c r="D1580" s="196" t="s">
        <v>790</v>
      </c>
      <c r="E1580" s="16" t="s">
        <v>311</v>
      </c>
      <c r="F1580" s="197">
        <v>1112.3</v>
      </c>
      <c r="H1580" s="31"/>
    </row>
    <row r="1581" spans="2:8" s="1" customFormat="1" ht="16.899999999999999" customHeight="1">
      <c r="B1581" s="31"/>
      <c r="C1581" s="196" t="s">
        <v>947</v>
      </c>
      <c r="D1581" s="196" t="s">
        <v>948</v>
      </c>
      <c r="E1581" s="16" t="s">
        <v>311</v>
      </c>
      <c r="F1581" s="197">
        <v>40.4</v>
      </c>
      <c r="H1581" s="31"/>
    </row>
    <row r="1582" spans="2:8" s="1" customFormat="1" ht="16.899999999999999" customHeight="1">
      <c r="B1582" s="31"/>
      <c r="C1582" s="196" t="s">
        <v>967</v>
      </c>
      <c r="D1582" s="196" t="s">
        <v>968</v>
      </c>
      <c r="E1582" s="16" t="s">
        <v>311</v>
      </c>
      <c r="F1582" s="197">
        <v>509.4</v>
      </c>
      <c r="H1582" s="31"/>
    </row>
    <row r="1583" spans="2:8" s="1" customFormat="1" ht="16.899999999999999" customHeight="1">
      <c r="B1583" s="31"/>
      <c r="C1583" s="196" t="s">
        <v>1022</v>
      </c>
      <c r="D1583" s="196" t="s">
        <v>1023</v>
      </c>
      <c r="E1583" s="16" t="s">
        <v>311</v>
      </c>
      <c r="F1583" s="197">
        <v>597.29999999999995</v>
      </c>
      <c r="H1583" s="31"/>
    </row>
    <row r="1584" spans="2:8" s="1" customFormat="1" ht="16.899999999999999" customHeight="1">
      <c r="B1584" s="31"/>
      <c r="C1584" s="192" t="s">
        <v>357</v>
      </c>
      <c r="D1584" s="193" t="s">
        <v>357</v>
      </c>
      <c r="E1584" s="194" t="s">
        <v>311</v>
      </c>
      <c r="F1584" s="195">
        <v>28.2</v>
      </c>
      <c r="H1584" s="31"/>
    </row>
    <row r="1585" spans="2:8" s="1" customFormat="1" ht="16.899999999999999" customHeight="1">
      <c r="B1585" s="31"/>
      <c r="C1585" s="196" t="s">
        <v>1</v>
      </c>
      <c r="D1585" s="196" t="s">
        <v>618</v>
      </c>
      <c r="E1585" s="16" t="s">
        <v>1</v>
      </c>
      <c r="F1585" s="197">
        <v>0</v>
      </c>
      <c r="H1585" s="31"/>
    </row>
    <row r="1586" spans="2:8" s="1" customFormat="1" ht="16.899999999999999" customHeight="1">
      <c r="B1586" s="31"/>
      <c r="C1586" s="196" t="s">
        <v>357</v>
      </c>
      <c r="D1586" s="196" t="s">
        <v>3491</v>
      </c>
      <c r="E1586" s="16" t="s">
        <v>1</v>
      </c>
      <c r="F1586" s="197">
        <v>28.2</v>
      </c>
      <c r="H1586" s="31"/>
    </row>
    <row r="1587" spans="2:8" s="1" customFormat="1" ht="16.899999999999999" customHeight="1">
      <c r="B1587" s="31"/>
      <c r="C1587" s="198" t="s">
        <v>7410</v>
      </c>
      <c r="H1587" s="31"/>
    </row>
    <row r="1588" spans="2:8" s="1" customFormat="1" ht="16.899999999999999" customHeight="1">
      <c r="B1588" s="31"/>
      <c r="C1588" s="196" t="s">
        <v>1032</v>
      </c>
      <c r="D1588" s="196" t="s">
        <v>1033</v>
      </c>
      <c r="E1588" s="16" t="s">
        <v>311</v>
      </c>
      <c r="F1588" s="197">
        <v>31.5</v>
      </c>
      <c r="H1588" s="31"/>
    </row>
    <row r="1589" spans="2:8" s="1" customFormat="1" ht="16.899999999999999" customHeight="1">
      <c r="B1589" s="31"/>
      <c r="C1589" s="196" t="s">
        <v>620</v>
      </c>
      <c r="D1589" s="196" t="s">
        <v>621</v>
      </c>
      <c r="E1589" s="16" t="s">
        <v>311</v>
      </c>
      <c r="F1589" s="197">
        <v>1668.8</v>
      </c>
      <c r="H1589" s="31"/>
    </row>
    <row r="1590" spans="2:8" s="1" customFormat="1" ht="16.899999999999999" customHeight="1">
      <c r="B1590" s="31"/>
      <c r="C1590" s="196" t="s">
        <v>789</v>
      </c>
      <c r="D1590" s="196" t="s">
        <v>790</v>
      </c>
      <c r="E1590" s="16" t="s">
        <v>311</v>
      </c>
      <c r="F1590" s="197">
        <v>1112.3</v>
      </c>
      <c r="H1590" s="31"/>
    </row>
    <row r="1591" spans="2:8" s="1" customFormat="1" ht="16.899999999999999" customHeight="1">
      <c r="B1591" s="31"/>
      <c r="C1591" s="196" t="s">
        <v>3649</v>
      </c>
      <c r="D1591" s="196" t="s">
        <v>3650</v>
      </c>
      <c r="E1591" s="16" t="s">
        <v>311</v>
      </c>
      <c r="F1591" s="197">
        <v>986.28</v>
      </c>
      <c r="H1591" s="31"/>
    </row>
    <row r="1592" spans="2:8" s="1" customFormat="1" ht="16.899999999999999" customHeight="1">
      <c r="B1592" s="31"/>
      <c r="C1592" s="196" t="s">
        <v>961</v>
      </c>
      <c r="D1592" s="196" t="s">
        <v>962</v>
      </c>
      <c r="E1592" s="16" t="s">
        <v>311</v>
      </c>
      <c r="F1592" s="197">
        <v>2337.96</v>
      </c>
      <c r="H1592" s="31"/>
    </row>
    <row r="1593" spans="2:8" s="1" customFormat="1" ht="16.899999999999999" customHeight="1">
      <c r="B1593" s="31"/>
      <c r="C1593" s="196" t="s">
        <v>3661</v>
      </c>
      <c r="D1593" s="196" t="s">
        <v>3662</v>
      </c>
      <c r="E1593" s="16" t="s">
        <v>311</v>
      </c>
      <c r="F1593" s="197">
        <v>1214.98</v>
      </c>
      <c r="H1593" s="31"/>
    </row>
    <row r="1594" spans="2:8" s="1" customFormat="1" ht="16.899999999999999" customHeight="1">
      <c r="B1594" s="31"/>
      <c r="C1594" s="196" t="s">
        <v>984</v>
      </c>
      <c r="D1594" s="196" t="s">
        <v>985</v>
      </c>
      <c r="E1594" s="16" t="s">
        <v>311</v>
      </c>
      <c r="F1594" s="197">
        <v>61.7</v>
      </c>
      <c r="H1594" s="31"/>
    </row>
    <row r="1595" spans="2:8" s="1" customFormat="1" ht="16.899999999999999" customHeight="1">
      <c r="B1595" s="31"/>
      <c r="C1595" s="196" t="s">
        <v>1043</v>
      </c>
      <c r="D1595" s="196" t="s">
        <v>1044</v>
      </c>
      <c r="E1595" s="16" t="s">
        <v>311</v>
      </c>
      <c r="F1595" s="197">
        <v>28.2</v>
      </c>
      <c r="H1595" s="31"/>
    </row>
    <row r="1596" spans="2:8" s="1" customFormat="1" ht="16.899999999999999" customHeight="1">
      <c r="B1596" s="31"/>
      <c r="C1596" s="192" t="s">
        <v>341</v>
      </c>
      <c r="D1596" s="193" t="s">
        <v>341</v>
      </c>
      <c r="E1596" s="194" t="s">
        <v>311</v>
      </c>
      <c r="F1596" s="195">
        <v>101</v>
      </c>
      <c r="H1596" s="31"/>
    </row>
    <row r="1597" spans="2:8" s="1" customFormat="1" ht="16.899999999999999" customHeight="1">
      <c r="B1597" s="31"/>
      <c r="C1597" s="196" t="s">
        <v>1</v>
      </c>
      <c r="D1597" s="196" t="s">
        <v>583</v>
      </c>
      <c r="E1597" s="16" t="s">
        <v>1</v>
      </c>
      <c r="F1597" s="197">
        <v>0</v>
      </c>
      <c r="H1597" s="31"/>
    </row>
    <row r="1598" spans="2:8" s="1" customFormat="1" ht="16.899999999999999" customHeight="1">
      <c r="B1598" s="31"/>
      <c r="C1598" s="196" t="s">
        <v>341</v>
      </c>
      <c r="D1598" s="196" t="s">
        <v>917</v>
      </c>
      <c r="E1598" s="16" t="s">
        <v>1</v>
      </c>
      <c r="F1598" s="197">
        <v>101</v>
      </c>
      <c r="H1598" s="31"/>
    </row>
    <row r="1599" spans="2:8" s="1" customFormat="1" ht="16.899999999999999" customHeight="1">
      <c r="B1599" s="31"/>
      <c r="C1599" s="198" t="s">
        <v>7410</v>
      </c>
      <c r="H1599" s="31"/>
    </row>
    <row r="1600" spans="2:8" s="1" customFormat="1" ht="16.899999999999999" customHeight="1">
      <c r="B1600" s="31"/>
      <c r="C1600" s="196" t="s">
        <v>577</v>
      </c>
      <c r="D1600" s="196" t="s">
        <v>578</v>
      </c>
      <c r="E1600" s="16" t="s">
        <v>325</v>
      </c>
      <c r="F1600" s="197">
        <v>135.249</v>
      </c>
      <c r="H1600" s="31"/>
    </row>
    <row r="1601" spans="2:8" s="1" customFormat="1" ht="16.899999999999999" customHeight="1">
      <c r="B1601" s="31"/>
      <c r="C1601" s="196" t="s">
        <v>797</v>
      </c>
      <c r="D1601" s="196" t="s">
        <v>798</v>
      </c>
      <c r="E1601" s="16" t="s">
        <v>311</v>
      </c>
      <c r="F1601" s="197">
        <v>962</v>
      </c>
      <c r="H1601" s="31"/>
    </row>
    <row r="1602" spans="2:8" s="1" customFormat="1" ht="16.899999999999999" customHeight="1">
      <c r="B1602" s="31"/>
      <c r="C1602" s="196" t="s">
        <v>3649</v>
      </c>
      <c r="D1602" s="196" t="s">
        <v>3650</v>
      </c>
      <c r="E1602" s="16" t="s">
        <v>311</v>
      </c>
      <c r="F1602" s="197">
        <v>986.28</v>
      </c>
      <c r="H1602" s="31"/>
    </row>
    <row r="1603" spans="2:8" s="1" customFormat="1" ht="16.899999999999999" customHeight="1">
      <c r="B1603" s="31"/>
      <c r="C1603" s="196" t="s">
        <v>951</v>
      </c>
      <c r="D1603" s="196" t="s">
        <v>952</v>
      </c>
      <c r="E1603" s="16" t="s">
        <v>311</v>
      </c>
      <c r="F1603" s="197">
        <v>493</v>
      </c>
      <c r="H1603" s="31"/>
    </row>
    <row r="1604" spans="2:8" s="1" customFormat="1" ht="16.899999999999999" customHeight="1">
      <c r="B1604" s="31"/>
      <c r="C1604" s="196" t="s">
        <v>961</v>
      </c>
      <c r="D1604" s="196" t="s">
        <v>962</v>
      </c>
      <c r="E1604" s="16" t="s">
        <v>311</v>
      </c>
      <c r="F1604" s="197">
        <v>2337.96</v>
      </c>
      <c r="H1604" s="31"/>
    </row>
    <row r="1605" spans="2:8" s="1" customFormat="1" ht="16.899999999999999" customHeight="1">
      <c r="B1605" s="31"/>
      <c r="C1605" s="196" t="s">
        <v>3661</v>
      </c>
      <c r="D1605" s="196" t="s">
        <v>3662</v>
      </c>
      <c r="E1605" s="16" t="s">
        <v>311</v>
      </c>
      <c r="F1605" s="197">
        <v>1214.98</v>
      </c>
      <c r="H1605" s="31"/>
    </row>
    <row r="1606" spans="2:8" s="1" customFormat="1" ht="16.899999999999999" customHeight="1">
      <c r="B1606" s="31"/>
      <c r="C1606" s="196" t="s">
        <v>736</v>
      </c>
      <c r="D1606" s="196" t="s">
        <v>737</v>
      </c>
      <c r="E1606" s="16" t="s">
        <v>390</v>
      </c>
      <c r="F1606" s="197">
        <v>171.7</v>
      </c>
      <c r="H1606" s="31"/>
    </row>
    <row r="1607" spans="2:8" s="1" customFormat="1" ht="16.899999999999999" customHeight="1">
      <c r="B1607" s="31"/>
      <c r="C1607" s="192" t="s">
        <v>345</v>
      </c>
      <c r="D1607" s="193" t="s">
        <v>345</v>
      </c>
      <c r="E1607" s="194" t="s">
        <v>311</v>
      </c>
      <c r="F1607" s="195">
        <v>790</v>
      </c>
      <c r="H1607" s="31"/>
    </row>
    <row r="1608" spans="2:8" s="1" customFormat="1" ht="16.899999999999999" customHeight="1">
      <c r="B1608" s="31"/>
      <c r="C1608" s="196" t="s">
        <v>1</v>
      </c>
      <c r="D1608" s="196" t="s">
        <v>618</v>
      </c>
      <c r="E1608" s="16" t="s">
        <v>1</v>
      </c>
      <c r="F1608" s="197">
        <v>0</v>
      </c>
      <c r="H1608" s="31"/>
    </row>
    <row r="1609" spans="2:8" s="1" customFormat="1" ht="16.899999999999999" customHeight="1">
      <c r="B1609" s="31"/>
      <c r="C1609" s="196" t="s">
        <v>345</v>
      </c>
      <c r="D1609" s="196" t="s">
        <v>3486</v>
      </c>
      <c r="E1609" s="16" t="s">
        <v>1</v>
      </c>
      <c r="F1609" s="197">
        <v>790</v>
      </c>
      <c r="H1609" s="31"/>
    </row>
    <row r="1610" spans="2:8" s="1" customFormat="1" ht="16.899999999999999" customHeight="1">
      <c r="B1610" s="31"/>
      <c r="C1610" s="198" t="s">
        <v>7410</v>
      </c>
      <c r="H1610" s="31"/>
    </row>
    <row r="1611" spans="2:8" s="1" customFormat="1" ht="16.899999999999999" customHeight="1">
      <c r="B1611" s="31"/>
      <c r="C1611" s="196" t="s">
        <v>1003</v>
      </c>
      <c r="D1611" s="196" t="s">
        <v>1004</v>
      </c>
      <c r="E1611" s="16" t="s">
        <v>311</v>
      </c>
      <c r="F1611" s="197">
        <v>964.82500000000005</v>
      </c>
      <c r="H1611" s="31"/>
    </row>
    <row r="1612" spans="2:8" s="1" customFormat="1" ht="16.899999999999999" customHeight="1">
      <c r="B1612" s="31"/>
      <c r="C1612" s="196" t="s">
        <v>620</v>
      </c>
      <c r="D1612" s="196" t="s">
        <v>621</v>
      </c>
      <c r="E1612" s="16" t="s">
        <v>311</v>
      </c>
      <c r="F1612" s="197">
        <v>1668.8</v>
      </c>
      <c r="H1612" s="31"/>
    </row>
    <row r="1613" spans="2:8" s="1" customFormat="1" ht="16.899999999999999" customHeight="1">
      <c r="B1613" s="31"/>
      <c r="C1613" s="196" t="s">
        <v>797</v>
      </c>
      <c r="D1613" s="196" t="s">
        <v>798</v>
      </c>
      <c r="E1613" s="16" t="s">
        <v>311</v>
      </c>
      <c r="F1613" s="197">
        <v>962</v>
      </c>
      <c r="H1613" s="31"/>
    </row>
    <row r="1614" spans="2:8" s="1" customFormat="1" ht="16.899999999999999" customHeight="1">
      <c r="B1614" s="31"/>
      <c r="C1614" s="196" t="s">
        <v>3649</v>
      </c>
      <c r="D1614" s="196" t="s">
        <v>3650</v>
      </c>
      <c r="E1614" s="16" t="s">
        <v>311</v>
      </c>
      <c r="F1614" s="197">
        <v>986.28</v>
      </c>
      <c r="H1614" s="31"/>
    </row>
    <row r="1615" spans="2:8" s="1" customFormat="1" ht="16.899999999999999" customHeight="1">
      <c r="B1615" s="31"/>
      <c r="C1615" s="196" t="s">
        <v>961</v>
      </c>
      <c r="D1615" s="196" t="s">
        <v>962</v>
      </c>
      <c r="E1615" s="16" t="s">
        <v>311</v>
      </c>
      <c r="F1615" s="197">
        <v>2337.96</v>
      </c>
      <c r="H1615" s="31"/>
    </row>
    <row r="1616" spans="2:8" s="1" customFormat="1" ht="16.899999999999999" customHeight="1">
      <c r="B1616" s="31"/>
      <c r="C1616" s="196" t="s">
        <v>3661</v>
      </c>
      <c r="D1616" s="196" t="s">
        <v>3662</v>
      </c>
      <c r="E1616" s="16" t="s">
        <v>311</v>
      </c>
      <c r="F1616" s="197">
        <v>1214.98</v>
      </c>
      <c r="H1616" s="31"/>
    </row>
    <row r="1617" spans="2:8" s="1" customFormat="1" ht="16.899999999999999" customHeight="1">
      <c r="B1617" s="31"/>
      <c r="C1617" s="196" t="s">
        <v>980</v>
      </c>
      <c r="D1617" s="196" t="s">
        <v>981</v>
      </c>
      <c r="E1617" s="16" t="s">
        <v>311</v>
      </c>
      <c r="F1617" s="197">
        <v>790</v>
      </c>
      <c r="H1617" s="31"/>
    </row>
    <row r="1618" spans="2:8" s="1" customFormat="1" ht="16.899999999999999" customHeight="1">
      <c r="B1618" s="31"/>
      <c r="C1618" s="196" t="s">
        <v>1008</v>
      </c>
      <c r="D1618" s="196" t="s">
        <v>1009</v>
      </c>
      <c r="E1618" s="16" t="s">
        <v>311</v>
      </c>
      <c r="F1618" s="197">
        <v>945.23599999999999</v>
      </c>
      <c r="H1618" s="31"/>
    </row>
    <row r="1619" spans="2:8" s="1" customFormat="1" ht="26.45" customHeight="1">
      <c r="B1619" s="31"/>
      <c r="C1619" s="191" t="s">
        <v>126</v>
      </c>
      <c r="D1619" s="191" t="s">
        <v>127</v>
      </c>
      <c r="H1619" s="31"/>
    </row>
    <row r="1620" spans="2:8" s="1" customFormat="1" ht="16.899999999999999" customHeight="1">
      <c r="B1620" s="31"/>
      <c r="C1620" s="192" t="s">
        <v>1804</v>
      </c>
      <c r="D1620" s="193" t="s">
        <v>1804</v>
      </c>
      <c r="E1620" s="194" t="s">
        <v>311</v>
      </c>
      <c r="F1620" s="195">
        <v>12.853</v>
      </c>
      <c r="H1620" s="31"/>
    </row>
    <row r="1621" spans="2:8" s="1" customFormat="1" ht="16.899999999999999" customHeight="1">
      <c r="B1621" s="31"/>
      <c r="C1621" s="196" t="s">
        <v>1</v>
      </c>
      <c r="D1621" s="196" t="s">
        <v>1916</v>
      </c>
      <c r="E1621" s="16" t="s">
        <v>1</v>
      </c>
      <c r="F1621" s="197">
        <v>12.853</v>
      </c>
      <c r="H1621" s="31"/>
    </row>
    <row r="1622" spans="2:8" s="1" customFormat="1" ht="16.899999999999999" customHeight="1">
      <c r="B1622" s="31"/>
      <c r="C1622" s="196" t="s">
        <v>1804</v>
      </c>
      <c r="D1622" s="196" t="s">
        <v>258</v>
      </c>
      <c r="E1622" s="16" t="s">
        <v>1</v>
      </c>
      <c r="F1622" s="197">
        <v>12.853</v>
      </c>
      <c r="H1622" s="31"/>
    </row>
    <row r="1623" spans="2:8" s="1" customFormat="1" ht="16.899999999999999" customHeight="1">
      <c r="B1623" s="31"/>
      <c r="C1623" s="198" t="s">
        <v>7410</v>
      </c>
      <c r="H1623" s="31"/>
    </row>
    <row r="1624" spans="2:8" s="1" customFormat="1" ht="16.899999999999999" customHeight="1">
      <c r="B1624" s="31"/>
      <c r="C1624" s="196" t="s">
        <v>1913</v>
      </c>
      <c r="D1624" s="196" t="s">
        <v>1914</v>
      </c>
      <c r="E1624" s="16" t="s">
        <v>311</v>
      </c>
      <c r="F1624" s="197">
        <v>12.853</v>
      </c>
      <c r="H1624" s="31"/>
    </row>
    <row r="1625" spans="2:8" s="1" customFormat="1" ht="16.899999999999999" customHeight="1">
      <c r="B1625" s="31"/>
      <c r="C1625" s="196" t="s">
        <v>1917</v>
      </c>
      <c r="D1625" s="196" t="s">
        <v>1918</v>
      </c>
      <c r="E1625" s="16" t="s">
        <v>311</v>
      </c>
      <c r="F1625" s="197">
        <v>12.853</v>
      </c>
      <c r="H1625" s="31"/>
    </row>
    <row r="1626" spans="2:8" s="1" customFormat="1" ht="16.899999999999999" customHeight="1">
      <c r="B1626" s="31"/>
      <c r="C1626" s="192" t="s">
        <v>1777</v>
      </c>
      <c r="D1626" s="193" t="s">
        <v>1777</v>
      </c>
      <c r="E1626" s="194" t="s">
        <v>196</v>
      </c>
      <c r="F1626" s="195">
        <v>74.989999999999995</v>
      </c>
      <c r="H1626" s="31"/>
    </row>
    <row r="1627" spans="2:8" s="1" customFormat="1" ht="16.899999999999999" customHeight="1">
      <c r="B1627" s="31"/>
      <c r="C1627" s="196" t="s">
        <v>1</v>
      </c>
      <c r="D1627" s="196" t="s">
        <v>1831</v>
      </c>
      <c r="E1627" s="16" t="s">
        <v>1</v>
      </c>
      <c r="F1627" s="197">
        <v>0</v>
      </c>
      <c r="H1627" s="31"/>
    </row>
    <row r="1628" spans="2:8" s="1" customFormat="1" ht="16.899999999999999" customHeight="1">
      <c r="B1628" s="31"/>
      <c r="C1628" s="196" t="s">
        <v>1777</v>
      </c>
      <c r="D1628" s="196" t="s">
        <v>3932</v>
      </c>
      <c r="E1628" s="16" t="s">
        <v>1</v>
      </c>
      <c r="F1628" s="197">
        <v>74.989999999999995</v>
      </c>
      <c r="H1628" s="31"/>
    </row>
    <row r="1629" spans="2:8" s="1" customFormat="1" ht="16.899999999999999" customHeight="1">
      <c r="B1629" s="31"/>
      <c r="C1629" s="198" t="s">
        <v>7410</v>
      </c>
      <c r="H1629" s="31"/>
    </row>
    <row r="1630" spans="2:8" s="1" customFormat="1" ht="16.899999999999999" customHeight="1">
      <c r="B1630" s="31"/>
      <c r="C1630" s="196" t="s">
        <v>1957</v>
      </c>
      <c r="D1630" s="196" t="s">
        <v>1958</v>
      </c>
      <c r="E1630" s="16" t="s">
        <v>196</v>
      </c>
      <c r="F1630" s="197">
        <v>74.989999999999995</v>
      </c>
      <c r="H1630" s="31"/>
    </row>
    <row r="1631" spans="2:8" s="1" customFormat="1" ht="22.5">
      <c r="B1631" s="31"/>
      <c r="C1631" s="196" t="s">
        <v>1823</v>
      </c>
      <c r="D1631" s="196" t="s">
        <v>1824</v>
      </c>
      <c r="E1631" s="16" t="s">
        <v>325</v>
      </c>
      <c r="F1631" s="197">
        <v>98.991</v>
      </c>
      <c r="H1631" s="31"/>
    </row>
    <row r="1632" spans="2:8" s="1" customFormat="1" ht="16.899999999999999" customHeight="1">
      <c r="B1632" s="31"/>
      <c r="C1632" s="196" t="s">
        <v>2518</v>
      </c>
      <c r="D1632" s="196" t="s">
        <v>2519</v>
      </c>
      <c r="E1632" s="16" t="s">
        <v>311</v>
      </c>
      <c r="F1632" s="197">
        <v>159.58600000000001</v>
      </c>
      <c r="H1632" s="31"/>
    </row>
    <row r="1633" spans="2:8" s="1" customFormat="1" ht="16.899999999999999" customHeight="1">
      <c r="B1633" s="31"/>
      <c r="C1633" s="196" t="s">
        <v>585</v>
      </c>
      <c r="D1633" s="196" t="s">
        <v>586</v>
      </c>
      <c r="E1633" s="16" t="s">
        <v>325</v>
      </c>
      <c r="F1633" s="197">
        <v>54.332999999999998</v>
      </c>
      <c r="H1633" s="31"/>
    </row>
    <row r="1634" spans="2:8" s="1" customFormat="1" ht="16.899999999999999" customHeight="1">
      <c r="B1634" s="31"/>
      <c r="C1634" s="196" t="s">
        <v>1926</v>
      </c>
      <c r="D1634" s="196" t="s">
        <v>1927</v>
      </c>
      <c r="E1634" s="16" t="s">
        <v>196</v>
      </c>
      <c r="F1634" s="197">
        <v>113.99</v>
      </c>
      <c r="H1634" s="31"/>
    </row>
    <row r="1635" spans="2:8" s="1" customFormat="1" ht="16.899999999999999" customHeight="1">
      <c r="B1635" s="31"/>
      <c r="C1635" s="196" t="s">
        <v>1930</v>
      </c>
      <c r="D1635" s="196" t="s">
        <v>1931</v>
      </c>
      <c r="E1635" s="16" t="s">
        <v>196</v>
      </c>
      <c r="F1635" s="197">
        <v>113.99</v>
      </c>
      <c r="H1635" s="31"/>
    </row>
    <row r="1636" spans="2:8" s="1" customFormat="1" ht="16.899999999999999" customHeight="1">
      <c r="B1636" s="31"/>
      <c r="C1636" s="196" t="s">
        <v>918</v>
      </c>
      <c r="D1636" s="196" t="s">
        <v>919</v>
      </c>
      <c r="E1636" s="16" t="s">
        <v>325</v>
      </c>
      <c r="F1636" s="197">
        <v>12.164</v>
      </c>
      <c r="H1636" s="31"/>
    </row>
    <row r="1637" spans="2:8" s="1" customFormat="1" ht="16.899999999999999" customHeight="1">
      <c r="B1637" s="31"/>
      <c r="C1637" s="196" t="s">
        <v>1967</v>
      </c>
      <c r="D1637" s="196" t="s">
        <v>1968</v>
      </c>
      <c r="E1637" s="16" t="s">
        <v>196</v>
      </c>
      <c r="F1637" s="197">
        <v>76.489999999999995</v>
      </c>
      <c r="H1637" s="31"/>
    </row>
    <row r="1638" spans="2:8" s="1" customFormat="1" ht="16.899999999999999" customHeight="1">
      <c r="B1638" s="31"/>
      <c r="C1638" s="192" t="s">
        <v>3868</v>
      </c>
      <c r="D1638" s="193" t="s">
        <v>3868</v>
      </c>
      <c r="E1638" s="194" t="s">
        <v>196</v>
      </c>
      <c r="F1638" s="195">
        <v>39</v>
      </c>
      <c r="H1638" s="31"/>
    </row>
    <row r="1639" spans="2:8" s="1" customFormat="1" ht="16.899999999999999" customHeight="1">
      <c r="B1639" s="31"/>
      <c r="C1639" s="196" t="s">
        <v>3868</v>
      </c>
      <c r="D1639" s="196" t="s">
        <v>605</v>
      </c>
      <c r="E1639" s="16" t="s">
        <v>1</v>
      </c>
      <c r="F1639" s="197">
        <v>39</v>
      </c>
      <c r="H1639" s="31"/>
    </row>
    <row r="1640" spans="2:8" s="1" customFormat="1" ht="16.899999999999999" customHeight="1">
      <c r="B1640" s="31"/>
      <c r="C1640" s="198" t="s">
        <v>7410</v>
      </c>
      <c r="H1640" s="31"/>
    </row>
    <row r="1641" spans="2:8" s="1" customFormat="1" ht="16.899999999999999" customHeight="1">
      <c r="B1641" s="31"/>
      <c r="C1641" s="196" t="s">
        <v>3935</v>
      </c>
      <c r="D1641" s="196" t="s">
        <v>3936</v>
      </c>
      <c r="E1641" s="16" t="s">
        <v>196</v>
      </c>
      <c r="F1641" s="197">
        <v>39</v>
      </c>
      <c r="H1641" s="31"/>
    </row>
    <row r="1642" spans="2:8" s="1" customFormat="1" ht="22.5">
      <c r="B1642" s="31"/>
      <c r="C1642" s="196" t="s">
        <v>1823</v>
      </c>
      <c r="D1642" s="196" t="s">
        <v>1824</v>
      </c>
      <c r="E1642" s="16" t="s">
        <v>325</v>
      </c>
      <c r="F1642" s="197">
        <v>98.991</v>
      </c>
      <c r="H1642" s="31"/>
    </row>
    <row r="1643" spans="2:8" s="1" customFormat="1" ht="16.899999999999999" customHeight="1">
      <c r="B1643" s="31"/>
      <c r="C1643" s="196" t="s">
        <v>2518</v>
      </c>
      <c r="D1643" s="196" t="s">
        <v>2519</v>
      </c>
      <c r="E1643" s="16" t="s">
        <v>311</v>
      </c>
      <c r="F1643" s="197">
        <v>159.58600000000001</v>
      </c>
      <c r="H1643" s="31"/>
    </row>
    <row r="1644" spans="2:8" s="1" customFormat="1" ht="16.899999999999999" customHeight="1">
      <c r="B1644" s="31"/>
      <c r="C1644" s="196" t="s">
        <v>585</v>
      </c>
      <c r="D1644" s="196" t="s">
        <v>586</v>
      </c>
      <c r="E1644" s="16" t="s">
        <v>325</v>
      </c>
      <c r="F1644" s="197">
        <v>54.332999999999998</v>
      </c>
      <c r="H1644" s="31"/>
    </row>
    <row r="1645" spans="2:8" s="1" customFormat="1" ht="16.899999999999999" customHeight="1">
      <c r="B1645" s="31"/>
      <c r="C1645" s="196" t="s">
        <v>1926</v>
      </c>
      <c r="D1645" s="196" t="s">
        <v>1927</v>
      </c>
      <c r="E1645" s="16" t="s">
        <v>196</v>
      </c>
      <c r="F1645" s="197">
        <v>113.99</v>
      </c>
      <c r="H1645" s="31"/>
    </row>
    <row r="1646" spans="2:8" s="1" customFormat="1" ht="16.899999999999999" customHeight="1">
      <c r="B1646" s="31"/>
      <c r="C1646" s="196" t="s">
        <v>1930</v>
      </c>
      <c r="D1646" s="196" t="s">
        <v>1931</v>
      </c>
      <c r="E1646" s="16" t="s">
        <v>196</v>
      </c>
      <c r="F1646" s="197">
        <v>113.99</v>
      </c>
      <c r="H1646" s="31"/>
    </row>
    <row r="1647" spans="2:8" s="1" customFormat="1" ht="16.899999999999999" customHeight="1">
      <c r="B1647" s="31"/>
      <c r="C1647" s="196" t="s">
        <v>918</v>
      </c>
      <c r="D1647" s="196" t="s">
        <v>919</v>
      </c>
      <c r="E1647" s="16" t="s">
        <v>325</v>
      </c>
      <c r="F1647" s="197">
        <v>12.164</v>
      </c>
      <c r="H1647" s="31"/>
    </row>
    <row r="1648" spans="2:8" s="1" customFormat="1" ht="16.899999999999999" customHeight="1">
      <c r="B1648" s="31"/>
      <c r="C1648" s="196" t="s">
        <v>1957</v>
      </c>
      <c r="D1648" s="196" t="s">
        <v>1958</v>
      </c>
      <c r="E1648" s="16" t="s">
        <v>196</v>
      </c>
      <c r="F1648" s="197">
        <v>74.989999999999995</v>
      </c>
      <c r="H1648" s="31"/>
    </row>
    <row r="1649" spans="2:8" s="1" customFormat="1" ht="16.899999999999999" customHeight="1">
      <c r="B1649" s="31"/>
      <c r="C1649" s="196" t="s">
        <v>3938</v>
      </c>
      <c r="D1649" s="196" t="s">
        <v>3939</v>
      </c>
      <c r="E1649" s="16" t="s">
        <v>196</v>
      </c>
      <c r="F1649" s="197">
        <v>39.78</v>
      </c>
      <c r="H1649" s="31"/>
    </row>
    <row r="1650" spans="2:8" s="1" customFormat="1" ht="16.899999999999999" customHeight="1">
      <c r="B1650" s="31"/>
      <c r="C1650" s="192" t="s">
        <v>1794</v>
      </c>
      <c r="D1650" s="193" t="s">
        <v>1794</v>
      </c>
      <c r="E1650" s="194" t="s">
        <v>390</v>
      </c>
      <c r="F1650" s="195">
        <v>129.6</v>
      </c>
      <c r="H1650" s="31"/>
    </row>
    <row r="1651" spans="2:8" s="1" customFormat="1" ht="16.899999999999999" customHeight="1">
      <c r="B1651" s="31"/>
      <c r="C1651" s="196" t="s">
        <v>1794</v>
      </c>
      <c r="D1651" s="196" t="s">
        <v>3909</v>
      </c>
      <c r="E1651" s="16" t="s">
        <v>1</v>
      </c>
      <c r="F1651" s="197">
        <v>129.6</v>
      </c>
      <c r="H1651" s="31"/>
    </row>
    <row r="1652" spans="2:8" s="1" customFormat="1" ht="16.899999999999999" customHeight="1">
      <c r="B1652" s="31"/>
      <c r="C1652" s="198" t="s">
        <v>7410</v>
      </c>
      <c r="H1652" s="31"/>
    </row>
    <row r="1653" spans="2:8" s="1" customFormat="1" ht="16.899999999999999" customHeight="1">
      <c r="B1653" s="31"/>
      <c r="C1653" s="196" t="s">
        <v>1883</v>
      </c>
      <c r="D1653" s="196" t="s">
        <v>1884</v>
      </c>
      <c r="E1653" s="16" t="s">
        <v>390</v>
      </c>
      <c r="F1653" s="197">
        <v>129.6</v>
      </c>
      <c r="H1653" s="31"/>
    </row>
    <row r="1654" spans="2:8" s="1" customFormat="1" ht="16.899999999999999" customHeight="1">
      <c r="B1654" s="31"/>
      <c r="C1654" s="196" t="s">
        <v>596</v>
      </c>
      <c r="D1654" s="196" t="s">
        <v>597</v>
      </c>
      <c r="E1654" s="16" t="s">
        <v>390</v>
      </c>
      <c r="F1654" s="197">
        <v>68.209000000000003</v>
      </c>
      <c r="H1654" s="31"/>
    </row>
    <row r="1655" spans="2:8" s="1" customFormat="1" ht="16.899999999999999" customHeight="1">
      <c r="B1655" s="31"/>
      <c r="C1655" s="192" t="s">
        <v>1905</v>
      </c>
      <c r="D1655" s="193" t="s">
        <v>1905</v>
      </c>
      <c r="E1655" s="194" t="s">
        <v>311</v>
      </c>
      <c r="F1655" s="195">
        <v>266.755</v>
      </c>
      <c r="H1655" s="31"/>
    </row>
    <row r="1656" spans="2:8" s="1" customFormat="1" ht="16.899999999999999" customHeight="1">
      <c r="B1656" s="31"/>
      <c r="C1656" s="196" t="s">
        <v>1</v>
      </c>
      <c r="D1656" s="196" t="s">
        <v>1903</v>
      </c>
      <c r="E1656" s="16" t="s">
        <v>1</v>
      </c>
      <c r="F1656" s="197">
        <v>0</v>
      </c>
      <c r="H1656" s="31"/>
    </row>
    <row r="1657" spans="2:8" s="1" customFormat="1" ht="16.899999999999999" customHeight="1">
      <c r="B1657" s="31"/>
      <c r="C1657" s="196" t="s">
        <v>1</v>
      </c>
      <c r="D1657" s="196" t="s">
        <v>3916</v>
      </c>
      <c r="E1657" s="16" t="s">
        <v>1</v>
      </c>
      <c r="F1657" s="197">
        <v>266.755</v>
      </c>
      <c r="H1657" s="31"/>
    </row>
    <row r="1658" spans="2:8" s="1" customFormat="1" ht="16.899999999999999" customHeight="1">
      <c r="B1658" s="31"/>
      <c r="C1658" s="196" t="s">
        <v>1905</v>
      </c>
      <c r="D1658" s="196" t="s">
        <v>258</v>
      </c>
      <c r="E1658" s="16" t="s">
        <v>1</v>
      </c>
      <c r="F1658" s="197">
        <v>266.755</v>
      </c>
      <c r="H1658" s="31"/>
    </row>
    <row r="1659" spans="2:8" s="1" customFormat="1" ht="16.899999999999999" customHeight="1">
      <c r="B1659" s="31"/>
      <c r="C1659" s="192" t="s">
        <v>1802</v>
      </c>
      <c r="D1659" s="193" t="s">
        <v>1802</v>
      </c>
      <c r="E1659" s="194" t="s">
        <v>311</v>
      </c>
      <c r="F1659" s="195">
        <v>69.403999999999996</v>
      </c>
      <c r="H1659" s="31"/>
    </row>
    <row r="1660" spans="2:8" s="1" customFormat="1" ht="16.899999999999999" customHeight="1">
      <c r="B1660" s="31"/>
      <c r="C1660" s="196" t="s">
        <v>1802</v>
      </c>
      <c r="D1660" s="196" t="s">
        <v>3970</v>
      </c>
      <c r="E1660" s="16" t="s">
        <v>1</v>
      </c>
      <c r="F1660" s="197">
        <v>69.403999999999996</v>
      </c>
      <c r="H1660" s="31"/>
    </row>
    <row r="1661" spans="2:8" s="1" customFormat="1" ht="16.899999999999999" customHeight="1">
      <c r="B1661" s="31"/>
      <c r="C1661" s="198" t="s">
        <v>7410</v>
      </c>
      <c r="H1661" s="31"/>
    </row>
    <row r="1662" spans="2:8" s="1" customFormat="1" ht="16.899999999999999" customHeight="1">
      <c r="B1662" s="31"/>
      <c r="C1662" s="196" t="s">
        <v>2041</v>
      </c>
      <c r="D1662" s="196" t="s">
        <v>2042</v>
      </c>
      <c r="E1662" s="16" t="s">
        <v>311</v>
      </c>
      <c r="F1662" s="197">
        <v>69.403999999999996</v>
      </c>
      <c r="H1662" s="31"/>
    </row>
    <row r="1663" spans="2:8" s="1" customFormat="1" ht="16.899999999999999" customHeight="1">
      <c r="B1663" s="31"/>
      <c r="C1663" s="196" t="s">
        <v>2049</v>
      </c>
      <c r="D1663" s="196" t="s">
        <v>2050</v>
      </c>
      <c r="E1663" s="16" t="s">
        <v>311</v>
      </c>
      <c r="F1663" s="197">
        <v>69.403999999999996</v>
      </c>
      <c r="H1663" s="31"/>
    </row>
    <row r="1664" spans="2:8" s="1" customFormat="1" ht="16.899999999999999" customHeight="1">
      <c r="B1664" s="31"/>
      <c r="C1664" s="196" t="s">
        <v>2045</v>
      </c>
      <c r="D1664" s="196" t="s">
        <v>2046</v>
      </c>
      <c r="E1664" s="16" t="s">
        <v>390</v>
      </c>
      <c r="F1664" s="197">
        <v>2.8000000000000001E-2</v>
      </c>
      <c r="H1664" s="31"/>
    </row>
    <row r="1665" spans="2:8" s="1" customFormat="1" ht="22.5">
      <c r="B1665" s="31"/>
      <c r="C1665" s="196" t="s">
        <v>2052</v>
      </c>
      <c r="D1665" s="196" t="s">
        <v>2053</v>
      </c>
      <c r="E1665" s="16" t="s">
        <v>311</v>
      </c>
      <c r="F1665" s="197">
        <v>83.284999999999997</v>
      </c>
      <c r="H1665" s="31"/>
    </row>
    <row r="1666" spans="2:8" s="1" customFormat="1" ht="16.899999999999999" customHeight="1">
      <c r="B1666" s="31"/>
      <c r="C1666" s="192" t="s">
        <v>1775</v>
      </c>
      <c r="D1666" s="193" t="s">
        <v>1775</v>
      </c>
      <c r="E1666" s="194" t="s">
        <v>325</v>
      </c>
      <c r="F1666" s="195">
        <v>86.4</v>
      </c>
      <c r="H1666" s="31"/>
    </row>
    <row r="1667" spans="2:8" s="1" customFormat="1" ht="16.899999999999999" customHeight="1">
      <c r="B1667" s="31"/>
      <c r="C1667" s="196" t="s">
        <v>1</v>
      </c>
      <c r="D1667" s="196" t="s">
        <v>3885</v>
      </c>
      <c r="E1667" s="16" t="s">
        <v>1</v>
      </c>
      <c r="F1667" s="197">
        <v>86.4</v>
      </c>
      <c r="H1667" s="31"/>
    </row>
    <row r="1668" spans="2:8" s="1" customFormat="1" ht="16.899999999999999" customHeight="1">
      <c r="B1668" s="31"/>
      <c r="C1668" s="196" t="s">
        <v>1775</v>
      </c>
      <c r="D1668" s="196" t="s">
        <v>258</v>
      </c>
      <c r="E1668" s="16" t="s">
        <v>1</v>
      </c>
      <c r="F1668" s="197">
        <v>86.4</v>
      </c>
      <c r="H1668" s="31"/>
    </row>
    <row r="1669" spans="2:8" s="1" customFormat="1" ht="16.899999999999999" customHeight="1">
      <c r="B1669" s="31"/>
      <c r="C1669" s="198" t="s">
        <v>7410</v>
      </c>
      <c r="H1669" s="31"/>
    </row>
    <row r="1670" spans="2:8" s="1" customFormat="1" ht="16.899999999999999" customHeight="1">
      <c r="B1670" s="31"/>
      <c r="C1670" s="196" t="s">
        <v>1819</v>
      </c>
      <c r="D1670" s="196" t="s">
        <v>1820</v>
      </c>
      <c r="E1670" s="16" t="s">
        <v>325</v>
      </c>
      <c r="F1670" s="197">
        <v>86.4</v>
      </c>
      <c r="H1670" s="31"/>
    </row>
    <row r="1671" spans="2:8" s="1" customFormat="1" ht="16.899999999999999" customHeight="1">
      <c r="B1671" s="31"/>
      <c r="C1671" s="196" t="s">
        <v>1855</v>
      </c>
      <c r="D1671" s="196" t="s">
        <v>1856</v>
      </c>
      <c r="E1671" s="16" t="s">
        <v>325</v>
      </c>
      <c r="F1671" s="197">
        <v>185.39099999999999</v>
      </c>
      <c r="H1671" s="31"/>
    </row>
    <row r="1672" spans="2:8" s="1" customFormat="1" ht="16.899999999999999" customHeight="1">
      <c r="B1672" s="31"/>
      <c r="C1672" s="196" t="s">
        <v>1863</v>
      </c>
      <c r="D1672" s="196" t="s">
        <v>1864</v>
      </c>
      <c r="E1672" s="16" t="s">
        <v>325</v>
      </c>
      <c r="F1672" s="197">
        <v>185.39099999999999</v>
      </c>
      <c r="H1672" s="31"/>
    </row>
    <row r="1673" spans="2:8" s="1" customFormat="1" ht="16.899999999999999" customHeight="1">
      <c r="B1673" s="31"/>
      <c r="C1673" s="196" t="s">
        <v>1872</v>
      </c>
      <c r="D1673" s="196" t="s">
        <v>578</v>
      </c>
      <c r="E1673" s="16" t="s">
        <v>325</v>
      </c>
      <c r="F1673" s="197">
        <v>118.89400000000001</v>
      </c>
      <c r="H1673" s="31"/>
    </row>
    <row r="1674" spans="2:8" s="1" customFormat="1" ht="16.899999999999999" customHeight="1">
      <c r="B1674" s="31"/>
      <c r="C1674" s="192" t="s">
        <v>1791</v>
      </c>
      <c r="D1674" s="193" t="s">
        <v>1791</v>
      </c>
      <c r="E1674" s="194" t="s">
        <v>325</v>
      </c>
      <c r="F1674" s="195">
        <v>12.164</v>
      </c>
      <c r="H1674" s="31"/>
    </row>
    <row r="1675" spans="2:8" s="1" customFormat="1" ht="16.899999999999999" customHeight="1">
      <c r="B1675" s="31"/>
      <c r="C1675" s="196" t="s">
        <v>1</v>
      </c>
      <c r="D1675" s="196" t="s">
        <v>1934</v>
      </c>
      <c r="E1675" s="16" t="s">
        <v>1</v>
      </c>
      <c r="F1675" s="197">
        <v>7.8739999999999997</v>
      </c>
      <c r="H1675" s="31"/>
    </row>
    <row r="1676" spans="2:8" s="1" customFormat="1" ht="16.899999999999999" customHeight="1">
      <c r="B1676" s="31"/>
      <c r="C1676" s="196" t="s">
        <v>1</v>
      </c>
      <c r="D1676" s="196" t="s">
        <v>3930</v>
      </c>
      <c r="E1676" s="16" t="s">
        <v>1</v>
      </c>
      <c r="F1676" s="197">
        <v>4.29</v>
      </c>
      <c r="H1676" s="31"/>
    </row>
    <row r="1677" spans="2:8" s="1" customFormat="1" ht="16.899999999999999" customHeight="1">
      <c r="B1677" s="31"/>
      <c r="C1677" s="196" t="s">
        <v>1791</v>
      </c>
      <c r="D1677" s="196" t="s">
        <v>258</v>
      </c>
      <c r="E1677" s="16" t="s">
        <v>1</v>
      </c>
      <c r="F1677" s="197">
        <v>12.164</v>
      </c>
      <c r="H1677" s="31"/>
    </row>
    <row r="1678" spans="2:8" s="1" customFormat="1" ht="16.899999999999999" customHeight="1">
      <c r="B1678" s="31"/>
      <c r="C1678" s="198" t="s">
        <v>7410</v>
      </c>
      <c r="H1678" s="31"/>
    </row>
    <row r="1679" spans="2:8" s="1" customFormat="1" ht="16.899999999999999" customHeight="1">
      <c r="B1679" s="31"/>
      <c r="C1679" s="196" t="s">
        <v>918</v>
      </c>
      <c r="D1679" s="196" t="s">
        <v>919</v>
      </c>
      <c r="E1679" s="16" t="s">
        <v>325</v>
      </c>
      <c r="F1679" s="197">
        <v>12.164</v>
      </c>
      <c r="H1679" s="31"/>
    </row>
    <row r="1680" spans="2:8" s="1" customFormat="1" ht="16.899999999999999" customHeight="1">
      <c r="B1680" s="31"/>
      <c r="C1680" s="196" t="s">
        <v>1872</v>
      </c>
      <c r="D1680" s="196" t="s">
        <v>578</v>
      </c>
      <c r="E1680" s="16" t="s">
        <v>325</v>
      </c>
      <c r="F1680" s="197">
        <v>118.89400000000001</v>
      </c>
      <c r="H1680" s="31"/>
    </row>
    <row r="1681" spans="2:8" s="1" customFormat="1" ht="16.899999999999999" customHeight="1">
      <c r="B1681" s="31"/>
      <c r="C1681" s="192" t="s">
        <v>343</v>
      </c>
      <c r="D1681" s="193" t="s">
        <v>343</v>
      </c>
      <c r="E1681" s="194" t="s">
        <v>325</v>
      </c>
      <c r="F1681" s="195">
        <v>54.332999999999998</v>
      </c>
      <c r="H1681" s="31"/>
    </row>
    <row r="1682" spans="2:8" s="1" customFormat="1" ht="16.899999999999999" customHeight="1">
      <c r="B1682" s="31"/>
      <c r="C1682" s="196" t="s">
        <v>1</v>
      </c>
      <c r="D1682" s="196" t="s">
        <v>1876</v>
      </c>
      <c r="E1682" s="16" t="s">
        <v>1</v>
      </c>
      <c r="F1682" s="197">
        <v>35.433</v>
      </c>
      <c r="H1682" s="31"/>
    </row>
    <row r="1683" spans="2:8" s="1" customFormat="1" ht="16.899999999999999" customHeight="1">
      <c r="B1683" s="31"/>
      <c r="C1683" s="196" t="s">
        <v>1</v>
      </c>
      <c r="D1683" s="196" t="s">
        <v>1877</v>
      </c>
      <c r="E1683" s="16" t="s">
        <v>1</v>
      </c>
      <c r="F1683" s="197">
        <v>-1.325</v>
      </c>
      <c r="H1683" s="31"/>
    </row>
    <row r="1684" spans="2:8" s="1" customFormat="1" ht="16.899999999999999" customHeight="1">
      <c r="B1684" s="31"/>
      <c r="C1684" s="196" t="s">
        <v>1</v>
      </c>
      <c r="D1684" s="196" t="s">
        <v>3906</v>
      </c>
      <c r="E1684" s="16" t="s">
        <v>1</v>
      </c>
      <c r="F1684" s="197">
        <v>21.45</v>
      </c>
      <c r="H1684" s="31"/>
    </row>
    <row r="1685" spans="2:8" s="1" customFormat="1" ht="16.899999999999999" customHeight="1">
      <c r="B1685" s="31"/>
      <c r="C1685" s="196" t="s">
        <v>1</v>
      </c>
      <c r="D1685" s="196" t="s">
        <v>3907</v>
      </c>
      <c r="E1685" s="16" t="s">
        <v>1</v>
      </c>
      <c r="F1685" s="197">
        <v>-1.2250000000000001</v>
      </c>
      <c r="H1685" s="31"/>
    </row>
    <row r="1686" spans="2:8" s="1" customFormat="1" ht="16.899999999999999" customHeight="1">
      <c r="B1686" s="31"/>
      <c r="C1686" s="196" t="s">
        <v>343</v>
      </c>
      <c r="D1686" s="196" t="s">
        <v>258</v>
      </c>
      <c r="E1686" s="16" t="s">
        <v>1</v>
      </c>
      <c r="F1686" s="197">
        <v>54.332999999999998</v>
      </c>
      <c r="H1686" s="31"/>
    </row>
    <row r="1687" spans="2:8" s="1" customFormat="1" ht="16.899999999999999" customHeight="1">
      <c r="B1687" s="31"/>
      <c r="C1687" s="198" t="s">
        <v>7410</v>
      </c>
      <c r="H1687" s="31"/>
    </row>
    <row r="1688" spans="2:8" s="1" customFormat="1" ht="16.899999999999999" customHeight="1">
      <c r="B1688" s="31"/>
      <c r="C1688" s="196" t="s">
        <v>585</v>
      </c>
      <c r="D1688" s="196" t="s">
        <v>586</v>
      </c>
      <c r="E1688" s="16" t="s">
        <v>325</v>
      </c>
      <c r="F1688" s="197">
        <v>54.332999999999998</v>
      </c>
      <c r="H1688" s="31"/>
    </row>
    <row r="1689" spans="2:8" s="1" customFormat="1" ht="16.899999999999999" customHeight="1">
      <c r="B1689" s="31"/>
      <c r="C1689" s="196" t="s">
        <v>1872</v>
      </c>
      <c r="D1689" s="196" t="s">
        <v>578</v>
      </c>
      <c r="E1689" s="16" t="s">
        <v>325</v>
      </c>
      <c r="F1689" s="197">
        <v>118.89400000000001</v>
      </c>
      <c r="H1689" s="31"/>
    </row>
    <row r="1690" spans="2:8" s="1" customFormat="1" ht="16.899999999999999" customHeight="1">
      <c r="B1690" s="31"/>
      <c r="C1690" s="196" t="s">
        <v>1887</v>
      </c>
      <c r="D1690" s="196" t="s">
        <v>1888</v>
      </c>
      <c r="E1690" s="16" t="s">
        <v>390</v>
      </c>
      <c r="F1690" s="197">
        <v>103.233</v>
      </c>
      <c r="H1690" s="31"/>
    </row>
    <row r="1691" spans="2:8" s="1" customFormat="1" ht="16.899999999999999" customHeight="1">
      <c r="B1691" s="31"/>
      <c r="C1691" s="192" t="s">
        <v>337</v>
      </c>
      <c r="D1691" s="193" t="s">
        <v>337</v>
      </c>
      <c r="E1691" s="194" t="s">
        <v>325</v>
      </c>
      <c r="F1691" s="195">
        <v>185.39099999999999</v>
      </c>
      <c r="H1691" s="31"/>
    </row>
    <row r="1692" spans="2:8" s="1" customFormat="1" ht="16.899999999999999" customHeight="1">
      <c r="B1692" s="31"/>
      <c r="C1692" s="196" t="s">
        <v>1</v>
      </c>
      <c r="D1692" s="196" t="s">
        <v>1775</v>
      </c>
      <c r="E1692" s="16" t="s">
        <v>1</v>
      </c>
      <c r="F1692" s="197">
        <v>86.4</v>
      </c>
      <c r="H1692" s="31"/>
    </row>
    <row r="1693" spans="2:8" s="1" customFormat="1" ht="16.899999999999999" customHeight="1">
      <c r="B1693" s="31"/>
      <c r="C1693" s="196" t="s">
        <v>1</v>
      </c>
      <c r="D1693" s="196" t="s">
        <v>1782</v>
      </c>
      <c r="E1693" s="16" t="s">
        <v>1</v>
      </c>
      <c r="F1693" s="197">
        <v>98.991</v>
      </c>
      <c r="H1693" s="31"/>
    </row>
    <row r="1694" spans="2:8" s="1" customFormat="1" ht="16.899999999999999" customHeight="1">
      <c r="B1694" s="31"/>
      <c r="C1694" s="196" t="s">
        <v>337</v>
      </c>
      <c r="D1694" s="196" t="s">
        <v>258</v>
      </c>
      <c r="E1694" s="16" t="s">
        <v>1</v>
      </c>
      <c r="F1694" s="197">
        <v>185.39099999999999</v>
      </c>
      <c r="H1694" s="31"/>
    </row>
    <row r="1695" spans="2:8" s="1" customFormat="1" ht="16.899999999999999" customHeight="1">
      <c r="B1695" s="31"/>
      <c r="C1695" s="198" t="s">
        <v>7410</v>
      </c>
      <c r="H1695" s="31"/>
    </row>
    <row r="1696" spans="2:8" s="1" customFormat="1" ht="16.899999999999999" customHeight="1">
      <c r="B1696" s="31"/>
      <c r="C1696" s="196" t="s">
        <v>1855</v>
      </c>
      <c r="D1696" s="196" t="s">
        <v>1856</v>
      </c>
      <c r="E1696" s="16" t="s">
        <v>325</v>
      </c>
      <c r="F1696" s="197">
        <v>185.39099999999999</v>
      </c>
      <c r="H1696" s="31"/>
    </row>
    <row r="1697" spans="2:8" s="1" customFormat="1" ht="22.5">
      <c r="B1697" s="31"/>
      <c r="C1697" s="196" t="s">
        <v>1859</v>
      </c>
      <c r="D1697" s="196" t="s">
        <v>1860</v>
      </c>
      <c r="E1697" s="16" t="s">
        <v>325</v>
      </c>
      <c r="F1697" s="197">
        <v>2595.4740000000002</v>
      </c>
      <c r="H1697" s="31"/>
    </row>
    <row r="1698" spans="2:8" s="1" customFormat="1" ht="16.899999999999999" customHeight="1">
      <c r="B1698" s="31"/>
      <c r="C1698" s="196" t="s">
        <v>567</v>
      </c>
      <c r="D1698" s="196" t="s">
        <v>568</v>
      </c>
      <c r="E1698" s="16" t="s">
        <v>325</v>
      </c>
      <c r="F1698" s="197">
        <v>185.39099999999999</v>
      </c>
      <c r="H1698" s="31"/>
    </row>
    <row r="1699" spans="2:8" s="1" customFormat="1" ht="16.899999999999999" customHeight="1">
      <c r="B1699" s="31"/>
      <c r="C1699" s="196" t="s">
        <v>1869</v>
      </c>
      <c r="D1699" s="196" t="s">
        <v>1870</v>
      </c>
      <c r="E1699" s="16" t="s">
        <v>390</v>
      </c>
      <c r="F1699" s="197">
        <v>315.16500000000002</v>
      </c>
      <c r="H1699" s="31"/>
    </row>
    <row r="1700" spans="2:8" s="1" customFormat="1" ht="16.899999999999999" customHeight="1">
      <c r="B1700" s="31"/>
      <c r="C1700" s="192" t="s">
        <v>1789</v>
      </c>
      <c r="D1700" s="193" t="s">
        <v>1789</v>
      </c>
      <c r="E1700" s="194" t="s">
        <v>311</v>
      </c>
      <c r="F1700" s="195">
        <v>159.58600000000001</v>
      </c>
      <c r="H1700" s="31"/>
    </row>
    <row r="1701" spans="2:8" s="1" customFormat="1" ht="16.899999999999999" customHeight="1">
      <c r="B1701" s="31"/>
      <c r="C1701" s="196" t="s">
        <v>1</v>
      </c>
      <c r="D1701" s="196" t="s">
        <v>3892</v>
      </c>
      <c r="E1701" s="16" t="s">
        <v>1</v>
      </c>
      <c r="F1701" s="197">
        <v>224.97</v>
      </c>
      <c r="H1701" s="31"/>
    </row>
    <row r="1702" spans="2:8" s="1" customFormat="1" ht="16.899999999999999" customHeight="1">
      <c r="B1702" s="31"/>
      <c r="C1702" s="196" t="s">
        <v>1</v>
      </c>
      <c r="D1702" s="196" t="s">
        <v>3893</v>
      </c>
      <c r="E1702" s="16" t="s">
        <v>1</v>
      </c>
      <c r="F1702" s="197">
        <v>-119.98399999999999</v>
      </c>
      <c r="H1702" s="31"/>
    </row>
    <row r="1703" spans="2:8" s="1" customFormat="1" ht="16.899999999999999" customHeight="1">
      <c r="B1703" s="31"/>
      <c r="C1703" s="196" t="s">
        <v>1</v>
      </c>
      <c r="D1703" s="196" t="s">
        <v>3894</v>
      </c>
      <c r="E1703" s="16" t="s">
        <v>1</v>
      </c>
      <c r="F1703" s="197">
        <v>117</v>
      </c>
      <c r="H1703" s="31"/>
    </row>
    <row r="1704" spans="2:8" s="1" customFormat="1" ht="16.899999999999999" customHeight="1">
      <c r="B1704" s="31"/>
      <c r="C1704" s="196" t="s">
        <v>1</v>
      </c>
      <c r="D1704" s="196" t="s">
        <v>3895</v>
      </c>
      <c r="E1704" s="16" t="s">
        <v>1</v>
      </c>
      <c r="F1704" s="197">
        <v>-62.4</v>
      </c>
      <c r="H1704" s="31"/>
    </row>
    <row r="1705" spans="2:8" s="1" customFormat="1" ht="16.899999999999999" customHeight="1">
      <c r="B1705" s="31"/>
      <c r="C1705" s="196" t="s">
        <v>1789</v>
      </c>
      <c r="D1705" s="196" t="s">
        <v>258</v>
      </c>
      <c r="E1705" s="16" t="s">
        <v>1</v>
      </c>
      <c r="F1705" s="197">
        <v>159.58600000000001</v>
      </c>
      <c r="H1705" s="31"/>
    </row>
    <row r="1706" spans="2:8" s="1" customFormat="1" ht="16.899999999999999" customHeight="1">
      <c r="B1706" s="31"/>
      <c r="C1706" s="198" t="s">
        <v>7410</v>
      </c>
      <c r="H1706" s="31"/>
    </row>
    <row r="1707" spans="2:8" s="1" customFormat="1" ht="16.899999999999999" customHeight="1">
      <c r="B1707" s="31"/>
      <c r="C1707" s="196" t="s">
        <v>2518</v>
      </c>
      <c r="D1707" s="196" t="s">
        <v>2519</v>
      </c>
      <c r="E1707" s="16" t="s">
        <v>311</v>
      </c>
      <c r="F1707" s="197">
        <v>159.58600000000001</v>
      </c>
      <c r="H1707" s="31"/>
    </row>
    <row r="1708" spans="2:8" s="1" customFormat="1" ht="16.899999999999999" customHeight="1">
      <c r="B1708" s="31"/>
      <c r="C1708" s="196" t="s">
        <v>2523</v>
      </c>
      <c r="D1708" s="196" t="s">
        <v>2524</v>
      </c>
      <c r="E1708" s="16" t="s">
        <v>311</v>
      </c>
      <c r="F1708" s="197">
        <v>159.58600000000001</v>
      </c>
      <c r="H1708" s="31"/>
    </row>
    <row r="1709" spans="2:8" s="1" customFormat="1" ht="16.899999999999999" customHeight="1">
      <c r="B1709" s="31"/>
      <c r="C1709" s="192" t="s">
        <v>1782</v>
      </c>
      <c r="D1709" s="193" t="s">
        <v>1782</v>
      </c>
      <c r="E1709" s="194" t="s">
        <v>311</v>
      </c>
      <c r="F1709" s="195">
        <v>98.991</v>
      </c>
      <c r="H1709" s="31"/>
    </row>
    <row r="1710" spans="2:8" s="1" customFormat="1" ht="16.899999999999999" customHeight="1">
      <c r="B1710" s="31"/>
      <c r="C1710" s="196" t="s">
        <v>1</v>
      </c>
      <c r="D1710" s="196" t="s">
        <v>1826</v>
      </c>
      <c r="E1710" s="16" t="s">
        <v>1</v>
      </c>
      <c r="F1710" s="197">
        <v>0</v>
      </c>
      <c r="H1710" s="31"/>
    </row>
    <row r="1711" spans="2:8" s="1" customFormat="1" ht="16.899999999999999" customHeight="1">
      <c r="B1711" s="31"/>
      <c r="C1711" s="196" t="s">
        <v>1</v>
      </c>
      <c r="D1711" s="196" t="s">
        <v>3887</v>
      </c>
      <c r="E1711" s="16" t="s">
        <v>1</v>
      </c>
      <c r="F1711" s="197">
        <v>13.843999999999999</v>
      </c>
      <c r="H1711" s="31"/>
    </row>
    <row r="1712" spans="2:8" s="1" customFormat="1" ht="16.899999999999999" customHeight="1">
      <c r="B1712" s="31"/>
      <c r="C1712" s="196" t="s">
        <v>1</v>
      </c>
      <c r="D1712" s="196" t="s">
        <v>1831</v>
      </c>
      <c r="E1712" s="16" t="s">
        <v>1</v>
      </c>
      <c r="F1712" s="197">
        <v>0</v>
      </c>
      <c r="H1712" s="31"/>
    </row>
    <row r="1713" spans="2:8" s="1" customFormat="1" ht="16.899999999999999" customHeight="1">
      <c r="B1713" s="31"/>
      <c r="C1713" s="196" t="s">
        <v>1</v>
      </c>
      <c r="D1713" s="196" t="s">
        <v>3112</v>
      </c>
      <c r="E1713" s="16" t="s">
        <v>1</v>
      </c>
      <c r="F1713" s="197">
        <v>118.10899999999999</v>
      </c>
      <c r="H1713" s="31"/>
    </row>
    <row r="1714" spans="2:8" s="1" customFormat="1" ht="16.899999999999999" customHeight="1">
      <c r="B1714" s="31"/>
      <c r="C1714" s="196" t="s">
        <v>1</v>
      </c>
      <c r="D1714" s="196" t="s">
        <v>3888</v>
      </c>
      <c r="E1714" s="16" t="s">
        <v>1</v>
      </c>
      <c r="F1714" s="197">
        <v>-62.991999999999997</v>
      </c>
      <c r="H1714" s="31"/>
    </row>
    <row r="1715" spans="2:8" s="1" customFormat="1" ht="16.899999999999999" customHeight="1">
      <c r="B1715" s="31"/>
      <c r="C1715" s="196" t="s">
        <v>1</v>
      </c>
      <c r="D1715" s="196" t="s">
        <v>3889</v>
      </c>
      <c r="E1715" s="16" t="s">
        <v>1</v>
      </c>
      <c r="F1715" s="197">
        <v>64.349999999999994</v>
      </c>
      <c r="H1715" s="31"/>
    </row>
    <row r="1716" spans="2:8" s="1" customFormat="1" ht="16.899999999999999" customHeight="1">
      <c r="B1716" s="31"/>
      <c r="C1716" s="196" t="s">
        <v>1</v>
      </c>
      <c r="D1716" s="196" t="s">
        <v>3890</v>
      </c>
      <c r="E1716" s="16" t="s">
        <v>1</v>
      </c>
      <c r="F1716" s="197">
        <v>-34.32</v>
      </c>
      <c r="H1716" s="31"/>
    </row>
    <row r="1717" spans="2:8" s="1" customFormat="1" ht="16.899999999999999" customHeight="1">
      <c r="B1717" s="31"/>
      <c r="C1717" s="196" t="s">
        <v>1782</v>
      </c>
      <c r="D1717" s="196" t="s">
        <v>258</v>
      </c>
      <c r="E1717" s="16" t="s">
        <v>1</v>
      </c>
      <c r="F1717" s="197">
        <v>98.991</v>
      </c>
      <c r="H1717" s="31"/>
    </row>
    <row r="1718" spans="2:8" s="1" customFormat="1" ht="16.899999999999999" customHeight="1">
      <c r="B1718" s="31"/>
      <c r="C1718" s="198" t="s">
        <v>7410</v>
      </c>
      <c r="H1718" s="31"/>
    </row>
    <row r="1719" spans="2:8" s="1" customFormat="1" ht="22.5">
      <c r="B1719" s="31"/>
      <c r="C1719" s="196" t="s">
        <v>1823</v>
      </c>
      <c r="D1719" s="196" t="s">
        <v>1824</v>
      </c>
      <c r="E1719" s="16" t="s">
        <v>325</v>
      </c>
      <c r="F1719" s="197">
        <v>98.991</v>
      </c>
      <c r="H1719" s="31"/>
    </row>
    <row r="1720" spans="2:8" s="1" customFormat="1" ht="16.899999999999999" customHeight="1">
      <c r="B1720" s="31"/>
      <c r="C1720" s="196" t="s">
        <v>1855</v>
      </c>
      <c r="D1720" s="196" t="s">
        <v>1856</v>
      </c>
      <c r="E1720" s="16" t="s">
        <v>325</v>
      </c>
      <c r="F1720" s="197">
        <v>185.39099999999999</v>
      </c>
      <c r="H1720" s="31"/>
    </row>
    <row r="1721" spans="2:8" s="1" customFormat="1" ht="16.899999999999999" customHeight="1">
      <c r="B1721" s="31"/>
      <c r="C1721" s="196" t="s">
        <v>1863</v>
      </c>
      <c r="D1721" s="196" t="s">
        <v>1864</v>
      </c>
      <c r="E1721" s="16" t="s">
        <v>325</v>
      </c>
      <c r="F1721" s="197">
        <v>185.39099999999999</v>
      </c>
      <c r="H1721" s="31"/>
    </row>
    <row r="1722" spans="2:8" s="1" customFormat="1" ht="16.899999999999999" customHeight="1">
      <c r="B1722" s="31"/>
      <c r="C1722" s="196" t="s">
        <v>1872</v>
      </c>
      <c r="D1722" s="196" t="s">
        <v>578</v>
      </c>
      <c r="E1722" s="16" t="s">
        <v>325</v>
      </c>
      <c r="F1722" s="197">
        <v>118.89400000000001</v>
      </c>
      <c r="H1722" s="31"/>
    </row>
    <row r="1723" spans="2:8" s="1" customFormat="1" ht="16.899999999999999" customHeight="1">
      <c r="B1723" s="31"/>
      <c r="C1723" s="192" t="s">
        <v>339</v>
      </c>
      <c r="D1723" s="193" t="s">
        <v>339</v>
      </c>
      <c r="E1723" s="194" t="s">
        <v>325</v>
      </c>
      <c r="F1723" s="195">
        <v>118.89400000000001</v>
      </c>
      <c r="H1723" s="31"/>
    </row>
    <row r="1724" spans="2:8" s="1" customFormat="1" ht="16.899999999999999" customHeight="1">
      <c r="B1724" s="31"/>
      <c r="C1724" s="196" t="s">
        <v>1</v>
      </c>
      <c r="D1724" s="196" t="s">
        <v>1874</v>
      </c>
      <c r="E1724" s="16" t="s">
        <v>1</v>
      </c>
      <c r="F1724" s="197">
        <v>118.89400000000001</v>
      </c>
      <c r="H1724" s="31"/>
    </row>
    <row r="1725" spans="2:8" s="1" customFormat="1" ht="16.899999999999999" customHeight="1">
      <c r="B1725" s="31"/>
      <c r="C1725" s="196" t="s">
        <v>339</v>
      </c>
      <c r="D1725" s="196" t="s">
        <v>258</v>
      </c>
      <c r="E1725" s="16" t="s">
        <v>1</v>
      </c>
      <c r="F1725" s="197">
        <v>118.89400000000001</v>
      </c>
      <c r="H1725" s="31"/>
    </row>
    <row r="1726" spans="2:8" s="1" customFormat="1" ht="16.899999999999999" customHeight="1">
      <c r="B1726" s="31"/>
      <c r="C1726" s="198" t="s">
        <v>7410</v>
      </c>
      <c r="H1726" s="31"/>
    </row>
    <row r="1727" spans="2:8" s="1" customFormat="1" ht="16.899999999999999" customHeight="1">
      <c r="B1727" s="31"/>
      <c r="C1727" s="196" t="s">
        <v>1872</v>
      </c>
      <c r="D1727" s="196" t="s">
        <v>578</v>
      </c>
      <c r="E1727" s="16" t="s">
        <v>325</v>
      </c>
      <c r="F1727" s="197">
        <v>118.89400000000001</v>
      </c>
      <c r="H1727" s="31"/>
    </row>
    <row r="1728" spans="2:8" s="1" customFormat="1" ht="16.899999999999999" customHeight="1">
      <c r="B1728" s="31"/>
      <c r="C1728" s="196" t="s">
        <v>596</v>
      </c>
      <c r="D1728" s="196" t="s">
        <v>597</v>
      </c>
      <c r="E1728" s="16" t="s">
        <v>390</v>
      </c>
      <c r="F1728" s="197">
        <v>68.209000000000003</v>
      </c>
      <c r="H1728" s="31"/>
    </row>
    <row r="1729" spans="2:8" s="1" customFormat="1" ht="16.899999999999999" customHeight="1">
      <c r="B1729" s="31"/>
      <c r="C1729" s="192" t="s">
        <v>1784</v>
      </c>
      <c r="D1729" s="193" t="s">
        <v>1784</v>
      </c>
      <c r="E1729" s="194" t="s">
        <v>311</v>
      </c>
      <c r="F1729" s="195">
        <v>64.263000000000005</v>
      </c>
      <c r="H1729" s="31"/>
    </row>
    <row r="1730" spans="2:8" s="1" customFormat="1" ht="16.899999999999999" customHeight="1">
      <c r="B1730" s="31"/>
      <c r="C1730" s="196" t="s">
        <v>1</v>
      </c>
      <c r="D1730" s="196" t="s">
        <v>1903</v>
      </c>
      <c r="E1730" s="16" t="s">
        <v>1</v>
      </c>
      <c r="F1730" s="197">
        <v>0</v>
      </c>
      <c r="H1730" s="31"/>
    </row>
    <row r="1731" spans="2:8" s="1" customFormat="1" ht="16.899999999999999" customHeight="1">
      <c r="B1731" s="31"/>
      <c r="C1731" s="196" t="s">
        <v>1784</v>
      </c>
      <c r="D1731" s="196" t="s">
        <v>3924</v>
      </c>
      <c r="E1731" s="16" t="s">
        <v>1</v>
      </c>
      <c r="F1731" s="197">
        <v>64.263000000000005</v>
      </c>
      <c r="H1731" s="31"/>
    </row>
    <row r="1732" spans="2:8" s="1" customFormat="1" ht="16.899999999999999" customHeight="1">
      <c r="B1732" s="31"/>
      <c r="C1732" s="198" t="s">
        <v>7410</v>
      </c>
      <c r="H1732" s="31"/>
    </row>
    <row r="1733" spans="2:8" s="1" customFormat="1" ht="22.5">
      <c r="B1733" s="31"/>
      <c r="C1733" s="196" t="s">
        <v>1920</v>
      </c>
      <c r="D1733" s="196" t="s">
        <v>1921</v>
      </c>
      <c r="E1733" s="16" t="s">
        <v>311</v>
      </c>
      <c r="F1733" s="197">
        <v>64.263000000000005</v>
      </c>
      <c r="H1733" s="31"/>
    </row>
    <row r="1734" spans="2:8" s="1" customFormat="1" ht="16.899999999999999" customHeight="1">
      <c r="B1734" s="31"/>
      <c r="C1734" s="196" t="s">
        <v>1900</v>
      </c>
      <c r="D1734" s="196" t="s">
        <v>1901</v>
      </c>
      <c r="E1734" s="16" t="s">
        <v>311</v>
      </c>
      <c r="F1734" s="197">
        <v>266.755</v>
      </c>
      <c r="H1734" s="31"/>
    </row>
    <row r="1735" spans="2:8" s="1" customFormat="1" ht="16.899999999999999" customHeight="1">
      <c r="B1735" s="31"/>
      <c r="C1735" s="196" t="s">
        <v>1909</v>
      </c>
      <c r="D1735" s="196" t="s">
        <v>1910</v>
      </c>
      <c r="E1735" s="16" t="s">
        <v>325</v>
      </c>
      <c r="F1735" s="197">
        <v>1.2849999999999999</v>
      </c>
      <c r="H1735" s="31"/>
    </row>
    <row r="1736" spans="2:8" s="1" customFormat="1" ht="16.899999999999999" customHeight="1">
      <c r="B1736" s="31"/>
      <c r="C1736" s="196" t="s">
        <v>1913</v>
      </c>
      <c r="D1736" s="196" t="s">
        <v>1914</v>
      </c>
      <c r="E1736" s="16" t="s">
        <v>311</v>
      </c>
      <c r="F1736" s="197">
        <v>12.853</v>
      </c>
      <c r="H1736" s="31"/>
    </row>
    <row r="1737" spans="2:8" s="1" customFormat="1" ht="16.899999999999999" customHeight="1">
      <c r="B1737" s="31"/>
      <c r="C1737" s="196" t="s">
        <v>827</v>
      </c>
      <c r="D1737" s="196" t="s">
        <v>828</v>
      </c>
      <c r="E1737" s="16" t="s">
        <v>390</v>
      </c>
      <c r="F1737" s="197">
        <v>7.9000000000000001E-2</v>
      </c>
      <c r="H1737" s="31"/>
    </row>
    <row r="1738" spans="2:8" s="1" customFormat="1" ht="16.899999999999999" customHeight="1">
      <c r="B1738" s="31"/>
      <c r="C1738" s="196" t="s">
        <v>802</v>
      </c>
      <c r="D1738" s="196" t="s">
        <v>803</v>
      </c>
      <c r="E1738" s="16" t="s">
        <v>311</v>
      </c>
      <c r="F1738" s="197">
        <v>268.68900000000002</v>
      </c>
      <c r="H1738" s="31"/>
    </row>
    <row r="1739" spans="2:8" s="1" customFormat="1" ht="26.45" customHeight="1">
      <c r="B1739" s="31"/>
      <c r="C1739" s="191" t="s">
        <v>129</v>
      </c>
      <c r="D1739" s="191" t="s">
        <v>130</v>
      </c>
      <c r="H1739" s="31"/>
    </row>
    <row r="1740" spans="2:8" s="1" customFormat="1" ht="16.899999999999999" customHeight="1">
      <c r="B1740" s="31"/>
      <c r="C1740" s="192" t="s">
        <v>3145</v>
      </c>
      <c r="D1740" s="193" t="s">
        <v>3145</v>
      </c>
      <c r="E1740" s="194" t="s">
        <v>196</v>
      </c>
      <c r="F1740" s="195">
        <v>4.5999999999999996</v>
      </c>
      <c r="H1740" s="31"/>
    </row>
    <row r="1741" spans="2:8" s="1" customFormat="1" ht="16.899999999999999" customHeight="1">
      <c r="B1741" s="31"/>
      <c r="C1741" s="196" t="s">
        <v>3145</v>
      </c>
      <c r="D1741" s="196" t="s">
        <v>3977</v>
      </c>
      <c r="E1741" s="16" t="s">
        <v>1</v>
      </c>
      <c r="F1741" s="197">
        <v>4.5999999999999996</v>
      </c>
      <c r="H1741" s="31"/>
    </row>
    <row r="1742" spans="2:8" s="1" customFormat="1" ht="16.899999999999999" customHeight="1">
      <c r="B1742" s="31"/>
      <c r="C1742" s="198" t="s">
        <v>7410</v>
      </c>
      <c r="H1742" s="31"/>
    </row>
    <row r="1743" spans="2:8" s="1" customFormat="1" ht="22.5">
      <c r="B1743" s="31"/>
      <c r="C1743" s="196" t="s">
        <v>3204</v>
      </c>
      <c r="D1743" s="196" t="s">
        <v>3205</v>
      </c>
      <c r="E1743" s="16" t="s">
        <v>196</v>
      </c>
      <c r="F1743" s="197">
        <v>4.5999999999999996</v>
      </c>
      <c r="H1743" s="31"/>
    </row>
    <row r="1744" spans="2:8" s="1" customFormat="1" ht="22.5">
      <c r="B1744" s="31"/>
      <c r="C1744" s="196" t="s">
        <v>3155</v>
      </c>
      <c r="D1744" s="196" t="s">
        <v>3156</v>
      </c>
      <c r="E1744" s="16" t="s">
        <v>325</v>
      </c>
      <c r="F1744" s="197">
        <v>16.077999999999999</v>
      </c>
      <c r="H1744" s="31"/>
    </row>
    <row r="1745" spans="2:8" s="1" customFormat="1" ht="16.899999999999999" customHeight="1">
      <c r="B1745" s="31"/>
      <c r="C1745" s="196" t="s">
        <v>585</v>
      </c>
      <c r="D1745" s="196" t="s">
        <v>586</v>
      </c>
      <c r="E1745" s="16" t="s">
        <v>325</v>
      </c>
      <c r="F1745" s="197">
        <v>4.3600000000000003</v>
      </c>
      <c r="H1745" s="31"/>
    </row>
    <row r="1746" spans="2:8" s="1" customFormat="1" ht="16.899999999999999" customHeight="1">
      <c r="B1746" s="31"/>
      <c r="C1746" s="196" t="s">
        <v>918</v>
      </c>
      <c r="D1746" s="196" t="s">
        <v>919</v>
      </c>
      <c r="E1746" s="16" t="s">
        <v>325</v>
      </c>
      <c r="F1746" s="197">
        <v>1.18</v>
      </c>
      <c r="H1746" s="31"/>
    </row>
    <row r="1747" spans="2:8" s="1" customFormat="1" ht="16.899999999999999" customHeight="1">
      <c r="B1747" s="31"/>
      <c r="C1747" s="196" t="s">
        <v>3248</v>
      </c>
      <c r="D1747" s="196" t="s">
        <v>3249</v>
      </c>
      <c r="E1747" s="16" t="s">
        <v>196</v>
      </c>
      <c r="F1747" s="197">
        <v>4.5999999999999996</v>
      </c>
      <c r="H1747" s="31"/>
    </row>
    <row r="1748" spans="2:8" s="1" customFormat="1" ht="16.899999999999999" customHeight="1">
      <c r="B1748" s="31"/>
      <c r="C1748" s="196" t="s">
        <v>3207</v>
      </c>
      <c r="D1748" s="196" t="s">
        <v>3208</v>
      </c>
      <c r="E1748" s="16" t="s">
        <v>196</v>
      </c>
      <c r="F1748" s="197">
        <v>4.83</v>
      </c>
      <c r="H1748" s="31"/>
    </row>
    <row r="1749" spans="2:8" s="1" customFormat="1" ht="16.899999999999999" customHeight="1">
      <c r="B1749" s="31"/>
      <c r="C1749" s="192" t="s">
        <v>1791</v>
      </c>
      <c r="D1749" s="193" t="s">
        <v>1791</v>
      </c>
      <c r="E1749" s="194" t="s">
        <v>325</v>
      </c>
      <c r="F1749" s="195">
        <v>1.18</v>
      </c>
      <c r="H1749" s="31"/>
    </row>
    <row r="1750" spans="2:8" s="1" customFormat="1" ht="16.899999999999999" customHeight="1">
      <c r="B1750" s="31"/>
      <c r="C1750" s="196" t="s">
        <v>1</v>
      </c>
      <c r="D1750" s="196" t="s">
        <v>3190</v>
      </c>
      <c r="E1750" s="16" t="s">
        <v>1</v>
      </c>
      <c r="F1750" s="197">
        <v>0.72</v>
      </c>
      <c r="H1750" s="31"/>
    </row>
    <row r="1751" spans="2:8" s="1" customFormat="1" ht="16.899999999999999" customHeight="1">
      <c r="B1751" s="31"/>
      <c r="C1751" s="196" t="s">
        <v>1</v>
      </c>
      <c r="D1751" s="196" t="s">
        <v>3191</v>
      </c>
      <c r="E1751" s="16" t="s">
        <v>1</v>
      </c>
      <c r="F1751" s="197">
        <v>0.46</v>
      </c>
      <c r="H1751" s="31"/>
    </row>
    <row r="1752" spans="2:8" s="1" customFormat="1" ht="16.899999999999999" customHeight="1">
      <c r="B1752" s="31"/>
      <c r="C1752" s="196" t="s">
        <v>1791</v>
      </c>
      <c r="D1752" s="196" t="s">
        <v>258</v>
      </c>
      <c r="E1752" s="16" t="s">
        <v>1</v>
      </c>
      <c r="F1752" s="197">
        <v>1.18</v>
      </c>
      <c r="H1752" s="31"/>
    </row>
    <row r="1753" spans="2:8" s="1" customFormat="1" ht="16.899999999999999" customHeight="1">
      <c r="B1753" s="31"/>
      <c r="C1753" s="198" t="s">
        <v>7410</v>
      </c>
      <c r="H1753" s="31"/>
    </row>
    <row r="1754" spans="2:8" s="1" customFormat="1" ht="16.899999999999999" customHeight="1">
      <c r="B1754" s="31"/>
      <c r="C1754" s="196" t="s">
        <v>918</v>
      </c>
      <c r="D1754" s="196" t="s">
        <v>919</v>
      </c>
      <c r="E1754" s="16" t="s">
        <v>325</v>
      </c>
      <c r="F1754" s="197">
        <v>1.18</v>
      </c>
      <c r="H1754" s="31"/>
    </row>
    <row r="1755" spans="2:8" s="1" customFormat="1" ht="16.899999999999999" customHeight="1">
      <c r="B1755" s="31"/>
      <c r="C1755" s="196" t="s">
        <v>1872</v>
      </c>
      <c r="D1755" s="196" t="s">
        <v>578</v>
      </c>
      <c r="E1755" s="16" t="s">
        <v>325</v>
      </c>
      <c r="F1755" s="197">
        <v>7.524</v>
      </c>
      <c r="H1755" s="31"/>
    </row>
    <row r="1756" spans="2:8" s="1" customFormat="1" ht="16.899999999999999" customHeight="1">
      <c r="B1756" s="31"/>
      <c r="C1756" s="196" t="s">
        <v>961</v>
      </c>
      <c r="D1756" s="196" t="s">
        <v>962</v>
      </c>
      <c r="E1756" s="16" t="s">
        <v>311</v>
      </c>
      <c r="F1756" s="197">
        <v>14848.08</v>
      </c>
      <c r="H1756" s="31"/>
    </row>
    <row r="1757" spans="2:8" s="1" customFormat="1" ht="16.899999999999999" customHeight="1">
      <c r="B1757" s="31"/>
      <c r="C1757" s="196" t="s">
        <v>973</v>
      </c>
      <c r="D1757" s="196" t="s">
        <v>974</v>
      </c>
      <c r="E1757" s="16" t="s">
        <v>311</v>
      </c>
      <c r="F1757" s="197">
        <v>7424.04</v>
      </c>
      <c r="H1757" s="31"/>
    </row>
    <row r="1758" spans="2:8" s="1" customFormat="1" ht="16.899999999999999" customHeight="1">
      <c r="B1758" s="31"/>
      <c r="C1758" s="196" t="s">
        <v>984</v>
      </c>
      <c r="D1758" s="196" t="s">
        <v>985</v>
      </c>
      <c r="E1758" s="16" t="s">
        <v>311</v>
      </c>
      <c r="F1758" s="197">
        <v>897.8</v>
      </c>
      <c r="H1758" s="31"/>
    </row>
    <row r="1759" spans="2:8" s="1" customFormat="1" ht="16.899999999999999" customHeight="1">
      <c r="B1759" s="31"/>
      <c r="C1759" s="196" t="s">
        <v>1043</v>
      </c>
      <c r="D1759" s="196" t="s">
        <v>1044</v>
      </c>
      <c r="E1759" s="16" t="s">
        <v>311</v>
      </c>
      <c r="F1759" s="197">
        <v>13</v>
      </c>
      <c r="H1759" s="31"/>
    </row>
    <row r="1760" spans="2:8" s="1" customFormat="1" ht="16.899999999999999" customHeight="1">
      <c r="B1760" s="31"/>
      <c r="C1760" s="192" t="s">
        <v>341</v>
      </c>
      <c r="D1760" s="193" t="s">
        <v>341</v>
      </c>
      <c r="E1760" s="194" t="s">
        <v>311</v>
      </c>
      <c r="F1760" s="195">
        <v>1145</v>
      </c>
      <c r="H1760" s="31"/>
    </row>
    <row r="1761" spans="2:8" s="1" customFormat="1" ht="16.899999999999999" customHeight="1">
      <c r="B1761" s="31"/>
      <c r="C1761" s="196" t="s">
        <v>1</v>
      </c>
      <c r="D1761" s="196" t="s">
        <v>583</v>
      </c>
      <c r="E1761" s="16" t="s">
        <v>1</v>
      </c>
      <c r="F1761" s="197">
        <v>0</v>
      </c>
      <c r="H1761" s="31"/>
    </row>
    <row r="1762" spans="2:8" s="1" customFormat="1" ht="16.899999999999999" customHeight="1">
      <c r="B1762" s="31"/>
      <c r="C1762" s="196" t="s">
        <v>341</v>
      </c>
      <c r="D1762" s="196" t="s">
        <v>4320</v>
      </c>
      <c r="E1762" s="16" t="s">
        <v>1</v>
      </c>
      <c r="F1762" s="197">
        <v>1145</v>
      </c>
      <c r="H1762" s="31"/>
    </row>
    <row r="1763" spans="2:8" s="1" customFormat="1" ht="16.899999999999999" customHeight="1">
      <c r="B1763" s="31"/>
      <c r="C1763" s="198" t="s">
        <v>7410</v>
      </c>
      <c r="H1763" s="31"/>
    </row>
    <row r="1764" spans="2:8" s="1" customFormat="1" ht="16.899999999999999" customHeight="1">
      <c r="B1764" s="31"/>
      <c r="C1764" s="196" t="s">
        <v>577</v>
      </c>
      <c r="D1764" s="196" t="s">
        <v>578</v>
      </c>
      <c r="E1764" s="16" t="s">
        <v>325</v>
      </c>
      <c r="F1764" s="197">
        <v>1249.586</v>
      </c>
      <c r="H1764" s="31"/>
    </row>
    <row r="1765" spans="2:8" s="1" customFormat="1" ht="16.899999999999999" customHeight="1">
      <c r="B1765" s="31"/>
      <c r="C1765" s="196" t="s">
        <v>797</v>
      </c>
      <c r="D1765" s="196" t="s">
        <v>798</v>
      </c>
      <c r="E1765" s="16" t="s">
        <v>311</v>
      </c>
      <c r="F1765" s="197">
        <v>3224</v>
      </c>
      <c r="H1765" s="31"/>
    </row>
    <row r="1766" spans="2:8" s="1" customFormat="1" ht="16.899999999999999" customHeight="1">
      <c r="B1766" s="31"/>
      <c r="C1766" s="196" t="s">
        <v>942</v>
      </c>
      <c r="D1766" s="196" t="s">
        <v>943</v>
      </c>
      <c r="E1766" s="16" t="s">
        <v>311</v>
      </c>
      <c r="F1766" s="197">
        <v>6810.04</v>
      </c>
      <c r="H1766" s="31"/>
    </row>
    <row r="1767" spans="2:8" s="1" customFormat="1" ht="16.899999999999999" customHeight="1">
      <c r="B1767" s="31"/>
      <c r="C1767" s="196" t="s">
        <v>951</v>
      </c>
      <c r="D1767" s="196" t="s">
        <v>952</v>
      </c>
      <c r="E1767" s="16" t="s">
        <v>311</v>
      </c>
      <c r="F1767" s="197">
        <v>4444.3</v>
      </c>
      <c r="H1767" s="31"/>
    </row>
    <row r="1768" spans="2:8" s="1" customFormat="1" ht="16.899999999999999" customHeight="1">
      <c r="B1768" s="31"/>
      <c r="C1768" s="196" t="s">
        <v>961</v>
      </c>
      <c r="D1768" s="196" t="s">
        <v>962</v>
      </c>
      <c r="E1768" s="16" t="s">
        <v>311</v>
      </c>
      <c r="F1768" s="197">
        <v>14848.08</v>
      </c>
      <c r="H1768" s="31"/>
    </row>
    <row r="1769" spans="2:8" s="1" customFormat="1" ht="16.899999999999999" customHeight="1">
      <c r="B1769" s="31"/>
      <c r="C1769" s="196" t="s">
        <v>973</v>
      </c>
      <c r="D1769" s="196" t="s">
        <v>974</v>
      </c>
      <c r="E1769" s="16" t="s">
        <v>311</v>
      </c>
      <c r="F1769" s="197">
        <v>7424.04</v>
      </c>
      <c r="H1769" s="31"/>
    </row>
    <row r="1770" spans="2:8" s="1" customFormat="1" ht="16.899999999999999" customHeight="1">
      <c r="B1770" s="31"/>
      <c r="C1770" s="196" t="s">
        <v>736</v>
      </c>
      <c r="D1770" s="196" t="s">
        <v>737</v>
      </c>
      <c r="E1770" s="16" t="s">
        <v>390</v>
      </c>
      <c r="F1770" s="197">
        <v>1946.5</v>
      </c>
      <c r="H1770" s="31"/>
    </row>
    <row r="1771" spans="2:8" s="1" customFormat="1" ht="16.899999999999999" customHeight="1">
      <c r="B1771" s="31"/>
      <c r="C1771" s="192" t="s">
        <v>345</v>
      </c>
      <c r="D1771" s="193" t="s">
        <v>345</v>
      </c>
      <c r="E1771" s="194" t="s">
        <v>311</v>
      </c>
      <c r="F1771" s="195">
        <v>1728</v>
      </c>
      <c r="H1771" s="31"/>
    </row>
    <row r="1772" spans="2:8" s="1" customFormat="1" ht="16.899999999999999" customHeight="1">
      <c r="B1772" s="31"/>
      <c r="C1772" s="196" t="s">
        <v>1</v>
      </c>
      <c r="D1772" s="196" t="s">
        <v>618</v>
      </c>
      <c r="E1772" s="16" t="s">
        <v>1</v>
      </c>
      <c r="F1772" s="197">
        <v>0</v>
      </c>
      <c r="H1772" s="31"/>
    </row>
    <row r="1773" spans="2:8" s="1" customFormat="1" ht="16.899999999999999" customHeight="1">
      <c r="B1773" s="31"/>
      <c r="C1773" s="196" t="s">
        <v>345</v>
      </c>
      <c r="D1773" s="196" t="s">
        <v>4321</v>
      </c>
      <c r="E1773" s="16" t="s">
        <v>1</v>
      </c>
      <c r="F1773" s="197">
        <v>1728</v>
      </c>
      <c r="H1773" s="31"/>
    </row>
    <row r="1774" spans="2:8" s="1" customFormat="1" ht="16.899999999999999" customHeight="1">
      <c r="B1774" s="31"/>
      <c r="C1774" s="198" t="s">
        <v>7410</v>
      </c>
      <c r="H1774" s="31"/>
    </row>
    <row r="1775" spans="2:8" s="1" customFormat="1" ht="16.899999999999999" customHeight="1">
      <c r="B1775" s="31"/>
      <c r="C1775" s="196" t="s">
        <v>1003</v>
      </c>
      <c r="D1775" s="196" t="s">
        <v>1004</v>
      </c>
      <c r="E1775" s="16" t="s">
        <v>311</v>
      </c>
      <c r="F1775" s="197">
        <v>2321.2950000000001</v>
      </c>
      <c r="H1775" s="31"/>
    </row>
    <row r="1776" spans="2:8" s="1" customFormat="1" ht="16.899999999999999" customHeight="1">
      <c r="B1776" s="31"/>
      <c r="C1776" s="196" t="s">
        <v>620</v>
      </c>
      <c r="D1776" s="196" t="s">
        <v>621</v>
      </c>
      <c r="E1776" s="16" t="s">
        <v>311</v>
      </c>
      <c r="F1776" s="197">
        <v>9608.1</v>
      </c>
      <c r="H1776" s="31"/>
    </row>
    <row r="1777" spans="2:8" s="1" customFormat="1" ht="16.899999999999999" customHeight="1">
      <c r="B1777" s="31"/>
      <c r="C1777" s="196" t="s">
        <v>797</v>
      </c>
      <c r="D1777" s="196" t="s">
        <v>798</v>
      </c>
      <c r="E1777" s="16" t="s">
        <v>311</v>
      </c>
      <c r="F1777" s="197">
        <v>3224</v>
      </c>
      <c r="H1777" s="31"/>
    </row>
    <row r="1778" spans="2:8" s="1" customFormat="1" ht="16.899999999999999" customHeight="1">
      <c r="B1778" s="31"/>
      <c r="C1778" s="196" t="s">
        <v>942</v>
      </c>
      <c r="D1778" s="196" t="s">
        <v>943</v>
      </c>
      <c r="E1778" s="16" t="s">
        <v>311</v>
      </c>
      <c r="F1778" s="197">
        <v>6810.04</v>
      </c>
      <c r="H1778" s="31"/>
    </row>
    <row r="1779" spans="2:8" s="1" customFormat="1" ht="16.899999999999999" customHeight="1">
      <c r="B1779" s="31"/>
      <c r="C1779" s="196" t="s">
        <v>961</v>
      </c>
      <c r="D1779" s="196" t="s">
        <v>962</v>
      </c>
      <c r="E1779" s="16" t="s">
        <v>311</v>
      </c>
      <c r="F1779" s="197">
        <v>14848.08</v>
      </c>
      <c r="H1779" s="31"/>
    </row>
    <row r="1780" spans="2:8" s="1" customFormat="1" ht="16.899999999999999" customHeight="1">
      <c r="B1780" s="31"/>
      <c r="C1780" s="196" t="s">
        <v>973</v>
      </c>
      <c r="D1780" s="196" t="s">
        <v>974</v>
      </c>
      <c r="E1780" s="16" t="s">
        <v>311</v>
      </c>
      <c r="F1780" s="197">
        <v>7424.04</v>
      </c>
      <c r="H1780" s="31"/>
    </row>
    <row r="1781" spans="2:8" s="1" customFormat="1" ht="16.899999999999999" customHeight="1">
      <c r="B1781" s="31"/>
      <c r="C1781" s="196" t="s">
        <v>980</v>
      </c>
      <c r="D1781" s="196" t="s">
        <v>981</v>
      </c>
      <c r="E1781" s="16" t="s">
        <v>311</v>
      </c>
      <c r="F1781" s="197">
        <v>1825</v>
      </c>
      <c r="H1781" s="31"/>
    </row>
    <row r="1782" spans="2:8" s="1" customFormat="1" ht="16.899999999999999" customHeight="1">
      <c r="B1782" s="31"/>
      <c r="C1782" s="196" t="s">
        <v>1008</v>
      </c>
      <c r="D1782" s="196" t="s">
        <v>1009</v>
      </c>
      <c r="E1782" s="16" t="s">
        <v>311</v>
      </c>
      <c r="F1782" s="197">
        <v>119.2</v>
      </c>
      <c r="H1782" s="31"/>
    </row>
    <row r="1783" spans="2:8" s="1" customFormat="1" ht="16.899999999999999" customHeight="1">
      <c r="B1783" s="31"/>
      <c r="C1783" s="198" t="s">
        <v>7410</v>
      </c>
      <c r="H1783" s="31"/>
    </row>
    <row r="1784" spans="2:8" s="1" customFormat="1" ht="22.5">
      <c r="B1784" s="31"/>
      <c r="C1784" s="196" t="s">
        <v>923</v>
      </c>
      <c r="D1784" s="196" t="s">
        <v>924</v>
      </c>
      <c r="E1784" s="16" t="s">
        <v>325</v>
      </c>
      <c r="F1784" s="197">
        <v>12.678000000000001</v>
      </c>
      <c r="H1784" s="31"/>
    </row>
    <row r="1785" spans="2:8" s="1" customFormat="1" ht="16.899999999999999" customHeight="1">
      <c r="B1785" s="31"/>
      <c r="C1785" s="196" t="s">
        <v>1872</v>
      </c>
      <c r="D1785" s="196" t="s">
        <v>578</v>
      </c>
      <c r="E1785" s="16" t="s">
        <v>325</v>
      </c>
      <c r="F1785" s="197">
        <v>1076.2719999999999</v>
      </c>
      <c r="H1785" s="31"/>
    </row>
    <row r="1786" spans="2:8" s="1" customFormat="1" ht="16.899999999999999" customHeight="1">
      <c r="B1786" s="31"/>
      <c r="C1786" s="196" t="s">
        <v>585</v>
      </c>
      <c r="D1786" s="196" t="s">
        <v>586</v>
      </c>
      <c r="E1786" s="16" t="s">
        <v>325</v>
      </c>
      <c r="F1786" s="197">
        <v>487.88200000000001</v>
      </c>
      <c r="H1786" s="31"/>
    </row>
    <row r="1787" spans="2:8" s="1" customFormat="1" ht="16.899999999999999" customHeight="1">
      <c r="B1787" s="31"/>
      <c r="C1787" s="196" t="s">
        <v>1155</v>
      </c>
      <c r="D1787" s="196" t="s">
        <v>1156</v>
      </c>
      <c r="E1787" s="16" t="s">
        <v>325</v>
      </c>
      <c r="F1787" s="197">
        <v>111.226</v>
      </c>
      <c r="H1787" s="31"/>
    </row>
    <row r="1788" spans="2:8" s="1" customFormat="1" ht="16.899999999999999" customHeight="1">
      <c r="B1788" s="31"/>
      <c r="C1788" s="192" t="s">
        <v>3145</v>
      </c>
      <c r="D1788" s="193" t="s">
        <v>3145</v>
      </c>
      <c r="E1788" s="194" t="s">
        <v>196</v>
      </c>
      <c r="F1788" s="195">
        <v>61.1</v>
      </c>
      <c r="H1788" s="31"/>
    </row>
    <row r="1789" spans="2:8" s="1" customFormat="1" ht="16.899999999999999" customHeight="1">
      <c r="B1789" s="31"/>
      <c r="C1789" s="196" t="s">
        <v>1</v>
      </c>
      <c r="D1789" s="196" t="s">
        <v>4967</v>
      </c>
      <c r="E1789" s="16" t="s">
        <v>1</v>
      </c>
      <c r="F1789" s="197">
        <v>0</v>
      </c>
      <c r="H1789" s="31"/>
    </row>
    <row r="1790" spans="2:8" s="1" customFormat="1" ht="16.899999999999999" customHeight="1">
      <c r="B1790" s="31"/>
      <c r="C1790" s="196" t="s">
        <v>3145</v>
      </c>
      <c r="D1790" s="196" t="s">
        <v>4968</v>
      </c>
      <c r="E1790" s="16" t="s">
        <v>1</v>
      </c>
      <c r="F1790" s="197">
        <v>61.1</v>
      </c>
      <c r="H1790" s="31"/>
    </row>
    <row r="1791" spans="2:8" s="1" customFormat="1" ht="16.899999999999999" customHeight="1">
      <c r="B1791" s="31"/>
      <c r="C1791" s="198" t="s">
        <v>7410</v>
      </c>
      <c r="H1791" s="31"/>
    </row>
    <row r="1792" spans="2:8" s="1" customFormat="1" ht="16.899999999999999" customHeight="1">
      <c r="B1792" s="31"/>
      <c r="C1792" s="196" t="s">
        <v>3204</v>
      </c>
      <c r="D1792" s="196" t="s">
        <v>4965</v>
      </c>
      <c r="E1792" s="16" t="s">
        <v>196</v>
      </c>
      <c r="F1792" s="197">
        <v>61.1</v>
      </c>
      <c r="H1792" s="31"/>
    </row>
    <row r="1793" spans="2:8" s="1" customFormat="1" ht="22.5">
      <c r="B1793" s="31"/>
      <c r="C1793" s="196" t="s">
        <v>1823</v>
      </c>
      <c r="D1793" s="196" t="s">
        <v>1824</v>
      </c>
      <c r="E1793" s="16" t="s">
        <v>325</v>
      </c>
      <c r="F1793" s="197">
        <v>769.88699999999994</v>
      </c>
      <c r="H1793" s="31"/>
    </row>
    <row r="1794" spans="2:8" s="1" customFormat="1" ht="16.899999999999999" customHeight="1">
      <c r="B1794" s="31"/>
      <c r="C1794" s="196" t="s">
        <v>585</v>
      </c>
      <c r="D1794" s="196" t="s">
        <v>586</v>
      </c>
      <c r="E1794" s="16" t="s">
        <v>325</v>
      </c>
      <c r="F1794" s="197">
        <v>487.88200000000001</v>
      </c>
      <c r="H1794" s="31"/>
    </row>
    <row r="1795" spans="2:8" s="1" customFormat="1" ht="16.899999999999999" customHeight="1">
      <c r="B1795" s="31"/>
      <c r="C1795" s="196" t="s">
        <v>918</v>
      </c>
      <c r="D1795" s="196" t="s">
        <v>919</v>
      </c>
      <c r="E1795" s="16" t="s">
        <v>325</v>
      </c>
      <c r="F1795" s="197">
        <v>105.71599999999999</v>
      </c>
      <c r="H1795" s="31"/>
    </row>
    <row r="1796" spans="2:8" s="1" customFormat="1" ht="16.899999999999999" customHeight="1">
      <c r="B1796" s="31"/>
      <c r="C1796" s="196" t="s">
        <v>4969</v>
      </c>
      <c r="D1796" s="196" t="s">
        <v>4970</v>
      </c>
      <c r="E1796" s="16" t="s">
        <v>196</v>
      </c>
      <c r="F1796" s="197">
        <v>62.933</v>
      </c>
      <c r="H1796" s="31"/>
    </row>
    <row r="1797" spans="2:8" s="1" customFormat="1" ht="16.899999999999999" customHeight="1">
      <c r="B1797" s="31"/>
      <c r="C1797" s="192" t="s">
        <v>1777</v>
      </c>
      <c r="D1797" s="193" t="s">
        <v>1777</v>
      </c>
      <c r="E1797" s="194" t="s">
        <v>196</v>
      </c>
      <c r="F1797" s="195">
        <v>443.7</v>
      </c>
      <c r="H1797" s="31"/>
    </row>
    <row r="1798" spans="2:8" s="1" customFormat="1" ht="16.899999999999999" customHeight="1">
      <c r="B1798" s="31"/>
      <c r="C1798" s="196" t="s">
        <v>1</v>
      </c>
      <c r="D1798" s="196" t="s">
        <v>1831</v>
      </c>
      <c r="E1798" s="16" t="s">
        <v>1</v>
      </c>
      <c r="F1798" s="197">
        <v>0</v>
      </c>
      <c r="H1798" s="31"/>
    </row>
    <row r="1799" spans="2:8" s="1" customFormat="1" ht="22.5">
      <c r="B1799" s="31"/>
      <c r="C1799" s="196" t="s">
        <v>1777</v>
      </c>
      <c r="D1799" s="196" t="s">
        <v>4974</v>
      </c>
      <c r="E1799" s="16" t="s">
        <v>1</v>
      </c>
      <c r="F1799" s="197">
        <v>443.7</v>
      </c>
      <c r="H1799" s="31"/>
    </row>
    <row r="1800" spans="2:8" s="1" customFormat="1" ht="16.899999999999999" customHeight="1">
      <c r="B1800" s="31"/>
      <c r="C1800" s="198" t="s">
        <v>7410</v>
      </c>
      <c r="H1800" s="31"/>
    </row>
    <row r="1801" spans="2:8" s="1" customFormat="1" ht="16.899999999999999" customHeight="1">
      <c r="B1801" s="31"/>
      <c r="C1801" s="196" t="s">
        <v>1957</v>
      </c>
      <c r="D1801" s="196" t="s">
        <v>1958</v>
      </c>
      <c r="E1801" s="16" t="s">
        <v>196</v>
      </c>
      <c r="F1801" s="197">
        <v>443.7</v>
      </c>
      <c r="H1801" s="31"/>
    </row>
    <row r="1802" spans="2:8" s="1" customFormat="1" ht="22.5">
      <c r="B1802" s="31"/>
      <c r="C1802" s="196" t="s">
        <v>1823</v>
      </c>
      <c r="D1802" s="196" t="s">
        <v>1824</v>
      </c>
      <c r="E1802" s="16" t="s">
        <v>325</v>
      </c>
      <c r="F1802" s="197">
        <v>769.88699999999994</v>
      </c>
      <c r="H1802" s="31"/>
    </row>
    <row r="1803" spans="2:8" s="1" customFormat="1" ht="16.899999999999999" customHeight="1">
      <c r="B1803" s="31"/>
      <c r="C1803" s="196" t="s">
        <v>1841</v>
      </c>
      <c r="D1803" s="196" t="s">
        <v>1842</v>
      </c>
      <c r="E1803" s="16" t="s">
        <v>311</v>
      </c>
      <c r="F1803" s="197">
        <v>1311.6110000000001</v>
      </c>
      <c r="H1803" s="31"/>
    </row>
    <row r="1804" spans="2:8" s="1" customFormat="1" ht="16.899999999999999" customHeight="1">
      <c r="B1804" s="31"/>
      <c r="C1804" s="196" t="s">
        <v>585</v>
      </c>
      <c r="D1804" s="196" t="s">
        <v>586</v>
      </c>
      <c r="E1804" s="16" t="s">
        <v>325</v>
      </c>
      <c r="F1804" s="197">
        <v>487.88200000000001</v>
      </c>
      <c r="H1804" s="31"/>
    </row>
    <row r="1805" spans="2:8" s="1" customFormat="1" ht="16.899999999999999" customHeight="1">
      <c r="B1805" s="31"/>
      <c r="C1805" s="196" t="s">
        <v>1926</v>
      </c>
      <c r="D1805" s="196" t="s">
        <v>1927</v>
      </c>
      <c r="E1805" s="16" t="s">
        <v>196</v>
      </c>
      <c r="F1805" s="197">
        <v>788.94</v>
      </c>
      <c r="H1805" s="31"/>
    </row>
    <row r="1806" spans="2:8" s="1" customFormat="1" ht="16.899999999999999" customHeight="1">
      <c r="B1806" s="31"/>
      <c r="C1806" s="196" t="s">
        <v>1930</v>
      </c>
      <c r="D1806" s="196" t="s">
        <v>1931</v>
      </c>
      <c r="E1806" s="16" t="s">
        <v>196</v>
      </c>
      <c r="F1806" s="197">
        <v>788.94</v>
      </c>
      <c r="H1806" s="31"/>
    </row>
    <row r="1807" spans="2:8" s="1" customFormat="1" ht="16.899999999999999" customHeight="1">
      <c r="B1807" s="31"/>
      <c r="C1807" s="196" t="s">
        <v>918</v>
      </c>
      <c r="D1807" s="196" t="s">
        <v>919</v>
      </c>
      <c r="E1807" s="16" t="s">
        <v>325</v>
      </c>
      <c r="F1807" s="197">
        <v>105.71599999999999</v>
      </c>
      <c r="H1807" s="31"/>
    </row>
    <row r="1808" spans="2:8" s="1" customFormat="1" ht="16.899999999999999" customHeight="1">
      <c r="B1808" s="31"/>
      <c r="C1808" s="196" t="s">
        <v>1967</v>
      </c>
      <c r="D1808" s="196" t="s">
        <v>1968</v>
      </c>
      <c r="E1808" s="16" t="s">
        <v>196</v>
      </c>
      <c r="F1808" s="197">
        <v>452.57400000000001</v>
      </c>
      <c r="H1808" s="31"/>
    </row>
    <row r="1809" spans="2:8" s="1" customFormat="1" ht="16.899999999999999" customHeight="1">
      <c r="B1809" s="31"/>
      <c r="C1809" s="192" t="s">
        <v>3868</v>
      </c>
      <c r="D1809" s="193" t="s">
        <v>3868</v>
      </c>
      <c r="E1809" s="194" t="s">
        <v>196</v>
      </c>
      <c r="F1809" s="195">
        <v>5.7</v>
      </c>
      <c r="H1809" s="31"/>
    </row>
    <row r="1810" spans="2:8" s="1" customFormat="1" ht="16.899999999999999" customHeight="1">
      <c r="B1810" s="31"/>
      <c r="C1810" s="196" t="s">
        <v>3868</v>
      </c>
      <c r="D1810" s="196" t="s">
        <v>4789</v>
      </c>
      <c r="E1810" s="16" t="s">
        <v>1</v>
      </c>
      <c r="F1810" s="197">
        <v>5.7</v>
      </c>
      <c r="H1810" s="31"/>
    </row>
    <row r="1811" spans="2:8" s="1" customFormat="1" ht="16.899999999999999" customHeight="1">
      <c r="B1811" s="31"/>
      <c r="C1811" s="198" t="s">
        <v>7410</v>
      </c>
      <c r="H1811" s="31"/>
    </row>
    <row r="1812" spans="2:8" s="1" customFormat="1" ht="16.899999999999999" customHeight="1">
      <c r="B1812" s="31"/>
      <c r="C1812" s="196" t="s">
        <v>3935</v>
      </c>
      <c r="D1812" s="196" t="s">
        <v>3936</v>
      </c>
      <c r="E1812" s="16" t="s">
        <v>196</v>
      </c>
      <c r="F1812" s="197">
        <v>5.7</v>
      </c>
      <c r="H1812" s="31"/>
    </row>
    <row r="1813" spans="2:8" s="1" customFormat="1" ht="22.5">
      <c r="B1813" s="31"/>
      <c r="C1813" s="196" t="s">
        <v>1823</v>
      </c>
      <c r="D1813" s="196" t="s">
        <v>1824</v>
      </c>
      <c r="E1813" s="16" t="s">
        <v>325</v>
      </c>
      <c r="F1813" s="197">
        <v>769.88699999999994</v>
      </c>
      <c r="H1813" s="31"/>
    </row>
    <row r="1814" spans="2:8" s="1" customFormat="1" ht="16.899999999999999" customHeight="1">
      <c r="B1814" s="31"/>
      <c r="C1814" s="196" t="s">
        <v>1841</v>
      </c>
      <c r="D1814" s="196" t="s">
        <v>1842</v>
      </c>
      <c r="E1814" s="16" t="s">
        <v>311</v>
      </c>
      <c r="F1814" s="197">
        <v>1311.6110000000001</v>
      </c>
      <c r="H1814" s="31"/>
    </row>
    <row r="1815" spans="2:8" s="1" customFormat="1" ht="16.899999999999999" customHeight="1">
      <c r="B1815" s="31"/>
      <c r="C1815" s="196" t="s">
        <v>585</v>
      </c>
      <c r="D1815" s="196" t="s">
        <v>586</v>
      </c>
      <c r="E1815" s="16" t="s">
        <v>325</v>
      </c>
      <c r="F1815" s="197">
        <v>487.88200000000001</v>
      </c>
      <c r="H1815" s="31"/>
    </row>
    <row r="1816" spans="2:8" s="1" customFormat="1" ht="16.899999999999999" customHeight="1">
      <c r="B1816" s="31"/>
      <c r="C1816" s="196" t="s">
        <v>918</v>
      </c>
      <c r="D1816" s="196" t="s">
        <v>919</v>
      </c>
      <c r="E1816" s="16" t="s">
        <v>325</v>
      </c>
      <c r="F1816" s="197">
        <v>105.71599999999999</v>
      </c>
      <c r="H1816" s="31"/>
    </row>
    <row r="1817" spans="2:8" s="1" customFormat="1" ht="16.899999999999999" customHeight="1">
      <c r="B1817" s="31"/>
      <c r="C1817" s="196" t="s">
        <v>1957</v>
      </c>
      <c r="D1817" s="196" t="s">
        <v>1958</v>
      </c>
      <c r="E1817" s="16" t="s">
        <v>196</v>
      </c>
      <c r="F1817" s="197">
        <v>443.7</v>
      </c>
      <c r="H1817" s="31"/>
    </row>
    <row r="1818" spans="2:8" s="1" customFormat="1" ht="16.899999999999999" customHeight="1">
      <c r="B1818" s="31"/>
      <c r="C1818" s="196" t="s">
        <v>3938</v>
      </c>
      <c r="D1818" s="196" t="s">
        <v>3939</v>
      </c>
      <c r="E1818" s="16" t="s">
        <v>196</v>
      </c>
      <c r="F1818" s="197">
        <v>5.8140000000000001</v>
      </c>
      <c r="H1818" s="31"/>
    </row>
    <row r="1819" spans="2:8" s="1" customFormat="1" ht="16.899999999999999" customHeight="1">
      <c r="B1819" s="31"/>
      <c r="C1819" s="192" t="s">
        <v>1778</v>
      </c>
      <c r="D1819" s="193" t="s">
        <v>1778</v>
      </c>
      <c r="E1819" s="194" t="s">
        <v>196</v>
      </c>
      <c r="F1819" s="195">
        <v>310.69</v>
      </c>
      <c r="H1819" s="31"/>
    </row>
    <row r="1820" spans="2:8" s="1" customFormat="1" ht="16.899999999999999" customHeight="1">
      <c r="B1820" s="31"/>
      <c r="C1820" s="196" t="s">
        <v>1778</v>
      </c>
      <c r="D1820" s="196" t="s">
        <v>4977</v>
      </c>
      <c r="E1820" s="16" t="s">
        <v>1</v>
      </c>
      <c r="F1820" s="197">
        <v>310.69</v>
      </c>
      <c r="H1820" s="31"/>
    </row>
    <row r="1821" spans="2:8" s="1" customFormat="1" ht="16.899999999999999" customHeight="1">
      <c r="B1821" s="31"/>
      <c r="C1821" s="198" t="s">
        <v>7410</v>
      </c>
      <c r="H1821" s="31"/>
    </row>
    <row r="1822" spans="2:8" s="1" customFormat="1" ht="16.899999999999999" customHeight="1">
      <c r="B1822" s="31"/>
      <c r="C1822" s="196" t="s">
        <v>1961</v>
      </c>
      <c r="D1822" s="196" t="s">
        <v>1962</v>
      </c>
      <c r="E1822" s="16" t="s">
        <v>196</v>
      </c>
      <c r="F1822" s="197">
        <v>310.69</v>
      </c>
      <c r="H1822" s="31"/>
    </row>
    <row r="1823" spans="2:8" s="1" customFormat="1" ht="22.5">
      <c r="B1823" s="31"/>
      <c r="C1823" s="196" t="s">
        <v>1823</v>
      </c>
      <c r="D1823" s="196" t="s">
        <v>1824</v>
      </c>
      <c r="E1823" s="16" t="s">
        <v>325</v>
      </c>
      <c r="F1823" s="197">
        <v>769.88699999999994</v>
      </c>
      <c r="H1823" s="31"/>
    </row>
    <row r="1824" spans="2:8" s="1" customFormat="1" ht="16.899999999999999" customHeight="1">
      <c r="B1824" s="31"/>
      <c r="C1824" s="196" t="s">
        <v>1841</v>
      </c>
      <c r="D1824" s="196" t="s">
        <v>1842</v>
      </c>
      <c r="E1824" s="16" t="s">
        <v>311</v>
      </c>
      <c r="F1824" s="197">
        <v>1311.6110000000001</v>
      </c>
      <c r="H1824" s="31"/>
    </row>
    <row r="1825" spans="2:8" s="1" customFormat="1" ht="16.899999999999999" customHeight="1">
      <c r="B1825" s="31"/>
      <c r="C1825" s="196" t="s">
        <v>585</v>
      </c>
      <c r="D1825" s="196" t="s">
        <v>586</v>
      </c>
      <c r="E1825" s="16" t="s">
        <v>325</v>
      </c>
      <c r="F1825" s="197">
        <v>487.88200000000001</v>
      </c>
      <c r="H1825" s="31"/>
    </row>
    <row r="1826" spans="2:8" s="1" customFormat="1" ht="16.899999999999999" customHeight="1">
      <c r="B1826" s="31"/>
      <c r="C1826" s="196" t="s">
        <v>1926</v>
      </c>
      <c r="D1826" s="196" t="s">
        <v>1927</v>
      </c>
      <c r="E1826" s="16" t="s">
        <v>196</v>
      </c>
      <c r="F1826" s="197">
        <v>788.94</v>
      </c>
      <c r="H1826" s="31"/>
    </row>
    <row r="1827" spans="2:8" s="1" customFormat="1" ht="16.899999999999999" customHeight="1">
      <c r="B1827" s="31"/>
      <c r="C1827" s="196" t="s">
        <v>1930</v>
      </c>
      <c r="D1827" s="196" t="s">
        <v>1931</v>
      </c>
      <c r="E1827" s="16" t="s">
        <v>196</v>
      </c>
      <c r="F1827" s="197">
        <v>788.94</v>
      </c>
      <c r="H1827" s="31"/>
    </row>
    <row r="1828" spans="2:8" s="1" customFormat="1" ht="16.899999999999999" customHeight="1">
      <c r="B1828" s="31"/>
      <c r="C1828" s="196" t="s">
        <v>918</v>
      </c>
      <c r="D1828" s="196" t="s">
        <v>919</v>
      </c>
      <c r="E1828" s="16" t="s">
        <v>325</v>
      </c>
      <c r="F1828" s="197">
        <v>105.71599999999999</v>
      </c>
      <c r="H1828" s="31"/>
    </row>
    <row r="1829" spans="2:8" s="1" customFormat="1" ht="16.899999999999999" customHeight="1">
      <c r="B1829" s="31"/>
      <c r="C1829" s="196" t="s">
        <v>1971</v>
      </c>
      <c r="D1829" s="196" t="s">
        <v>1972</v>
      </c>
      <c r="E1829" s="16" t="s">
        <v>196</v>
      </c>
      <c r="F1829" s="197">
        <v>316.904</v>
      </c>
      <c r="H1829" s="31"/>
    </row>
    <row r="1830" spans="2:8" s="1" customFormat="1" ht="16.899999999999999" customHeight="1">
      <c r="B1830" s="31"/>
      <c r="C1830" s="192" t="s">
        <v>1780</v>
      </c>
      <c r="D1830" s="193" t="s">
        <v>1780</v>
      </c>
      <c r="E1830" s="194" t="s">
        <v>196</v>
      </c>
      <c r="F1830" s="195">
        <v>34.549999999999997</v>
      </c>
      <c r="H1830" s="31"/>
    </row>
    <row r="1831" spans="2:8" s="1" customFormat="1" ht="16.899999999999999" customHeight="1">
      <c r="B1831" s="31"/>
      <c r="C1831" s="196" t="s">
        <v>1780</v>
      </c>
      <c r="D1831" s="196" t="s">
        <v>4979</v>
      </c>
      <c r="E1831" s="16" t="s">
        <v>1</v>
      </c>
      <c r="F1831" s="197">
        <v>34.549999999999997</v>
      </c>
      <c r="H1831" s="31"/>
    </row>
    <row r="1832" spans="2:8" s="1" customFormat="1" ht="16.899999999999999" customHeight="1">
      <c r="B1832" s="31"/>
      <c r="C1832" s="198" t="s">
        <v>7410</v>
      </c>
      <c r="H1832" s="31"/>
    </row>
    <row r="1833" spans="2:8" s="1" customFormat="1" ht="16.899999999999999" customHeight="1">
      <c r="B1833" s="31"/>
      <c r="C1833" s="196" t="s">
        <v>1964</v>
      </c>
      <c r="D1833" s="196" t="s">
        <v>1965</v>
      </c>
      <c r="E1833" s="16" t="s">
        <v>196</v>
      </c>
      <c r="F1833" s="197">
        <v>34.549999999999997</v>
      </c>
      <c r="H1833" s="31"/>
    </row>
    <row r="1834" spans="2:8" s="1" customFormat="1" ht="22.5">
      <c r="B1834" s="31"/>
      <c r="C1834" s="196" t="s">
        <v>1823</v>
      </c>
      <c r="D1834" s="196" t="s">
        <v>1824</v>
      </c>
      <c r="E1834" s="16" t="s">
        <v>325</v>
      </c>
      <c r="F1834" s="197">
        <v>769.88699999999994</v>
      </c>
      <c r="H1834" s="31"/>
    </row>
    <row r="1835" spans="2:8" s="1" customFormat="1" ht="16.899999999999999" customHeight="1">
      <c r="B1835" s="31"/>
      <c r="C1835" s="196" t="s">
        <v>1841</v>
      </c>
      <c r="D1835" s="196" t="s">
        <v>1842</v>
      </c>
      <c r="E1835" s="16" t="s">
        <v>311</v>
      </c>
      <c r="F1835" s="197">
        <v>1311.6110000000001</v>
      </c>
      <c r="H1835" s="31"/>
    </row>
    <row r="1836" spans="2:8" s="1" customFormat="1" ht="16.899999999999999" customHeight="1">
      <c r="B1836" s="31"/>
      <c r="C1836" s="196" t="s">
        <v>585</v>
      </c>
      <c r="D1836" s="196" t="s">
        <v>586</v>
      </c>
      <c r="E1836" s="16" t="s">
        <v>325</v>
      </c>
      <c r="F1836" s="197">
        <v>487.88200000000001</v>
      </c>
      <c r="H1836" s="31"/>
    </row>
    <row r="1837" spans="2:8" s="1" customFormat="1" ht="16.899999999999999" customHeight="1">
      <c r="B1837" s="31"/>
      <c r="C1837" s="196" t="s">
        <v>1926</v>
      </c>
      <c r="D1837" s="196" t="s">
        <v>1927</v>
      </c>
      <c r="E1837" s="16" t="s">
        <v>196</v>
      </c>
      <c r="F1837" s="197">
        <v>788.94</v>
      </c>
      <c r="H1837" s="31"/>
    </row>
    <row r="1838" spans="2:8" s="1" customFormat="1" ht="16.899999999999999" customHeight="1">
      <c r="B1838" s="31"/>
      <c r="C1838" s="196" t="s">
        <v>1930</v>
      </c>
      <c r="D1838" s="196" t="s">
        <v>1931</v>
      </c>
      <c r="E1838" s="16" t="s">
        <v>196</v>
      </c>
      <c r="F1838" s="197">
        <v>788.94</v>
      </c>
      <c r="H1838" s="31"/>
    </row>
    <row r="1839" spans="2:8" s="1" customFormat="1" ht="16.899999999999999" customHeight="1">
      <c r="B1839" s="31"/>
      <c r="C1839" s="196" t="s">
        <v>918</v>
      </c>
      <c r="D1839" s="196" t="s">
        <v>919</v>
      </c>
      <c r="E1839" s="16" t="s">
        <v>325</v>
      </c>
      <c r="F1839" s="197">
        <v>105.71599999999999</v>
      </c>
      <c r="H1839" s="31"/>
    </row>
    <row r="1840" spans="2:8" s="1" customFormat="1" ht="16.899999999999999" customHeight="1">
      <c r="B1840" s="31"/>
      <c r="C1840" s="196" t="s">
        <v>1975</v>
      </c>
      <c r="D1840" s="196" t="s">
        <v>1976</v>
      </c>
      <c r="E1840" s="16" t="s">
        <v>196</v>
      </c>
      <c r="F1840" s="197">
        <v>35.241</v>
      </c>
      <c r="H1840" s="31"/>
    </row>
    <row r="1841" spans="2:8" s="1" customFormat="1" ht="16.899999999999999" customHeight="1">
      <c r="B1841" s="31"/>
      <c r="C1841" s="192" t="s">
        <v>4792</v>
      </c>
      <c r="D1841" s="193" t="s">
        <v>4792</v>
      </c>
      <c r="E1841" s="194" t="s">
        <v>196</v>
      </c>
      <c r="F1841" s="195">
        <v>119.63</v>
      </c>
      <c r="H1841" s="31"/>
    </row>
    <row r="1842" spans="2:8" s="1" customFormat="1" ht="16.899999999999999" customHeight="1">
      <c r="B1842" s="31"/>
      <c r="C1842" s="196" t="s">
        <v>4792</v>
      </c>
      <c r="D1842" s="196" t="s">
        <v>4793</v>
      </c>
      <c r="E1842" s="16" t="s">
        <v>1</v>
      </c>
      <c r="F1842" s="197">
        <v>119.63</v>
      </c>
      <c r="H1842" s="31"/>
    </row>
    <row r="1843" spans="2:8" s="1" customFormat="1" ht="16.899999999999999" customHeight="1">
      <c r="B1843" s="31"/>
      <c r="C1843" s="198" t="s">
        <v>7410</v>
      </c>
      <c r="H1843" s="31"/>
    </row>
    <row r="1844" spans="2:8" s="1" customFormat="1" ht="16.899999999999999" customHeight="1">
      <c r="B1844" s="31"/>
      <c r="C1844" s="196" t="s">
        <v>4980</v>
      </c>
      <c r="D1844" s="196" t="s">
        <v>4981</v>
      </c>
      <c r="E1844" s="16" t="s">
        <v>196</v>
      </c>
      <c r="F1844" s="197">
        <v>119.63</v>
      </c>
      <c r="H1844" s="31"/>
    </row>
    <row r="1845" spans="2:8" s="1" customFormat="1" ht="22.5">
      <c r="B1845" s="31"/>
      <c r="C1845" s="196" t="s">
        <v>1823</v>
      </c>
      <c r="D1845" s="196" t="s">
        <v>1824</v>
      </c>
      <c r="E1845" s="16" t="s">
        <v>325</v>
      </c>
      <c r="F1845" s="197">
        <v>769.88699999999994</v>
      </c>
      <c r="H1845" s="31"/>
    </row>
    <row r="1846" spans="2:8" s="1" customFormat="1" ht="16.899999999999999" customHeight="1">
      <c r="B1846" s="31"/>
      <c r="C1846" s="196" t="s">
        <v>1841</v>
      </c>
      <c r="D1846" s="196" t="s">
        <v>1842</v>
      </c>
      <c r="E1846" s="16" t="s">
        <v>311</v>
      </c>
      <c r="F1846" s="197">
        <v>1311.6110000000001</v>
      </c>
      <c r="H1846" s="31"/>
    </row>
    <row r="1847" spans="2:8" s="1" customFormat="1" ht="16.899999999999999" customHeight="1">
      <c r="B1847" s="31"/>
      <c r="C1847" s="196" t="s">
        <v>585</v>
      </c>
      <c r="D1847" s="196" t="s">
        <v>586</v>
      </c>
      <c r="E1847" s="16" t="s">
        <v>325</v>
      </c>
      <c r="F1847" s="197">
        <v>487.88200000000001</v>
      </c>
      <c r="H1847" s="31"/>
    </row>
    <row r="1848" spans="2:8" s="1" customFormat="1" ht="16.899999999999999" customHeight="1">
      <c r="B1848" s="31"/>
      <c r="C1848" s="196" t="s">
        <v>918</v>
      </c>
      <c r="D1848" s="196" t="s">
        <v>919</v>
      </c>
      <c r="E1848" s="16" t="s">
        <v>325</v>
      </c>
      <c r="F1848" s="197">
        <v>105.71599999999999</v>
      </c>
      <c r="H1848" s="31"/>
    </row>
    <row r="1849" spans="2:8" s="1" customFormat="1" ht="16.899999999999999" customHeight="1">
      <c r="B1849" s="31"/>
      <c r="C1849" s="196" t="s">
        <v>4995</v>
      </c>
      <c r="D1849" s="196" t="s">
        <v>4996</v>
      </c>
      <c r="E1849" s="16" t="s">
        <v>196</v>
      </c>
      <c r="F1849" s="197">
        <v>122.023</v>
      </c>
      <c r="H1849" s="31"/>
    </row>
    <row r="1850" spans="2:8" s="1" customFormat="1" ht="16.899999999999999" customHeight="1">
      <c r="B1850" s="31"/>
      <c r="C1850" s="192" t="s">
        <v>4798</v>
      </c>
      <c r="D1850" s="193" t="s">
        <v>4798</v>
      </c>
      <c r="E1850" s="194" t="s">
        <v>196</v>
      </c>
      <c r="F1850" s="195">
        <v>92.61</v>
      </c>
      <c r="H1850" s="31"/>
    </row>
    <row r="1851" spans="2:8" s="1" customFormat="1" ht="16.899999999999999" customHeight="1">
      <c r="B1851" s="31"/>
      <c r="C1851" s="196" t="s">
        <v>4798</v>
      </c>
      <c r="D1851" s="196" t="s">
        <v>4799</v>
      </c>
      <c r="E1851" s="16" t="s">
        <v>1</v>
      </c>
      <c r="F1851" s="197">
        <v>92.61</v>
      </c>
      <c r="H1851" s="31"/>
    </row>
    <row r="1852" spans="2:8" s="1" customFormat="1" ht="16.899999999999999" customHeight="1">
      <c r="B1852" s="31"/>
      <c r="C1852" s="198" t="s">
        <v>7410</v>
      </c>
      <c r="H1852" s="31"/>
    </row>
    <row r="1853" spans="2:8" s="1" customFormat="1" ht="16.899999999999999" customHeight="1">
      <c r="B1853" s="31"/>
      <c r="C1853" s="196" t="s">
        <v>4984</v>
      </c>
      <c r="D1853" s="196" t="s">
        <v>4985</v>
      </c>
      <c r="E1853" s="16" t="s">
        <v>196</v>
      </c>
      <c r="F1853" s="197">
        <v>92.61</v>
      </c>
      <c r="H1853" s="31"/>
    </row>
    <row r="1854" spans="2:8" s="1" customFormat="1" ht="16.899999999999999" customHeight="1">
      <c r="B1854" s="31"/>
      <c r="C1854" s="196" t="s">
        <v>1841</v>
      </c>
      <c r="D1854" s="196" t="s">
        <v>1842</v>
      </c>
      <c r="E1854" s="16" t="s">
        <v>311</v>
      </c>
      <c r="F1854" s="197">
        <v>1311.6110000000001</v>
      </c>
      <c r="H1854" s="31"/>
    </row>
    <row r="1855" spans="2:8" s="1" customFormat="1" ht="16.899999999999999" customHeight="1">
      <c r="B1855" s="31"/>
      <c r="C1855" s="196" t="s">
        <v>585</v>
      </c>
      <c r="D1855" s="196" t="s">
        <v>586</v>
      </c>
      <c r="E1855" s="16" t="s">
        <v>325</v>
      </c>
      <c r="F1855" s="197">
        <v>487.88200000000001</v>
      </c>
      <c r="H1855" s="31"/>
    </row>
    <row r="1856" spans="2:8" s="1" customFormat="1" ht="16.899999999999999" customHeight="1">
      <c r="B1856" s="31"/>
      <c r="C1856" s="196" t="s">
        <v>4998</v>
      </c>
      <c r="D1856" s="196" t="s">
        <v>4999</v>
      </c>
      <c r="E1856" s="16" t="s">
        <v>196</v>
      </c>
      <c r="F1856" s="197">
        <v>94.462000000000003</v>
      </c>
      <c r="H1856" s="31"/>
    </row>
    <row r="1857" spans="2:8" s="1" customFormat="1" ht="16.899999999999999" customHeight="1">
      <c r="B1857" s="31"/>
      <c r="C1857" s="192" t="s">
        <v>1794</v>
      </c>
      <c r="D1857" s="193" t="s">
        <v>1794</v>
      </c>
      <c r="E1857" s="194" t="s">
        <v>390</v>
      </c>
      <c r="F1857" s="195">
        <v>1283.4559999999999</v>
      </c>
      <c r="H1857" s="31"/>
    </row>
    <row r="1858" spans="2:8" s="1" customFormat="1" ht="16.899999999999999" customHeight="1">
      <c r="B1858" s="31"/>
      <c r="C1858" s="196" t="s">
        <v>1794</v>
      </c>
      <c r="D1858" s="196" t="s">
        <v>4868</v>
      </c>
      <c r="E1858" s="16" t="s">
        <v>1</v>
      </c>
      <c r="F1858" s="197">
        <v>1283.4559999999999</v>
      </c>
      <c r="H1858" s="31"/>
    </row>
    <row r="1859" spans="2:8" s="1" customFormat="1" ht="16.899999999999999" customHeight="1">
      <c r="B1859" s="31"/>
      <c r="C1859" s="192" t="s">
        <v>343</v>
      </c>
      <c r="D1859" s="193" t="s">
        <v>343</v>
      </c>
      <c r="E1859" s="194" t="s">
        <v>325</v>
      </c>
      <c r="F1859" s="195">
        <v>4.3600000000000003</v>
      </c>
      <c r="H1859" s="31"/>
    </row>
    <row r="1860" spans="2:8" s="1" customFormat="1" ht="16.899999999999999" customHeight="1">
      <c r="B1860" s="31"/>
      <c r="C1860" s="196" t="s">
        <v>1</v>
      </c>
      <c r="D1860" s="196" t="s">
        <v>3171</v>
      </c>
      <c r="E1860" s="16" t="s">
        <v>1</v>
      </c>
      <c r="F1860" s="197">
        <v>2.52</v>
      </c>
      <c r="H1860" s="31"/>
    </row>
    <row r="1861" spans="2:8" s="1" customFormat="1" ht="16.899999999999999" customHeight="1">
      <c r="B1861" s="31"/>
      <c r="C1861" s="196" t="s">
        <v>1</v>
      </c>
      <c r="D1861" s="196" t="s">
        <v>3172</v>
      </c>
      <c r="E1861" s="16" t="s">
        <v>1</v>
      </c>
      <c r="F1861" s="197">
        <v>1.84</v>
      </c>
      <c r="H1861" s="31"/>
    </row>
    <row r="1862" spans="2:8" s="1" customFormat="1" ht="16.899999999999999" customHeight="1">
      <c r="B1862" s="31"/>
      <c r="C1862" s="196" t="s">
        <v>343</v>
      </c>
      <c r="D1862" s="196" t="s">
        <v>258</v>
      </c>
      <c r="E1862" s="16" t="s">
        <v>1</v>
      </c>
      <c r="F1862" s="197">
        <v>4.3600000000000003</v>
      </c>
      <c r="H1862" s="31"/>
    </row>
    <row r="1863" spans="2:8" s="1" customFormat="1" ht="16.899999999999999" customHeight="1">
      <c r="B1863" s="31"/>
      <c r="C1863" s="198" t="s">
        <v>7410</v>
      </c>
      <c r="H1863" s="31"/>
    </row>
    <row r="1864" spans="2:8" s="1" customFormat="1" ht="16.899999999999999" customHeight="1">
      <c r="B1864" s="31"/>
      <c r="C1864" s="196" t="s">
        <v>585</v>
      </c>
      <c r="D1864" s="196" t="s">
        <v>586</v>
      </c>
      <c r="E1864" s="16" t="s">
        <v>325</v>
      </c>
      <c r="F1864" s="197">
        <v>4.3600000000000003</v>
      </c>
      <c r="H1864" s="31"/>
    </row>
    <row r="1865" spans="2:8" s="1" customFormat="1" ht="16.899999999999999" customHeight="1">
      <c r="B1865" s="31"/>
      <c r="C1865" s="196" t="s">
        <v>1872</v>
      </c>
      <c r="D1865" s="196" t="s">
        <v>578</v>
      </c>
      <c r="E1865" s="16" t="s">
        <v>325</v>
      </c>
      <c r="F1865" s="197">
        <v>7.524</v>
      </c>
      <c r="H1865" s="31"/>
    </row>
    <row r="1866" spans="2:8" s="1" customFormat="1" ht="16.899999999999999" customHeight="1">
      <c r="B1866" s="31"/>
      <c r="C1866" s="196" t="s">
        <v>1887</v>
      </c>
      <c r="D1866" s="196" t="s">
        <v>1888</v>
      </c>
      <c r="E1866" s="16" t="s">
        <v>390</v>
      </c>
      <c r="F1866" s="197">
        <v>8.2840000000000007</v>
      </c>
      <c r="H1866" s="31"/>
    </row>
    <row r="1867" spans="2:8" s="1" customFormat="1" ht="16.899999999999999" customHeight="1">
      <c r="B1867" s="31"/>
      <c r="C1867" s="192" t="s">
        <v>3147</v>
      </c>
      <c r="D1867" s="193" t="s">
        <v>3147</v>
      </c>
      <c r="E1867" s="194" t="s">
        <v>196</v>
      </c>
      <c r="F1867" s="195">
        <v>9</v>
      </c>
      <c r="H1867" s="31"/>
    </row>
    <row r="1868" spans="2:8" s="1" customFormat="1" ht="16.899999999999999" customHeight="1">
      <c r="B1868" s="31"/>
      <c r="C1868" s="196" t="s">
        <v>3147</v>
      </c>
      <c r="D1868" s="196" t="s">
        <v>4002</v>
      </c>
      <c r="E1868" s="16" t="s">
        <v>1</v>
      </c>
      <c r="F1868" s="197">
        <v>9</v>
      </c>
      <c r="H1868" s="31"/>
    </row>
    <row r="1869" spans="2:8" s="1" customFormat="1" ht="16.899999999999999" customHeight="1">
      <c r="B1869" s="31"/>
      <c r="C1869" s="198" t="s">
        <v>7410</v>
      </c>
      <c r="H1869" s="31"/>
    </row>
    <row r="1870" spans="2:8" s="1" customFormat="1" ht="22.5">
      <c r="B1870" s="31"/>
      <c r="C1870" s="196" t="s">
        <v>3196</v>
      </c>
      <c r="D1870" s="196" t="s">
        <v>3197</v>
      </c>
      <c r="E1870" s="16" t="s">
        <v>196</v>
      </c>
      <c r="F1870" s="197">
        <v>9</v>
      </c>
      <c r="H1870" s="31"/>
    </row>
    <row r="1871" spans="2:8" s="1" customFormat="1" ht="22.5">
      <c r="B1871" s="31"/>
      <c r="C1871" s="196" t="s">
        <v>3155</v>
      </c>
      <c r="D1871" s="196" t="s">
        <v>3156</v>
      </c>
      <c r="E1871" s="16" t="s">
        <v>325</v>
      </c>
      <c r="F1871" s="197">
        <v>16.077999999999999</v>
      </c>
      <c r="H1871" s="31"/>
    </row>
    <row r="1872" spans="2:8" s="1" customFormat="1" ht="16.899999999999999" customHeight="1">
      <c r="B1872" s="31"/>
      <c r="C1872" s="196" t="s">
        <v>585</v>
      </c>
      <c r="D1872" s="196" t="s">
        <v>586</v>
      </c>
      <c r="E1872" s="16" t="s">
        <v>325</v>
      </c>
      <c r="F1872" s="197">
        <v>4.3600000000000003</v>
      </c>
      <c r="H1872" s="31"/>
    </row>
    <row r="1873" spans="2:8" s="1" customFormat="1" ht="16.899999999999999" customHeight="1">
      <c r="B1873" s="31"/>
      <c r="C1873" s="196" t="s">
        <v>918</v>
      </c>
      <c r="D1873" s="196" t="s">
        <v>919</v>
      </c>
      <c r="E1873" s="16" t="s">
        <v>325</v>
      </c>
      <c r="F1873" s="197">
        <v>1.18</v>
      </c>
      <c r="H1873" s="31"/>
    </row>
    <row r="1874" spans="2:8" s="1" customFormat="1" ht="16.899999999999999" customHeight="1">
      <c r="B1874" s="31"/>
      <c r="C1874" s="196" t="s">
        <v>3239</v>
      </c>
      <c r="D1874" s="196" t="s">
        <v>3240</v>
      </c>
      <c r="E1874" s="16" t="s">
        <v>196</v>
      </c>
      <c r="F1874" s="197">
        <v>9</v>
      </c>
      <c r="H1874" s="31"/>
    </row>
    <row r="1875" spans="2:8" s="1" customFormat="1" ht="16.899999999999999" customHeight="1">
      <c r="B1875" s="31"/>
      <c r="C1875" s="196" t="s">
        <v>3245</v>
      </c>
      <c r="D1875" s="196" t="s">
        <v>3246</v>
      </c>
      <c r="E1875" s="16" t="s">
        <v>196</v>
      </c>
      <c r="F1875" s="197">
        <v>9</v>
      </c>
      <c r="H1875" s="31"/>
    </row>
    <row r="1876" spans="2:8" s="1" customFormat="1" ht="16.899999999999999" customHeight="1">
      <c r="B1876" s="31"/>
      <c r="C1876" s="196" t="s">
        <v>3270</v>
      </c>
      <c r="D1876" s="196" t="s">
        <v>3271</v>
      </c>
      <c r="E1876" s="16" t="s">
        <v>196</v>
      </c>
      <c r="F1876" s="197">
        <v>13.5</v>
      </c>
      <c r="H1876" s="31"/>
    </row>
    <row r="1877" spans="2:8" s="1" customFormat="1" ht="16.899999999999999" customHeight="1">
      <c r="B1877" s="31"/>
      <c r="C1877" s="196" t="s">
        <v>2568</v>
      </c>
      <c r="D1877" s="196" t="s">
        <v>2569</v>
      </c>
      <c r="E1877" s="16" t="s">
        <v>196</v>
      </c>
      <c r="F1877" s="197">
        <v>9</v>
      </c>
      <c r="H1877" s="31"/>
    </row>
    <row r="1878" spans="2:8" s="1" customFormat="1" ht="16.899999999999999" customHeight="1">
      <c r="B1878" s="31"/>
      <c r="C1878" s="196" t="s">
        <v>3200</v>
      </c>
      <c r="D1878" s="196" t="s">
        <v>3201</v>
      </c>
      <c r="E1878" s="16" t="s">
        <v>196</v>
      </c>
      <c r="F1878" s="197">
        <v>9.4499999999999993</v>
      </c>
      <c r="H1878" s="31"/>
    </row>
    <row r="1879" spans="2:8" s="1" customFormat="1" ht="16.899999999999999" customHeight="1">
      <c r="B1879" s="31"/>
      <c r="C1879" s="192" t="s">
        <v>2068</v>
      </c>
      <c r="D1879" s="193" t="s">
        <v>2068</v>
      </c>
      <c r="E1879" s="194" t="s">
        <v>325</v>
      </c>
      <c r="F1879" s="195">
        <v>16.077999999999999</v>
      </c>
      <c r="H1879" s="31"/>
    </row>
    <row r="1880" spans="2:8" s="1" customFormat="1" ht="16.899999999999999" customHeight="1">
      <c r="B1880" s="31"/>
      <c r="C1880" s="196" t="s">
        <v>1</v>
      </c>
      <c r="D1880" s="196" t="s">
        <v>3158</v>
      </c>
      <c r="E1880" s="16" t="s">
        <v>1</v>
      </c>
      <c r="F1880" s="197">
        <v>3.22</v>
      </c>
      <c r="H1880" s="31"/>
    </row>
    <row r="1881" spans="2:8" s="1" customFormat="1" ht="16.899999999999999" customHeight="1">
      <c r="B1881" s="31"/>
      <c r="C1881" s="196" t="s">
        <v>1</v>
      </c>
      <c r="D1881" s="196" t="s">
        <v>3159</v>
      </c>
      <c r="E1881" s="16" t="s">
        <v>1</v>
      </c>
      <c r="F1881" s="197">
        <v>8.6020000000000003</v>
      </c>
      <c r="H1881" s="31"/>
    </row>
    <row r="1882" spans="2:8" s="1" customFormat="1" ht="16.899999999999999" customHeight="1">
      <c r="B1882" s="31"/>
      <c r="C1882" s="196" t="s">
        <v>1</v>
      </c>
      <c r="D1882" s="196" t="s">
        <v>3160</v>
      </c>
      <c r="E1882" s="16" t="s">
        <v>1</v>
      </c>
      <c r="F1882" s="197">
        <v>4.2560000000000002</v>
      </c>
      <c r="H1882" s="31"/>
    </row>
    <row r="1883" spans="2:8" s="1" customFormat="1" ht="16.899999999999999" customHeight="1">
      <c r="B1883" s="31"/>
      <c r="C1883" s="196" t="s">
        <v>2068</v>
      </c>
      <c r="D1883" s="196" t="s">
        <v>258</v>
      </c>
      <c r="E1883" s="16" t="s">
        <v>1</v>
      </c>
      <c r="F1883" s="197">
        <v>16.077999999999999</v>
      </c>
      <c r="H1883" s="31"/>
    </row>
    <row r="1884" spans="2:8" s="1" customFormat="1" ht="16.899999999999999" customHeight="1">
      <c r="B1884" s="31"/>
      <c r="C1884" s="198" t="s">
        <v>7410</v>
      </c>
      <c r="H1884" s="31"/>
    </row>
    <row r="1885" spans="2:8" s="1" customFormat="1" ht="22.5">
      <c r="B1885" s="31"/>
      <c r="C1885" s="196" t="s">
        <v>3155</v>
      </c>
      <c r="D1885" s="196" t="s">
        <v>3156</v>
      </c>
      <c r="E1885" s="16" t="s">
        <v>325</v>
      </c>
      <c r="F1885" s="197">
        <v>16.077999999999999</v>
      </c>
      <c r="H1885" s="31"/>
    </row>
    <row r="1886" spans="2:8" s="1" customFormat="1" ht="16.899999999999999" customHeight="1">
      <c r="B1886" s="31"/>
      <c r="C1886" s="196" t="s">
        <v>1855</v>
      </c>
      <c r="D1886" s="196" t="s">
        <v>1856</v>
      </c>
      <c r="E1886" s="16" t="s">
        <v>325</v>
      </c>
      <c r="F1886" s="197">
        <v>16.077999999999999</v>
      </c>
      <c r="H1886" s="31"/>
    </row>
    <row r="1887" spans="2:8" s="1" customFormat="1" ht="22.5">
      <c r="B1887" s="31"/>
      <c r="C1887" s="196" t="s">
        <v>1859</v>
      </c>
      <c r="D1887" s="196" t="s">
        <v>1860</v>
      </c>
      <c r="E1887" s="16" t="s">
        <v>325</v>
      </c>
      <c r="F1887" s="197">
        <v>225.09200000000001</v>
      </c>
      <c r="H1887" s="31"/>
    </row>
    <row r="1888" spans="2:8" s="1" customFormat="1" ht="16.899999999999999" customHeight="1">
      <c r="B1888" s="31"/>
      <c r="C1888" s="196" t="s">
        <v>1863</v>
      </c>
      <c r="D1888" s="196" t="s">
        <v>1864</v>
      </c>
      <c r="E1888" s="16" t="s">
        <v>325</v>
      </c>
      <c r="F1888" s="197">
        <v>16.077999999999999</v>
      </c>
      <c r="H1888" s="31"/>
    </row>
    <row r="1889" spans="2:8" s="1" customFormat="1" ht="16.899999999999999" customHeight="1">
      <c r="B1889" s="31"/>
      <c r="C1889" s="196" t="s">
        <v>567</v>
      </c>
      <c r="D1889" s="196" t="s">
        <v>568</v>
      </c>
      <c r="E1889" s="16" t="s">
        <v>325</v>
      </c>
      <c r="F1889" s="197">
        <v>16.077999999999999</v>
      </c>
      <c r="H1889" s="31"/>
    </row>
    <row r="1890" spans="2:8" s="1" customFormat="1" ht="16.899999999999999" customHeight="1">
      <c r="B1890" s="31"/>
      <c r="C1890" s="196" t="s">
        <v>1869</v>
      </c>
      <c r="D1890" s="196" t="s">
        <v>1870</v>
      </c>
      <c r="E1890" s="16" t="s">
        <v>390</v>
      </c>
      <c r="F1890" s="197">
        <v>27.332999999999998</v>
      </c>
      <c r="H1890" s="31"/>
    </row>
    <row r="1891" spans="2:8" s="1" customFormat="1" ht="16.899999999999999" customHeight="1">
      <c r="B1891" s="31"/>
      <c r="C1891" s="196" t="s">
        <v>1872</v>
      </c>
      <c r="D1891" s="196" t="s">
        <v>578</v>
      </c>
      <c r="E1891" s="16" t="s">
        <v>325</v>
      </c>
      <c r="F1891" s="197">
        <v>7.524</v>
      </c>
      <c r="H1891" s="31"/>
    </row>
    <row r="1892" spans="2:8" s="1" customFormat="1" ht="16.899999999999999" customHeight="1">
      <c r="B1892" s="31"/>
      <c r="C1892" s="192" t="s">
        <v>339</v>
      </c>
      <c r="D1892" s="193" t="s">
        <v>339</v>
      </c>
      <c r="E1892" s="194" t="s">
        <v>325</v>
      </c>
      <c r="F1892" s="195">
        <v>7.524</v>
      </c>
      <c r="H1892" s="31"/>
    </row>
    <row r="1893" spans="2:8" s="1" customFormat="1" ht="16.899999999999999" customHeight="1">
      <c r="B1893" s="31"/>
      <c r="C1893" s="196" t="s">
        <v>339</v>
      </c>
      <c r="D1893" s="196" t="s">
        <v>3169</v>
      </c>
      <c r="E1893" s="16" t="s">
        <v>1</v>
      </c>
      <c r="F1893" s="197">
        <v>7.524</v>
      </c>
      <c r="H1893" s="31"/>
    </row>
    <row r="1894" spans="2:8" s="1" customFormat="1" ht="16.899999999999999" customHeight="1">
      <c r="B1894" s="31"/>
      <c r="C1894" s="198" t="s">
        <v>7410</v>
      </c>
      <c r="H1894" s="31"/>
    </row>
    <row r="1895" spans="2:8" s="1" customFormat="1" ht="16.899999999999999" customHeight="1">
      <c r="B1895" s="31"/>
      <c r="C1895" s="196" t="s">
        <v>1872</v>
      </c>
      <c r="D1895" s="196" t="s">
        <v>578</v>
      </c>
      <c r="E1895" s="16" t="s">
        <v>325</v>
      </c>
      <c r="F1895" s="197">
        <v>7.524</v>
      </c>
      <c r="H1895" s="31"/>
    </row>
    <row r="1896" spans="2:8" s="1" customFormat="1" ht="16.899999999999999" customHeight="1">
      <c r="B1896" s="31"/>
      <c r="C1896" s="196" t="s">
        <v>596</v>
      </c>
      <c r="D1896" s="196" t="s">
        <v>597</v>
      </c>
      <c r="E1896" s="16" t="s">
        <v>390</v>
      </c>
      <c r="F1896" s="197">
        <v>13.542999999999999</v>
      </c>
      <c r="H1896" s="31"/>
    </row>
    <row r="1897" spans="2:8" s="1" customFormat="1" ht="26.45" customHeight="1">
      <c r="B1897" s="31"/>
      <c r="C1897" s="191" t="s">
        <v>132</v>
      </c>
      <c r="D1897" s="191" t="s">
        <v>133</v>
      </c>
      <c r="H1897" s="31"/>
    </row>
    <row r="1898" spans="2:8" s="1" customFormat="1" ht="16.899999999999999" customHeight="1">
      <c r="B1898" s="31"/>
      <c r="C1898" s="192" t="s">
        <v>1791</v>
      </c>
      <c r="D1898" s="193" t="s">
        <v>1791</v>
      </c>
      <c r="E1898" s="194" t="s">
        <v>325</v>
      </c>
      <c r="F1898" s="195">
        <v>3.464</v>
      </c>
      <c r="H1898" s="31"/>
    </row>
    <row r="1899" spans="2:8" s="1" customFormat="1" ht="16.899999999999999" customHeight="1">
      <c r="B1899" s="31"/>
      <c r="C1899" s="196" t="s">
        <v>1791</v>
      </c>
      <c r="D1899" s="196" t="s">
        <v>4064</v>
      </c>
      <c r="E1899" s="16" t="s">
        <v>1</v>
      </c>
      <c r="F1899" s="197">
        <v>3.464</v>
      </c>
      <c r="H1899" s="31"/>
    </row>
    <row r="1900" spans="2:8" s="1" customFormat="1" ht="16.899999999999999" customHeight="1">
      <c r="B1900" s="31"/>
      <c r="C1900" s="198" t="s">
        <v>7410</v>
      </c>
      <c r="H1900" s="31"/>
    </row>
    <row r="1901" spans="2:8" s="1" customFormat="1" ht="16.899999999999999" customHeight="1">
      <c r="B1901" s="31"/>
      <c r="C1901" s="196" t="s">
        <v>918</v>
      </c>
      <c r="D1901" s="196" t="s">
        <v>919</v>
      </c>
      <c r="E1901" s="16" t="s">
        <v>325</v>
      </c>
      <c r="F1901" s="197">
        <v>3.464</v>
      </c>
      <c r="H1901" s="31"/>
    </row>
    <row r="1902" spans="2:8" s="1" customFormat="1" ht="16.899999999999999" customHeight="1">
      <c r="B1902" s="31"/>
      <c r="C1902" s="196" t="s">
        <v>1872</v>
      </c>
      <c r="D1902" s="196" t="s">
        <v>578</v>
      </c>
      <c r="E1902" s="16" t="s">
        <v>325</v>
      </c>
      <c r="F1902" s="197">
        <v>10.391999999999999</v>
      </c>
      <c r="H1902" s="31"/>
    </row>
    <row r="1903" spans="2:8" s="1" customFormat="1" ht="16.899999999999999" customHeight="1">
      <c r="B1903" s="31"/>
      <c r="C1903" s="192" t="s">
        <v>343</v>
      </c>
      <c r="D1903" s="193" t="s">
        <v>343</v>
      </c>
      <c r="E1903" s="194" t="s">
        <v>325</v>
      </c>
      <c r="F1903" s="195">
        <v>13.856</v>
      </c>
      <c r="H1903" s="31"/>
    </row>
    <row r="1904" spans="2:8" s="1" customFormat="1" ht="16.899999999999999" customHeight="1">
      <c r="B1904" s="31"/>
      <c r="C1904" s="196" t="s">
        <v>343</v>
      </c>
      <c r="D1904" s="196" t="s">
        <v>4058</v>
      </c>
      <c r="E1904" s="16" t="s">
        <v>1</v>
      </c>
      <c r="F1904" s="197">
        <v>13.856</v>
      </c>
      <c r="H1904" s="31"/>
    </row>
    <row r="1905" spans="2:8" s="1" customFormat="1" ht="16.899999999999999" customHeight="1">
      <c r="B1905" s="31"/>
      <c r="C1905" s="198" t="s">
        <v>7410</v>
      </c>
      <c r="H1905" s="31"/>
    </row>
    <row r="1906" spans="2:8" s="1" customFormat="1" ht="16.899999999999999" customHeight="1">
      <c r="B1906" s="31"/>
      <c r="C1906" s="196" t="s">
        <v>585</v>
      </c>
      <c r="D1906" s="196" t="s">
        <v>586</v>
      </c>
      <c r="E1906" s="16" t="s">
        <v>325</v>
      </c>
      <c r="F1906" s="197">
        <v>13.856</v>
      </c>
      <c r="H1906" s="31"/>
    </row>
    <row r="1907" spans="2:8" s="1" customFormat="1" ht="16.899999999999999" customHeight="1">
      <c r="B1907" s="31"/>
      <c r="C1907" s="196" t="s">
        <v>1872</v>
      </c>
      <c r="D1907" s="196" t="s">
        <v>578</v>
      </c>
      <c r="E1907" s="16" t="s">
        <v>325</v>
      </c>
      <c r="F1907" s="197">
        <v>10.391999999999999</v>
      </c>
      <c r="H1907" s="31"/>
    </row>
    <row r="1908" spans="2:8" s="1" customFormat="1" ht="16.899999999999999" customHeight="1">
      <c r="B1908" s="31"/>
      <c r="C1908" s="196" t="s">
        <v>4060</v>
      </c>
      <c r="D1908" s="196" t="s">
        <v>4061</v>
      </c>
      <c r="E1908" s="16" t="s">
        <v>390</v>
      </c>
      <c r="F1908" s="197">
        <v>27.712</v>
      </c>
      <c r="H1908" s="31"/>
    </row>
    <row r="1909" spans="2:8" s="1" customFormat="1" ht="16.899999999999999" customHeight="1">
      <c r="B1909" s="31"/>
      <c r="C1909" s="192" t="s">
        <v>4038</v>
      </c>
      <c r="D1909" s="193" t="s">
        <v>4038</v>
      </c>
      <c r="E1909" s="194" t="s">
        <v>196</v>
      </c>
      <c r="F1909" s="195">
        <v>43.3</v>
      </c>
      <c r="H1909" s="31"/>
    </row>
    <row r="1910" spans="2:8" s="1" customFormat="1" ht="16.899999999999999" customHeight="1">
      <c r="B1910" s="31"/>
      <c r="C1910" s="196" t="s">
        <v>4038</v>
      </c>
      <c r="D1910" s="196" t="s">
        <v>4039</v>
      </c>
      <c r="E1910" s="16" t="s">
        <v>1</v>
      </c>
      <c r="F1910" s="197">
        <v>43.3</v>
      </c>
      <c r="H1910" s="31"/>
    </row>
    <row r="1911" spans="2:8" s="1" customFormat="1" ht="16.899999999999999" customHeight="1">
      <c r="B1911" s="31"/>
      <c r="C1911" s="198" t="s">
        <v>7410</v>
      </c>
      <c r="H1911" s="31"/>
    </row>
    <row r="1912" spans="2:8" s="1" customFormat="1" ht="22.5">
      <c r="B1912" s="31"/>
      <c r="C1912" s="196" t="s">
        <v>4068</v>
      </c>
      <c r="D1912" s="196" t="s">
        <v>4069</v>
      </c>
      <c r="E1912" s="16" t="s">
        <v>196</v>
      </c>
      <c r="F1912" s="197">
        <v>43.3</v>
      </c>
      <c r="H1912" s="31"/>
    </row>
    <row r="1913" spans="2:8" s="1" customFormat="1" ht="22.5">
      <c r="B1913" s="31"/>
      <c r="C1913" s="196" t="s">
        <v>3155</v>
      </c>
      <c r="D1913" s="196" t="s">
        <v>3156</v>
      </c>
      <c r="E1913" s="16" t="s">
        <v>325</v>
      </c>
      <c r="F1913" s="197">
        <v>27.712</v>
      </c>
      <c r="H1913" s="31"/>
    </row>
    <row r="1914" spans="2:8" s="1" customFormat="1" ht="16.899999999999999" customHeight="1">
      <c r="B1914" s="31"/>
      <c r="C1914" s="196" t="s">
        <v>585</v>
      </c>
      <c r="D1914" s="196" t="s">
        <v>586</v>
      </c>
      <c r="E1914" s="16" t="s">
        <v>325</v>
      </c>
      <c r="F1914" s="197">
        <v>13.856</v>
      </c>
      <c r="H1914" s="31"/>
    </row>
    <row r="1915" spans="2:8" s="1" customFormat="1" ht="16.899999999999999" customHeight="1">
      <c r="B1915" s="31"/>
      <c r="C1915" s="196" t="s">
        <v>918</v>
      </c>
      <c r="D1915" s="196" t="s">
        <v>919</v>
      </c>
      <c r="E1915" s="16" t="s">
        <v>325</v>
      </c>
      <c r="F1915" s="197">
        <v>3.464</v>
      </c>
      <c r="H1915" s="31"/>
    </row>
    <row r="1916" spans="2:8" s="1" customFormat="1" ht="16.899999999999999" customHeight="1">
      <c r="B1916" s="31"/>
      <c r="C1916" s="196" t="s">
        <v>3239</v>
      </c>
      <c r="D1916" s="196" t="s">
        <v>3240</v>
      </c>
      <c r="E1916" s="16" t="s">
        <v>196</v>
      </c>
      <c r="F1916" s="197">
        <v>43.3</v>
      </c>
      <c r="H1916" s="31"/>
    </row>
    <row r="1917" spans="2:8" s="1" customFormat="1" ht="16.899999999999999" customHeight="1">
      <c r="B1917" s="31"/>
      <c r="C1917" s="196" t="s">
        <v>3245</v>
      </c>
      <c r="D1917" s="196" t="s">
        <v>3246</v>
      </c>
      <c r="E1917" s="16" t="s">
        <v>196</v>
      </c>
      <c r="F1917" s="197">
        <v>43.3</v>
      </c>
      <c r="H1917" s="31"/>
    </row>
    <row r="1918" spans="2:8" s="1" customFormat="1" ht="16.899999999999999" customHeight="1">
      <c r="B1918" s="31"/>
      <c r="C1918" s="196" t="s">
        <v>3270</v>
      </c>
      <c r="D1918" s="196" t="s">
        <v>3271</v>
      </c>
      <c r="E1918" s="16" t="s">
        <v>196</v>
      </c>
      <c r="F1918" s="197">
        <v>51.96</v>
      </c>
      <c r="H1918" s="31"/>
    </row>
    <row r="1919" spans="2:8" s="1" customFormat="1" ht="16.899999999999999" customHeight="1">
      <c r="B1919" s="31"/>
      <c r="C1919" s="196" t="s">
        <v>2568</v>
      </c>
      <c r="D1919" s="196" t="s">
        <v>2569</v>
      </c>
      <c r="E1919" s="16" t="s">
        <v>196</v>
      </c>
      <c r="F1919" s="197">
        <v>47.63</v>
      </c>
      <c r="H1919" s="31"/>
    </row>
    <row r="1920" spans="2:8" s="1" customFormat="1" ht="16.899999999999999" customHeight="1">
      <c r="B1920" s="31"/>
      <c r="C1920" s="196" t="s">
        <v>4071</v>
      </c>
      <c r="D1920" s="196" t="s">
        <v>4072</v>
      </c>
      <c r="E1920" s="16" t="s">
        <v>196</v>
      </c>
      <c r="F1920" s="197">
        <v>45.465000000000003</v>
      </c>
      <c r="H1920" s="31"/>
    </row>
    <row r="1921" spans="2:8" s="1" customFormat="1" ht="16.899999999999999" customHeight="1">
      <c r="B1921" s="31"/>
      <c r="C1921" s="192" t="s">
        <v>2068</v>
      </c>
      <c r="D1921" s="193" t="s">
        <v>2068</v>
      </c>
      <c r="E1921" s="194" t="s">
        <v>325</v>
      </c>
      <c r="F1921" s="195">
        <v>27.712</v>
      </c>
      <c r="H1921" s="31"/>
    </row>
    <row r="1922" spans="2:8" s="1" customFormat="1" ht="16.899999999999999" customHeight="1">
      <c r="B1922" s="31"/>
      <c r="C1922" s="196" t="s">
        <v>1</v>
      </c>
      <c r="D1922" s="196" t="s">
        <v>4046</v>
      </c>
      <c r="E1922" s="16" t="s">
        <v>1</v>
      </c>
      <c r="F1922" s="197">
        <v>51.96</v>
      </c>
      <c r="H1922" s="31"/>
    </row>
    <row r="1923" spans="2:8" s="1" customFormat="1" ht="16.899999999999999" customHeight="1">
      <c r="B1923" s="31"/>
      <c r="C1923" s="196" t="s">
        <v>1</v>
      </c>
      <c r="D1923" s="196" t="s">
        <v>4047</v>
      </c>
      <c r="E1923" s="16" t="s">
        <v>1</v>
      </c>
      <c r="F1923" s="197">
        <v>-24.248000000000001</v>
      </c>
      <c r="H1923" s="31"/>
    </row>
    <row r="1924" spans="2:8" s="1" customFormat="1" ht="16.899999999999999" customHeight="1">
      <c r="B1924" s="31"/>
      <c r="C1924" s="196" t="s">
        <v>2068</v>
      </c>
      <c r="D1924" s="196" t="s">
        <v>258</v>
      </c>
      <c r="E1924" s="16" t="s">
        <v>1</v>
      </c>
      <c r="F1924" s="197">
        <v>27.712</v>
      </c>
      <c r="H1924" s="31"/>
    </row>
    <row r="1925" spans="2:8" s="1" customFormat="1" ht="16.899999999999999" customHeight="1">
      <c r="B1925" s="31"/>
      <c r="C1925" s="198" t="s">
        <v>7410</v>
      </c>
      <c r="H1925" s="31"/>
    </row>
    <row r="1926" spans="2:8" s="1" customFormat="1" ht="22.5">
      <c r="B1926" s="31"/>
      <c r="C1926" s="196" t="s">
        <v>3155</v>
      </c>
      <c r="D1926" s="196" t="s">
        <v>3156</v>
      </c>
      <c r="E1926" s="16" t="s">
        <v>325</v>
      </c>
      <c r="F1926" s="197">
        <v>27.712</v>
      </c>
      <c r="H1926" s="31"/>
    </row>
    <row r="1927" spans="2:8" s="1" customFormat="1" ht="16.899999999999999" customHeight="1">
      <c r="B1927" s="31"/>
      <c r="C1927" s="196" t="s">
        <v>1855</v>
      </c>
      <c r="D1927" s="196" t="s">
        <v>1856</v>
      </c>
      <c r="E1927" s="16" t="s">
        <v>325</v>
      </c>
      <c r="F1927" s="197">
        <v>27.712</v>
      </c>
      <c r="H1927" s="31"/>
    </row>
    <row r="1928" spans="2:8" s="1" customFormat="1" ht="22.5">
      <c r="B1928" s="31"/>
      <c r="C1928" s="196" t="s">
        <v>1859</v>
      </c>
      <c r="D1928" s="196" t="s">
        <v>1860</v>
      </c>
      <c r="E1928" s="16" t="s">
        <v>325</v>
      </c>
      <c r="F1928" s="197">
        <v>637.37599999999998</v>
      </c>
      <c r="H1928" s="31"/>
    </row>
    <row r="1929" spans="2:8" s="1" customFormat="1" ht="16.899999999999999" customHeight="1">
      <c r="B1929" s="31"/>
      <c r="C1929" s="196" t="s">
        <v>1863</v>
      </c>
      <c r="D1929" s="196" t="s">
        <v>1864</v>
      </c>
      <c r="E1929" s="16" t="s">
        <v>325</v>
      </c>
      <c r="F1929" s="197">
        <v>27.712</v>
      </c>
      <c r="H1929" s="31"/>
    </row>
    <row r="1930" spans="2:8" s="1" customFormat="1" ht="16.899999999999999" customHeight="1">
      <c r="B1930" s="31"/>
      <c r="C1930" s="196" t="s">
        <v>567</v>
      </c>
      <c r="D1930" s="196" t="s">
        <v>568</v>
      </c>
      <c r="E1930" s="16" t="s">
        <v>325</v>
      </c>
      <c r="F1930" s="197">
        <v>27.712</v>
      </c>
      <c r="H1930" s="31"/>
    </row>
    <row r="1931" spans="2:8" s="1" customFormat="1" ht="16.899999999999999" customHeight="1">
      <c r="B1931" s="31"/>
      <c r="C1931" s="196" t="s">
        <v>1869</v>
      </c>
      <c r="D1931" s="196" t="s">
        <v>1870</v>
      </c>
      <c r="E1931" s="16" t="s">
        <v>390</v>
      </c>
      <c r="F1931" s="197">
        <v>47.11</v>
      </c>
      <c r="H1931" s="31"/>
    </row>
    <row r="1932" spans="2:8" s="1" customFormat="1" ht="16.899999999999999" customHeight="1">
      <c r="B1932" s="31"/>
      <c r="C1932" s="196" t="s">
        <v>1872</v>
      </c>
      <c r="D1932" s="196" t="s">
        <v>578</v>
      </c>
      <c r="E1932" s="16" t="s">
        <v>325</v>
      </c>
      <c r="F1932" s="197">
        <v>10.391999999999999</v>
      </c>
      <c r="H1932" s="31"/>
    </row>
    <row r="1933" spans="2:8" s="1" customFormat="1" ht="16.899999999999999" customHeight="1">
      <c r="B1933" s="31"/>
      <c r="C1933" s="192" t="s">
        <v>339</v>
      </c>
      <c r="D1933" s="193" t="s">
        <v>339</v>
      </c>
      <c r="E1933" s="194" t="s">
        <v>325</v>
      </c>
      <c r="F1933" s="195">
        <v>10.391999999999999</v>
      </c>
      <c r="H1933" s="31"/>
    </row>
    <row r="1934" spans="2:8" s="1" customFormat="1" ht="16.899999999999999" customHeight="1">
      <c r="B1934" s="31"/>
      <c r="C1934" s="196" t="s">
        <v>339</v>
      </c>
      <c r="D1934" s="196" t="s">
        <v>4056</v>
      </c>
      <c r="E1934" s="16" t="s">
        <v>1</v>
      </c>
      <c r="F1934" s="197">
        <v>10.391999999999999</v>
      </c>
      <c r="H1934" s="31"/>
    </row>
    <row r="1935" spans="2:8" s="1" customFormat="1" ht="16.899999999999999" customHeight="1">
      <c r="B1935" s="31"/>
      <c r="C1935" s="198" t="s">
        <v>7410</v>
      </c>
      <c r="H1935" s="31"/>
    </row>
    <row r="1936" spans="2:8" s="1" customFormat="1" ht="16.899999999999999" customHeight="1">
      <c r="B1936" s="31"/>
      <c r="C1936" s="196" t="s">
        <v>1872</v>
      </c>
      <c r="D1936" s="196" t="s">
        <v>578</v>
      </c>
      <c r="E1936" s="16" t="s">
        <v>325</v>
      </c>
      <c r="F1936" s="197">
        <v>10.391999999999999</v>
      </c>
      <c r="H1936" s="31"/>
    </row>
    <row r="1937" spans="2:8" s="1" customFormat="1" ht="16.899999999999999" customHeight="1">
      <c r="B1937" s="31"/>
      <c r="C1937" s="196" t="s">
        <v>596</v>
      </c>
      <c r="D1937" s="196" t="s">
        <v>597</v>
      </c>
      <c r="E1937" s="16" t="s">
        <v>390</v>
      </c>
      <c r="F1937" s="197">
        <v>18.706</v>
      </c>
      <c r="H1937" s="31"/>
    </row>
    <row r="1938" spans="2:8" s="1" customFormat="1" ht="26.45" customHeight="1">
      <c r="B1938" s="31"/>
      <c r="C1938" s="191" t="s">
        <v>135</v>
      </c>
      <c r="D1938" s="191" t="s">
        <v>136</v>
      </c>
      <c r="H1938" s="31"/>
    </row>
    <row r="1939" spans="2:8" s="1" customFormat="1" ht="16.899999999999999" customHeight="1">
      <c r="B1939" s="31"/>
      <c r="C1939" s="192" t="s">
        <v>2062</v>
      </c>
      <c r="D1939" s="193" t="s">
        <v>2062</v>
      </c>
      <c r="E1939" s="194" t="s">
        <v>196</v>
      </c>
      <c r="F1939" s="195">
        <v>35</v>
      </c>
      <c r="H1939" s="31"/>
    </row>
    <row r="1940" spans="2:8" s="1" customFormat="1" ht="16.899999999999999" customHeight="1">
      <c r="B1940" s="31"/>
      <c r="C1940" s="196" t="s">
        <v>2062</v>
      </c>
      <c r="D1940" s="196" t="s">
        <v>4143</v>
      </c>
      <c r="E1940" s="16" t="s">
        <v>1</v>
      </c>
      <c r="F1940" s="197">
        <v>35</v>
      </c>
      <c r="H1940" s="31"/>
    </row>
    <row r="1941" spans="2:8" s="1" customFormat="1" ht="16.899999999999999" customHeight="1">
      <c r="B1941" s="31"/>
      <c r="C1941" s="198" t="s">
        <v>7410</v>
      </c>
      <c r="H1941" s="31"/>
    </row>
    <row r="1942" spans="2:8" s="1" customFormat="1" ht="22.5">
      <c r="B1942" s="31"/>
      <c r="C1942" s="196" t="s">
        <v>2178</v>
      </c>
      <c r="D1942" s="196" t="s">
        <v>2179</v>
      </c>
      <c r="E1942" s="16" t="s">
        <v>196</v>
      </c>
      <c r="F1942" s="197">
        <v>35</v>
      </c>
      <c r="H1942" s="31"/>
    </row>
    <row r="1943" spans="2:8" s="1" customFormat="1" ht="16.899999999999999" customHeight="1">
      <c r="B1943" s="31"/>
      <c r="C1943" s="196" t="s">
        <v>2078</v>
      </c>
      <c r="D1943" s="196" t="s">
        <v>2079</v>
      </c>
      <c r="E1943" s="16" t="s">
        <v>196</v>
      </c>
      <c r="F1943" s="197">
        <v>410.2</v>
      </c>
      <c r="H1943" s="31"/>
    </row>
    <row r="1944" spans="2:8" s="1" customFormat="1" ht="16.899999999999999" customHeight="1">
      <c r="B1944" s="31"/>
      <c r="C1944" s="196" t="s">
        <v>2182</v>
      </c>
      <c r="D1944" s="196" t="s">
        <v>2183</v>
      </c>
      <c r="E1944" s="16" t="s">
        <v>196</v>
      </c>
      <c r="F1944" s="197">
        <v>36.75</v>
      </c>
      <c r="H1944" s="31"/>
    </row>
    <row r="1945" spans="2:8" s="1" customFormat="1" ht="16.899999999999999" customHeight="1">
      <c r="B1945" s="31"/>
      <c r="C1945" s="192" t="s">
        <v>2065</v>
      </c>
      <c r="D1945" s="193" t="s">
        <v>2065</v>
      </c>
      <c r="E1945" s="194" t="s">
        <v>196</v>
      </c>
      <c r="F1945" s="195">
        <v>141.80000000000001</v>
      </c>
      <c r="H1945" s="31"/>
    </row>
    <row r="1946" spans="2:8" s="1" customFormat="1" ht="16.899999999999999" customHeight="1">
      <c r="B1946" s="31"/>
      <c r="C1946" s="196" t="s">
        <v>1</v>
      </c>
      <c r="D1946" s="196" t="s">
        <v>4147</v>
      </c>
      <c r="E1946" s="16" t="s">
        <v>1</v>
      </c>
      <c r="F1946" s="197">
        <v>167.6</v>
      </c>
      <c r="H1946" s="31"/>
    </row>
    <row r="1947" spans="2:8" s="1" customFormat="1" ht="16.899999999999999" customHeight="1">
      <c r="B1947" s="31"/>
      <c r="C1947" s="196" t="s">
        <v>1</v>
      </c>
      <c r="D1947" s="196" t="s">
        <v>3351</v>
      </c>
      <c r="E1947" s="16" t="s">
        <v>1</v>
      </c>
      <c r="F1947" s="197">
        <v>0</v>
      </c>
      <c r="H1947" s="31"/>
    </row>
    <row r="1948" spans="2:8" s="1" customFormat="1" ht="16.899999999999999" customHeight="1">
      <c r="B1948" s="31"/>
      <c r="C1948" s="196" t="s">
        <v>1</v>
      </c>
      <c r="D1948" s="196" t="s">
        <v>4148</v>
      </c>
      <c r="E1948" s="16" t="s">
        <v>1</v>
      </c>
      <c r="F1948" s="197">
        <v>30</v>
      </c>
      <c r="H1948" s="31"/>
    </row>
    <row r="1949" spans="2:8" s="1" customFormat="1" ht="16.899999999999999" customHeight="1">
      <c r="B1949" s="31"/>
      <c r="C1949" s="196" t="s">
        <v>1</v>
      </c>
      <c r="D1949" s="196" t="s">
        <v>4149</v>
      </c>
      <c r="E1949" s="16" t="s">
        <v>1</v>
      </c>
      <c r="F1949" s="197">
        <v>-55.8</v>
      </c>
      <c r="H1949" s="31"/>
    </row>
    <row r="1950" spans="2:8" s="1" customFormat="1" ht="16.899999999999999" customHeight="1">
      <c r="B1950" s="31"/>
      <c r="C1950" s="196" t="s">
        <v>2065</v>
      </c>
      <c r="D1950" s="196" t="s">
        <v>258</v>
      </c>
      <c r="E1950" s="16" t="s">
        <v>1</v>
      </c>
      <c r="F1950" s="197">
        <v>141.80000000000001</v>
      </c>
      <c r="H1950" s="31"/>
    </row>
    <row r="1951" spans="2:8" s="1" customFormat="1" ht="16.899999999999999" customHeight="1">
      <c r="B1951" s="31"/>
      <c r="C1951" s="198" t="s">
        <v>7410</v>
      </c>
      <c r="H1951" s="31"/>
    </row>
    <row r="1952" spans="2:8" s="1" customFormat="1" ht="22.5">
      <c r="B1952" s="31"/>
      <c r="C1952" s="196" t="s">
        <v>2190</v>
      </c>
      <c r="D1952" s="196" t="s">
        <v>2191</v>
      </c>
      <c r="E1952" s="16" t="s">
        <v>196</v>
      </c>
      <c r="F1952" s="197">
        <v>141.80000000000001</v>
      </c>
      <c r="H1952" s="31"/>
    </row>
    <row r="1953" spans="2:8" s="1" customFormat="1" ht="16.899999999999999" customHeight="1">
      <c r="B1953" s="31"/>
      <c r="C1953" s="196" t="s">
        <v>2287</v>
      </c>
      <c r="D1953" s="196" t="s">
        <v>2288</v>
      </c>
      <c r="E1953" s="16" t="s">
        <v>196</v>
      </c>
      <c r="F1953" s="197">
        <v>141.80000000000001</v>
      </c>
      <c r="H1953" s="31"/>
    </row>
    <row r="1954" spans="2:8" s="1" customFormat="1" ht="16.899999999999999" customHeight="1">
      <c r="B1954" s="31"/>
      <c r="C1954" s="196" t="s">
        <v>2078</v>
      </c>
      <c r="D1954" s="196" t="s">
        <v>2079</v>
      </c>
      <c r="E1954" s="16" t="s">
        <v>196</v>
      </c>
      <c r="F1954" s="197">
        <v>410.2</v>
      </c>
      <c r="H1954" s="31"/>
    </row>
    <row r="1955" spans="2:8" s="1" customFormat="1" ht="16.899999999999999" customHeight="1">
      <c r="B1955" s="31"/>
      <c r="C1955" s="196" t="s">
        <v>2186</v>
      </c>
      <c r="D1955" s="196" t="s">
        <v>2187</v>
      </c>
      <c r="E1955" s="16" t="s">
        <v>196</v>
      </c>
      <c r="F1955" s="197">
        <v>148.88999999999999</v>
      </c>
      <c r="H1955" s="31"/>
    </row>
    <row r="1956" spans="2:8" s="1" customFormat="1" ht="22.5">
      <c r="B1956" s="31"/>
      <c r="C1956" s="196" t="s">
        <v>2290</v>
      </c>
      <c r="D1956" s="196" t="s">
        <v>2291</v>
      </c>
      <c r="E1956" s="16" t="s">
        <v>196</v>
      </c>
      <c r="F1956" s="197">
        <v>148.88999999999999</v>
      </c>
      <c r="H1956" s="31"/>
    </row>
    <row r="1957" spans="2:8" s="1" customFormat="1" ht="16.899999999999999" customHeight="1">
      <c r="B1957" s="31"/>
      <c r="C1957" s="192" t="s">
        <v>4105</v>
      </c>
      <c r="D1957" s="193" t="s">
        <v>4105</v>
      </c>
      <c r="E1957" s="194" t="s">
        <v>196</v>
      </c>
      <c r="F1957" s="195">
        <v>55.8</v>
      </c>
      <c r="H1957" s="31"/>
    </row>
    <row r="1958" spans="2:8" s="1" customFormat="1" ht="16.899999999999999" customHeight="1">
      <c r="B1958" s="31"/>
      <c r="C1958" s="196" t="s">
        <v>4105</v>
      </c>
      <c r="D1958" s="196" t="s">
        <v>4154</v>
      </c>
      <c r="E1958" s="16" t="s">
        <v>1</v>
      </c>
      <c r="F1958" s="197">
        <v>55.8</v>
      </c>
      <c r="H1958" s="31"/>
    </row>
    <row r="1959" spans="2:8" s="1" customFormat="1" ht="16.899999999999999" customHeight="1">
      <c r="B1959" s="31"/>
      <c r="C1959" s="198" t="s">
        <v>7410</v>
      </c>
      <c r="H1959" s="31"/>
    </row>
    <row r="1960" spans="2:8" s="1" customFormat="1" ht="22.5">
      <c r="B1960" s="31"/>
      <c r="C1960" s="196" t="s">
        <v>4152</v>
      </c>
      <c r="D1960" s="196" t="s">
        <v>2191</v>
      </c>
      <c r="E1960" s="16" t="s">
        <v>196</v>
      </c>
      <c r="F1960" s="197">
        <v>55.8</v>
      </c>
      <c r="H1960" s="31"/>
    </row>
    <row r="1961" spans="2:8" s="1" customFormat="1" ht="22.5">
      <c r="B1961" s="31"/>
      <c r="C1961" s="196" t="s">
        <v>2190</v>
      </c>
      <c r="D1961" s="196" t="s">
        <v>2191</v>
      </c>
      <c r="E1961" s="16" t="s">
        <v>196</v>
      </c>
      <c r="F1961" s="197">
        <v>141.80000000000001</v>
      </c>
      <c r="H1961" s="31"/>
    </row>
    <row r="1962" spans="2:8" s="1" customFormat="1" ht="16.899999999999999" customHeight="1">
      <c r="B1962" s="31"/>
      <c r="C1962" s="196" t="s">
        <v>2078</v>
      </c>
      <c r="D1962" s="196" t="s">
        <v>2079</v>
      </c>
      <c r="E1962" s="16" t="s">
        <v>196</v>
      </c>
      <c r="F1962" s="197">
        <v>410.2</v>
      </c>
      <c r="H1962" s="31"/>
    </row>
    <row r="1963" spans="2:8" s="1" customFormat="1" ht="16.899999999999999" customHeight="1">
      <c r="B1963" s="31"/>
      <c r="C1963" s="196" t="s">
        <v>4155</v>
      </c>
      <c r="D1963" s="196" t="s">
        <v>4156</v>
      </c>
      <c r="E1963" s="16" t="s">
        <v>196</v>
      </c>
      <c r="F1963" s="197">
        <v>56.915999999999997</v>
      </c>
      <c r="H1963" s="31"/>
    </row>
    <row r="1964" spans="2:8" s="1" customFormat="1" ht="16.899999999999999" customHeight="1">
      <c r="B1964" s="31"/>
      <c r="C1964" s="192" t="s">
        <v>2063</v>
      </c>
      <c r="D1964" s="193" t="s">
        <v>2063</v>
      </c>
      <c r="E1964" s="194" t="s">
        <v>196</v>
      </c>
      <c r="F1964" s="195">
        <v>177.6</v>
      </c>
      <c r="H1964" s="31"/>
    </row>
    <row r="1965" spans="2:8" s="1" customFormat="1" ht="16.899999999999999" customHeight="1">
      <c r="B1965" s="31"/>
      <c r="C1965" s="196" t="s">
        <v>1</v>
      </c>
      <c r="D1965" s="196" t="s">
        <v>2203</v>
      </c>
      <c r="E1965" s="16" t="s">
        <v>1</v>
      </c>
      <c r="F1965" s="197">
        <v>0</v>
      </c>
      <c r="H1965" s="31"/>
    </row>
    <row r="1966" spans="2:8" s="1" customFormat="1" ht="16.899999999999999" customHeight="1">
      <c r="B1966" s="31"/>
      <c r="C1966" s="196" t="s">
        <v>2066</v>
      </c>
      <c r="D1966" s="196" t="s">
        <v>4161</v>
      </c>
      <c r="E1966" s="16" t="s">
        <v>1</v>
      </c>
      <c r="F1966" s="197">
        <v>154.30000000000001</v>
      </c>
      <c r="H1966" s="31"/>
    </row>
    <row r="1967" spans="2:8" s="1" customFormat="1" ht="16.899999999999999" customHeight="1">
      <c r="B1967" s="31"/>
      <c r="C1967" s="196" t="s">
        <v>1</v>
      </c>
      <c r="D1967" s="196" t="s">
        <v>4162</v>
      </c>
      <c r="E1967" s="16" t="s">
        <v>1</v>
      </c>
      <c r="F1967" s="197">
        <v>13.3</v>
      </c>
      <c r="H1967" s="31"/>
    </row>
    <row r="1968" spans="2:8" s="1" customFormat="1" ht="16.899999999999999" customHeight="1">
      <c r="B1968" s="31"/>
      <c r="C1968" s="196" t="s">
        <v>1</v>
      </c>
      <c r="D1968" s="196" t="s">
        <v>2206</v>
      </c>
      <c r="E1968" s="16" t="s">
        <v>1</v>
      </c>
      <c r="F1968" s="197">
        <v>0</v>
      </c>
      <c r="H1968" s="31"/>
    </row>
    <row r="1969" spans="2:8" s="1" customFormat="1" ht="16.899999999999999" customHeight="1">
      <c r="B1969" s="31"/>
      <c r="C1969" s="196" t="s">
        <v>1</v>
      </c>
      <c r="D1969" s="196" t="s">
        <v>4163</v>
      </c>
      <c r="E1969" s="16" t="s">
        <v>1</v>
      </c>
      <c r="F1969" s="197">
        <v>10</v>
      </c>
      <c r="H1969" s="31"/>
    </row>
    <row r="1970" spans="2:8" s="1" customFormat="1" ht="16.899999999999999" customHeight="1">
      <c r="B1970" s="31"/>
      <c r="C1970" s="196" t="s">
        <v>2063</v>
      </c>
      <c r="D1970" s="196" t="s">
        <v>258</v>
      </c>
      <c r="E1970" s="16" t="s">
        <v>1</v>
      </c>
      <c r="F1970" s="197">
        <v>177.6</v>
      </c>
      <c r="H1970" s="31"/>
    </row>
    <row r="1971" spans="2:8" s="1" customFormat="1" ht="16.899999999999999" customHeight="1">
      <c r="B1971" s="31"/>
      <c r="C1971" s="198" t="s">
        <v>7410</v>
      </c>
      <c r="H1971" s="31"/>
    </row>
    <row r="1972" spans="2:8" s="1" customFormat="1" ht="16.899999999999999" customHeight="1">
      <c r="B1972" s="31"/>
      <c r="C1972" s="196" t="s">
        <v>2200</v>
      </c>
      <c r="D1972" s="196" t="s">
        <v>2201</v>
      </c>
      <c r="E1972" s="16" t="s">
        <v>196</v>
      </c>
      <c r="F1972" s="197">
        <v>177.6</v>
      </c>
      <c r="H1972" s="31"/>
    </row>
    <row r="1973" spans="2:8" s="1" customFormat="1" ht="22.5">
      <c r="B1973" s="31"/>
      <c r="C1973" s="196" t="s">
        <v>2155</v>
      </c>
      <c r="D1973" s="196" t="s">
        <v>2156</v>
      </c>
      <c r="E1973" s="16" t="s">
        <v>196</v>
      </c>
      <c r="F1973" s="197">
        <v>177.6</v>
      </c>
      <c r="H1973" s="31"/>
    </row>
    <row r="1974" spans="2:8" s="1" customFormat="1" ht="16.899999999999999" customHeight="1">
      <c r="B1974" s="31"/>
      <c r="C1974" s="196" t="s">
        <v>2197</v>
      </c>
      <c r="D1974" s="196" t="s">
        <v>2198</v>
      </c>
      <c r="E1974" s="16" t="s">
        <v>196</v>
      </c>
      <c r="F1974" s="197">
        <v>177.6</v>
      </c>
      <c r="H1974" s="31"/>
    </row>
    <row r="1975" spans="2:8" s="1" customFormat="1" ht="16.899999999999999" customHeight="1">
      <c r="B1975" s="31"/>
      <c r="C1975" s="196" t="s">
        <v>2293</v>
      </c>
      <c r="D1975" s="196" t="s">
        <v>2294</v>
      </c>
      <c r="E1975" s="16" t="s">
        <v>196</v>
      </c>
      <c r="F1975" s="197">
        <v>161.6</v>
      </c>
      <c r="H1975" s="31"/>
    </row>
    <row r="1976" spans="2:8" s="1" customFormat="1" ht="16.899999999999999" customHeight="1">
      <c r="B1976" s="31"/>
      <c r="C1976" s="196" t="s">
        <v>2078</v>
      </c>
      <c r="D1976" s="196" t="s">
        <v>2079</v>
      </c>
      <c r="E1976" s="16" t="s">
        <v>196</v>
      </c>
      <c r="F1976" s="197">
        <v>410.2</v>
      </c>
      <c r="H1976" s="31"/>
    </row>
    <row r="1977" spans="2:8" s="1" customFormat="1" ht="22.5">
      <c r="B1977" s="31"/>
      <c r="C1977" s="196" t="s">
        <v>2297</v>
      </c>
      <c r="D1977" s="196" t="s">
        <v>2298</v>
      </c>
      <c r="E1977" s="16" t="s">
        <v>196</v>
      </c>
      <c r="F1977" s="197">
        <v>169.68</v>
      </c>
      <c r="H1977" s="31"/>
    </row>
    <row r="1978" spans="2:8" s="1" customFormat="1" ht="16.899999999999999" customHeight="1">
      <c r="B1978" s="31"/>
      <c r="C1978" s="196" t="s">
        <v>2158</v>
      </c>
      <c r="D1978" s="196" t="s">
        <v>2159</v>
      </c>
      <c r="E1978" s="16" t="s">
        <v>395</v>
      </c>
      <c r="F1978" s="197">
        <v>115.61799999999999</v>
      </c>
      <c r="H1978" s="31"/>
    </row>
    <row r="1979" spans="2:8" s="1" customFormat="1" ht="16.899999999999999" customHeight="1">
      <c r="B1979" s="31"/>
      <c r="C1979" s="192" t="s">
        <v>337</v>
      </c>
      <c r="D1979" s="193" t="s">
        <v>337</v>
      </c>
      <c r="E1979" s="194" t="s">
        <v>325</v>
      </c>
      <c r="F1979" s="195">
        <v>16.122</v>
      </c>
      <c r="H1979" s="31"/>
    </row>
    <row r="1980" spans="2:8" s="1" customFormat="1" ht="16.899999999999999" customHeight="1">
      <c r="B1980" s="31"/>
      <c r="C1980" s="196" t="s">
        <v>337</v>
      </c>
      <c r="D1980" s="196" t="s">
        <v>3371</v>
      </c>
      <c r="E1980" s="16" t="s">
        <v>1</v>
      </c>
      <c r="F1980" s="197">
        <v>16.122</v>
      </c>
      <c r="H1980" s="31"/>
    </row>
    <row r="1981" spans="2:8" s="1" customFormat="1" ht="16.899999999999999" customHeight="1">
      <c r="B1981" s="31"/>
      <c r="C1981" s="198" t="s">
        <v>7410</v>
      </c>
      <c r="H1981" s="31"/>
    </row>
    <row r="1982" spans="2:8" s="1" customFormat="1" ht="22.5">
      <c r="B1982" s="31"/>
      <c r="C1982" s="196" t="s">
        <v>2245</v>
      </c>
      <c r="D1982" s="196" t="s">
        <v>2246</v>
      </c>
      <c r="E1982" s="16" t="s">
        <v>325</v>
      </c>
      <c r="F1982" s="197">
        <v>16.122</v>
      </c>
      <c r="H1982" s="31"/>
    </row>
    <row r="1983" spans="2:8" s="1" customFormat="1" ht="22.5">
      <c r="B1983" s="31"/>
      <c r="C1983" s="196" t="s">
        <v>2249</v>
      </c>
      <c r="D1983" s="196" t="s">
        <v>2250</v>
      </c>
      <c r="E1983" s="16" t="s">
        <v>325</v>
      </c>
      <c r="F1983" s="197">
        <v>370.80599999999998</v>
      </c>
      <c r="H1983" s="31"/>
    </row>
    <row r="1984" spans="2:8" s="1" customFormat="1" ht="16.899999999999999" customHeight="1">
      <c r="B1984" s="31"/>
      <c r="C1984" s="196" t="s">
        <v>2253</v>
      </c>
      <c r="D1984" s="196" t="s">
        <v>2254</v>
      </c>
      <c r="E1984" s="16" t="s">
        <v>390</v>
      </c>
      <c r="F1984" s="197">
        <v>27.407</v>
      </c>
      <c r="H1984" s="31"/>
    </row>
    <row r="1985" spans="2:8" s="1" customFormat="1" ht="16.899999999999999" customHeight="1">
      <c r="B1985" s="31"/>
      <c r="C1985" s="192" t="s">
        <v>2070</v>
      </c>
      <c r="D1985" s="193" t="s">
        <v>2070</v>
      </c>
      <c r="E1985" s="194" t="s">
        <v>196</v>
      </c>
      <c r="F1985" s="195">
        <v>138.30000000000001</v>
      </c>
      <c r="H1985" s="31"/>
    </row>
    <row r="1986" spans="2:8" s="1" customFormat="1" ht="16.899999999999999" customHeight="1">
      <c r="B1986" s="31"/>
      <c r="C1986" s="196" t="s">
        <v>2070</v>
      </c>
      <c r="D1986" s="196" t="s">
        <v>2286</v>
      </c>
      <c r="E1986" s="16" t="s">
        <v>1</v>
      </c>
      <c r="F1986" s="197">
        <v>138.30000000000001</v>
      </c>
      <c r="H1986" s="31"/>
    </row>
    <row r="1987" spans="2:8" s="1" customFormat="1" ht="16.899999999999999" customHeight="1">
      <c r="B1987" s="31"/>
      <c r="C1987" s="198" t="s">
        <v>7410</v>
      </c>
      <c r="H1987" s="31"/>
    </row>
    <row r="1988" spans="2:8" s="1" customFormat="1" ht="16.899999999999999" customHeight="1">
      <c r="B1988" s="31"/>
      <c r="C1988" s="196" t="s">
        <v>2233</v>
      </c>
      <c r="D1988" s="196" t="s">
        <v>2234</v>
      </c>
      <c r="E1988" s="16" t="s">
        <v>196</v>
      </c>
      <c r="F1988" s="197">
        <v>138.30000000000001</v>
      </c>
      <c r="H1988" s="31"/>
    </row>
    <row r="1989" spans="2:8" s="1" customFormat="1" ht="22.5">
      <c r="B1989" s="31"/>
      <c r="C1989" s="196" t="s">
        <v>2245</v>
      </c>
      <c r="D1989" s="196" t="s">
        <v>2246</v>
      </c>
      <c r="E1989" s="16" t="s">
        <v>325</v>
      </c>
      <c r="F1989" s="197">
        <v>16.122</v>
      </c>
      <c r="H1989" s="31"/>
    </row>
    <row r="1990" spans="2:8" s="1" customFormat="1" ht="16.899999999999999" customHeight="1">
      <c r="B1990" s="31"/>
      <c r="C1990" s="196" t="s">
        <v>2256</v>
      </c>
      <c r="D1990" s="196" t="s">
        <v>2257</v>
      </c>
      <c r="E1990" s="16" t="s">
        <v>196</v>
      </c>
      <c r="F1990" s="197">
        <v>138.30000000000001</v>
      </c>
      <c r="H1990" s="31"/>
    </row>
    <row r="1991" spans="2:8" s="1" customFormat="1" ht="16.899999999999999" customHeight="1">
      <c r="B1991" s="31"/>
      <c r="C1991" s="192" t="s">
        <v>2069</v>
      </c>
      <c r="D1991" s="193" t="s">
        <v>2069</v>
      </c>
      <c r="E1991" s="194" t="s">
        <v>196</v>
      </c>
      <c r="F1991" s="195">
        <v>16</v>
      </c>
      <c r="H1991" s="31"/>
    </row>
    <row r="1992" spans="2:8" s="1" customFormat="1" ht="16.899999999999999" customHeight="1">
      <c r="B1992" s="31"/>
      <c r="C1992" s="196" t="s">
        <v>1</v>
      </c>
      <c r="D1992" s="196" t="s">
        <v>2244</v>
      </c>
      <c r="E1992" s="16" t="s">
        <v>1</v>
      </c>
      <c r="F1992" s="197">
        <v>0</v>
      </c>
      <c r="H1992" s="31"/>
    </row>
    <row r="1993" spans="2:8" s="1" customFormat="1" ht="16.899999999999999" customHeight="1">
      <c r="B1993" s="31"/>
      <c r="C1993" s="196" t="s">
        <v>2069</v>
      </c>
      <c r="D1993" s="196" t="s">
        <v>4176</v>
      </c>
      <c r="E1993" s="16" t="s">
        <v>1</v>
      </c>
      <c r="F1993" s="197">
        <v>16</v>
      </c>
      <c r="H1993" s="31"/>
    </row>
    <row r="1994" spans="2:8" s="1" customFormat="1" ht="16.899999999999999" customHeight="1">
      <c r="B1994" s="31"/>
      <c r="C1994" s="198" t="s">
        <v>7410</v>
      </c>
      <c r="H1994" s="31"/>
    </row>
    <row r="1995" spans="2:8" s="1" customFormat="1" ht="16.899999999999999" customHeight="1">
      <c r="B1995" s="31"/>
      <c r="C1995" s="196" t="s">
        <v>2241</v>
      </c>
      <c r="D1995" s="196" t="s">
        <v>2242</v>
      </c>
      <c r="E1995" s="16" t="s">
        <v>196</v>
      </c>
      <c r="F1995" s="197">
        <v>16</v>
      </c>
      <c r="H1995" s="31"/>
    </row>
    <row r="1996" spans="2:8" s="1" customFormat="1" ht="16.899999999999999" customHeight="1">
      <c r="B1996" s="31"/>
      <c r="C1996" s="196" t="s">
        <v>2233</v>
      </c>
      <c r="D1996" s="196" t="s">
        <v>2234</v>
      </c>
      <c r="E1996" s="16" t="s">
        <v>196</v>
      </c>
      <c r="F1996" s="197">
        <v>138.30000000000001</v>
      </c>
      <c r="H1996" s="31"/>
    </row>
    <row r="1997" spans="2:8" s="1" customFormat="1" ht="22.5">
      <c r="B1997" s="31"/>
      <c r="C1997" s="196" t="s">
        <v>2245</v>
      </c>
      <c r="D1997" s="196" t="s">
        <v>2246</v>
      </c>
      <c r="E1997" s="16" t="s">
        <v>325</v>
      </c>
      <c r="F1997" s="197">
        <v>16.122</v>
      </c>
      <c r="H1997" s="31"/>
    </row>
    <row r="1998" spans="2:8" s="1" customFormat="1" ht="16.899999999999999" customHeight="1">
      <c r="B1998" s="31"/>
      <c r="C1998" s="196" t="s">
        <v>2262</v>
      </c>
      <c r="D1998" s="196" t="s">
        <v>2263</v>
      </c>
      <c r="E1998" s="16" t="s">
        <v>196</v>
      </c>
      <c r="F1998" s="197">
        <v>16</v>
      </c>
      <c r="H1998" s="31"/>
    </row>
    <row r="1999" spans="2:8" s="1" customFormat="1" ht="16.899999999999999" customHeight="1">
      <c r="B1999" s="31"/>
      <c r="C1999" s="196" t="s">
        <v>2265</v>
      </c>
      <c r="D1999" s="196" t="s">
        <v>2266</v>
      </c>
      <c r="E1999" s="16" t="s">
        <v>325</v>
      </c>
      <c r="F1999" s="197">
        <v>2</v>
      </c>
      <c r="H1999" s="31"/>
    </row>
    <row r="2000" spans="2:8" s="1" customFormat="1" ht="16.899999999999999" customHeight="1">
      <c r="B2000" s="31"/>
      <c r="C2000" s="196" t="s">
        <v>2283</v>
      </c>
      <c r="D2000" s="196" t="s">
        <v>2284</v>
      </c>
      <c r="E2000" s="16" t="s">
        <v>196</v>
      </c>
      <c r="F2000" s="197">
        <v>138.30000000000001</v>
      </c>
      <c r="H2000" s="31"/>
    </row>
    <row r="2001" spans="2:8" s="1" customFormat="1" ht="16.899999999999999" customHeight="1">
      <c r="B2001" s="31"/>
      <c r="C2001" s="196" t="s">
        <v>2293</v>
      </c>
      <c r="D2001" s="196" t="s">
        <v>2294</v>
      </c>
      <c r="E2001" s="16" t="s">
        <v>196</v>
      </c>
      <c r="F2001" s="197">
        <v>161.6</v>
      </c>
      <c r="H2001" s="31"/>
    </row>
    <row r="2002" spans="2:8" s="1" customFormat="1" ht="22.5">
      <c r="B2002" s="31"/>
      <c r="C2002" s="196" t="s">
        <v>2301</v>
      </c>
      <c r="D2002" s="196" t="s">
        <v>2302</v>
      </c>
      <c r="E2002" s="16" t="s">
        <v>196</v>
      </c>
      <c r="F2002" s="197">
        <v>32</v>
      </c>
      <c r="H2002" s="31"/>
    </row>
    <row r="2003" spans="2:8" s="1" customFormat="1" ht="22.5">
      <c r="B2003" s="31"/>
      <c r="C2003" s="196" t="s">
        <v>2297</v>
      </c>
      <c r="D2003" s="196" t="s">
        <v>2298</v>
      </c>
      <c r="E2003" s="16" t="s">
        <v>196</v>
      </c>
      <c r="F2003" s="197">
        <v>169.68</v>
      </c>
      <c r="H2003" s="31"/>
    </row>
    <row r="2004" spans="2:8" s="1" customFormat="1" ht="16.899999999999999" customHeight="1">
      <c r="B2004" s="31"/>
      <c r="C2004" s="192" t="s">
        <v>2066</v>
      </c>
      <c r="D2004" s="193" t="s">
        <v>2066</v>
      </c>
      <c r="E2004" s="194" t="s">
        <v>196</v>
      </c>
      <c r="F2004" s="195">
        <v>154.30000000000001</v>
      </c>
      <c r="H2004" s="31"/>
    </row>
    <row r="2005" spans="2:8" s="1" customFormat="1" ht="16.899999999999999" customHeight="1">
      <c r="B2005" s="31"/>
      <c r="C2005" s="196" t="s">
        <v>1</v>
      </c>
      <c r="D2005" s="196" t="s">
        <v>2203</v>
      </c>
      <c r="E2005" s="16" t="s">
        <v>1</v>
      </c>
      <c r="F2005" s="197">
        <v>0</v>
      </c>
      <c r="H2005" s="31"/>
    </row>
    <row r="2006" spans="2:8" s="1" customFormat="1" ht="16.899999999999999" customHeight="1">
      <c r="B2006" s="31"/>
      <c r="C2006" s="196" t="s">
        <v>2066</v>
      </c>
      <c r="D2006" s="196" t="s">
        <v>4161</v>
      </c>
      <c r="E2006" s="16" t="s">
        <v>1</v>
      </c>
      <c r="F2006" s="197">
        <v>154.30000000000001</v>
      </c>
      <c r="H2006" s="31"/>
    </row>
    <row r="2007" spans="2:8" s="1" customFormat="1" ht="16.899999999999999" customHeight="1">
      <c r="B2007" s="31"/>
      <c r="C2007" s="198" t="s">
        <v>7410</v>
      </c>
      <c r="H2007" s="31"/>
    </row>
    <row r="2008" spans="2:8" s="1" customFormat="1" ht="16.899999999999999" customHeight="1">
      <c r="B2008" s="31"/>
      <c r="C2008" s="196" t="s">
        <v>2200</v>
      </c>
      <c r="D2008" s="196" t="s">
        <v>2201</v>
      </c>
      <c r="E2008" s="16" t="s">
        <v>196</v>
      </c>
      <c r="F2008" s="197">
        <v>177.6</v>
      </c>
      <c r="H2008" s="31"/>
    </row>
    <row r="2009" spans="2:8" s="1" customFormat="1" ht="16.899999999999999" customHeight="1">
      <c r="B2009" s="31"/>
      <c r="C2009" s="196" t="s">
        <v>2117</v>
      </c>
      <c r="D2009" s="196" t="s">
        <v>2118</v>
      </c>
      <c r="E2009" s="16" t="s">
        <v>196</v>
      </c>
      <c r="F2009" s="197">
        <v>154.30000000000001</v>
      </c>
      <c r="H2009" s="31"/>
    </row>
    <row r="2010" spans="2:8" s="1" customFormat="1" ht="16.899999999999999" customHeight="1">
      <c r="B2010" s="31"/>
      <c r="C2010" s="196" t="s">
        <v>2221</v>
      </c>
      <c r="D2010" s="196" t="s">
        <v>2222</v>
      </c>
      <c r="E2010" s="16" t="s">
        <v>2223</v>
      </c>
      <c r="F2010" s="197">
        <v>0.154</v>
      </c>
      <c r="H2010" s="31"/>
    </row>
    <row r="2011" spans="2:8" s="1" customFormat="1" ht="16.899999999999999" customHeight="1">
      <c r="B2011" s="31"/>
      <c r="C2011" s="196" t="s">
        <v>2233</v>
      </c>
      <c r="D2011" s="196" t="s">
        <v>2234</v>
      </c>
      <c r="E2011" s="16" t="s">
        <v>196</v>
      </c>
      <c r="F2011" s="197">
        <v>138.30000000000001</v>
      </c>
      <c r="H2011" s="31"/>
    </row>
    <row r="2012" spans="2:8" s="1" customFormat="1" ht="16.899999999999999" customHeight="1">
      <c r="B2012" s="31"/>
      <c r="C2012" s="196" t="s">
        <v>2283</v>
      </c>
      <c r="D2012" s="196" t="s">
        <v>2284</v>
      </c>
      <c r="E2012" s="16" t="s">
        <v>196</v>
      </c>
      <c r="F2012" s="197">
        <v>138.30000000000001</v>
      </c>
      <c r="H2012" s="31"/>
    </row>
    <row r="2013" spans="2:8" s="1" customFormat="1" ht="16.899999999999999" customHeight="1">
      <c r="B2013" s="31"/>
      <c r="C2013" s="196" t="s">
        <v>2120</v>
      </c>
      <c r="D2013" s="196" t="s">
        <v>2121</v>
      </c>
      <c r="E2013" s="16" t="s">
        <v>196</v>
      </c>
      <c r="F2013" s="197">
        <v>169.73</v>
      </c>
      <c r="H2013" s="31"/>
    </row>
    <row r="2014" spans="2:8" s="1" customFormat="1" ht="26.45" customHeight="1">
      <c r="B2014" s="31"/>
      <c r="C2014" s="191" t="s">
        <v>138</v>
      </c>
      <c r="D2014" s="191" t="s">
        <v>139</v>
      </c>
      <c r="H2014" s="31"/>
    </row>
    <row r="2015" spans="2:8" s="1" customFormat="1" ht="16.899999999999999" customHeight="1">
      <c r="B2015" s="31"/>
      <c r="C2015" s="192" t="s">
        <v>2065</v>
      </c>
      <c r="D2015" s="193" t="s">
        <v>2065</v>
      </c>
      <c r="E2015" s="194" t="s">
        <v>196</v>
      </c>
      <c r="F2015" s="195">
        <v>47.6</v>
      </c>
      <c r="H2015" s="31"/>
    </row>
    <row r="2016" spans="2:8" s="1" customFormat="1" ht="16.899999999999999" customHeight="1">
      <c r="B2016" s="31"/>
      <c r="C2016" s="196" t="s">
        <v>2065</v>
      </c>
      <c r="D2016" s="196" t="s">
        <v>4214</v>
      </c>
      <c r="E2016" s="16" t="s">
        <v>1</v>
      </c>
      <c r="F2016" s="197">
        <v>47.6</v>
      </c>
      <c r="H2016" s="31"/>
    </row>
    <row r="2017" spans="2:8" s="1" customFormat="1" ht="16.899999999999999" customHeight="1">
      <c r="B2017" s="31"/>
      <c r="C2017" s="198" t="s">
        <v>7410</v>
      </c>
      <c r="H2017" s="31"/>
    </row>
    <row r="2018" spans="2:8" s="1" customFormat="1" ht="22.5">
      <c r="B2018" s="31"/>
      <c r="C2018" s="196" t="s">
        <v>2190</v>
      </c>
      <c r="D2018" s="196" t="s">
        <v>2191</v>
      </c>
      <c r="E2018" s="16" t="s">
        <v>196</v>
      </c>
      <c r="F2018" s="197">
        <v>47.6</v>
      </c>
      <c r="H2018" s="31"/>
    </row>
    <row r="2019" spans="2:8" s="1" customFormat="1" ht="16.899999999999999" customHeight="1">
      <c r="B2019" s="31"/>
      <c r="C2019" s="196" t="s">
        <v>2117</v>
      </c>
      <c r="D2019" s="196" t="s">
        <v>2118</v>
      </c>
      <c r="E2019" s="16" t="s">
        <v>196</v>
      </c>
      <c r="F2019" s="197">
        <v>47.6</v>
      </c>
      <c r="H2019" s="31"/>
    </row>
    <row r="2020" spans="2:8" s="1" customFormat="1" ht="16.899999999999999" customHeight="1">
      <c r="B2020" s="31"/>
      <c r="C2020" s="196" t="s">
        <v>2221</v>
      </c>
      <c r="D2020" s="196" t="s">
        <v>2222</v>
      </c>
      <c r="E2020" s="16" t="s">
        <v>2223</v>
      </c>
      <c r="F2020" s="197">
        <v>4.8000000000000001E-2</v>
      </c>
      <c r="H2020" s="31"/>
    </row>
    <row r="2021" spans="2:8" s="1" customFormat="1" ht="16.899999999999999" customHeight="1">
      <c r="B2021" s="31"/>
      <c r="C2021" s="196" t="s">
        <v>2233</v>
      </c>
      <c r="D2021" s="196" t="s">
        <v>2234</v>
      </c>
      <c r="E2021" s="16" t="s">
        <v>196</v>
      </c>
      <c r="F2021" s="197">
        <v>47.6</v>
      </c>
      <c r="H2021" s="31"/>
    </row>
    <row r="2022" spans="2:8" s="1" customFormat="1" ht="22.5">
      <c r="B2022" s="31"/>
      <c r="C2022" s="196" t="s">
        <v>2245</v>
      </c>
      <c r="D2022" s="196" t="s">
        <v>2246</v>
      </c>
      <c r="E2022" s="16" t="s">
        <v>325</v>
      </c>
      <c r="F2022" s="197">
        <v>4.9980000000000002</v>
      </c>
      <c r="H2022" s="31"/>
    </row>
    <row r="2023" spans="2:8" s="1" customFormat="1" ht="16.899999999999999" customHeight="1">
      <c r="B2023" s="31"/>
      <c r="C2023" s="196" t="s">
        <v>2256</v>
      </c>
      <c r="D2023" s="196" t="s">
        <v>2257</v>
      </c>
      <c r="E2023" s="16" t="s">
        <v>196</v>
      </c>
      <c r="F2023" s="197">
        <v>47.6</v>
      </c>
      <c r="H2023" s="31"/>
    </row>
    <row r="2024" spans="2:8" s="1" customFormat="1" ht="16.899999999999999" customHeight="1">
      <c r="B2024" s="31"/>
      <c r="C2024" s="196" t="s">
        <v>2283</v>
      </c>
      <c r="D2024" s="196" t="s">
        <v>2284</v>
      </c>
      <c r="E2024" s="16" t="s">
        <v>196</v>
      </c>
      <c r="F2024" s="197">
        <v>47.6</v>
      </c>
      <c r="H2024" s="31"/>
    </row>
    <row r="2025" spans="2:8" s="1" customFormat="1" ht="16.899999999999999" customHeight="1">
      <c r="B2025" s="31"/>
      <c r="C2025" s="196" t="s">
        <v>2287</v>
      </c>
      <c r="D2025" s="196" t="s">
        <v>2288</v>
      </c>
      <c r="E2025" s="16" t="s">
        <v>196</v>
      </c>
      <c r="F2025" s="197">
        <v>47.6</v>
      </c>
      <c r="H2025" s="31"/>
    </row>
    <row r="2026" spans="2:8" s="1" customFormat="1" ht="16.899999999999999" customHeight="1">
      <c r="B2026" s="31"/>
      <c r="C2026" s="196" t="s">
        <v>2078</v>
      </c>
      <c r="D2026" s="196" t="s">
        <v>2079</v>
      </c>
      <c r="E2026" s="16" t="s">
        <v>196</v>
      </c>
      <c r="F2026" s="197">
        <v>47.6</v>
      </c>
      <c r="H2026" s="31"/>
    </row>
    <row r="2027" spans="2:8" s="1" customFormat="1" ht="16.899999999999999" customHeight="1">
      <c r="B2027" s="31"/>
      <c r="C2027" s="196" t="s">
        <v>2186</v>
      </c>
      <c r="D2027" s="196" t="s">
        <v>2187</v>
      </c>
      <c r="E2027" s="16" t="s">
        <v>196</v>
      </c>
      <c r="F2027" s="197">
        <v>49.98</v>
      </c>
      <c r="H2027" s="31"/>
    </row>
    <row r="2028" spans="2:8" s="1" customFormat="1" ht="22.5">
      <c r="B2028" s="31"/>
      <c r="C2028" s="196" t="s">
        <v>2290</v>
      </c>
      <c r="D2028" s="196" t="s">
        <v>2291</v>
      </c>
      <c r="E2028" s="16" t="s">
        <v>196</v>
      </c>
      <c r="F2028" s="197">
        <v>49.98</v>
      </c>
      <c r="H2028" s="31"/>
    </row>
    <row r="2029" spans="2:8" s="1" customFormat="1" ht="16.899999999999999" customHeight="1">
      <c r="B2029" s="31"/>
      <c r="C2029" s="196" t="s">
        <v>2120</v>
      </c>
      <c r="D2029" s="196" t="s">
        <v>2121</v>
      </c>
      <c r="E2029" s="16" t="s">
        <v>196</v>
      </c>
      <c r="F2029" s="197">
        <v>52.36</v>
      </c>
      <c r="H2029" s="31"/>
    </row>
    <row r="2030" spans="2:8" s="1" customFormat="1" ht="16.899999999999999" customHeight="1">
      <c r="B2030" s="31"/>
      <c r="C2030" s="192" t="s">
        <v>337</v>
      </c>
      <c r="D2030" s="193" t="s">
        <v>337</v>
      </c>
      <c r="E2030" s="194" t="s">
        <v>325</v>
      </c>
      <c r="F2030" s="195">
        <v>4.9980000000000002</v>
      </c>
      <c r="H2030" s="31"/>
    </row>
    <row r="2031" spans="2:8" s="1" customFormat="1" ht="16.899999999999999" customHeight="1">
      <c r="B2031" s="31"/>
      <c r="C2031" s="196" t="s">
        <v>337</v>
      </c>
      <c r="D2031" s="196" t="s">
        <v>4223</v>
      </c>
      <c r="E2031" s="16" t="s">
        <v>1</v>
      </c>
      <c r="F2031" s="197">
        <v>4.9980000000000002</v>
      </c>
      <c r="H2031" s="31"/>
    </row>
    <row r="2032" spans="2:8" s="1" customFormat="1" ht="16.899999999999999" customHeight="1">
      <c r="B2032" s="31"/>
      <c r="C2032" s="198" t="s">
        <v>7410</v>
      </c>
      <c r="H2032" s="31"/>
    </row>
    <row r="2033" spans="2:8" s="1" customFormat="1" ht="22.5">
      <c r="B2033" s="31"/>
      <c r="C2033" s="196" t="s">
        <v>2245</v>
      </c>
      <c r="D2033" s="196" t="s">
        <v>2246</v>
      </c>
      <c r="E2033" s="16" t="s">
        <v>325</v>
      </c>
      <c r="F2033" s="197">
        <v>4.9980000000000002</v>
      </c>
      <c r="H2033" s="31"/>
    </row>
    <row r="2034" spans="2:8" s="1" customFormat="1" ht="22.5">
      <c r="B2034" s="31"/>
      <c r="C2034" s="196" t="s">
        <v>2249</v>
      </c>
      <c r="D2034" s="196" t="s">
        <v>2250</v>
      </c>
      <c r="E2034" s="16" t="s">
        <v>325</v>
      </c>
      <c r="F2034" s="197">
        <v>114.95399999999999</v>
      </c>
      <c r="H2034" s="31"/>
    </row>
    <row r="2035" spans="2:8" s="1" customFormat="1" ht="16.899999999999999" customHeight="1">
      <c r="B2035" s="31"/>
      <c r="C2035" s="196" t="s">
        <v>2253</v>
      </c>
      <c r="D2035" s="196" t="s">
        <v>2254</v>
      </c>
      <c r="E2035" s="16" t="s">
        <v>390</v>
      </c>
      <c r="F2035" s="197">
        <v>8.4969999999999999</v>
      </c>
      <c r="H2035" s="31"/>
    </row>
    <row r="2036" spans="2:8" s="1" customFormat="1" ht="16.899999999999999" customHeight="1">
      <c r="B2036" s="31"/>
      <c r="C2036" s="192" t="s">
        <v>3391</v>
      </c>
      <c r="D2036" s="193" t="s">
        <v>3391</v>
      </c>
      <c r="E2036" s="194" t="s">
        <v>196</v>
      </c>
      <c r="F2036" s="195">
        <v>110.6</v>
      </c>
      <c r="H2036" s="31"/>
    </row>
    <row r="2037" spans="2:8" s="1" customFormat="1" ht="16.899999999999999" customHeight="1">
      <c r="B2037" s="31"/>
      <c r="C2037" s="196" t="s">
        <v>3391</v>
      </c>
      <c r="D2037" s="196" t="s">
        <v>4236</v>
      </c>
      <c r="E2037" s="16" t="s">
        <v>1</v>
      </c>
      <c r="F2037" s="197">
        <v>110.6</v>
      </c>
      <c r="H2037" s="31"/>
    </row>
    <row r="2038" spans="2:8" s="1" customFormat="1" ht="16.899999999999999" customHeight="1">
      <c r="B2038" s="31"/>
      <c r="C2038" s="198" t="s">
        <v>7410</v>
      </c>
      <c r="H2038" s="31"/>
    </row>
    <row r="2039" spans="2:8" s="1" customFormat="1" ht="16.899999999999999" customHeight="1">
      <c r="B2039" s="31"/>
      <c r="C2039" s="196" t="s">
        <v>2460</v>
      </c>
      <c r="D2039" s="196" t="s">
        <v>2461</v>
      </c>
      <c r="E2039" s="16" t="s">
        <v>196</v>
      </c>
      <c r="F2039" s="197">
        <v>110.6</v>
      </c>
      <c r="H2039" s="31"/>
    </row>
    <row r="2040" spans="2:8" s="1" customFormat="1" ht="16.899999999999999" customHeight="1">
      <c r="B2040" s="31"/>
      <c r="C2040" s="196" t="s">
        <v>2419</v>
      </c>
      <c r="D2040" s="196" t="s">
        <v>2420</v>
      </c>
      <c r="E2040" s="16" t="s">
        <v>196</v>
      </c>
      <c r="F2040" s="197">
        <v>110.6</v>
      </c>
      <c r="H2040" s="31"/>
    </row>
    <row r="2041" spans="2:8" s="1" customFormat="1" ht="16.899999999999999" customHeight="1">
      <c r="B2041" s="31"/>
      <c r="C2041" s="196" t="s">
        <v>2464</v>
      </c>
      <c r="D2041" s="196" t="s">
        <v>2465</v>
      </c>
      <c r="E2041" s="16" t="s">
        <v>196</v>
      </c>
      <c r="F2041" s="197">
        <v>116.13</v>
      </c>
      <c r="H2041" s="31"/>
    </row>
    <row r="2042" spans="2:8" s="1" customFormat="1" ht="16.899999999999999" customHeight="1">
      <c r="B2042" s="31"/>
      <c r="C2042" s="196" t="s">
        <v>2422</v>
      </c>
      <c r="D2042" s="196" t="s">
        <v>2423</v>
      </c>
      <c r="E2042" s="16" t="s">
        <v>196</v>
      </c>
      <c r="F2042" s="197">
        <v>110.6</v>
      </c>
      <c r="H2042" s="31"/>
    </row>
    <row r="2043" spans="2:8" s="1" customFormat="1" ht="26.45" customHeight="1">
      <c r="B2043" s="31"/>
      <c r="C2043" s="191" t="s">
        <v>141</v>
      </c>
      <c r="D2043" s="191" t="s">
        <v>142</v>
      </c>
      <c r="H2043" s="31"/>
    </row>
    <row r="2044" spans="2:8" s="1" customFormat="1" ht="16.899999999999999" customHeight="1">
      <c r="B2044" s="31"/>
      <c r="C2044" s="192" t="s">
        <v>195</v>
      </c>
      <c r="D2044" s="193" t="s">
        <v>195</v>
      </c>
      <c r="E2044" s="194" t="s">
        <v>196</v>
      </c>
      <c r="F2044" s="195">
        <v>554</v>
      </c>
      <c r="H2044" s="31"/>
    </row>
    <row r="2045" spans="2:8" s="1" customFormat="1" ht="16.899999999999999" customHeight="1">
      <c r="B2045" s="31"/>
      <c r="C2045" s="196" t="s">
        <v>1</v>
      </c>
      <c r="D2045" s="196" t="s">
        <v>298</v>
      </c>
      <c r="E2045" s="16" t="s">
        <v>1</v>
      </c>
      <c r="F2045" s="197">
        <v>0</v>
      </c>
      <c r="H2045" s="31"/>
    </row>
    <row r="2046" spans="2:8" s="1" customFormat="1" ht="16.899999999999999" customHeight="1">
      <c r="B2046" s="31"/>
      <c r="C2046" s="196" t="s">
        <v>195</v>
      </c>
      <c r="D2046" s="196" t="s">
        <v>4265</v>
      </c>
      <c r="E2046" s="16" t="s">
        <v>1</v>
      </c>
      <c r="F2046" s="197">
        <v>554</v>
      </c>
      <c r="H2046" s="31"/>
    </row>
    <row r="2047" spans="2:8" s="1" customFormat="1" ht="16.899999999999999" customHeight="1">
      <c r="B2047" s="31"/>
      <c r="C2047" s="198" t="s">
        <v>7410</v>
      </c>
      <c r="H2047" s="31"/>
    </row>
    <row r="2048" spans="2:8" s="1" customFormat="1" ht="16.899999999999999" customHeight="1">
      <c r="B2048" s="31"/>
      <c r="C2048" s="196" t="s">
        <v>295</v>
      </c>
      <c r="D2048" s="196" t="s">
        <v>296</v>
      </c>
      <c r="E2048" s="16" t="s">
        <v>196</v>
      </c>
      <c r="F2048" s="197">
        <v>554</v>
      </c>
      <c r="H2048" s="31"/>
    </row>
    <row r="2049" spans="2:8" s="1" customFormat="1" ht="16.899999999999999" customHeight="1">
      <c r="B2049" s="31"/>
      <c r="C2049" s="196" t="s">
        <v>300</v>
      </c>
      <c r="D2049" s="196" t="s">
        <v>301</v>
      </c>
      <c r="E2049" s="16" t="s">
        <v>196</v>
      </c>
      <c r="F2049" s="197">
        <v>554</v>
      </c>
      <c r="H2049" s="31"/>
    </row>
    <row r="2050" spans="2:8" s="1" customFormat="1" ht="26.45" customHeight="1">
      <c r="B2050" s="31"/>
      <c r="C2050" s="191" t="s">
        <v>144</v>
      </c>
      <c r="D2050" s="191" t="s">
        <v>145</v>
      </c>
      <c r="H2050" s="31"/>
    </row>
    <row r="2051" spans="2:8" s="1" customFormat="1" ht="16.899999999999999" customHeight="1">
      <c r="B2051" s="31"/>
      <c r="C2051" s="192" t="s">
        <v>317</v>
      </c>
      <c r="D2051" s="193" t="s">
        <v>317</v>
      </c>
      <c r="E2051" s="194" t="s">
        <v>311</v>
      </c>
      <c r="F2051" s="195">
        <v>2749.5</v>
      </c>
      <c r="H2051" s="31"/>
    </row>
    <row r="2052" spans="2:8" s="1" customFormat="1" ht="16.899999999999999" customHeight="1">
      <c r="B2052" s="31"/>
      <c r="C2052" s="196" t="s">
        <v>1</v>
      </c>
      <c r="D2052" s="196" t="s">
        <v>298</v>
      </c>
      <c r="E2052" s="16" t="s">
        <v>1</v>
      </c>
      <c r="F2052" s="197">
        <v>0</v>
      </c>
      <c r="H2052" s="31"/>
    </row>
    <row r="2053" spans="2:8" s="1" customFormat="1" ht="16.899999999999999" customHeight="1">
      <c r="B2053" s="31"/>
      <c r="C2053" s="196" t="s">
        <v>1</v>
      </c>
      <c r="D2053" s="196" t="s">
        <v>478</v>
      </c>
      <c r="E2053" s="16" t="s">
        <v>1</v>
      </c>
      <c r="F2053" s="197">
        <v>0</v>
      </c>
      <c r="H2053" s="31"/>
    </row>
    <row r="2054" spans="2:8" s="1" customFormat="1" ht="16.899999999999999" customHeight="1">
      <c r="B2054" s="31"/>
      <c r="C2054" s="196" t="s">
        <v>317</v>
      </c>
      <c r="D2054" s="196" t="s">
        <v>4349</v>
      </c>
      <c r="E2054" s="16" t="s">
        <v>1</v>
      </c>
      <c r="F2054" s="197">
        <v>2749.5</v>
      </c>
      <c r="H2054" s="31"/>
    </row>
    <row r="2055" spans="2:8" s="1" customFormat="1" ht="16.899999999999999" customHeight="1">
      <c r="B2055" s="31"/>
      <c r="C2055" s="198" t="s">
        <v>7410</v>
      </c>
      <c r="H2055" s="31"/>
    </row>
    <row r="2056" spans="2:8" s="1" customFormat="1" ht="16.899999999999999" customHeight="1">
      <c r="B2056" s="31"/>
      <c r="C2056" s="196" t="s">
        <v>475</v>
      </c>
      <c r="D2056" s="196" t="s">
        <v>476</v>
      </c>
      <c r="E2056" s="16" t="s">
        <v>311</v>
      </c>
      <c r="F2056" s="197">
        <v>5499</v>
      </c>
      <c r="H2056" s="31"/>
    </row>
    <row r="2057" spans="2:8" s="1" customFormat="1" ht="16.899999999999999" customHeight="1">
      <c r="B2057" s="31"/>
      <c r="C2057" s="196" t="s">
        <v>460</v>
      </c>
      <c r="D2057" s="196" t="s">
        <v>461</v>
      </c>
      <c r="E2057" s="16" t="s">
        <v>325</v>
      </c>
      <c r="F2057" s="197">
        <v>3291.68</v>
      </c>
      <c r="H2057" s="31"/>
    </row>
    <row r="2058" spans="2:8" s="1" customFormat="1" ht="16.899999999999999" customHeight="1">
      <c r="B2058" s="31"/>
      <c r="C2058" s="192" t="s">
        <v>382</v>
      </c>
      <c r="D2058" s="193" t="s">
        <v>382</v>
      </c>
      <c r="E2058" s="194" t="s">
        <v>196</v>
      </c>
      <c r="F2058" s="195">
        <v>38.4</v>
      </c>
      <c r="H2058" s="31"/>
    </row>
    <row r="2059" spans="2:8" s="1" customFormat="1" ht="16.899999999999999" customHeight="1">
      <c r="B2059" s="31"/>
      <c r="C2059" s="196" t="s">
        <v>1</v>
      </c>
      <c r="D2059" s="196" t="s">
        <v>1227</v>
      </c>
      <c r="E2059" s="16" t="s">
        <v>1</v>
      </c>
      <c r="F2059" s="197">
        <v>0</v>
      </c>
      <c r="H2059" s="31"/>
    </row>
    <row r="2060" spans="2:8" s="1" customFormat="1" ht="16.899999999999999" customHeight="1">
      <c r="B2060" s="31"/>
      <c r="C2060" s="196" t="s">
        <v>1</v>
      </c>
      <c r="D2060" s="196" t="s">
        <v>1228</v>
      </c>
      <c r="E2060" s="16" t="s">
        <v>1</v>
      </c>
      <c r="F2060" s="197">
        <v>0</v>
      </c>
      <c r="H2060" s="31"/>
    </row>
    <row r="2061" spans="2:8" s="1" customFormat="1" ht="16.899999999999999" customHeight="1">
      <c r="B2061" s="31"/>
      <c r="C2061" s="196" t="s">
        <v>382</v>
      </c>
      <c r="D2061" s="196" t="s">
        <v>4639</v>
      </c>
      <c r="E2061" s="16" t="s">
        <v>1</v>
      </c>
      <c r="F2061" s="197">
        <v>38.4</v>
      </c>
      <c r="H2061" s="31"/>
    </row>
    <row r="2062" spans="2:8" s="1" customFormat="1" ht="16.899999999999999" customHeight="1">
      <c r="B2062" s="31"/>
      <c r="C2062" s="198" t="s">
        <v>7410</v>
      </c>
      <c r="H2062" s="31"/>
    </row>
    <row r="2063" spans="2:8" s="1" customFormat="1" ht="22.5">
      <c r="B2063" s="31"/>
      <c r="C2063" s="196" t="s">
        <v>1224</v>
      </c>
      <c r="D2063" s="196" t="s">
        <v>1225</v>
      </c>
      <c r="E2063" s="16" t="s">
        <v>196</v>
      </c>
      <c r="F2063" s="197">
        <v>38.4</v>
      </c>
      <c r="H2063" s="31"/>
    </row>
    <row r="2064" spans="2:8" s="1" customFormat="1" ht="16.899999999999999" customHeight="1">
      <c r="B2064" s="31"/>
      <c r="C2064" s="196" t="s">
        <v>1073</v>
      </c>
      <c r="D2064" s="196" t="s">
        <v>1074</v>
      </c>
      <c r="E2064" s="16" t="s">
        <v>325</v>
      </c>
      <c r="F2064" s="197">
        <v>54.94</v>
      </c>
      <c r="H2064" s="31"/>
    </row>
    <row r="2065" spans="2:8" s="1" customFormat="1" ht="16.899999999999999" customHeight="1">
      <c r="B2065" s="31"/>
      <c r="C2065" s="196" t="s">
        <v>1231</v>
      </c>
      <c r="D2065" s="196" t="s">
        <v>1232</v>
      </c>
      <c r="E2065" s="16" t="s">
        <v>196</v>
      </c>
      <c r="F2065" s="197">
        <v>40.32</v>
      </c>
      <c r="H2065" s="31"/>
    </row>
    <row r="2066" spans="2:8" s="1" customFormat="1" ht="16.899999999999999" customHeight="1">
      <c r="B2066" s="31"/>
      <c r="C2066" s="192" t="s">
        <v>3477</v>
      </c>
      <c r="D2066" s="193" t="s">
        <v>3477</v>
      </c>
      <c r="E2066" s="194" t="s">
        <v>311</v>
      </c>
      <c r="F2066" s="195">
        <v>924.8</v>
      </c>
      <c r="H2066" s="31"/>
    </row>
    <row r="2067" spans="2:8" s="1" customFormat="1" ht="16.899999999999999" customHeight="1">
      <c r="B2067" s="31"/>
      <c r="C2067" s="196" t="s">
        <v>3477</v>
      </c>
      <c r="D2067" s="196" t="s">
        <v>4341</v>
      </c>
      <c r="E2067" s="16" t="s">
        <v>1</v>
      </c>
      <c r="F2067" s="197">
        <v>924.8</v>
      </c>
      <c r="H2067" s="31"/>
    </row>
    <row r="2068" spans="2:8" s="1" customFormat="1" ht="16.899999999999999" customHeight="1">
      <c r="B2068" s="31"/>
      <c r="C2068" s="198" t="s">
        <v>7410</v>
      </c>
      <c r="H2068" s="31"/>
    </row>
    <row r="2069" spans="2:8" s="1" customFormat="1" ht="16.899999999999999" customHeight="1">
      <c r="B2069" s="31"/>
      <c r="C2069" s="196" t="s">
        <v>446</v>
      </c>
      <c r="D2069" s="196" t="s">
        <v>447</v>
      </c>
      <c r="E2069" s="16" t="s">
        <v>311</v>
      </c>
      <c r="F2069" s="197">
        <v>5945.6</v>
      </c>
      <c r="H2069" s="31"/>
    </row>
    <row r="2070" spans="2:8" s="1" customFormat="1" ht="16.899999999999999" customHeight="1">
      <c r="B2070" s="31"/>
      <c r="C2070" s="196" t="s">
        <v>460</v>
      </c>
      <c r="D2070" s="196" t="s">
        <v>461</v>
      </c>
      <c r="E2070" s="16" t="s">
        <v>325</v>
      </c>
      <c r="F2070" s="197">
        <v>3291.68</v>
      </c>
      <c r="H2070" s="31"/>
    </row>
    <row r="2071" spans="2:8" s="1" customFormat="1" ht="16.899999999999999" customHeight="1">
      <c r="B2071" s="31"/>
      <c r="C2071" s="192" t="s">
        <v>4579</v>
      </c>
      <c r="D2071" s="193" t="s">
        <v>4579</v>
      </c>
      <c r="E2071" s="194" t="s">
        <v>311</v>
      </c>
      <c r="F2071" s="195">
        <v>153.80000000000001</v>
      </c>
      <c r="H2071" s="31"/>
    </row>
    <row r="2072" spans="2:8" s="1" customFormat="1" ht="16.899999999999999" customHeight="1">
      <c r="B2072" s="31"/>
      <c r="C2072" s="196" t="s">
        <v>4579</v>
      </c>
      <c r="D2072" s="196" t="s">
        <v>4580</v>
      </c>
      <c r="E2072" s="16" t="s">
        <v>1</v>
      </c>
      <c r="F2072" s="197">
        <v>153.80000000000001</v>
      </c>
      <c r="H2072" s="31"/>
    </row>
    <row r="2073" spans="2:8" s="1" customFormat="1" ht="16.899999999999999" customHeight="1">
      <c r="B2073" s="31"/>
      <c r="C2073" s="192" t="s">
        <v>355</v>
      </c>
      <c r="D2073" s="193" t="s">
        <v>355</v>
      </c>
      <c r="E2073" s="194" t="s">
        <v>311</v>
      </c>
      <c r="F2073" s="195">
        <v>764</v>
      </c>
      <c r="H2073" s="31"/>
    </row>
    <row r="2074" spans="2:8" s="1" customFormat="1" ht="16.899999999999999" customHeight="1">
      <c r="B2074" s="31"/>
      <c r="C2074" s="196" t="s">
        <v>1</v>
      </c>
      <c r="D2074" s="196" t="s">
        <v>618</v>
      </c>
      <c r="E2074" s="16" t="s">
        <v>1</v>
      </c>
      <c r="F2074" s="197">
        <v>0</v>
      </c>
      <c r="H2074" s="31"/>
    </row>
    <row r="2075" spans="2:8" s="1" customFormat="1" ht="16.899999999999999" customHeight="1">
      <c r="B2075" s="31"/>
      <c r="C2075" s="196" t="s">
        <v>1</v>
      </c>
      <c r="D2075" s="196" t="s">
        <v>1051</v>
      </c>
      <c r="E2075" s="16" t="s">
        <v>1</v>
      </c>
      <c r="F2075" s="197">
        <v>0</v>
      </c>
      <c r="H2075" s="31"/>
    </row>
    <row r="2076" spans="2:8" s="1" customFormat="1" ht="16.899999999999999" customHeight="1">
      <c r="B2076" s="31"/>
      <c r="C2076" s="196" t="s">
        <v>355</v>
      </c>
      <c r="D2076" s="196" t="s">
        <v>4293</v>
      </c>
      <c r="E2076" s="16" t="s">
        <v>1</v>
      </c>
      <c r="F2076" s="197">
        <v>764</v>
      </c>
      <c r="H2076" s="31"/>
    </row>
    <row r="2077" spans="2:8" s="1" customFormat="1" ht="16.899999999999999" customHeight="1">
      <c r="B2077" s="31"/>
      <c r="C2077" s="198" t="s">
        <v>7410</v>
      </c>
      <c r="H2077" s="31"/>
    </row>
    <row r="2078" spans="2:8" s="1" customFormat="1" ht="16.899999999999999" customHeight="1">
      <c r="B2078" s="31"/>
      <c r="C2078" s="196" t="s">
        <v>1048</v>
      </c>
      <c r="D2078" s="196" t="s">
        <v>1049</v>
      </c>
      <c r="E2078" s="16" t="s">
        <v>311</v>
      </c>
      <c r="F2078" s="197">
        <v>764</v>
      </c>
      <c r="H2078" s="31"/>
    </row>
    <row r="2079" spans="2:8" s="1" customFormat="1" ht="16.899999999999999" customHeight="1">
      <c r="B2079" s="31"/>
      <c r="C2079" s="196" t="s">
        <v>620</v>
      </c>
      <c r="D2079" s="196" t="s">
        <v>621</v>
      </c>
      <c r="E2079" s="16" t="s">
        <v>311</v>
      </c>
      <c r="F2079" s="197">
        <v>9608.1</v>
      </c>
      <c r="H2079" s="31"/>
    </row>
    <row r="2080" spans="2:8" s="1" customFormat="1" ht="16.899999999999999" customHeight="1">
      <c r="B2080" s="31"/>
      <c r="C2080" s="196" t="s">
        <v>789</v>
      </c>
      <c r="D2080" s="196" t="s">
        <v>790</v>
      </c>
      <c r="E2080" s="16" t="s">
        <v>311</v>
      </c>
      <c r="F2080" s="197">
        <v>9108.1</v>
      </c>
      <c r="H2080" s="31"/>
    </row>
    <row r="2081" spans="2:8" s="1" customFormat="1" ht="16.899999999999999" customHeight="1">
      <c r="B2081" s="31"/>
      <c r="C2081" s="196" t="s">
        <v>947</v>
      </c>
      <c r="D2081" s="196" t="s">
        <v>948</v>
      </c>
      <c r="E2081" s="16" t="s">
        <v>311</v>
      </c>
      <c r="F2081" s="197">
        <v>779</v>
      </c>
      <c r="H2081" s="31"/>
    </row>
    <row r="2082" spans="2:8" s="1" customFormat="1" ht="16.899999999999999" customHeight="1">
      <c r="B2082" s="31"/>
      <c r="C2082" s="196" t="s">
        <v>967</v>
      </c>
      <c r="D2082" s="196" t="s">
        <v>968</v>
      </c>
      <c r="E2082" s="16" t="s">
        <v>311</v>
      </c>
      <c r="F2082" s="197">
        <v>1426</v>
      </c>
      <c r="H2082" s="31"/>
    </row>
    <row r="2083" spans="2:8" s="1" customFormat="1" ht="16.899999999999999" customHeight="1">
      <c r="B2083" s="31"/>
      <c r="C2083" s="196" t="s">
        <v>1058</v>
      </c>
      <c r="D2083" s="196" t="s">
        <v>1059</v>
      </c>
      <c r="E2083" s="16" t="s">
        <v>311</v>
      </c>
      <c r="F2083" s="197">
        <v>802.2</v>
      </c>
      <c r="H2083" s="31"/>
    </row>
    <row r="2084" spans="2:8" s="1" customFormat="1" ht="16.899999999999999" customHeight="1">
      <c r="B2084" s="31"/>
      <c r="C2084" s="192" t="s">
        <v>353</v>
      </c>
      <c r="D2084" s="193" t="s">
        <v>353</v>
      </c>
      <c r="E2084" s="194" t="s">
        <v>311</v>
      </c>
      <c r="F2084" s="195">
        <v>884.8</v>
      </c>
      <c r="H2084" s="31"/>
    </row>
    <row r="2085" spans="2:8" s="1" customFormat="1" ht="16.899999999999999" customHeight="1">
      <c r="B2085" s="31"/>
      <c r="C2085" s="196" t="s">
        <v>1</v>
      </c>
      <c r="D2085" s="196" t="s">
        <v>618</v>
      </c>
      <c r="E2085" s="16" t="s">
        <v>1</v>
      </c>
      <c r="F2085" s="197">
        <v>0</v>
      </c>
      <c r="H2085" s="31"/>
    </row>
    <row r="2086" spans="2:8" s="1" customFormat="1" ht="16.899999999999999" customHeight="1">
      <c r="B2086" s="31"/>
      <c r="C2086" s="196" t="s">
        <v>1</v>
      </c>
      <c r="D2086" s="196" t="s">
        <v>1056</v>
      </c>
      <c r="E2086" s="16" t="s">
        <v>1</v>
      </c>
      <c r="F2086" s="197">
        <v>0</v>
      </c>
      <c r="H2086" s="31"/>
    </row>
    <row r="2087" spans="2:8" s="1" customFormat="1" ht="16.899999999999999" customHeight="1">
      <c r="B2087" s="31"/>
      <c r="C2087" s="196" t="s">
        <v>353</v>
      </c>
      <c r="D2087" s="196" t="s">
        <v>4571</v>
      </c>
      <c r="E2087" s="16" t="s">
        <v>1</v>
      </c>
      <c r="F2087" s="197">
        <v>884.8</v>
      </c>
      <c r="H2087" s="31"/>
    </row>
    <row r="2088" spans="2:8" s="1" customFormat="1" ht="16.899999999999999" customHeight="1">
      <c r="B2088" s="31"/>
      <c r="C2088" s="198" t="s">
        <v>7410</v>
      </c>
      <c r="H2088" s="31"/>
    </row>
    <row r="2089" spans="2:8" s="1" customFormat="1" ht="16.899999999999999" customHeight="1">
      <c r="B2089" s="31"/>
      <c r="C2089" s="196" t="s">
        <v>1053</v>
      </c>
      <c r="D2089" s="196" t="s">
        <v>1054</v>
      </c>
      <c r="E2089" s="16" t="s">
        <v>311</v>
      </c>
      <c r="F2089" s="197">
        <v>884.8</v>
      </c>
      <c r="H2089" s="31"/>
    </row>
    <row r="2090" spans="2:8" s="1" customFormat="1" ht="16.899999999999999" customHeight="1">
      <c r="B2090" s="31"/>
      <c r="C2090" s="196" t="s">
        <v>620</v>
      </c>
      <c r="D2090" s="196" t="s">
        <v>621</v>
      </c>
      <c r="E2090" s="16" t="s">
        <v>311</v>
      </c>
      <c r="F2090" s="197">
        <v>9608.1</v>
      </c>
      <c r="H2090" s="31"/>
    </row>
    <row r="2091" spans="2:8" s="1" customFormat="1" ht="16.899999999999999" customHeight="1">
      <c r="B2091" s="31"/>
      <c r="C2091" s="196" t="s">
        <v>789</v>
      </c>
      <c r="D2091" s="196" t="s">
        <v>790</v>
      </c>
      <c r="E2091" s="16" t="s">
        <v>311</v>
      </c>
      <c r="F2091" s="197">
        <v>9108.1</v>
      </c>
      <c r="H2091" s="31"/>
    </row>
    <row r="2092" spans="2:8" s="1" customFormat="1" ht="16.899999999999999" customHeight="1">
      <c r="B2092" s="31"/>
      <c r="C2092" s="196" t="s">
        <v>942</v>
      </c>
      <c r="D2092" s="196" t="s">
        <v>943</v>
      </c>
      <c r="E2092" s="16" t="s">
        <v>311</v>
      </c>
      <c r="F2092" s="197">
        <v>6810.04</v>
      </c>
      <c r="H2092" s="31"/>
    </row>
    <row r="2093" spans="2:8" s="1" customFormat="1" ht="16.899999999999999" customHeight="1">
      <c r="B2093" s="31"/>
      <c r="C2093" s="196" t="s">
        <v>961</v>
      </c>
      <c r="D2093" s="196" t="s">
        <v>962</v>
      </c>
      <c r="E2093" s="16" t="s">
        <v>311</v>
      </c>
      <c r="F2093" s="197">
        <v>14848.08</v>
      </c>
      <c r="H2093" s="31"/>
    </row>
    <row r="2094" spans="2:8" s="1" customFormat="1" ht="16.899999999999999" customHeight="1">
      <c r="B2094" s="31"/>
      <c r="C2094" s="196" t="s">
        <v>973</v>
      </c>
      <c r="D2094" s="196" t="s">
        <v>974</v>
      </c>
      <c r="E2094" s="16" t="s">
        <v>311</v>
      </c>
      <c r="F2094" s="197">
        <v>7424.04</v>
      </c>
      <c r="H2094" s="31"/>
    </row>
    <row r="2095" spans="2:8" s="1" customFormat="1" ht="16.899999999999999" customHeight="1">
      <c r="B2095" s="31"/>
      <c r="C2095" s="196" t="s">
        <v>984</v>
      </c>
      <c r="D2095" s="196" t="s">
        <v>985</v>
      </c>
      <c r="E2095" s="16" t="s">
        <v>311</v>
      </c>
      <c r="F2095" s="197">
        <v>897.8</v>
      </c>
      <c r="H2095" s="31"/>
    </row>
    <row r="2096" spans="2:8" s="1" customFormat="1" ht="16.899999999999999" customHeight="1">
      <c r="B2096" s="31"/>
      <c r="C2096" s="196" t="s">
        <v>1064</v>
      </c>
      <c r="D2096" s="196" t="s">
        <v>1065</v>
      </c>
      <c r="E2096" s="16" t="s">
        <v>311</v>
      </c>
      <c r="F2096" s="197">
        <v>929.04</v>
      </c>
      <c r="H2096" s="31"/>
    </row>
    <row r="2097" spans="2:8" s="1" customFormat="1" ht="16.899999999999999" customHeight="1">
      <c r="B2097" s="31"/>
      <c r="C2097" s="192" t="s">
        <v>313</v>
      </c>
      <c r="D2097" s="193" t="s">
        <v>313</v>
      </c>
      <c r="E2097" s="194" t="s">
        <v>311</v>
      </c>
      <c r="F2097" s="195">
        <v>938.8</v>
      </c>
      <c r="H2097" s="31"/>
    </row>
    <row r="2098" spans="2:8" s="1" customFormat="1" ht="16.899999999999999" customHeight="1">
      <c r="B2098" s="31"/>
      <c r="C2098" s="196" t="s">
        <v>313</v>
      </c>
      <c r="D2098" s="196" t="s">
        <v>4340</v>
      </c>
      <c r="E2098" s="16" t="s">
        <v>1</v>
      </c>
      <c r="F2098" s="197">
        <v>938.8</v>
      </c>
      <c r="H2098" s="31"/>
    </row>
    <row r="2099" spans="2:8" s="1" customFormat="1" ht="16.899999999999999" customHeight="1">
      <c r="B2099" s="31"/>
      <c r="C2099" s="198" t="s">
        <v>7410</v>
      </c>
      <c r="H2099" s="31"/>
    </row>
    <row r="2100" spans="2:8" s="1" customFormat="1" ht="16.899999999999999" customHeight="1">
      <c r="B2100" s="31"/>
      <c r="C2100" s="196" t="s">
        <v>446</v>
      </c>
      <c r="D2100" s="196" t="s">
        <v>447</v>
      </c>
      <c r="E2100" s="16" t="s">
        <v>311</v>
      </c>
      <c r="F2100" s="197">
        <v>5945.6</v>
      </c>
      <c r="H2100" s="31"/>
    </row>
    <row r="2101" spans="2:8" s="1" customFormat="1" ht="16.899999999999999" customHeight="1">
      <c r="B2101" s="31"/>
      <c r="C2101" s="196" t="s">
        <v>460</v>
      </c>
      <c r="D2101" s="196" t="s">
        <v>461</v>
      </c>
      <c r="E2101" s="16" t="s">
        <v>325</v>
      </c>
      <c r="F2101" s="197">
        <v>3291.68</v>
      </c>
      <c r="H2101" s="31"/>
    </row>
    <row r="2102" spans="2:8" s="1" customFormat="1" ht="16.899999999999999" customHeight="1">
      <c r="B2102" s="31"/>
      <c r="C2102" s="192" t="s">
        <v>331</v>
      </c>
      <c r="D2102" s="193" t="s">
        <v>331</v>
      </c>
      <c r="E2102" s="194" t="s">
        <v>196</v>
      </c>
      <c r="F2102" s="195">
        <v>588</v>
      </c>
      <c r="H2102" s="31"/>
    </row>
    <row r="2103" spans="2:8" s="1" customFormat="1" ht="16.899999999999999" customHeight="1">
      <c r="B2103" s="31"/>
      <c r="C2103" s="196" t="s">
        <v>1</v>
      </c>
      <c r="D2103" s="196" t="s">
        <v>785</v>
      </c>
      <c r="E2103" s="16" t="s">
        <v>1</v>
      </c>
      <c r="F2103" s="197">
        <v>0</v>
      </c>
      <c r="H2103" s="31"/>
    </row>
    <row r="2104" spans="2:8" s="1" customFormat="1" ht="16.899999999999999" customHeight="1">
      <c r="B2104" s="31"/>
      <c r="C2104" s="196" t="s">
        <v>331</v>
      </c>
      <c r="D2104" s="196" t="s">
        <v>4443</v>
      </c>
      <c r="E2104" s="16" t="s">
        <v>1</v>
      </c>
      <c r="F2104" s="197">
        <v>588</v>
      </c>
      <c r="H2104" s="31"/>
    </row>
    <row r="2105" spans="2:8" s="1" customFormat="1" ht="16.899999999999999" customHeight="1">
      <c r="B2105" s="31"/>
      <c r="C2105" s="198" t="s">
        <v>7410</v>
      </c>
      <c r="H2105" s="31"/>
    </row>
    <row r="2106" spans="2:8" s="1" customFormat="1" ht="16.899999999999999" customHeight="1">
      <c r="B2106" s="31"/>
      <c r="C2106" s="196" t="s">
        <v>782</v>
      </c>
      <c r="D2106" s="196" t="s">
        <v>783</v>
      </c>
      <c r="E2106" s="16" t="s">
        <v>196</v>
      </c>
      <c r="F2106" s="197">
        <v>726</v>
      </c>
      <c r="H2106" s="31"/>
    </row>
    <row r="2107" spans="2:8" s="1" customFormat="1" ht="22.5">
      <c r="B2107" s="31"/>
      <c r="C2107" s="196" t="s">
        <v>518</v>
      </c>
      <c r="D2107" s="196" t="s">
        <v>519</v>
      </c>
      <c r="E2107" s="16" t="s">
        <v>196</v>
      </c>
      <c r="F2107" s="197">
        <v>595</v>
      </c>
      <c r="H2107" s="31"/>
    </row>
    <row r="2108" spans="2:8" s="1" customFormat="1" ht="16.899999999999999" customHeight="1">
      <c r="B2108" s="31"/>
      <c r="C2108" s="196" t="s">
        <v>562</v>
      </c>
      <c r="D2108" s="196" t="s">
        <v>563</v>
      </c>
      <c r="E2108" s="16" t="s">
        <v>325</v>
      </c>
      <c r="F2108" s="197">
        <v>5523.95</v>
      </c>
      <c r="H2108" s="31"/>
    </row>
    <row r="2109" spans="2:8" s="1" customFormat="1" ht="16.899999999999999" customHeight="1">
      <c r="B2109" s="31"/>
      <c r="C2109" s="196" t="s">
        <v>577</v>
      </c>
      <c r="D2109" s="196" t="s">
        <v>578</v>
      </c>
      <c r="E2109" s="16" t="s">
        <v>325</v>
      </c>
      <c r="F2109" s="197">
        <v>1249.586</v>
      </c>
      <c r="H2109" s="31"/>
    </row>
    <row r="2110" spans="2:8" s="1" customFormat="1" ht="16.899999999999999" customHeight="1">
      <c r="B2110" s="31"/>
      <c r="C2110" s="196" t="s">
        <v>789</v>
      </c>
      <c r="D2110" s="196" t="s">
        <v>790</v>
      </c>
      <c r="E2110" s="16" t="s">
        <v>311</v>
      </c>
      <c r="F2110" s="197">
        <v>9108.1</v>
      </c>
      <c r="H2110" s="31"/>
    </row>
    <row r="2111" spans="2:8" s="1" customFormat="1" ht="16.899999999999999" customHeight="1">
      <c r="B2111" s="31"/>
      <c r="C2111" s="196" t="s">
        <v>918</v>
      </c>
      <c r="D2111" s="196" t="s">
        <v>919</v>
      </c>
      <c r="E2111" s="16" t="s">
        <v>325</v>
      </c>
      <c r="F2111" s="197">
        <v>17.64</v>
      </c>
      <c r="H2111" s="31"/>
    </row>
    <row r="2112" spans="2:8" s="1" customFormat="1" ht="16.899999999999999" customHeight="1">
      <c r="B2112" s="31"/>
      <c r="C2112" s="196" t="s">
        <v>591</v>
      </c>
      <c r="D2112" s="196" t="s">
        <v>592</v>
      </c>
      <c r="E2112" s="16" t="s">
        <v>390</v>
      </c>
      <c r="F2112" s="197">
        <v>82.32</v>
      </c>
      <c r="H2112" s="31"/>
    </row>
    <row r="2113" spans="2:8" s="1" customFormat="1" ht="16.899999999999999" customHeight="1">
      <c r="B2113" s="31"/>
      <c r="C2113" s="192" t="s">
        <v>366</v>
      </c>
      <c r="D2113" s="193" t="s">
        <v>366</v>
      </c>
      <c r="E2113" s="194" t="s">
        <v>311</v>
      </c>
      <c r="F2113" s="195">
        <v>9108.1</v>
      </c>
      <c r="H2113" s="31"/>
    </row>
    <row r="2114" spans="2:8" s="1" customFormat="1" ht="16.899999999999999" customHeight="1">
      <c r="B2114" s="31"/>
      <c r="C2114" s="196" t="s">
        <v>1</v>
      </c>
      <c r="D2114" s="196" t="s">
        <v>792</v>
      </c>
      <c r="E2114" s="16" t="s">
        <v>1</v>
      </c>
      <c r="F2114" s="197">
        <v>0</v>
      </c>
      <c r="H2114" s="31"/>
    </row>
    <row r="2115" spans="2:8" s="1" customFormat="1" ht="16.899999999999999" customHeight="1">
      <c r="B2115" s="31"/>
      <c r="C2115" s="196" t="s">
        <v>363</v>
      </c>
      <c r="D2115" s="196" t="s">
        <v>922</v>
      </c>
      <c r="E2115" s="16" t="s">
        <v>1</v>
      </c>
      <c r="F2115" s="197">
        <v>102</v>
      </c>
      <c r="H2115" s="31"/>
    </row>
    <row r="2116" spans="2:8" s="1" customFormat="1" ht="16.899999999999999" customHeight="1">
      <c r="B2116" s="31"/>
      <c r="C2116" s="196" t="s">
        <v>1</v>
      </c>
      <c r="D2116" s="196" t="s">
        <v>4446</v>
      </c>
      <c r="E2116" s="16" t="s">
        <v>1</v>
      </c>
      <c r="F2116" s="197">
        <v>7977.1</v>
      </c>
      <c r="H2116" s="31"/>
    </row>
    <row r="2117" spans="2:8" s="1" customFormat="1" ht="16.899999999999999" customHeight="1">
      <c r="B2117" s="31"/>
      <c r="C2117" s="196" t="s">
        <v>1</v>
      </c>
      <c r="D2117" s="196" t="s">
        <v>795</v>
      </c>
      <c r="E2117" s="16" t="s">
        <v>1</v>
      </c>
      <c r="F2117" s="197">
        <v>1029</v>
      </c>
      <c r="H2117" s="31"/>
    </row>
    <row r="2118" spans="2:8" s="1" customFormat="1" ht="16.899999999999999" customHeight="1">
      <c r="B2118" s="31"/>
      <c r="C2118" s="196" t="s">
        <v>366</v>
      </c>
      <c r="D2118" s="196" t="s">
        <v>258</v>
      </c>
      <c r="E2118" s="16" t="s">
        <v>1</v>
      </c>
      <c r="F2118" s="197">
        <v>9108.1</v>
      </c>
      <c r="H2118" s="31"/>
    </row>
    <row r="2119" spans="2:8" s="1" customFormat="1" ht="16.899999999999999" customHeight="1">
      <c r="B2119" s="31"/>
      <c r="C2119" s="198" t="s">
        <v>7410</v>
      </c>
      <c r="H2119" s="31"/>
    </row>
    <row r="2120" spans="2:8" s="1" customFormat="1" ht="16.899999999999999" customHeight="1">
      <c r="B2120" s="31"/>
      <c r="C2120" s="196" t="s">
        <v>789</v>
      </c>
      <c r="D2120" s="196" t="s">
        <v>790</v>
      </c>
      <c r="E2120" s="16" t="s">
        <v>311</v>
      </c>
      <c r="F2120" s="197">
        <v>9108.1</v>
      </c>
      <c r="H2120" s="31"/>
    </row>
    <row r="2121" spans="2:8" s="1" customFormat="1" ht="16.899999999999999" customHeight="1">
      <c r="B2121" s="31"/>
      <c r="C2121" s="196" t="s">
        <v>802</v>
      </c>
      <c r="D2121" s="196" t="s">
        <v>803</v>
      </c>
      <c r="E2121" s="16" t="s">
        <v>311</v>
      </c>
      <c r="F2121" s="197">
        <v>13565.31</v>
      </c>
      <c r="H2121" s="31"/>
    </row>
    <row r="2122" spans="2:8" s="1" customFormat="1" ht="16.899999999999999" customHeight="1">
      <c r="B2122" s="31"/>
      <c r="C2122" s="192" t="s">
        <v>368</v>
      </c>
      <c r="D2122" s="193" t="s">
        <v>368</v>
      </c>
      <c r="E2122" s="194" t="s">
        <v>311</v>
      </c>
      <c r="F2122" s="195">
        <v>3224</v>
      </c>
      <c r="H2122" s="31"/>
    </row>
    <row r="2123" spans="2:8" s="1" customFormat="1" ht="16.899999999999999" customHeight="1">
      <c r="B2123" s="31"/>
      <c r="C2123" s="196" t="s">
        <v>1</v>
      </c>
      <c r="D2123" s="196" t="s">
        <v>345</v>
      </c>
      <c r="E2123" s="16" t="s">
        <v>1</v>
      </c>
      <c r="F2123" s="197">
        <v>1728</v>
      </c>
      <c r="H2123" s="31"/>
    </row>
    <row r="2124" spans="2:8" s="1" customFormat="1" ht="16.899999999999999" customHeight="1">
      <c r="B2124" s="31"/>
      <c r="C2124" s="196" t="s">
        <v>1</v>
      </c>
      <c r="D2124" s="196" t="s">
        <v>4448</v>
      </c>
      <c r="E2124" s="16" t="s">
        <v>1</v>
      </c>
      <c r="F2124" s="197">
        <v>1496</v>
      </c>
      <c r="H2124" s="31"/>
    </row>
    <row r="2125" spans="2:8" s="1" customFormat="1" ht="16.899999999999999" customHeight="1">
      <c r="B2125" s="31"/>
      <c r="C2125" s="196" t="s">
        <v>368</v>
      </c>
      <c r="D2125" s="196" t="s">
        <v>258</v>
      </c>
      <c r="E2125" s="16" t="s">
        <v>1</v>
      </c>
      <c r="F2125" s="197">
        <v>3224</v>
      </c>
      <c r="H2125" s="31"/>
    </row>
    <row r="2126" spans="2:8" s="1" customFormat="1" ht="16.899999999999999" customHeight="1">
      <c r="B2126" s="31"/>
      <c r="C2126" s="198" t="s">
        <v>7410</v>
      </c>
      <c r="H2126" s="31"/>
    </row>
    <row r="2127" spans="2:8" s="1" customFormat="1" ht="16.899999999999999" customHeight="1">
      <c r="B2127" s="31"/>
      <c r="C2127" s="196" t="s">
        <v>797</v>
      </c>
      <c r="D2127" s="196" t="s">
        <v>798</v>
      </c>
      <c r="E2127" s="16" t="s">
        <v>311</v>
      </c>
      <c r="F2127" s="197">
        <v>3224</v>
      </c>
      <c r="H2127" s="31"/>
    </row>
    <row r="2128" spans="2:8" s="1" customFormat="1" ht="16.899999999999999" customHeight="1">
      <c r="B2128" s="31"/>
      <c r="C2128" s="196" t="s">
        <v>802</v>
      </c>
      <c r="D2128" s="196" t="s">
        <v>803</v>
      </c>
      <c r="E2128" s="16" t="s">
        <v>311</v>
      </c>
      <c r="F2128" s="197">
        <v>13565.31</v>
      </c>
      <c r="H2128" s="31"/>
    </row>
    <row r="2129" spans="2:8" s="1" customFormat="1" ht="16.899999999999999" customHeight="1">
      <c r="B2129" s="31"/>
      <c r="C2129" s="192" t="s">
        <v>392</v>
      </c>
      <c r="D2129" s="193" t="s">
        <v>392</v>
      </c>
      <c r="E2129" s="194" t="s">
        <v>196</v>
      </c>
      <c r="F2129" s="195">
        <v>31.54</v>
      </c>
      <c r="H2129" s="31"/>
    </row>
    <row r="2130" spans="2:8" s="1" customFormat="1" ht="16.899999999999999" customHeight="1">
      <c r="B2130" s="31"/>
      <c r="C2130" s="196" t="s">
        <v>1</v>
      </c>
      <c r="D2130" s="196" t="s">
        <v>4368</v>
      </c>
      <c r="E2130" s="16" t="s">
        <v>1</v>
      </c>
      <c r="F2130" s="197">
        <v>0</v>
      </c>
      <c r="H2130" s="31"/>
    </row>
    <row r="2131" spans="2:8" s="1" customFormat="1" ht="16.899999999999999" customHeight="1">
      <c r="B2131" s="31"/>
      <c r="C2131" s="196" t="s">
        <v>1</v>
      </c>
      <c r="D2131" s="196" t="s">
        <v>4743</v>
      </c>
      <c r="E2131" s="16" t="s">
        <v>1</v>
      </c>
      <c r="F2131" s="197">
        <v>31.54</v>
      </c>
      <c r="H2131" s="31"/>
    </row>
    <row r="2132" spans="2:8" s="1" customFormat="1" ht="16.899999999999999" customHeight="1">
      <c r="B2132" s="31"/>
      <c r="C2132" s="196" t="s">
        <v>392</v>
      </c>
      <c r="D2132" s="196" t="s">
        <v>258</v>
      </c>
      <c r="E2132" s="16" t="s">
        <v>1</v>
      </c>
      <c r="F2132" s="197">
        <v>31.54</v>
      </c>
      <c r="H2132" s="31"/>
    </row>
    <row r="2133" spans="2:8" s="1" customFormat="1" ht="16.899999999999999" customHeight="1">
      <c r="B2133" s="31"/>
      <c r="C2133" s="198" t="s">
        <v>7410</v>
      </c>
      <c r="H2133" s="31"/>
    </row>
    <row r="2134" spans="2:8" s="1" customFormat="1" ht="16.899999999999999" customHeight="1">
      <c r="B2134" s="31"/>
      <c r="C2134" s="196" t="s">
        <v>1555</v>
      </c>
      <c r="D2134" s="196" t="s">
        <v>1556</v>
      </c>
      <c r="E2134" s="16" t="s">
        <v>196</v>
      </c>
      <c r="F2134" s="197">
        <v>31.54</v>
      </c>
      <c r="H2134" s="31"/>
    </row>
    <row r="2135" spans="2:8" s="1" customFormat="1" ht="16.899999999999999" customHeight="1">
      <c r="B2135" s="31"/>
      <c r="C2135" s="196" t="s">
        <v>1549</v>
      </c>
      <c r="D2135" s="196" t="s">
        <v>1550</v>
      </c>
      <c r="E2135" s="16" t="s">
        <v>311</v>
      </c>
      <c r="F2135" s="197">
        <v>2.2080000000000002</v>
      </c>
      <c r="H2135" s="31"/>
    </row>
    <row r="2136" spans="2:8" s="1" customFormat="1" ht="16.899999999999999" customHeight="1">
      <c r="B2136" s="31"/>
      <c r="C2136" s="196" t="s">
        <v>1638</v>
      </c>
      <c r="D2136" s="196" t="s">
        <v>1639</v>
      </c>
      <c r="E2136" s="16" t="s">
        <v>311</v>
      </c>
      <c r="F2136" s="197">
        <v>7.2539999999999996</v>
      </c>
      <c r="H2136" s="31"/>
    </row>
    <row r="2137" spans="2:8" s="1" customFormat="1" ht="16.899999999999999" customHeight="1">
      <c r="B2137" s="31"/>
      <c r="C2137" s="192" t="s">
        <v>321</v>
      </c>
      <c r="D2137" s="193" t="s">
        <v>321</v>
      </c>
      <c r="E2137" s="194" t="s">
        <v>196</v>
      </c>
      <c r="F2137" s="195">
        <v>710</v>
      </c>
      <c r="H2137" s="31"/>
    </row>
    <row r="2138" spans="2:8" s="1" customFormat="1" ht="16.899999999999999" customHeight="1">
      <c r="B2138" s="31"/>
      <c r="C2138" s="196" t="s">
        <v>1</v>
      </c>
      <c r="D2138" s="196" t="s">
        <v>1762</v>
      </c>
      <c r="E2138" s="16" t="s">
        <v>1</v>
      </c>
      <c r="F2138" s="197">
        <v>0</v>
      </c>
      <c r="H2138" s="31"/>
    </row>
    <row r="2139" spans="2:8" s="1" customFormat="1" ht="16.899999999999999" customHeight="1">
      <c r="B2139" s="31"/>
      <c r="C2139" s="196" t="s">
        <v>1</v>
      </c>
      <c r="D2139" s="196" t="s">
        <v>1763</v>
      </c>
      <c r="E2139" s="16" t="s">
        <v>1</v>
      </c>
      <c r="F2139" s="197">
        <v>0</v>
      </c>
      <c r="H2139" s="31"/>
    </row>
    <row r="2140" spans="2:8" s="1" customFormat="1" ht="16.899999999999999" customHeight="1">
      <c r="B2140" s="31"/>
      <c r="C2140" s="196" t="s">
        <v>321</v>
      </c>
      <c r="D2140" s="196" t="s">
        <v>4782</v>
      </c>
      <c r="E2140" s="16" t="s">
        <v>1</v>
      </c>
      <c r="F2140" s="197">
        <v>710</v>
      </c>
      <c r="H2140" s="31"/>
    </row>
    <row r="2141" spans="2:8" s="1" customFormat="1" ht="16.899999999999999" customHeight="1">
      <c r="B2141" s="31"/>
      <c r="C2141" s="198" t="s">
        <v>7410</v>
      </c>
      <c r="H2141" s="31"/>
    </row>
    <row r="2142" spans="2:8" s="1" customFormat="1" ht="22.5">
      <c r="B2142" s="31"/>
      <c r="C2142" s="196" t="s">
        <v>1759</v>
      </c>
      <c r="D2142" s="196" t="s">
        <v>1760</v>
      </c>
      <c r="E2142" s="16" t="s">
        <v>196</v>
      </c>
      <c r="F2142" s="197">
        <v>710</v>
      </c>
      <c r="H2142" s="31"/>
    </row>
    <row r="2143" spans="2:8" s="1" customFormat="1" ht="16.899999999999999" customHeight="1">
      <c r="B2143" s="31"/>
      <c r="C2143" s="196" t="s">
        <v>489</v>
      </c>
      <c r="D2143" s="196" t="s">
        <v>490</v>
      </c>
      <c r="E2143" s="16" t="s">
        <v>196</v>
      </c>
      <c r="F2143" s="197">
        <v>355</v>
      </c>
      <c r="H2143" s="31"/>
    </row>
    <row r="2144" spans="2:8" s="1" customFormat="1" ht="16.899999999999999" customHeight="1">
      <c r="B2144" s="31"/>
      <c r="C2144" s="196" t="s">
        <v>1771</v>
      </c>
      <c r="D2144" s="196" t="s">
        <v>1772</v>
      </c>
      <c r="E2144" s="16" t="s">
        <v>196</v>
      </c>
      <c r="F2144" s="197">
        <v>745.5</v>
      </c>
      <c r="H2144" s="31"/>
    </row>
    <row r="2145" spans="2:8" s="1" customFormat="1" ht="16.899999999999999" customHeight="1">
      <c r="B2145" s="31"/>
      <c r="C2145" s="192" t="s">
        <v>1775</v>
      </c>
      <c r="D2145" s="193" t="s">
        <v>1775</v>
      </c>
      <c r="E2145" s="194" t="s">
        <v>325</v>
      </c>
      <c r="F2145" s="195">
        <v>68.31</v>
      </c>
      <c r="H2145" s="31"/>
    </row>
    <row r="2146" spans="2:8" s="1" customFormat="1" ht="16.899999999999999" customHeight="1">
      <c r="B2146" s="31"/>
      <c r="C2146" s="196" t="s">
        <v>1775</v>
      </c>
      <c r="D2146" s="196" t="s">
        <v>4366</v>
      </c>
      <c r="E2146" s="16" t="s">
        <v>1</v>
      </c>
      <c r="F2146" s="197">
        <v>68.31</v>
      </c>
      <c r="H2146" s="31"/>
    </row>
    <row r="2147" spans="2:8" s="1" customFormat="1" ht="16.899999999999999" customHeight="1">
      <c r="B2147" s="31"/>
      <c r="C2147" s="192" t="s">
        <v>468</v>
      </c>
      <c r="D2147" s="193" t="s">
        <v>468</v>
      </c>
      <c r="E2147" s="194" t="s">
        <v>325</v>
      </c>
      <c r="F2147" s="195">
        <v>3291.68</v>
      </c>
      <c r="H2147" s="31"/>
    </row>
    <row r="2148" spans="2:8" s="1" customFormat="1" ht="16.899999999999999" customHeight="1">
      <c r="B2148" s="31"/>
      <c r="C2148" s="196" t="s">
        <v>1</v>
      </c>
      <c r="D2148" s="196" t="s">
        <v>463</v>
      </c>
      <c r="E2148" s="16" t="s">
        <v>1</v>
      </c>
      <c r="F2148" s="197">
        <v>1099.8</v>
      </c>
      <c r="H2148" s="31"/>
    </row>
    <row r="2149" spans="2:8" s="1" customFormat="1" ht="16.899999999999999" customHeight="1">
      <c r="B2149" s="31"/>
      <c r="C2149" s="196" t="s">
        <v>1</v>
      </c>
      <c r="D2149" s="196" t="s">
        <v>4346</v>
      </c>
      <c r="E2149" s="16" t="s">
        <v>1</v>
      </c>
      <c r="F2149" s="197">
        <v>1632.8</v>
      </c>
      <c r="H2149" s="31"/>
    </row>
    <row r="2150" spans="2:8" s="1" customFormat="1" ht="16.899999999999999" customHeight="1">
      <c r="B2150" s="31"/>
      <c r="C2150" s="196" t="s">
        <v>1</v>
      </c>
      <c r="D2150" s="196" t="s">
        <v>467</v>
      </c>
      <c r="E2150" s="16" t="s">
        <v>1</v>
      </c>
      <c r="F2150" s="197">
        <v>281.64</v>
      </c>
      <c r="H2150" s="31"/>
    </row>
    <row r="2151" spans="2:8" s="1" customFormat="1" ht="16.899999999999999" customHeight="1">
      <c r="B2151" s="31"/>
      <c r="C2151" s="196" t="s">
        <v>1</v>
      </c>
      <c r="D2151" s="196" t="s">
        <v>4347</v>
      </c>
      <c r="E2151" s="16" t="s">
        <v>1</v>
      </c>
      <c r="F2151" s="197">
        <v>277.44</v>
      </c>
      <c r="H2151" s="31"/>
    </row>
    <row r="2152" spans="2:8" s="1" customFormat="1" ht="16.899999999999999" customHeight="1">
      <c r="B2152" s="31"/>
      <c r="C2152" s="196" t="s">
        <v>468</v>
      </c>
      <c r="D2152" s="196" t="s">
        <v>258</v>
      </c>
      <c r="E2152" s="16" t="s">
        <v>1</v>
      </c>
      <c r="F2152" s="197">
        <v>3291.68</v>
      </c>
      <c r="H2152" s="31"/>
    </row>
    <row r="2153" spans="2:8" s="1" customFormat="1" ht="16.899999999999999" customHeight="1">
      <c r="B2153" s="31"/>
      <c r="C2153" s="192" t="s">
        <v>362</v>
      </c>
      <c r="D2153" s="193" t="s">
        <v>362</v>
      </c>
      <c r="E2153" s="194" t="s">
        <v>311</v>
      </c>
      <c r="F2153" s="195">
        <v>70</v>
      </c>
      <c r="H2153" s="31"/>
    </row>
    <row r="2154" spans="2:8" s="1" customFormat="1" ht="16.899999999999999" customHeight="1">
      <c r="B2154" s="31"/>
      <c r="C2154" s="196" t="s">
        <v>1</v>
      </c>
      <c r="D2154" s="196" t="s">
        <v>618</v>
      </c>
      <c r="E2154" s="16" t="s">
        <v>1</v>
      </c>
      <c r="F2154" s="197">
        <v>0</v>
      </c>
      <c r="H2154" s="31"/>
    </row>
    <row r="2155" spans="2:8" s="1" customFormat="1" ht="16.899999999999999" customHeight="1">
      <c r="B2155" s="31"/>
      <c r="C2155" s="196" t="s">
        <v>362</v>
      </c>
      <c r="D2155" s="196" t="s">
        <v>4401</v>
      </c>
      <c r="E2155" s="16" t="s">
        <v>1</v>
      </c>
      <c r="F2155" s="197">
        <v>70</v>
      </c>
      <c r="H2155" s="31"/>
    </row>
    <row r="2156" spans="2:8" s="1" customFormat="1" ht="16.899999999999999" customHeight="1">
      <c r="B2156" s="31"/>
      <c r="C2156" s="198" t="s">
        <v>7410</v>
      </c>
      <c r="H2156" s="31"/>
    </row>
    <row r="2157" spans="2:8" s="1" customFormat="1" ht="22.5">
      <c r="B2157" s="31"/>
      <c r="C2157" s="196" t="s">
        <v>629</v>
      </c>
      <c r="D2157" s="196" t="s">
        <v>630</v>
      </c>
      <c r="E2157" s="16" t="s">
        <v>196</v>
      </c>
      <c r="F2157" s="197">
        <v>70</v>
      </c>
      <c r="H2157" s="31"/>
    </row>
    <row r="2158" spans="2:8" s="1" customFormat="1" ht="16.899999999999999" customHeight="1">
      <c r="B2158" s="31"/>
      <c r="C2158" s="196" t="s">
        <v>634</v>
      </c>
      <c r="D2158" s="196" t="s">
        <v>635</v>
      </c>
      <c r="E2158" s="16" t="s">
        <v>311</v>
      </c>
      <c r="F2158" s="197">
        <v>77</v>
      </c>
      <c r="H2158" s="31"/>
    </row>
    <row r="2159" spans="2:8" s="1" customFormat="1" ht="16.899999999999999" customHeight="1">
      <c r="B2159" s="31"/>
      <c r="C2159" s="192" t="s">
        <v>4294</v>
      </c>
      <c r="D2159" s="193" t="s">
        <v>4294</v>
      </c>
      <c r="E2159" s="194" t="s">
        <v>311</v>
      </c>
      <c r="F2159" s="195">
        <v>12.2</v>
      </c>
      <c r="H2159" s="31"/>
    </row>
    <row r="2160" spans="2:8" s="1" customFormat="1" ht="16.899999999999999" customHeight="1">
      <c r="B2160" s="31"/>
      <c r="C2160" s="196" t="s">
        <v>4294</v>
      </c>
      <c r="D2160" s="196" t="s">
        <v>4563</v>
      </c>
      <c r="E2160" s="16" t="s">
        <v>1</v>
      </c>
      <c r="F2160" s="197">
        <v>12.2</v>
      </c>
      <c r="H2160" s="31"/>
    </row>
    <row r="2161" spans="2:8" s="1" customFormat="1" ht="16.899999999999999" customHeight="1">
      <c r="B2161" s="31"/>
      <c r="C2161" s="198" t="s">
        <v>7410</v>
      </c>
      <c r="H2161" s="31"/>
    </row>
    <row r="2162" spans="2:8" s="1" customFormat="1" ht="16.899999999999999" customHeight="1">
      <c r="B2162" s="31"/>
      <c r="C2162" s="196" t="s">
        <v>4560</v>
      </c>
      <c r="D2162" s="196" t="s">
        <v>4561</v>
      </c>
      <c r="E2162" s="16" t="s">
        <v>311</v>
      </c>
      <c r="F2162" s="197">
        <v>12.2</v>
      </c>
      <c r="H2162" s="31"/>
    </row>
    <row r="2163" spans="2:8" s="1" customFormat="1" ht="16.899999999999999" customHeight="1">
      <c r="B2163" s="31"/>
      <c r="C2163" s="196" t="s">
        <v>620</v>
      </c>
      <c r="D2163" s="196" t="s">
        <v>621</v>
      </c>
      <c r="E2163" s="16" t="s">
        <v>311</v>
      </c>
      <c r="F2163" s="197">
        <v>9608.1</v>
      </c>
      <c r="H2163" s="31"/>
    </row>
    <row r="2164" spans="2:8" s="1" customFormat="1" ht="16.899999999999999" customHeight="1">
      <c r="B2164" s="31"/>
      <c r="C2164" s="196" t="s">
        <v>789</v>
      </c>
      <c r="D2164" s="196" t="s">
        <v>790</v>
      </c>
      <c r="E2164" s="16" t="s">
        <v>311</v>
      </c>
      <c r="F2164" s="197">
        <v>9108.1</v>
      </c>
      <c r="H2164" s="31"/>
    </row>
    <row r="2165" spans="2:8" s="1" customFormat="1" ht="16.899999999999999" customHeight="1">
      <c r="B2165" s="31"/>
      <c r="C2165" s="196" t="s">
        <v>961</v>
      </c>
      <c r="D2165" s="196" t="s">
        <v>962</v>
      </c>
      <c r="E2165" s="16" t="s">
        <v>311</v>
      </c>
      <c r="F2165" s="197">
        <v>14848.08</v>
      </c>
      <c r="H2165" s="31"/>
    </row>
    <row r="2166" spans="2:8" s="1" customFormat="1" ht="16.899999999999999" customHeight="1">
      <c r="B2166" s="31"/>
      <c r="C2166" s="196" t="s">
        <v>973</v>
      </c>
      <c r="D2166" s="196" t="s">
        <v>974</v>
      </c>
      <c r="E2166" s="16" t="s">
        <v>311</v>
      </c>
      <c r="F2166" s="197">
        <v>7424.04</v>
      </c>
      <c r="H2166" s="31"/>
    </row>
    <row r="2167" spans="2:8" s="1" customFormat="1" ht="16.899999999999999" customHeight="1">
      <c r="B2167" s="31"/>
      <c r="C2167" s="196" t="s">
        <v>1037</v>
      </c>
      <c r="D2167" s="196" t="s">
        <v>1038</v>
      </c>
      <c r="E2167" s="16" t="s">
        <v>311</v>
      </c>
      <c r="F2167" s="197">
        <v>56.704999999999998</v>
      </c>
      <c r="H2167" s="31"/>
    </row>
    <row r="2168" spans="2:8" s="1" customFormat="1" ht="16.899999999999999" customHeight="1">
      <c r="B2168" s="31"/>
      <c r="C2168" s="196" t="s">
        <v>1026</v>
      </c>
      <c r="D2168" s="196" t="s">
        <v>1027</v>
      </c>
      <c r="E2168" s="16" t="s">
        <v>311</v>
      </c>
      <c r="F2168" s="197">
        <v>5383.4549999999999</v>
      </c>
      <c r="H2168" s="31"/>
    </row>
    <row r="2169" spans="2:8" s="1" customFormat="1" ht="16.899999999999999" customHeight="1">
      <c r="B2169" s="31"/>
      <c r="C2169" s="192" t="s">
        <v>351</v>
      </c>
      <c r="D2169" s="193" t="s">
        <v>351</v>
      </c>
      <c r="E2169" s="194" t="s">
        <v>311</v>
      </c>
      <c r="F2169" s="195">
        <v>647</v>
      </c>
      <c r="H2169" s="31"/>
    </row>
    <row r="2170" spans="2:8" s="1" customFormat="1" ht="16.899999999999999" customHeight="1">
      <c r="B2170" s="31"/>
      <c r="C2170" s="196" t="s">
        <v>351</v>
      </c>
      <c r="D2170" s="196" t="s">
        <v>4291</v>
      </c>
      <c r="E2170" s="16" t="s">
        <v>1</v>
      </c>
      <c r="F2170" s="197">
        <v>647</v>
      </c>
      <c r="H2170" s="31"/>
    </row>
    <row r="2171" spans="2:8" s="1" customFormat="1" ht="16.899999999999999" customHeight="1">
      <c r="B2171" s="31"/>
      <c r="C2171" s="198" t="s">
        <v>7410</v>
      </c>
      <c r="H2171" s="31"/>
    </row>
    <row r="2172" spans="2:8" s="1" customFormat="1" ht="16.899999999999999" customHeight="1">
      <c r="B2172" s="31"/>
      <c r="C2172" s="196" t="s">
        <v>1022</v>
      </c>
      <c r="D2172" s="196" t="s">
        <v>1023</v>
      </c>
      <c r="E2172" s="16" t="s">
        <v>311</v>
      </c>
      <c r="F2172" s="197">
        <v>5568.3</v>
      </c>
      <c r="H2172" s="31"/>
    </row>
    <row r="2173" spans="2:8" s="1" customFormat="1" ht="16.899999999999999" customHeight="1">
      <c r="B2173" s="31"/>
      <c r="C2173" s="196" t="s">
        <v>620</v>
      </c>
      <c r="D2173" s="196" t="s">
        <v>621</v>
      </c>
      <c r="E2173" s="16" t="s">
        <v>311</v>
      </c>
      <c r="F2173" s="197">
        <v>9608.1</v>
      </c>
      <c r="H2173" s="31"/>
    </row>
    <row r="2174" spans="2:8" s="1" customFormat="1" ht="16.899999999999999" customHeight="1">
      <c r="B2174" s="31"/>
      <c r="C2174" s="196" t="s">
        <v>789</v>
      </c>
      <c r="D2174" s="196" t="s">
        <v>790</v>
      </c>
      <c r="E2174" s="16" t="s">
        <v>311</v>
      </c>
      <c r="F2174" s="197">
        <v>9108.1</v>
      </c>
      <c r="H2174" s="31"/>
    </row>
    <row r="2175" spans="2:8" s="1" customFormat="1" ht="16.899999999999999" customHeight="1">
      <c r="B2175" s="31"/>
      <c r="C2175" s="196" t="s">
        <v>951</v>
      </c>
      <c r="D2175" s="196" t="s">
        <v>952</v>
      </c>
      <c r="E2175" s="16" t="s">
        <v>311</v>
      </c>
      <c r="F2175" s="197">
        <v>4444.3</v>
      </c>
      <c r="H2175" s="31"/>
    </row>
    <row r="2176" spans="2:8" s="1" customFormat="1" ht="16.899999999999999" customHeight="1">
      <c r="B2176" s="31"/>
      <c r="C2176" s="196" t="s">
        <v>967</v>
      </c>
      <c r="D2176" s="196" t="s">
        <v>968</v>
      </c>
      <c r="E2176" s="16" t="s">
        <v>311</v>
      </c>
      <c r="F2176" s="197">
        <v>1426</v>
      </c>
      <c r="H2176" s="31"/>
    </row>
    <row r="2177" spans="2:8" s="1" customFormat="1" ht="16.899999999999999" customHeight="1">
      <c r="B2177" s="31"/>
      <c r="C2177" s="196" t="s">
        <v>1026</v>
      </c>
      <c r="D2177" s="196" t="s">
        <v>1027</v>
      </c>
      <c r="E2177" s="16" t="s">
        <v>311</v>
      </c>
      <c r="F2177" s="197">
        <v>5383.4549999999999</v>
      </c>
      <c r="H2177" s="31"/>
    </row>
    <row r="2178" spans="2:8" s="1" customFormat="1" ht="16.899999999999999" customHeight="1">
      <c r="B2178" s="31"/>
      <c r="C2178" s="192" t="s">
        <v>349</v>
      </c>
      <c r="D2178" s="193" t="s">
        <v>349</v>
      </c>
      <c r="E2178" s="194" t="s">
        <v>311</v>
      </c>
      <c r="F2178" s="195">
        <v>4906.3</v>
      </c>
      <c r="H2178" s="31"/>
    </row>
    <row r="2179" spans="2:8" s="1" customFormat="1" ht="16.899999999999999" customHeight="1">
      <c r="B2179" s="31"/>
      <c r="C2179" s="196" t="s">
        <v>1</v>
      </c>
      <c r="D2179" s="196" t="s">
        <v>618</v>
      </c>
      <c r="E2179" s="16" t="s">
        <v>1</v>
      </c>
      <c r="F2179" s="197">
        <v>0</v>
      </c>
      <c r="H2179" s="31"/>
    </row>
    <row r="2180" spans="2:8" s="1" customFormat="1" ht="16.899999999999999" customHeight="1">
      <c r="B2180" s="31"/>
      <c r="C2180" s="196" t="s">
        <v>349</v>
      </c>
      <c r="D2180" s="196" t="s">
        <v>4554</v>
      </c>
      <c r="E2180" s="16" t="s">
        <v>1</v>
      </c>
      <c r="F2180" s="197">
        <v>4906.3</v>
      </c>
      <c r="H2180" s="31"/>
    </row>
    <row r="2181" spans="2:8" s="1" customFormat="1" ht="16.899999999999999" customHeight="1">
      <c r="B2181" s="31"/>
      <c r="C2181" s="198" t="s">
        <v>7410</v>
      </c>
      <c r="H2181" s="31"/>
    </row>
    <row r="2182" spans="2:8" s="1" customFormat="1" ht="16.899999999999999" customHeight="1">
      <c r="B2182" s="31"/>
      <c r="C2182" s="196" t="s">
        <v>1022</v>
      </c>
      <c r="D2182" s="196" t="s">
        <v>1023</v>
      </c>
      <c r="E2182" s="16" t="s">
        <v>311</v>
      </c>
      <c r="F2182" s="197">
        <v>5568.3</v>
      </c>
      <c r="H2182" s="31"/>
    </row>
    <row r="2183" spans="2:8" s="1" customFormat="1" ht="16.899999999999999" customHeight="1">
      <c r="B2183" s="31"/>
      <c r="C2183" s="196" t="s">
        <v>620</v>
      </c>
      <c r="D2183" s="196" t="s">
        <v>621</v>
      </c>
      <c r="E2183" s="16" t="s">
        <v>311</v>
      </c>
      <c r="F2183" s="197">
        <v>9608.1</v>
      </c>
      <c r="H2183" s="31"/>
    </row>
    <row r="2184" spans="2:8" s="1" customFormat="1" ht="16.899999999999999" customHeight="1">
      <c r="B2184" s="31"/>
      <c r="C2184" s="196" t="s">
        <v>789</v>
      </c>
      <c r="D2184" s="196" t="s">
        <v>790</v>
      </c>
      <c r="E2184" s="16" t="s">
        <v>311</v>
      </c>
      <c r="F2184" s="197">
        <v>9108.1</v>
      </c>
      <c r="H2184" s="31"/>
    </row>
    <row r="2185" spans="2:8" s="1" customFormat="1" ht="16.899999999999999" customHeight="1">
      <c r="B2185" s="31"/>
      <c r="C2185" s="196" t="s">
        <v>942</v>
      </c>
      <c r="D2185" s="196" t="s">
        <v>943</v>
      </c>
      <c r="E2185" s="16" t="s">
        <v>311</v>
      </c>
      <c r="F2185" s="197">
        <v>6810.04</v>
      </c>
      <c r="H2185" s="31"/>
    </row>
    <row r="2186" spans="2:8" s="1" customFormat="1" ht="16.899999999999999" customHeight="1">
      <c r="B2186" s="31"/>
      <c r="C2186" s="196" t="s">
        <v>951</v>
      </c>
      <c r="D2186" s="196" t="s">
        <v>952</v>
      </c>
      <c r="E2186" s="16" t="s">
        <v>311</v>
      </c>
      <c r="F2186" s="197">
        <v>4444.3</v>
      </c>
      <c r="H2186" s="31"/>
    </row>
    <row r="2187" spans="2:8" s="1" customFormat="1" ht="16.899999999999999" customHeight="1">
      <c r="B2187" s="31"/>
      <c r="C2187" s="196" t="s">
        <v>961</v>
      </c>
      <c r="D2187" s="196" t="s">
        <v>962</v>
      </c>
      <c r="E2187" s="16" t="s">
        <v>311</v>
      </c>
      <c r="F2187" s="197">
        <v>14848.08</v>
      </c>
      <c r="H2187" s="31"/>
    </row>
    <row r="2188" spans="2:8" s="1" customFormat="1" ht="16.899999999999999" customHeight="1">
      <c r="B2188" s="31"/>
      <c r="C2188" s="196" t="s">
        <v>973</v>
      </c>
      <c r="D2188" s="196" t="s">
        <v>974</v>
      </c>
      <c r="E2188" s="16" t="s">
        <v>311</v>
      </c>
      <c r="F2188" s="197">
        <v>7424.04</v>
      </c>
      <c r="H2188" s="31"/>
    </row>
    <row r="2189" spans="2:8" s="1" customFormat="1" ht="16.899999999999999" customHeight="1">
      <c r="B2189" s="31"/>
      <c r="C2189" s="196" t="s">
        <v>1026</v>
      </c>
      <c r="D2189" s="196" t="s">
        <v>1027</v>
      </c>
      <c r="E2189" s="16" t="s">
        <v>311</v>
      </c>
      <c r="F2189" s="197">
        <v>5383.4549999999999</v>
      </c>
      <c r="H2189" s="31"/>
    </row>
    <row r="2190" spans="2:8" s="1" customFormat="1" ht="16.899999999999999" customHeight="1">
      <c r="B2190" s="31"/>
      <c r="C2190" s="192" t="s">
        <v>310</v>
      </c>
      <c r="D2190" s="193" t="s">
        <v>310</v>
      </c>
      <c r="E2190" s="194" t="s">
        <v>311</v>
      </c>
      <c r="F2190" s="195">
        <v>4082</v>
      </c>
      <c r="H2190" s="31"/>
    </row>
    <row r="2191" spans="2:8" s="1" customFormat="1" ht="16.899999999999999" customHeight="1">
      <c r="B2191" s="31"/>
      <c r="C2191" s="196" t="s">
        <v>1</v>
      </c>
      <c r="D2191" s="196" t="s">
        <v>298</v>
      </c>
      <c r="E2191" s="16" t="s">
        <v>1</v>
      </c>
      <c r="F2191" s="197">
        <v>0</v>
      </c>
      <c r="H2191" s="31"/>
    </row>
    <row r="2192" spans="2:8" s="1" customFormat="1" ht="16.899999999999999" customHeight="1">
      <c r="B2192" s="31"/>
      <c r="C2192" s="196" t="s">
        <v>310</v>
      </c>
      <c r="D2192" s="196" t="s">
        <v>4339</v>
      </c>
      <c r="E2192" s="16" t="s">
        <v>1</v>
      </c>
      <c r="F2192" s="197">
        <v>4082</v>
      </c>
      <c r="H2192" s="31"/>
    </row>
    <row r="2193" spans="2:8" s="1" customFormat="1" ht="16.899999999999999" customHeight="1">
      <c r="B2193" s="31"/>
      <c r="C2193" s="198" t="s">
        <v>7410</v>
      </c>
      <c r="H2193" s="31"/>
    </row>
    <row r="2194" spans="2:8" s="1" customFormat="1" ht="16.899999999999999" customHeight="1">
      <c r="B2194" s="31"/>
      <c r="C2194" s="196" t="s">
        <v>446</v>
      </c>
      <c r="D2194" s="196" t="s">
        <v>447</v>
      </c>
      <c r="E2194" s="16" t="s">
        <v>311</v>
      </c>
      <c r="F2194" s="197">
        <v>5945.6</v>
      </c>
      <c r="H2194" s="31"/>
    </row>
    <row r="2195" spans="2:8" s="1" customFormat="1" ht="16.899999999999999" customHeight="1">
      <c r="B2195" s="31"/>
      <c r="C2195" s="196" t="s">
        <v>460</v>
      </c>
      <c r="D2195" s="196" t="s">
        <v>461</v>
      </c>
      <c r="E2195" s="16" t="s">
        <v>325</v>
      </c>
      <c r="F2195" s="197">
        <v>3291.68</v>
      </c>
      <c r="H2195" s="31"/>
    </row>
    <row r="2196" spans="2:8" s="1" customFormat="1" ht="16.899999999999999" customHeight="1">
      <c r="B2196" s="31"/>
      <c r="C2196" s="196" t="s">
        <v>1008</v>
      </c>
      <c r="D2196" s="196" t="s">
        <v>1009</v>
      </c>
      <c r="E2196" s="16" t="s">
        <v>311</v>
      </c>
      <c r="F2196" s="197">
        <v>119.2</v>
      </c>
      <c r="H2196" s="31"/>
    </row>
    <row r="2197" spans="2:8" s="1" customFormat="1" ht="16.899999999999999" customHeight="1">
      <c r="B2197" s="31"/>
      <c r="C2197" s="192" t="s">
        <v>376</v>
      </c>
      <c r="D2197" s="193" t="s">
        <v>376</v>
      </c>
      <c r="E2197" s="194" t="s">
        <v>311</v>
      </c>
      <c r="F2197" s="195">
        <v>44.505000000000003</v>
      </c>
      <c r="H2197" s="31"/>
    </row>
    <row r="2198" spans="2:8" s="1" customFormat="1" ht="16.899999999999999" customHeight="1">
      <c r="B2198" s="31"/>
      <c r="C2198" s="196" t="s">
        <v>1</v>
      </c>
      <c r="D2198" s="196" t="s">
        <v>1040</v>
      </c>
      <c r="E2198" s="16" t="s">
        <v>1</v>
      </c>
      <c r="F2198" s="197">
        <v>0</v>
      </c>
      <c r="H2198" s="31"/>
    </row>
    <row r="2199" spans="2:8" s="1" customFormat="1" ht="16.899999999999999" customHeight="1">
      <c r="B2199" s="31"/>
      <c r="C2199" s="196" t="s">
        <v>376</v>
      </c>
      <c r="D2199" s="196" t="s">
        <v>4566</v>
      </c>
      <c r="E2199" s="16" t="s">
        <v>1</v>
      </c>
      <c r="F2199" s="197">
        <v>44.505000000000003</v>
      </c>
      <c r="H2199" s="31"/>
    </row>
    <row r="2200" spans="2:8" s="1" customFormat="1" ht="16.899999999999999" customHeight="1">
      <c r="B2200" s="31"/>
      <c r="C2200" s="198" t="s">
        <v>7410</v>
      </c>
      <c r="H2200" s="31"/>
    </row>
    <row r="2201" spans="2:8" s="1" customFormat="1" ht="16.899999999999999" customHeight="1">
      <c r="B2201" s="31"/>
      <c r="C2201" s="196" t="s">
        <v>1037</v>
      </c>
      <c r="D2201" s="196" t="s">
        <v>1038</v>
      </c>
      <c r="E2201" s="16" t="s">
        <v>311</v>
      </c>
      <c r="F2201" s="197">
        <v>56.704999999999998</v>
      </c>
      <c r="H2201" s="31"/>
    </row>
    <row r="2202" spans="2:8" s="1" customFormat="1" ht="16.899999999999999" customHeight="1">
      <c r="B2202" s="31"/>
      <c r="C2202" s="196" t="s">
        <v>1003</v>
      </c>
      <c r="D2202" s="196" t="s">
        <v>1004</v>
      </c>
      <c r="E2202" s="16" t="s">
        <v>311</v>
      </c>
      <c r="F2202" s="197">
        <v>2321.2950000000001</v>
      </c>
      <c r="H2202" s="31"/>
    </row>
    <row r="2203" spans="2:8" s="1" customFormat="1" ht="16.899999999999999" customHeight="1">
      <c r="B2203" s="31"/>
      <c r="C2203" s="196" t="s">
        <v>1008</v>
      </c>
      <c r="D2203" s="196" t="s">
        <v>1009</v>
      </c>
      <c r="E2203" s="16" t="s">
        <v>311</v>
      </c>
      <c r="F2203" s="197">
        <v>119.2</v>
      </c>
      <c r="H2203" s="31"/>
    </row>
    <row r="2204" spans="2:8" s="1" customFormat="1" ht="16.899999999999999" customHeight="1">
      <c r="B2204" s="31"/>
      <c r="C2204" s="196" t="s">
        <v>1017</v>
      </c>
      <c r="D2204" s="196" t="s">
        <v>1018</v>
      </c>
      <c r="E2204" s="16" t="s">
        <v>311</v>
      </c>
      <c r="F2204" s="197">
        <v>46.73</v>
      </c>
      <c r="H2204" s="31"/>
    </row>
    <row r="2205" spans="2:8" s="1" customFormat="1" ht="16.899999999999999" customHeight="1">
      <c r="B2205" s="31"/>
      <c r="C2205" s="192" t="s">
        <v>3502</v>
      </c>
      <c r="D2205" s="193" t="s">
        <v>3502</v>
      </c>
      <c r="E2205" s="194" t="s">
        <v>311</v>
      </c>
      <c r="F2205" s="195">
        <v>36.32</v>
      </c>
      <c r="H2205" s="31"/>
    </row>
    <row r="2206" spans="2:8" s="1" customFormat="1" ht="16.899999999999999" customHeight="1">
      <c r="B2206" s="31"/>
      <c r="C2206" s="196" t="s">
        <v>3502</v>
      </c>
      <c r="D2206" s="196" t="s">
        <v>4725</v>
      </c>
      <c r="E2206" s="16" t="s">
        <v>1</v>
      </c>
      <c r="F2206" s="197">
        <v>36.32</v>
      </c>
      <c r="H2206" s="31"/>
    </row>
    <row r="2207" spans="2:8" s="1" customFormat="1" ht="16.899999999999999" customHeight="1">
      <c r="B2207" s="31"/>
      <c r="C2207" s="198" t="s">
        <v>7410</v>
      </c>
      <c r="H2207" s="31"/>
    </row>
    <row r="2208" spans="2:8" s="1" customFormat="1" ht="16.899999999999999" customHeight="1">
      <c r="B2208" s="31"/>
      <c r="C2208" s="196" t="s">
        <v>2041</v>
      </c>
      <c r="D2208" s="196" t="s">
        <v>2042</v>
      </c>
      <c r="E2208" s="16" t="s">
        <v>311</v>
      </c>
      <c r="F2208" s="197">
        <v>36.32</v>
      </c>
      <c r="H2208" s="31"/>
    </row>
    <row r="2209" spans="2:8" s="1" customFormat="1" ht="16.899999999999999" customHeight="1">
      <c r="B2209" s="31"/>
      <c r="C2209" s="196" t="s">
        <v>3696</v>
      </c>
      <c r="D2209" s="196" t="s">
        <v>3697</v>
      </c>
      <c r="E2209" s="16" t="s">
        <v>311</v>
      </c>
      <c r="F2209" s="197">
        <v>36.32</v>
      </c>
      <c r="H2209" s="31"/>
    </row>
    <row r="2210" spans="2:8" s="1" customFormat="1" ht="16.899999999999999" customHeight="1">
      <c r="B2210" s="31"/>
      <c r="C2210" s="196" t="s">
        <v>2049</v>
      </c>
      <c r="D2210" s="196" t="s">
        <v>2050</v>
      </c>
      <c r="E2210" s="16" t="s">
        <v>311</v>
      </c>
      <c r="F2210" s="197">
        <v>36.32</v>
      </c>
      <c r="H2210" s="31"/>
    </row>
    <row r="2211" spans="2:8" s="1" customFormat="1" ht="16.899999999999999" customHeight="1">
      <c r="B2211" s="31"/>
      <c r="C2211" s="196" t="s">
        <v>3836</v>
      </c>
      <c r="D2211" s="196" t="s">
        <v>3837</v>
      </c>
      <c r="E2211" s="16" t="s">
        <v>311</v>
      </c>
      <c r="F2211" s="197">
        <v>36.32</v>
      </c>
      <c r="H2211" s="31"/>
    </row>
    <row r="2212" spans="2:8" s="1" customFormat="1" ht="22.5">
      <c r="B2212" s="31"/>
      <c r="C2212" s="196" t="s">
        <v>1345</v>
      </c>
      <c r="D2212" s="196" t="s">
        <v>1346</v>
      </c>
      <c r="E2212" s="16" t="s">
        <v>311</v>
      </c>
      <c r="F2212" s="197">
        <v>355.23</v>
      </c>
      <c r="H2212" s="31"/>
    </row>
    <row r="2213" spans="2:8" s="1" customFormat="1" ht="16.899999999999999" customHeight="1">
      <c r="B2213" s="31"/>
      <c r="C2213" s="196" t="s">
        <v>2045</v>
      </c>
      <c r="D2213" s="196" t="s">
        <v>2046</v>
      </c>
      <c r="E2213" s="16" t="s">
        <v>390</v>
      </c>
      <c r="F2213" s="197">
        <v>1.2E-2</v>
      </c>
      <c r="H2213" s="31"/>
    </row>
    <row r="2214" spans="2:8" s="1" customFormat="1" ht="16.899999999999999" customHeight="1">
      <c r="B2214" s="31"/>
      <c r="C2214" s="196" t="s">
        <v>3839</v>
      </c>
      <c r="D2214" s="196" t="s">
        <v>3840</v>
      </c>
      <c r="E2214" s="16" t="s">
        <v>311</v>
      </c>
      <c r="F2214" s="197">
        <v>39.951999999999998</v>
      </c>
      <c r="H2214" s="31"/>
    </row>
    <row r="2215" spans="2:8" s="1" customFormat="1" ht="22.5">
      <c r="B2215" s="31"/>
      <c r="C2215" s="196" t="s">
        <v>3829</v>
      </c>
      <c r="D2215" s="196" t="s">
        <v>3830</v>
      </c>
      <c r="E2215" s="16" t="s">
        <v>311</v>
      </c>
      <c r="F2215" s="197">
        <v>43.584000000000003</v>
      </c>
      <c r="H2215" s="31"/>
    </row>
    <row r="2216" spans="2:8" s="1" customFormat="1" ht="16.899999999999999" customHeight="1">
      <c r="B2216" s="31"/>
      <c r="C2216" s="192" t="s">
        <v>365</v>
      </c>
      <c r="D2216" s="193" t="s">
        <v>365</v>
      </c>
      <c r="E2216" s="194" t="s">
        <v>311</v>
      </c>
      <c r="F2216" s="195">
        <v>97</v>
      </c>
      <c r="H2216" s="31"/>
    </row>
    <row r="2217" spans="2:8" s="1" customFormat="1" ht="16.899999999999999" customHeight="1">
      <c r="B2217" s="31"/>
      <c r="C2217" s="196" t="s">
        <v>365</v>
      </c>
      <c r="D2217" s="196" t="s">
        <v>895</v>
      </c>
      <c r="E2217" s="16" t="s">
        <v>1</v>
      </c>
      <c r="F2217" s="197">
        <v>97</v>
      </c>
      <c r="H2217" s="31"/>
    </row>
    <row r="2218" spans="2:8" s="1" customFormat="1" ht="16.899999999999999" customHeight="1">
      <c r="B2218" s="31"/>
      <c r="C2218" s="198" t="s">
        <v>7410</v>
      </c>
      <c r="H2218" s="31"/>
    </row>
    <row r="2219" spans="2:8" s="1" customFormat="1" ht="16.899999999999999" customHeight="1">
      <c r="B2219" s="31"/>
      <c r="C2219" s="196" t="s">
        <v>980</v>
      </c>
      <c r="D2219" s="196" t="s">
        <v>981</v>
      </c>
      <c r="E2219" s="16" t="s">
        <v>311</v>
      </c>
      <c r="F2219" s="197">
        <v>1825</v>
      </c>
      <c r="H2219" s="31"/>
    </row>
    <row r="2220" spans="2:8" s="1" customFormat="1" ht="16.899999999999999" customHeight="1">
      <c r="B2220" s="31"/>
      <c r="C2220" s="196" t="s">
        <v>789</v>
      </c>
      <c r="D2220" s="196" t="s">
        <v>790</v>
      </c>
      <c r="E2220" s="16" t="s">
        <v>311</v>
      </c>
      <c r="F2220" s="197">
        <v>9108.1</v>
      </c>
      <c r="H2220" s="31"/>
    </row>
    <row r="2221" spans="2:8" s="1" customFormat="1" ht="16.899999999999999" customHeight="1">
      <c r="B2221" s="31"/>
      <c r="C2221" s="192" t="s">
        <v>403</v>
      </c>
      <c r="D2221" s="193" t="s">
        <v>403</v>
      </c>
      <c r="E2221" s="194" t="s">
        <v>311</v>
      </c>
      <c r="F2221" s="195">
        <v>7.2539999999999996</v>
      </c>
      <c r="H2221" s="31"/>
    </row>
    <row r="2222" spans="2:8" s="1" customFormat="1" ht="16.899999999999999" customHeight="1">
      <c r="B2222" s="31"/>
      <c r="C2222" s="196" t="s">
        <v>403</v>
      </c>
      <c r="D2222" s="196" t="s">
        <v>1641</v>
      </c>
      <c r="E2222" s="16" t="s">
        <v>1</v>
      </c>
      <c r="F2222" s="197">
        <v>7.2539999999999996</v>
      </c>
      <c r="H2222" s="31"/>
    </row>
    <row r="2223" spans="2:8" s="1" customFormat="1" ht="16.899999999999999" customHeight="1">
      <c r="B2223" s="31"/>
      <c r="C2223" s="198" t="s">
        <v>7410</v>
      </c>
      <c r="H2223" s="31"/>
    </row>
    <row r="2224" spans="2:8" s="1" customFormat="1" ht="16.899999999999999" customHeight="1">
      <c r="B2224" s="31"/>
      <c r="C2224" s="196" t="s">
        <v>1638</v>
      </c>
      <c r="D2224" s="196" t="s">
        <v>1639</v>
      </c>
      <c r="E2224" s="16" t="s">
        <v>311</v>
      </c>
      <c r="F2224" s="197">
        <v>7.2539999999999996</v>
      </c>
      <c r="H2224" s="31"/>
    </row>
    <row r="2225" spans="2:8" s="1" customFormat="1" ht="16.899999999999999" customHeight="1">
      <c r="B2225" s="31"/>
      <c r="C2225" s="196" t="s">
        <v>1643</v>
      </c>
      <c r="D2225" s="196" t="s">
        <v>1644</v>
      </c>
      <c r="E2225" s="16" t="s">
        <v>311</v>
      </c>
      <c r="F2225" s="197">
        <v>7.2539999999999996</v>
      </c>
      <c r="H2225" s="31"/>
    </row>
    <row r="2226" spans="2:8" s="1" customFormat="1" ht="22.5">
      <c r="B2226" s="31"/>
      <c r="C2226" s="196" t="s">
        <v>1647</v>
      </c>
      <c r="D2226" s="196" t="s">
        <v>1648</v>
      </c>
      <c r="E2226" s="16" t="s">
        <v>311</v>
      </c>
      <c r="F2226" s="197">
        <v>7.2539999999999996</v>
      </c>
      <c r="H2226" s="31"/>
    </row>
    <row r="2227" spans="2:8" s="1" customFormat="1" ht="16.899999999999999" customHeight="1">
      <c r="B2227" s="31"/>
      <c r="C2227" s="196" t="s">
        <v>1651</v>
      </c>
      <c r="D2227" s="196" t="s">
        <v>1652</v>
      </c>
      <c r="E2227" s="16" t="s">
        <v>311</v>
      </c>
      <c r="F2227" s="197">
        <v>7.2539999999999996</v>
      </c>
      <c r="H2227" s="31"/>
    </row>
    <row r="2228" spans="2:8" s="1" customFormat="1" ht="16.899999999999999" customHeight="1">
      <c r="B2228" s="31"/>
      <c r="C2228" s="196" t="s">
        <v>1655</v>
      </c>
      <c r="D2228" s="196" t="s">
        <v>1656</v>
      </c>
      <c r="E2228" s="16" t="s">
        <v>311</v>
      </c>
      <c r="F2228" s="197">
        <v>7.2539999999999996</v>
      </c>
      <c r="H2228" s="31"/>
    </row>
    <row r="2229" spans="2:8" s="1" customFormat="1" ht="16.899999999999999" customHeight="1">
      <c r="B2229" s="31"/>
      <c r="C2229" s="192" t="s">
        <v>397</v>
      </c>
      <c r="D2229" s="193" t="s">
        <v>397</v>
      </c>
      <c r="E2229" s="194" t="s">
        <v>196</v>
      </c>
      <c r="F2229" s="195">
        <v>557.96</v>
      </c>
      <c r="H2229" s="31"/>
    </row>
    <row r="2230" spans="2:8" s="1" customFormat="1" ht="16.899999999999999" customHeight="1">
      <c r="B2230" s="31"/>
      <c r="C2230" s="196" t="s">
        <v>1</v>
      </c>
      <c r="D2230" s="196" t="s">
        <v>939</v>
      </c>
      <c r="E2230" s="16" t="s">
        <v>1</v>
      </c>
      <c r="F2230" s="197">
        <v>0</v>
      </c>
      <c r="H2230" s="31"/>
    </row>
    <row r="2231" spans="2:8" s="1" customFormat="1" ht="16.899999999999999" customHeight="1">
      <c r="B2231" s="31"/>
      <c r="C2231" s="196" t="s">
        <v>1</v>
      </c>
      <c r="D2231" s="196" t="s">
        <v>1615</v>
      </c>
      <c r="E2231" s="16" t="s">
        <v>1</v>
      </c>
      <c r="F2231" s="197">
        <v>0</v>
      </c>
      <c r="H2231" s="31"/>
    </row>
    <row r="2232" spans="2:8" s="1" customFormat="1" ht="16.899999999999999" customHeight="1">
      <c r="B2232" s="31"/>
      <c r="C2232" s="196" t="s">
        <v>397</v>
      </c>
      <c r="D2232" s="196" t="s">
        <v>4758</v>
      </c>
      <c r="E2232" s="16" t="s">
        <v>1</v>
      </c>
      <c r="F2232" s="197">
        <v>557.96</v>
      </c>
      <c r="H2232" s="31"/>
    </row>
    <row r="2233" spans="2:8" s="1" customFormat="1" ht="16.899999999999999" customHeight="1">
      <c r="B2233" s="31"/>
      <c r="C2233" s="198" t="s">
        <v>7410</v>
      </c>
      <c r="H2233" s="31"/>
    </row>
    <row r="2234" spans="2:8" s="1" customFormat="1" ht="16.899999999999999" customHeight="1">
      <c r="B2234" s="31"/>
      <c r="C2234" s="196" t="s">
        <v>1612</v>
      </c>
      <c r="D2234" s="196" t="s">
        <v>1613</v>
      </c>
      <c r="E2234" s="16" t="s">
        <v>395</v>
      </c>
      <c r="F2234" s="197">
        <v>557.96</v>
      </c>
      <c r="H2234" s="31"/>
    </row>
    <row r="2235" spans="2:8" s="1" customFormat="1" ht="16.899999999999999" customHeight="1">
      <c r="B2235" s="31"/>
      <c r="C2235" s="196" t="s">
        <v>1578</v>
      </c>
      <c r="D2235" s="196" t="s">
        <v>1579</v>
      </c>
      <c r="E2235" s="16" t="s">
        <v>395</v>
      </c>
      <c r="F2235" s="197">
        <v>589.92499999999995</v>
      </c>
      <c r="H2235" s="31"/>
    </row>
    <row r="2236" spans="2:8" s="1" customFormat="1" ht="16.899999999999999" customHeight="1">
      <c r="B2236" s="31"/>
      <c r="C2236" s="192" t="s">
        <v>399</v>
      </c>
      <c r="D2236" s="193" t="s">
        <v>399</v>
      </c>
      <c r="E2236" s="194" t="s">
        <v>395</v>
      </c>
      <c r="F2236" s="195">
        <v>31.965</v>
      </c>
      <c r="H2236" s="31"/>
    </row>
    <row r="2237" spans="2:8" s="1" customFormat="1" ht="16.899999999999999" customHeight="1">
      <c r="B2237" s="31"/>
      <c r="C2237" s="196" t="s">
        <v>1</v>
      </c>
      <c r="D2237" s="196" t="s">
        <v>4755</v>
      </c>
      <c r="E2237" s="16" t="s">
        <v>1</v>
      </c>
      <c r="F2237" s="197">
        <v>0</v>
      </c>
      <c r="H2237" s="31"/>
    </row>
    <row r="2238" spans="2:8" s="1" customFormat="1" ht="16.899999999999999" customHeight="1">
      <c r="B2238" s="31"/>
      <c r="C2238" s="196" t="s">
        <v>399</v>
      </c>
      <c r="D2238" s="196" t="s">
        <v>4756</v>
      </c>
      <c r="E2238" s="16" t="s">
        <v>1</v>
      </c>
      <c r="F2238" s="197">
        <v>31.965</v>
      </c>
      <c r="H2238" s="31"/>
    </row>
    <row r="2239" spans="2:8" s="1" customFormat="1" ht="16.899999999999999" customHeight="1">
      <c r="B2239" s="31"/>
      <c r="C2239" s="198" t="s">
        <v>7410</v>
      </c>
      <c r="H2239" s="31"/>
    </row>
    <row r="2240" spans="2:8" s="1" customFormat="1" ht="16.899999999999999" customHeight="1">
      <c r="B2240" s="31"/>
      <c r="C2240" s="196" t="s">
        <v>1603</v>
      </c>
      <c r="D2240" s="196" t="s">
        <v>1604</v>
      </c>
      <c r="E2240" s="16" t="s">
        <v>395</v>
      </c>
      <c r="F2240" s="197">
        <v>136.52699999999999</v>
      </c>
      <c r="H2240" s="31"/>
    </row>
    <row r="2241" spans="2:8" s="1" customFormat="1" ht="16.899999999999999" customHeight="1">
      <c r="B2241" s="31"/>
      <c r="C2241" s="196" t="s">
        <v>1578</v>
      </c>
      <c r="D2241" s="196" t="s">
        <v>1579</v>
      </c>
      <c r="E2241" s="16" t="s">
        <v>395</v>
      </c>
      <c r="F2241" s="197">
        <v>589.92499999999995</v>
      </c>
      <c r="H2241" s="31"/>
    </row>
    <row r="2242" spans="2:8" s="1" customFormat="1" ht="16.899999999999999" customHeight="1">
      <c r="B2242" s="31"/>
      <c r="C2242" s="192" t="s">
        <v>329</v>
      </c>
      <c r="D2242" s="193" t="s">
        <v>329</v>
      </c>
      <c r="E2242" s="194" t="s">
        <v>325</v>
      </c>
      <c r="F2242" s="195">
        <v>5258.18</v>
      </c>
      <c r="H2242" s="31"/>
    </row>
    <row r="2243" spans="2:8" s="1" customFormat="1" ht="22.5">
      <c r="B2243" s="31"/>
      <c r="C2243" s="196" t="s">
        <v>1</v>
      </c>
      <c r="D2243" s="196" t="s">
        <v>4359</v>
      </c>
      <c r="E2243" s="16" t="s">
        <v>1</v>
      </c>
      <c r="F2243" s="197">
        <v>4551.07</v>
      </c>
      <c r="H2243" s="31"/>
    </row>
    <row r="2244" spans="2:8" s="1" customFormat="1" ht="16.899999999999999" customHeight="1">
      <c r="B2244" s="31"/>
      <c r="C2244" s="196" t="s">
        <v>1</v>
      </c>
      <c r="D2244" s="196" t="s">
        <v>4360</v>
      </c>
      <c r="E2244" s="16" t="s">
        <v>1</v>
      </c>
      <c r="F2244" s="197">
        <v>872.85</v>
      </c>
      <c r="H2244" s="31"/>
    </row>
    <row r="2245" spans="2:8" s="1" customFormat="1" ht="16.899999999999999" customHeight="1">
      <c r="B2245" s="31"/>
      <c r="C2245" s="196" t="s">
        <v>1</v>
      </c>
      <c r="D2245" s="196" t="s">
        <v>507</v>
      </c>
      <c r="E2245" s="16" t="s">
        <v>1</v>
      </c>
      <c r="F2245" s="197">
        <v>-165.74</v>
      </c>
      <c r="H2245" s="31"/>
    </row>
    <row r="2246" spans="2:8" s="1" customFormat="1" ht="16.899999999999999" customHeight="1">
      <c r="B2246" s="31"/>
      <c r="C2246" s="196" t="s">
        <v>329</v>
      </c>
      <c r="D2246" s="196" t="s">
        <v>258</v>
      </c>
      <c r="E2246" s="16" t="s">
        <v>1</v>
      </c>
      <c r="F2246" s="197">
        <v>5258.18</v>
      </c>
      <c r="H2246" s="31"/>
    </row>
    <row r="2247" spans="2:8" s="1" customFormat="1" ht="16.899999999999999" customHeight="1">
      <c r="B2247" s="31"/>
      <c r="C2247" s="198" t="s">
        <v>7410</v>
      </c>
      <c r="H2247" s="31"/>
    </row>
    <row r="2248" spans="2:8" s="1" customFormat="1" ht="22.5">
      <c r="B2248" s="31"/>
      <c r="C2248" s="196" t="s">
        <v>503</v>
      </c>
      <c r="D2248" s="196" t="s">
        <v>504</v>
      </c>
      <c r="E2248" s="16" t="s">
        <v>325</v>
      </c>
      <c r="F2248" s="197">
        <v>5258.18</v>
      </c>
      <c r="H2248" s="31"/>
    </row>
    <row r="2249" spans="2:8" s="1" customFormat="1" ht="16.899999999999999" customHeight="1">
      <c r="B2249" s="31"/>
      <c r="C2249" s="196" t="s">
        <v>562</v>
      </c>
      <c r="D2249" s="196" t="s">
        <v>563</v>
      </c>
      <c r="E2249" s="16" t="s">
        <v>325</v>
      </c>
      <c r="F2249" s="197">
        <v>5523.95</v>
      </c>
      <c r="H2249" s="31"/>
    </row>
    <row r="2250" spans="2:8" s="1" customFormat="1" ht="16.899999999999999" customHeight="1">
      <c r="B2250" s="31"/>
      <c r="C2250" s="192" t="s">
        <v>327</v>
      </c>
      <c r="D2250" s="193" t="s">
        <v>327</v>
      </c>
      <c r="E2250" s="194" t="s">
        <v>325</v>
      </c>
      <c r="F2250" s="195">
        <v>165.74</v>
      </c>
      <c r="H2250" s="31"/>
    </row>
    <row r="2251" spans="2:8" s="1" customFormat="1" ht="16.899999999999999" customHeight="1">
      <c r="B2251" s="31"/>
      <c r="C2251" s="196" t="s">
        <v>1</v>
      </c>
      <c r="D2251" s="196" t="s">
        <v>500</v>
      </c>
      <c r="E2251" s="16" t="s">
        <v>1</v>
      </c>
      <c r="F2251" s="197">
        <v>0</v>
      </c>
      <c r="H2251" s="31"/>
    </row>
    <row r="2252" spans="2:8" s="1" customFormat="1" ht="16.899999999999999" customHeight="1">
      <c r="B2252" s="31"/>
      <c r="C2252" s="196" t="s">
        <v>1</v>
      </c>
      <c r="D2252" s="196" t="s">
        <v>501</v>
      </c>
      <c r="E2252" s="16" t="s">
        <v>1</v>
      </c>
      <c r="F2252" s="197">
        <v>0</v>
      </c>
      <c r="H2252" s="31"/>
    </row>
    <row r="2253" spans="2:8" s="1" customFormat="1" ht="16.899999999999999" customHeight="1">
      <c r="B2253" s="31"/>
      <c r="C2253" s="196" t="s">
        <v>327</v>
      </c>
      <c r="D2253" s="196" t="s">
        <v>4357</v>
      </c>
      <c r="E2253" s="16" t="s">
        <v>1</v>
      </c>
      <c r="F2253" s="197">
        <v>165.74</v>
      </c>
      <c r="H2253" s="31"/>
    </row>
    <row r="2254" spans="2:8" s="1" customFormat="1" ht="16.899999999999999" customHeight="1">
      <c r="B2254" s="31"/>
      <c r="C2254" s="198" t="s">
        <v>7410</v>
      </c>
      <c r="H2254" s="31"/>
    </row>
    <row r="2255" spans="2:8" s="1" customFormat="1" ht="16.899999999999999" customHeight="1">
      <c r="B2255" s="31"/>
      <c r="C2255" s="196" t="s">
        <v>497</v>
      </c>
      <c r="D2255" s="196" t="s">
        <v>498</v>
      </c>
      <c r="E2255" s="16" t="s">
        <v>325</v>
      </c>
      <c r="F2255" s="197">
        <v>165.74</v>
      </c>
      <c r="H2255" s="31"/>
    </row>
    <row r="2256" spans="2:8" s="1" customFormat="1" ht="22.5">
      <c r="B2256" s="31"/>
      <c r="C2256" s="196" t="s">
        <v>503</v>
      </c>
      <c r="D2256" s="196" t="s">
        <v>504</v>
      </c>
      <c r="E2256" s="16" t="s">
        <v>325</v>
      </c>
      <c r="F2256" s="197">
        <v>5258.18</v>
      </c>
      <c r="H2256" s="31"/>
    </row>
    <row r="2257" spans="2:8" s="1" customFormat="1" ht="16.899999999999999" customHeight="1">
      <c r="B2257" s="31"/>
      <c r="C2257" s="196" t="s">
        <v>562</v>
      </c>
      <c r="D2257" s="196" t="s">
        <v>563</v>
      </c>
      <c r="E2257" s="16" t="s">
        <v>325</v>
      </c>
      <c r="F2257" s="197">
        <v>5523.95</v>
      </c>
      <c r="H2257" s="31"/>
    </row>
    <row r="2258" spans="2:8" s="1" customFormat="1" ht="16.899999999999999" customHeight="1">
      <c r="B2258" s="31"/>
      <c r="C2258" s="192" t="s">
        <v>370</v>
      </c>
      <c r="D2258" s="193" t="s">
        <v>370</v>
      </c>
      <c r="E2258" s="194" t="s">
        <v>311</v>
      </c>
      <c r="F2258" s="195">
        <v>87</v>
      </c>
      <c r="H2258" s="31"/>
    </row>
    <row r="2259" spans="2:8" s="1" customFormat="1" ht="16.899999999999999" customHeight="1">
      <c r="B2259" s="31"/>
      <c r="C2259" s="196" t="s">
        <v>1</v>
      </c>
      <c r="D2259" s="196" t="s">
        <v>939</v>
      </c>
      <c r="E2259" s="16" t="s">
        <v>1</v>
      </c>
      <c r="F2259" s="197">
        <v>0</v>
      </c>
      <c r="H2259" s="31"/>
    </row>
    <row r="2260" spans="2:8" s="1" customFormat="1" ht="16.899999999999999" customHeight="1">
      <c r="B2260" s="31"/>
      <c r="C2260" s="196" t="s">
        <v>370</v>
      </c>
      <c r="D2260" s="196" t="s">
        <v>840</v>
      </c>
      <c r="E2260" s="16" t="s">
        <v>1</v>
      </c>
      <c r="F2260" s="197">
        <v>87</v>
      </c>
      <c r="H2260" s="31"/>
    </row>
    <row r="2261" spans="2:8" s="1" customFormat="1" ht="16.899999999999999" customHeight="1">
      <c r="B2261" s="31"/>
      <c r="C2261" s="198" t="s">
        <v>7410</v>
      </c>
      <c r="H2261" s="31"/>
    </row>
    <row r="2262" spans="2:8" s="1" customFormat="1" ht="16.899999999999999" customHeight="1">
      <c r="B2262" s="31"/>
      <c r="C2262" s="196" t="s">
        <v>1069</v>
      </c>
      <c r="D2262" s="196" t="s">
        <v>1070</v>
      </c>
      <c r="E2262" s="16" t="s">
        <v>311</v>
      </c>
      <c r="F2262" s="197">
        <v>87</v>
      </c>
      <c r="H2262" s="31"/>
    </row>
    <row r="2263" spans="2:8" s="1" customFormat="1" ht="16.899999999999999" customHeight="1">
      <c r="B2263" s="31"/>
      <c r="C2263" s="196" t="s">
        <v>936</v>
      </c>
      <c r="D2263" s="196" t="s">
        <v>937</v>
      </c>
      <c r="E2263" s="16" t="s">
        <v>311</v>
      </c>
      <c r="F2263" s="197">
        <v>87</v>
      </c>
      <c r="H2263" s="31"/>
    </row>
    <row r="2264" spans="2:8" s="1" customFormat="1" ht="16.899999999999999" customHeight="1">
      <c r="B2264" s="31"/>
      <c r="C2264" s="192" t="s">
        <v>337</v>
      </c>
      <c r="D2264" s="193" t="s">
        <v>337</v>
      </c>
      <c r="E2264" s="194" t="s">
        <v>325</v>
      </c>
      <c r="F2264" s="195">
        <v>5523.95</v>
      </c>
      <c r="H2264" s="31"/>
    </row>
    <row r="2265" spans="2:8" s="1" customFormat="1" ht="16.899999999999999" customHeight="1">
      <c r="B2265" s="31"/>
      <c r="C2265" s="196" t="s">
        <v>337</v>
      </c>
      <c r="D2265" s="196" t="s">
        <v>4385</v>
      </c>
      <c r="E2265" s="16" t="s">
        <v>1</v>
      </c>
      <c r="F2265" s="197">
        <v>5523.95</v>
      </c>
      <c r="H2265" s="31"/>
    </row>
    <row r="2266" spans="2:8" s="1" customFormat="1" ht="16.899999999999999" customHeight="1">
      <c r="B2266" s="31"/>
      <c r="C2266" s="198" t="s">
        <v>7410</v>
      </c>
      <c r="H2266" s="31"/>
    </row>
    <row r="2267" spans="2:8" s="1" customFormat="1" ht="16.899999999999999" customHeight="1">
      <c r="B2267" s="31"/>
      <c r="C2267" s="196" t="s">
        <v>562</v>
      </c>
      <c r="D2267" s="196" t="s">
        <v>563</v>
      </c>
      <c r="E2267" s="16" t="s">
        <v>325</v>
      </c>
      <c r="F2267" s="197">
        <v>5523.95</v>
      </c>
      <c r="H2267" s="31"/>
    </row>
    <row r="2268" spans="2:8" s="1" customFormat="1" ht="22.5">
      <c r="B2268" s="31"/>
      <c r="C2268" s="196" t="s">
        <v>552</v>
      </c>
      <c r="D2268" s="196" t="s">
        <v>553</v>
      </c>
      <c r="E2268" s="16" t="s">
        <v>325</v>
      </c>
      <c r="F2268" s="197">
        <v>5523.95</v>
      </c>
      <c r="H2268" s="31"/>
    </row>
    <row r="2269" spans="2:8" s="1" customFormat="1" ht="22.5">
      <c r="B2269" s="31"/>
      <c r="C2269" s="196" t="s">
        <v>558</v>
      </c>
      <c r="D2269" s="196" t="s">
        <v>559</v>
      </c>
      <c r="E2269" s="16" t="s">
        <v>325</v>
      </c>
      <c r="F2269" s="197">
        <v>77335.3</v>
      </c>
      <c r="H2269" s="31"/>
    </row>
    <row r="2270" spans="2:8" s="1" customFormat="1" ht="16.899999999999999" customHeight="1">
      <c r="B2270" s="31"/>
      <c r="C2270" s="196" t="s">
        <v>567</v>
      </c>
      <c r="D2270" s="196" t="s">
        <v>568</v>
      </c>
      <c r="E2270" s="16" t="s">
        <v>325</v>
      </c>
      <c r="F2270" s="197">
        <v>5523.95</v>
      </c>
      <c r="H2270" s="31"/>
    </row>
    <row r="2271" spans="2:8" s="1" customFormat="1" ht="22.5">
      <c r="B2271" s="31"/>
      <c r="C2271" s="196" t="s">
        <v>572</v>
      </c>
      <c r="D2271" s="196" t="s">
        <v>573</v>
      </c>
      <c r="E2271" s="16" t="s">
        <v>390</v>
      </c>
      <c r="F2271" s="197">
        <v>9390.7150000000001</v>
      </c>
      <c r="H2271" s="31"/>
    </row>
    <row r="2272" spans="2:8" s="1" customFormat="1" ht="16.899999999999999" customHeight="1">
      <c r="B2272" s="31"/>
      <c r="C2272" s="192" t="s">
        <v>372</v>
      </c>
      <c r="D2272" s="193" t="s">
        <v>372</v>
      </c>
      <c r="E2272" s="194" t="s">
        <v>196</v>
      </c>
      <c r="F2272" s="195">
        <v>1289.8</v>
      </c>
      <c r="H2272" s="31"/>
    </row>
    <row r="2273" spans="2:8" s="1" customFormat="1" ht="16.899999999999999" customHeight="1">
      <c r="B2273" s="31"/>
      <c r="C2273" s="196" t="s">
        <v>372</v>
      </c>
      <c r="D2273" s="196" t="s">
        <v>4643</v>
      </c>
      <c r="E2273" s="16" t="s">
        <v>1</v>
      </c>
      <c r="F2273" s="197">
        <v>1289.8</v>
      </c>
      <c r="H2273" s="31"/>
    </row>
    <row r="2274" spans="2:8" s="1" customFormat="1" ht="16.899999999999999" customHeight="1">
      <c r="B2274" s="31"/>
      <c r="C2274" s="198" t="s">
        <v>7410</v>
      </c>
      <c r="H2274" s="31"/>
    </row>
    <row r="2275" spans="2:8" s="1" customFormat="1" ht="16.899999999999999" customHeight="1">
      <c r="B2275" s="31"/>
      <c r="C2275" s="196" t="s">
        <v>1236</v>
      </c>
      <c r="D2275" s="196" t="s">
        <v>1237</v>
      </c>
      <c r="E2275" s="16" t="s">
        <v>196</v>
      </c>
      <c r="F2275" s="197">
        <v>1160.82</v>
      </c>
      <c r="H2275" s="31"/>
    </row>
    <row r="2276" spans="2:8" s="1" customFormat="1" ht="16.899999999999999" customHeight="1">
      <c r="B2276" s="31"/>
      <c r="C2276" s="196" t="s">
        <v>942</v>
      </c>
      <c r="D2276" s="196" t="s">
        <v>943</v>
      </c>
      <c r="E2276" s="16" t="s">
        <v>311</v>
      </c>
      <c r="F2276" s="197">
        <v>6810.04</v>
      </c>
      <c r="H2276" s="31"/>
    </row>
    <row r="2277" spans="2:8" s="1" customFormat="1" ht="16.899999999999999" customHeight="1">
      <c r="B2277" s="31"/>
      <c r="C2277" s="196" t="s">
        <v>961</v>
      </c>
      <c r="D2277" s="196" t="s">
        <v>962</v>
      </c>
      <c r="E2277" s="16" t="s">
        <v>311</v>
      </c>
      <c r="F2277" s="197">
        <v>14848.08</v>
      </c>
      <c r="H2277" s="31"/>
    </row>
    <row r="2278" spans="2:8" s="1" customFormat="1" ht="16.899999999999999" customHeight="1">
      <c r="B2278" s="31"/>
      <c r="C2278" s="196" t="s">
        <v>973</v>
      </c>
      <c r="D2278" s="196" t="s">
        <v>974</v>
      </c>
      <c r="E2278" s="16" t="s">
        <v>311</v>
      </c>
      <c r="F2278" s="197">
        <v>7424.04</v>
      </c>
      <c r="H2278" s="31"/>
    </row>
    <row r="2279" spans="2:8" s="1" customFormat="1" ht="16.899999999999999" customHeight="1">
      <c r="B2279" s="31"/>
      <c r="C2279" s="196" t="s">
        <v>1261</v>
      </c>
      <c r="D2279" s="196" t="s">
        <v>1262</v>
      </c>
      <c r="E2279" s="16" t="s">
        <v>196</v>
      </c>
      <c r="F2279" s="197">
        <v>128.97999999999999</v>
      </c>
      <c r="H2279" s="31"/>
    </row>
    <row r="2280" spans="2:8" s="1" customFormat="1" ht="16.899999999999999" customHeight="1">
      <c r="B2280" s="31"/>
      <c r="C2280" s="196" t="s">
        <v>1073</v>
      </c>
      <c r="D2280" s="196" t="s">
        <v>1074</v>
      </c>
      <c r="E2280" s="16" t="s">
        <v>325</v>
      </c>
      <c r="F2280" s="197">
        <v>54.94</v>
      </c>
      <c r="H2280" s="31"/>
    </row>
    <row r="2281" spans="2:8" s="1" customFormat="1" ht="16.899999999999999" customHeight="1">
      <c r="B2281" s="31"/>
      <c r="C2281" s="196" t="s">
        <v>1241</v>
      </c>
      <c r="D2281" s="196" t="s">
        <v>1242</v>
      </c>
      <c r="E2281" s="16" t="s">
        <v>196</v>
      </c>
      <c r="F2281" s="197">
        <v>704.15099999999995</v>
      </c>
      <c r="H2281" s="31"/>
    </row>
    <row r="2282" spans="2:8" s="1" customFormat="1" ht="16.899999999999999" customHeight="1">
      <c r="B2282" s="31"/>
      <c r="C2282" s="192" t="s">
        <v>380</v>
      </c>
      <c r="D2282" s="193" t="s">
        <v>380</v>
      </c>
      <c r="E2282" s="194" t="s">
        <v>196</v>
      </c>
      <c r="F2282" s="195">
        <v>128.97999999999999</v>
      </c>
      <c r="H2282" s="31"/>
    </row>
    <row r="2283" spans="2:8" s="1" customFormat="1" ht="16.899999999999999" customHeight="1">
      <c r="B2283" s="31"/>
      <c r="C2283" s="196" t="s">
        <v>1</v>
      </c>
      <c r="D2283" s="196" t="s">
        <v>939</v>
      </c>
      <c r="E2283" s="16" t="s">
        <v>1</v>
      </c>
      <c r="F2283" s="197">
        <v>0</v>
      </c>
      <c r="H2283" s="31"/>
    </row>
    <row r="2284" spans="2:8" s="1" customFormat="1" ht="16.899999999999999" customHeight="1">
      <c r="B2284" s="31"/>
      <c r="C2284" s="196" t="s">
        <v>1</v>
      </c>
      <c r="D2284" s="196" t="s">
        <v>4655</v>
      </c>
      <c r="E2284" s="16" t="s">
        <v>1</v>
      </c>
      <c r="F2284" s="197">
        <v>0</v>
      </c>
      <c r="H2284" s="31"/>
    </row>
    <row r="2285" spans="2:8" s="1" customFormat="1" ht="16.899999999999999" customHeight="1">
      <c r="B2285" s="31"/>
      <c r="C2285" s="196" t="s">
        <v>1</v>
      </c>
      <c r="D2285" s="196" t="s">
        <v>4656</v>
      </c>
      <c r="E2285" s="16" t="s">
        <v>1</v>
      </c>
      <c r="F2285" s="197">
        <v>0</v>
      </c>
      <c r="H2285" s="31"/>
    </row>
    <row r="2286" spans="2:8" s="1" customFormat="1" ht="16.899999999999999" customHeight="1">
      <c r="B2286" s="31"/>
      <c r="C2286" s="196" t="s">
        <v>380</v>
      </c>
      <c r="D2286" s="196" t="s">
        <v>4657</v>
      </c>
      <c r="E2286" s="16" t="s">
        <v>1</v>
      </c>
      <c r="F2286" s="197">
        <v>128.97999999999999</v>
      </c>
      <c r="H2286" s="31"/>
    </row>
    <row r="2287" spans="2:8" s="1" customFormat="1" ht="16.899999999999999" customHeight="1">
      <c r="B2287" s="31"/>
      <c r="C2287" s="198" t="s">
        <v>7410</v>
      </c>
      <c r="H2287" s="31"/>
    </row>
    <row r="2288" spans="2:8" s="1" customFormat="1" ht="16.899999999999999" customHeight="1">
      <c r="B2288" s="31"/>
      <c r="C2288" s="196" t="s">
        <v>1261</v>
      </c>
      <c r="D2288" s="196" t="s">
        <v>1262</v>
      </c>
      <c r="E2288" s="16" t="s">
        <v>196</v>
      </c>
      <c r="F2288" s="197">
        <v>128.97999999999999</v>
      </c>
      <c r="H2288" s="31"/>
    </row>
    <row r="2289" spans="2:8" s="1" customFormat="1" ht="16.899999999999999" customHeight="1">
      <c r="B2289" s="31"/>
      <c r="C2289" s="196" t="s">
        <v>1236</v>
      </c>
      <c r="D2289" s="196" t="s">
        <v>1237</v>
      </c>
      <c r="E2289" s="16" t="s">
        <v>196</v>
      </c>
      <c r="F2289" s="197">
        <v>1160.82</v>
      </c>
      <c r="H2289" s="31"/>
    </row>
    <row r="2290" spans="2:8" s="1" customFormat="1" ht="16.899999999999999" customHeight="1">
      <c r="B2290" s="31"/>
      <c r="C2290" s="196" t="s">
        <v>1073</v>
      </c>
      <c r="D2290" s="196" t="s">
        <v>1074</v>
      </c>
      <c r="E2290" s="16" t="s">
        <v>325</v>
      </c>
      <c r="F2290" s="197">
        <v>54.94</v>
      </c>
      <c r="H2290" s="31"/>
    </row>
    <row r="2291" spans="2:8" s="1" customFormat="1" ht="16.899999999999999" customHeight="1">
      <c r="B2291" s="31"/>
      <c r="C2291" s="196" t="s">
        <v>1241</v>
      </c>
      <c r="D2291" s="196" t="s">
        <v>1242</v>
      </c>
      <c r="E2291" s="16" t="s">
        <v>196</v>
      </c>
      <c r="F2291" s="197">
        <v>704.15099999999995</v>
      </c>
      <c r="H2291" s="31"/>
    </row>
    <row r="2292" spans="2:8" s="1" customFormat="1" ht="16.899999999999999" customHeight="1">
      <c r="B2292" s="31"/>
      <c r="C2292" s="196" t="s">
        <v>1268</v>
      </c>
      <c r="D2292" s="196" t="s">
        <v>1269</v>
      </c>
      <c r="E2292" s="16" t="s">
        <v>196</v>
      </c>
      <c r="F2292" s="197">
        <v>135.429</v>
      </c>
      <c r="H2292" s="31"/>
    </row>
    <row r="2293" spans="2:8" s="1" customFormat="1" ht="16.899999999999999" customHeight="1">
      <c r="B2293" s="31"/>
      <c r="C2293" s="192" t="s">
        <v>324</v>
      </c>
      <c r="D2293" s="193" t="s">
        <v>324</v>
      </c>
      <c r="E2293" s="194" t="s">
        <v>325</v>
      </c>
      <c r="F2293" s="195">
        <v>28</v>
      </c>
      <c r="H2293" s="31"/>
    </row>
    <row r="2294" spans="2:8" s="1" customFormat="1" ht="16.899999999999999" customHeight="1">
      <c r="B2294" s="31"/>
      <c r="C2294" s="196" t="s">
        <v>324</v>
      </c>
      <c r="D2294" s="196" t="s">
        <v>496</v>
      </c>
      <c r="E2294" s="16" t="s">
        <v>1</v>
      </c>
      <c r="F2294" s="197">
        <v>28</v>
      </c>
      <c r="H2294" s="31"/>
    </row>
    <row r="2295" spans="2:8" s="1" customFormat="1" ht="16.899999999999999" customHeight="1">
      <c r="B2295" s="31"/>
      <c r="C2295" s="198" t="s">
        <v>7410</v>
      </c>
      <c r="H2295" s="31"/>
    </row>
    <row r="2296" spans="2:8" s="1" customFormat="1" ht="16.899999999999999" customHeight="1">
      <c r="B2296" s="31"/>
      <c r="C2296" s="196" t="s">
        <v>493</v>
      </c>
      <c r="D2296" s="196" t="s">
        <v>494</v>
      </c>
      <c r="E2296" s="16" t="s">
        <v>325</v>
      </c>
      <c r="F2296" s="197">
        <v>28</v>
      </c>
      <c r="H2296" s="31"/>
    </row>
    <row r="2297" spans="2:8" s="1" customFormat="1" ht="16.899999999999999" customHeight="1">
      <c r="B2297" s="31"/>
      <c r="C2297" s="196" t="s">
        <v>562</v>
      </c>
      <c r="D2297" s="196" t="s">
        <v>563</v>
      </c>
      <c r="E2297" s="16" t="s">
        <v>325</v>
      </c>
      <c r="F2297" s="197">
        <v>5523.95</v>
      </c>
      <c r="H2297" s="31"/>
    </row>
    <row r="2298" spans="2:8" s="1" customFormat="1" ht="16.899999999999999" customHeight="1">
      <c r="B2298" s="31"/>
      <c r="C2298" s="192" t="s">
        <v>360</v>
      </c>
      <c r="D2298" s="193" t="s">
        <v>360</v>
      </c>
      <c r="E2298" s="194" t="s">
        <v>311</v>
      </c>
      <c r="F2298" s="195">
        <v>9608.1</v>
      </c>
      <c r="H2298" s="31"/>
    </row>
    <row r="2299" spans="2:8" s="1" customFormat="1" ht="16.899999999999999" customHeight="1">
      <c r="B2299" s="31"/>
      <c r="C2299" s="196" t="s">
        <v>360</v>
      </c>
      <c r="D2299" s="196" t="s">
        <v>4398</v>
      </c>
      <c r="E2299" s="16" t="s">
        <v>1</v>
      </c>
      <c r="F2299" s="197">
        <v>9608.1</v>
      </c>
      <c r="H2299" s="31"/>
    </row>
    <row r="2300" spans="2:8" s="1" customFormat="1" ht="16.899999999999999" customHeight="1">
      <c r="B2300" s="31"/>
      <c r="C2300" s="198" t="s">
        <v>7410</v>
      </c>
      <c r="H2300" s="31"/>
    </row>
    <row r="2301" spans="2:8" s="1" customFormat="1" ht="16.899999999999999" customHeight="1">
      <c r="B2301" s="31"/>
      <c r="C2301" s="196" t="s">
        <v>620</v>
      </c>
      <c r="D2301" s="196" t="s">
        <v>621</v>
      </c>
      <c r="E2301" s="16" t="s">
        <v>311</v>
      </c>
      <c r="F2301" s="197">
        <v>9608.1</v>
      </c>
      <c r="H2301" s="31"/>
    </row>
    <row r="2302" spans="2:8" s="1" customFormat="1" ht="16.899999999999999" customHeight="1">
      <c r="B2302" s="31"/>
      <c r="C2302" s="196" t="s">
        <v>1311</v>
      </c>
      <c r="D2302" s="196" t="s">
        <v>1312</v>
      </c>
      <c r="E2302" s="16" t="s">
        <v>311</v>
      </c>
      <c r="F2302" s="197">
        <v>9608.1</v>
      </c>
      <c r="H2302" s="31"/>
    </row>
    <row r="2303" spans="2:8" s="1" customFormat="1" ht="16.899999999999999" customHeight="1">
      <c r="B2303" s="31"/>
      <c r="C2303" s="192" t="s">
        <v>374</v>
      </c>
      <c r="D2303" s="193" t="s">
        <v>374</v>
      </c>
      <c r="E2303" s="194" t="s">
        <v>311</v>
      </c>
      <c r="F2303" s="195">
        <v>7424.04</v>
      </c>
      <c r="H2303" s="31"/>
    </row>
    <row r="2304" spans="2:8" s="1" customFormat="1" ht="22.5">
      <c r="B2304" s="31"/>
      <c r="C2304" s="196" t="s">
        <v>1</v>
      </c>
      <c r="D2304" s="196" t="s">
        <v>976</v>
      </c>
      <c r="E2304" s="16" t="s">
        <v>1</v>
      </c>
      <c r="F2304" s="197">
        <v>0</v>
      </c>
      <c r="H2304" s="31"/>
    </row>
    <row r="2305" spans="2:8" s="1" customFormat="1" ht="16.899999999999999" customHeight="1">
      <c r="B2305" s="31"/>
      <c r="C2305" s="196" t="s">
        <v>1</v>
      </c>
      <c r="D2305" s="196" t="s">
        <v>977</v>
      </c>
      <c r="E2305" s="16" t="s">
        <v>1</v>
      </c>
      <c r="F2305" s="197">
        <v>0</v>
      </c>
      <c r="H2305" s="31"/>
    </row>
    <row r="2306" spans="2:8" s="1" customFormat="1" ht="16.899999999999999" customHeight="1">
      <c r="B2306" s="31"/>
      <c r="C2306" s="196" t="s">
        <v>374</v>
      </c>
      <c r="D2306" s="196" t="s">
        <v>4541</v>
      </c>
      <c r="E2306" s="16" t="s">
        <v>1</v>
      </c>
      <c r="F2306" s="197">
        <v>7424.04</v>
      </c>
      <c r="H2306" s="31"/>
    </row>
    <row r="2307" spans="2:8" s="1" customFormat="1" ht="16.899999999999999" customHeight="1">
      <c r="B2307" s="31"/>
      <c r="C2307" s="198" t="s">
        <v>7410</v>
      </c>
      <c r="H2307" s="31"/>
    </row>
    <row r="2308" spans="2:8" s="1" customFormat="1" ht="16.899999999999999" customHeight="1">
      <c r="B2308" s="31"/>
      <c r="C2308" s="196" t="s">
        <v>973</v>
      </c>
      <c r="D2308" s="196" t="s">
        <v>974</v>
      </c>
      <c r="E2308" s="16" t="s">
        <v>311</v>
      </c>
      <c r="F2308" s="197">
        <v>7424.04</v>
      </c>
      <c r="H2308" s="31"/>
    </row>
    <row r="2309" spans="2:8" s="1" customFormat="1" ht="22.5">
      <c r="B2309" s="31"/>
      <c r="C2309" s="196" t="s">
        <v>1492</v>
      </c>
      <c r="D2309" s="196" t="s">
        <v>1493</v>
      </c>
      <c r="E2309" s="16" t="s">
        <v>390</v>
      </c>
      <c r="F2309" s="197">
        <v>0.126</v>
      </c>
      <c r="H2309" s="31"/>
    </row>
    <row r="2310" spans="2:8" s="1" customFormat="1" ht="16.899999999999999" customHeight="1">
      <c r="B2310" s="31"/>
      <c r="C2310" s="192" t="s">
        <v>384</v>
      </c>
      <c r="D2310" s="193" t="s">
        <v>384</v>
      </c>
      <c r="E2310" s="194" t="s">
        <v>311</v>
      </c>
      <c r="F2310" s="195">
        <v>318.91000000000003</v>
      </c>
      <c r="H2310" s="31"/>
    </row>
    <row r="2311" spans="2:8" s="1" customFormat="1" ht="16.899999999999999" customHeight="1">
      <c r="B2311" s="31"/>
      <c r="C2311" s="196" t="s">
        <v>1</v>
      </c>
      <c r="D2311" s="196" t="s">
        <v>500</v>
      </c>
      <c r="E2311" s="16" t="s">
        <v>1</v>
      </c>
      <c r="F2311" s="197">
        <v>0</v>
      </c>
      <c r="H2311" s="31"/>
    </row>
    <row r="2312" spans="2:8" s="1" customFormat="1" ht="16.899999999999999" customHeight="1">
      <c r="B2312" s="31"/>
      <c r="C2312" s="196" t="s">
        <v>384</v>
      </c>
      <c r="D2312" s="196" t="s">
        <v>4731</v>
      </c>
      <c r="E2312" s="16" t="s">
        <v>1</v>
      </c>
      <c r="F2312" s="197">
        <v>318.91000000000003</v>
      </c>
      <c r="H2312" s="31"/>
    </row>
    <row r="2313" spans="2:8" s="1" customFormat="1" ht="16.899999999999999" customHeight="1">
      <c r="B2313" s="31"/>
      <c r="C2313" s="198" t="s">
        <v>7410</v>
      </c>
      <c r="H2313" s="31"/>
    </row>
    <row r="2314" spans="2:8" s="1" customFormat="1" ht="16.899999999999999" customHeight="1">
      <c r="B2314" s="31"/>
      <c r="C2314" s="196" t="s">
        <v>1534</v>
      </c>
      <c r="D2314" s="196" t="s">
        <v>1535</v>
      </c>
      <c r="E2314" s="16" t="s">
        <v>311</v>
      </c>
      <c r="F2314" s="197">
        <v>318.91000000000003</v>
      </c>
      <c r="H2314" s="31"/>
    </row>
    <row r="2315" spans="2:8" s="1" customFormat="1" ht="16.899999999999999" customHeight="1">
      <c r="B2315" s="31"/>
      <c r="C2315" s="196" t="s">
        <v>1079</v>
      </c>
      <c r="D2315" s="196" t="s">
        <v>1080</v>
      </c>
      <c r="E2315" s="16" t="s">
        <v>311</v>
      </c>
      <c r="F2315" s="197">
        <v>318.91000000000003</v>
      </c>
      <c r="H2315" s="31"/>
    </row>
    <row r="2316" spans="2:8" s="1" customFormat="1" ht="22.5">
      <c r="B2316" s="31"/>
      <c r="C2316" s="196" t="s">
        <v>1345</v>
      </c>
      <c r="D2316" s="196" t="s">
        <v>1346</v>
      </c>
      <c r="E2316" s="16" t="s">
        <v>311</v>
      </c>
      <c r="F2316" s="197">
        <v>355.23</v>
      </c>
      <c r="H2316" s="31"/>
    </row>
    <row r="2317" spans="2:8" s="1" customFormat="1" ht="16.899999999999999" customHeight="1">
      <c r="B2317" s="31"/>
      <c r="C2317" s="196" t="s">
        <v>1352</v>
      </c>
      <c r="D2317" s="196" t="s">
        <v>1353</v>
      </c>
      <c r="E2317" s="16" t="s">
        <v>311</v>
      </c>
      <c r="F2317" s="197">
        <v>318.91000000000003</v>
      </c>
      <c r="H2317" s="31"/>
    </row>
    <row r="2318" spans="2:8" s="1" customFormat="1" ht="16.899999999999999" customHeight="1">
      <c r="B2318" s="31"/>
      <c r="C2318" s="196" t="s">
        <v>1538</v>
      </c>
      <c r="D2318" s="196" t="s">
        <v>1539</v>
      </c>
      <c r="E2318" s="16" t="s">
        <v>311</v>
      </c>
      <c r="F2318" s="197">
        <v>389.38900000000001</v>
      </c>
      <c r="H2318" s="31"/>
    </row>
    <row r="2319" spans="2:8" s="1" customFormat="1" ht="16.899999999999999" customHeight="1">
      <c r="B2319" s="31"/>
      <c r="C2319" s="192" t="s">
        <v>363</v>
      </c>
      <c r="D2319" s="193" t="s">
        <v>363</v>
      </c>
      <c r="E2319" s="194" t="s">
        <v>311</v>
      </c>
      <c r="F2319" s="195">
        <v>102</v>
      </c>
      <c r="H2319" s="31"/>
    </row>
    <row r="2320" spans="2:8" s="1" customFormat="1" ht="16.899999999999999" customHeight="1">
      <c r="B2320" s="31"/>
      <c r="C2320" s="196" t="s">
        <v>1</v>
      </c>
      <c r="D2320" s="196" t="s">
        <v>792</v>
      </c>
      <c r="E2320" s="16" t="s">
        <v>1</v>
      </c>
      <c r="F2320" s="197">
        <v>0</v>
      </c>
      <c r="H2320" s="31"/>
    </row>
    <row r="2321" spans="2:8" s="1" customFormat="1" ht="16.899999999999999" customHeight="1">
      <c r="B2321" s="31"/>
      <c r="C2321" s="196" t="s">
        <v>363</v>
      </c>
      <c r="D2321" s="196" t="s">
        <v>922</v>
      </c>
      <c r="E2321" s="16" t="s">
        <v>1</v>
      </c>
      <c r="F2321" s="197">
        <v>102</v>
      </c>
      <c r="H2321" s="31"/>
    </row>
    <row r="2322" spans="2:8" s="1" customFormat="1" ht="16.899999999999999" customHeight="1">
      <c r="B2322" s="31"/>
      <c r="C2322" s="198" t="s">
        <v>7410</v>
      </c>
      <c r="H2322" s="31"/>
    </row>
    <row r="2323" spans="2:8" s="1" customFormat="1" ht="16.899999999999999" customHeight="1">
      <c r="B2323" s="31"/>
      <c r="C2323" s="196" t="s">
        <v>789</v>
      </c>
      <c r="D2323" s="196" t="s">
        <v>790</v>
      </c>
      <c r="E2323" s="16" t="s">
        <v>311</v>
      </c>
      <c r="F2323" s="197">
        <v>9108.1</v>
      </c>
      <c r="H2323" s="31"/>
    </row>
    <row r="2324" spans="2:8" s="1" customFormat="1" ht="16.899999999999999" customHeight="1">
      <c r="B2324" s="31"/>
      <c r="C2324" s="196" t="s">
        <v>1583</v>
      </c>
      <c r="D2324" s="196" t="s">
        <v>1584</v>
      </c>
      <c r="E2324" s="16" t="s">
        <v>395</v>
      </c>
      <c r="F2324" s="197">
        <v>7170.6</v>
      </c>
      <c r="H2324" s="31"/>
    </row>
    <row r="2325" spans="2:8" s="1" customFormat="1" ht="16.899999999999999" customHeight="1">
      <c r="B2325" s="31"/>
      <c r="C2325" s="196" t="s">
        <v>1026</v>
      </c>
      <c r="D2325" s="196" t="s">
        <v>1027</v>
      </c>
      <c r="E2325" s="16" t="s">
        <v>311</v>
      </c>
      <c r="F2325" s="197">
        <v>5383.4549999999999</v>
      </c>
      <c r="H2325" s="31"/>
    </row>
    <row r="2326" spans="2:8" s="1" customFormat="1" ht="16.899999999999999" customHeight="1">
      <c r="B2326" s="31"/>
      <c r="C2326" s="196" t="s">
        <v>1590</v>
      </c>
      <c r="D2326" s="196" t="s">
        <v>1591</v>
      </c>
      <c r="E2326" s="16" t="s">
        <v>395</v>
      </c>
      <c r="F2326" s="197">
        <v>10404</v>
      </c>
      <c r="H2326" s="31"/>
    </row>
    <row r="2327" spans="2:8" s="1" customFormat="1" ht="16.899999999999999" customHeight="1">
      <c r="B2327" s="31"/>
      <c r="C2327" s="192" t="s">
        <v>347</v>
      </c>
      <c r="D2327" s="193" t="s">
        <v>347</v>
      </c>
      <c r="E2327" s="194" t="s">
        <v>311</v>
      </c>
      <c r="F2327" s="195">
        <v>625.5</v>
      </c>
      <c r="H2327" s="31"/>
    </row>
    <row r="2328" spans="2:8" s="1" customFormat="1" ht="16.899999999999999" customHeight="1">
      <c r="B2328" s="31"/>
      <c r="C2328" s="196" t="s">
        <v>347</v>
      </c>
      <c r="D2328" s="196" t="s">
        <v>4322</v>
      </c>
      <c r="E2328" s="16" t="s">
        <v>1</v>
      </c>
      <c r="F2328" s="197">
        <v>625.5</v>
      </c>
      <c r="H2328" s="31"/>
    </row>
    <row r="2329" spans="2:8" s="1" customFormat="1" ht="16.899999999999999" customHeight="1">
      <c r="B2329" s="31"/>
      <c r="C2329" s="198" t="s">
        <v>7410</v>
      </c>
      <c r="H2329" s="31"/>
    </row>
    <row r="2330" spans="2:8" s="1" customFormat="1" ht="16.899999999999999" customHeight="1">
      <c r="B2330" s="31"/>
      <c r="C2330" s="196" t="s">
        <v>1003</v>
      </c>
      <c r="D2330" s="196" t="s">
        <v>1004</v>
      </c>
      <c r="E2330" s="16" t="s">
        <v>311</v>
      </c>
      <c r="F2330" s="197">
        <v>2321.2950000000001</v>
      </c>
      <c r="H2330" s="31"/>
    </row>
    <row r="2331" spans="2:8" s="1" customFormat="1" ht="16.899999999999999" customHeight="1">
      <c r="B2331" s="31"/>
      <c r="C2331" s="196" t="s">
        <v>620</v>
      </c>
      <c r="D2331" s="196" t="s">
        <v>621</v>
      </c>
      <c r="E2331" s="16" t="s">
        <v>311</v>
      </c>
      <c r="F2331" s="197">
        <v>9608.1</v>
      </c>
      <c r="H2331" s="31"/>
    </row>
    <row r="2332" spans="2:8" s="1" customFormat="1" ht="16.899999999999999" customHeight="1">
      <c r="B2332" s="31"/>
      <c r="C2332" s="196" t="s">
        <v>789</v>
      </c>
      <c r="D2332" s="196" t="s">
        <v>790</v>
      </c>
      <c r="E2332" s="16" t="s">
        <v>311</v>
      </c>
      <c r="F2332" s="197">
        <v>9108.1</v>
      </c>
      <c r="H2332" s="31"/>
    </row>
    <row r="2333" spans="2:8" s="1" customFormat="1" ht="16.899999999999999" customHeight="1">
      <c r="B2333" s="31"/>
      <c r="C2333" s="196" t="s">
        <v>956</v>
      </c>
      <c r="D2333" s="196" t="s">
        <v>957</v>
      </c>
      <c r="E2333" s="16" t="s">
        <v>311</v>
      </c>
      <c r="F2333" s="197">
        <v>601.79999999999995</v>
      </c>
      <c r="H2333" s="31"/>
    </row>
    <row r="2334" spans="2:8" s="1" customFormat="1" ht="16.899999999999999" customHeight="1">
      <c r="B2334" s="31"/>
      <c r="C2334" s="196" t="s">
        <v>961</v>
      </c>
      <c r="D2334" s="196" t="s">
        <v>962</v>
      </c>
      <c r="E2334" s="16" t="s">
        <v>311</v>
      </c>
      <c r="F2334" s="197">
        <v>14848.08</v>
      </c>
      <c r="H2334" s="31"/>
    </row>
    <row r="2335" spans="2:8" s="1" customFormat="1" ht="16.899999999999999" customHeight="1">
      <c r="B2335" s="31"/>
      <c r="C2335" s="196" t="s">
        <v>973</v>
      </c>
      <c r="D2335" s="196" t="s">
        <v>974</v>
      </c>
      <c r="E2335" s="16" t="s">
        <v>311</v>
      </c>
      <c r="F2335" s="197">
        <v>7424.04</v>
      </c>
      <c r="H2335" s="31"/>
    </row>
    <row r="2336" spans="2:8" s="1" customFormat="1" ht="16.899999999999999" customHeight="1">
      <c r="B2336" s="31"/>
      <c r="C2336" s="196" t="s">
        <v>1008</v>
      </c>
      <c r="D2336" s="196" t="s">
        <v>1009</v>
      </c>
      <c r="E2336" s="16" t="s">
        <v>311</v>
      </c>
      <c r="F2336" s="197">
        <v>119.2</v>
      </c>
      <c r="H2336" s="31"/>
    </row>
    <row r="2337" spans="2:8" s="1" customFormat="1" ht="16.899999999999999" customHeight="1">
      <c r="B2337" s="31"/>
      <c r="C2337" s="192" t="s">
        <v>307</v>
      </c>
      <c r="D2337" s="193" t="s">
        <v>307</v>
      </c>
      <c r="E2337" s="194" t="s">
        <v>308</v>
      </c>
      <c r="F2337" s="195">
        <v>1.4E-2</v>
      </c>
      <c r="H2337" s="31"/>
    </row>
    <row r="2338" spans="2:8" s="1" customFormat="1" ht="16.899999999999999" customHeight="1">
      <c r="B2338" s="31"/>
      <c r="C2338" s="196" t="s">
        <v>1</v>
      </c>
      <c r="D2338" s="196" t="s">
        <v>298</v>
      </c>
      <c r="E2338" s="16" t="s">
        <v>1</v>
      </c>
      <c r="F2338" s="197">
        <v>0</v>
      </c>
      <c r="H2338" s="31"/>
    </row>
    <row r="2339" spans="2:8" s="1" customFormat="1" ht="16.899999999999999" customHeight="1">
      <c r="B2339" s="31"/>
      <c r="C2339" s="196" t="s">
        <v>307</v>
      </c>
      <c r="D2339" s="196" t="s">
        <v>4327</v>
      </c>
      <c r="E2339" s="16" t="s">
        <v>1</v>
      </c>
      <c r="F2339" s="197">
        <v>1.4E-2</v>
      </c>
      <c r="H2339" s="31"/>
    </row>
    <row r="2340" spans="2:8" s="1" customFormat="1" ht="16.899999999999999" customHeight="1">
      <c r="B2340" s="31"/>
      <c r="C2340" s="198" t="s">
        <v>7410</v>
      </c>
      <c r="H2340" s="31"/>
    </row>
    <row r="2341" spans="2:8" s="1" customFormat="1" ht="16.899999999999999" customHeight="1">
      <c r="B2341" s="31"/>
      <c r="C2341" s="196" t="s">
        <v>425</v>
      </c>
      <c r="D2341" s="196" t="s">
        <v>426</v>
      </c>
      <c r="E2341" s="16" t="s">
        <v>308</v>
      </c>
      <c r="F2341" s="197">
        <v>1.4E-2</v>
      </c>
      <c r="H2341" s="31"/>
    </row>
    <row r="2342" spans="2:8" s="1" customFormat="1" ht="16.899999999999999" customHeight="1">
      <c r="B2342" s="31"/>
      <c r="C2342" s="196" t="s">
        <v>493</v>
      </c>
      <c r="D2342" s="196" t="s">
        <v>494</v>
      </c>
      <c r="E2342" s="16" t="s">
        <v>325</v>
      </c>
      <c r="F2342" s="197">
        <v>28</v>
      </c>
      <c r="H2342" s="31"/>
    </row>
    <row r="2343" spans="2:8" s="1" customFormat="1" ht="16.899999999999999" customHeight="1">
      <c r="B2343" s="31"/>
      <c r="C2343" s="192" t="s">
        <v>4297</v>
      </c>
      <c r="D2343" s="193" t="s">
        <v>4297</v>
      </c>
      <c r="E2343" s="194" t="s">
        <v>311</v>
      </c>
      <c r="F2343" s="195">
        <v>12.3</v>
      </c>
      <c r="H2343" s="31"/>
    </row>
    <row r="2344" spans="2:8" s="1" customFormat="1" ht="16.899999999999999" customHeight="1">
      <c r="B2344" s="31"/>
      <c r="C2344" s="196" t="s">
        <v>4297</v>
      </c>
      <c r="D2344" s="196" t="s">
        <v>4298</v>
      </c>
      <c r="E2344" s="16" t="s">
        <v>1</v>
      </c>
      <c r="F2344" s="197">
        <v>12.3</v>
      </c>
      <c r="H2344" s="31"/>
    </row>
    <row r="2345" spans="2:8" s="1" customFormat="1" ht="16.899999999999999" customHeight="1">
      <c r="B2345" s="31"/>
      <c r="C2345" s="198" t="s">
        <v>7410</v>
      </c>
      <c r="H2345" s="31"/>
    </row>
    <row r="2346" spans="2:8" s="1" customFormat="1" ht="16.899999999999999" customHeight="1">
      <c r="B2346" s="31"/>
      <c r="C2346" s="196" t="s">
        <v>4549</v>
      </c>
      <c r="D2346" s="196" t="s">
        <v>4550</v>
      </c>
      <c r="E2346" s="16" t="s">
        <v>311</v>
      </c>
      <c r="F2346" s="197">
        <v>12.3</v>
      </c>
      <c r="H2346" s="31"/>
    </row>
    <row r="2347" spans="2:8" s="1" customFormat="1" ht="16.899999999999999" customHeight="1">
      <c r="B2347" s="31"/>
      <c r="C2347" s="196" t="s">
        <v>620</v>
      </c>
      <c r="D2347" s="196" t="s">
        <v>621</v>
      </c>
      <c r="E2347" s="16" t="s">
        <v>311</v>
      </c>
      <c r="F2347" s="197">
        <v>9608.1</v>
      </c>
      <c r="H2347" s="31"/>
    </row>
    <row r="2348" spans="2:8" s="1" customFormat="1" ht="16.899999999999999" customHeight="1">
      <c r="B2348" s="31"/>
      <c r="C2348" s="196" t="s">
        <v>789</v>
      </c>
      <c r="D2348" s="196" t="s">
        <v>790</v>
      </c>
      <c r="E2348" s="16" t="s">
        <v>311</v>
      </c>
      <c r="F2348" s="197">
        <v>9108.1</v>
      </c>
      <c r="H2348" s="31"/>
    </row>
    <row r="2349" spans="2:8" s="1" customFormat="1" ht="16.899999999999999" customHeight="1">
      <c r="B2349" s="31"/>
      <c r="C2349" s="196" t="s">
        <v>956</v>
      </c>
      <c r="D2349" s="196" t="s">
        <v>957</v>
      </c>
      <c r="E2349" s="16" t="s">
        <v>311</v>
      </c>
      <c r="F2349" s="197">
        <v>601.79999999999995</v>
      </c>
      <c r="H2349" s="31"/>
    </row>
    <row r="2350" spans="2:8" s="1" customFormat="1" ht="16.899999999999999" customHeight="1">
      <c r="B2350" s="31"/>
      <c r="C2350" s="196" t="s">
        <v>961</v>
      </c>
      <c r="D2350" s="196" t="s">
        <v>962</v>
      </c>
      <c r="E2350" s="16" t="s">
        <v>311</v>
      </c>
      <c r="F2350" s="197">
        <v>14848.08</v>
      </c>
      <c r="H2350" s="31"/>
    </row>
    <row r="2351" spans="2:8" s="1" customFormat="1" ht="16.899999999999999" customHeight="1">
      <c r="B2351" s="31"/>
      <c r="C2351" s="196" t="s">
        <v>973</v>
      </c>
      <c r="D2351" s="196" t="s">
        <v>974</v>
      </c>
      <c r="E2351" s="16" t="s">
        <v>311</v>
      </c>
      <c r="F2351" s="197">
        <v>7424.04</v>
      </c>
      <c r="H2351" s="31"/>
    </row>
    <row r="2352" spans="2:8" s="1" customFormat="1" ht="16.899999999999999" customHeight="1">
      <c r="B2352" s="31"/>
      <c r="C2352" s="196" t="s">
        <v>1003</v>
      </c>
      <c r="D2352" s="196" t="s">
        <v>1004</v>
      </c>
      <c r="E2352" s="16" t="s">
        <v>311</v>
      </c>
      <c r="F2352" s="197">
        <v>2321.2950000000001</v>
      </c>
      <c r="H2352" s="31"/>
    </row>
    <row r="2353" spans="2:8" s="1" customFormat="1" ht="16.899999999999999" customHeight="1">
      <c r="B2353" s="31"/>
      <c r="C2353" s="192" t="s">
        <v>358</v>
      </c>
      <c r="D2353" s="193" t="s">
        <v>358</v>
      </c>
      <c r="E2353" s="194" t="s">
        <v>311</v>
      </c>
      <c r="F2353" s="195">
        <v>15</v>
      </c>
      <c r="H2353" s="31"/>
    </row>
    <row r="2354" spans="2:8" s="1" customFormat="1" ht="16.899999999999999" customHeight="1">
      <c r="B2354" s="31"/>
      <c r="C2354" s="196" t="s">
        <v>358</v>
      </c>
      <c r="D2354" s="196" t="s">
        <v>273</v>
      </c>
      <c r="E2354" s="16" t="s">
        <v>1</v>
      </c>
      <c r="F2354" s="197">
        <v>15</v>
      </c>
      <c r="H2354" s="31"/>
    </row>
    <row r="2355" spans="2:8" s="1" customFormat="1" ht="16.899999999999999" customHeight="1">
      <c r="B2355" s="31"/>
      <c r="C2355" s="198" t="s">
        <v>7410</v>
      </c>
      <c r="H2355" s="31"/>
    </row>
    <row r="2356" spans="2:8" s="1" customFormat="1" ht="16.899999999999999" customHeight="1">
      <c r="B2356" s="31"/>
      <c r="C2356" s="196" t="s">
        <v>1032</v>
      </c>
      <c r="D2356" s="196" t="s">
        <v>1033</v>
      </c>
      <c r="E2356" s="16" t="s">
        <v>311</v>
      </c>
      <c r="F2356" s="197">
        <v>28</v>
      </c>
      <c r="H2356" s="31"/>
    </row>
    <row r="2357" spans="2:8" s="1" customFormat="1" ht="16.899999999999999" customHeight="1">
      <c r="B2357" s="31"/>
      <c r="C2357" s="196" t="s">
        <v>620</v>
      </c>
      <c r="D2357" s="196" t="s">
        <v>621</v>
      </c>
      <c r="E2357" s="16" t="s">
        <v>311</v>
      </c>
      <c r="F2357" s="197">
        <v>9608.1</v>
      </c>
      <c r="H2357" s="31"/>
    </row>
    <row r="2358" spans="2:8" s="1" customFormat="1" ht="16.899999999999999" customHeight="1">
      <c r="B2358" s="31"/>
      <c r="C2358" s="196" t="s">
        <v>789</v>
      </c>
      <c r="D2358" s="196" t="s">
        <v>790</v>
      </c>
      <c r="E2358" s="16" t="s">
        <v>311</v>
      </c>
      <c r="F2358" s="197">
        <v>9108.1</v>
      </c>
      <c r="H2358" s="31"/>
    </row>
    <row r="2359" spans="2:8" s="1" customFormat="1" ht="16.899999999999999" customHeight="1">
      <c r="B2359" s="31"/>
      <c r="C2359" s="196" t="s">
        <v>947</v>
      </c>
      <c r="D2359" s="196" t="s">
        <v>948</v>
      </c>
      <c r="E2359" s="16" t="s">
        <v>311</v>
      </c>
      <c r="F2359" s="197">
        <v>779</v>
      </c>
      <c r="H2359" s="31"/>
    </row>
    <row r="2360" spans="2:8" s="1" customFormat="1" ht="16.899999999999999" customHeight="1">
      <c r="B2360" s="31"/>
      <c r="C2360" s="196" t="s">
        <v>967</v>
      </c>
      <c r="D2360" s="196" t="s">
        <v>968</v>
      </c>
      <c r="E2360" s="16" t="s">
        <v>311</v>
      </c>
      <c r="F2360" s="197">
        <v>1426</v>
      </c>
      <c r="H2360" s="31"/>
    </row>
    <row r="2361" spans="2:8" s="1" customFormat="1" ht="16.899999999999999" customHeight="1">
      <c r="B2361" s="31"/>
      <c r="C2361" s="196" t="s">
        <v>1022</v>
      </c>
      <c r="D2361" s="196" t="s">
        <v>1023</v>
      </c>
      <c r="E2361" s="16" t="s">
        <v>311</v>
      </c>
      <c r="F2361" s="197">
        <v>5568.3</v>
      </c>
      <c r="H2361" s="31"/>
    </row>
    <row r="2362" spans="2:8" s="1" customFormat="1" ht="16.899999999999999" customHeight="1">
      <c r="B2362" s="31"/>
      <c r="C2362" s="192" t="s">
        <v>357</v>
      </c>
      <c r="D2362" s="193" t="s">
        <v>357</v>
      </c>
      <c r="E2362" s="194" t="s">
        <v>311</v>
      </c>
      <c r="F2362" s="195">
        <v>13</v>
      </c>
      <c r="H2362" s="31"/>
    </row>
    <row r="2363" spans="2:8" s="1" customFormat="1" ht="16.899999999999999" customHeight="1">
      <c r="B2363" s="31"/>
      <c r="C2363" s="196" t="s">
        <v>1</v>
      </c>
      <c r="D2363" s="196" t="s">
        <v>618</v>
      </c>
      <c r="E2363" s="16" t="s">
        <v>1</v>
      </c>
      <c r="F2363" s="197">
        <v>0</v>
      </c>
      <c r="H2363" s="31"/>
    </row>
    <row r="2364" spans="2:8" s="1" customFormat="1" ht="16.899999999999999" customHeight="1">
      <c r="B2364" s="31"/>
      <c r="C2364" s="196" t="s">
        <v>357</v>
      </c>
      <c r="D2364" s="196" t="s">
        <v>268</v>
      </c>
      <c r="E2364" s="16" t="s">
        <v>1</v>
      </c>
      <c r="F2364" s="197">
        <v>13</v>
      </c>
      <c r="H2364" s="31"/>
    </row>
    <row r="2365" spans="2:8" s="1" customFormat="1" ht="16.899999999999999" customHeight="1">
      <c r="B2365" s="31"/>
      <c r="C2365" s="198" t="s">
        <v>7410</v>
      </c>
      <c r="H2365" s="31"/>
    </row>
    <row r="2366" spans="2:8" s="1" customFormat="1" ht="16.899999999999999" customHeight="1">
      <c r="B2366" s="31"/>
      <c r="C2366" s="196" t="s">
        <v>1032</v>
      </c>
      <c r="D2366" s="196" t="s">
        <v>1033</v>
      </c>
      <c r="E2366" s="16" t="s">
        <v>311</v>
      </c>
      <c r="F2366" s="197">
        <v>28</v>
      </c>
      <c r="H2366" s="31"/>
    </row>
    <row r="2367" spans="2:8" s="1" customFormat="1" ht="16.899999999999999" customHeight="1">
      <c r="B2367" s="31"/>
      <c r="C2367" s="196" t="s">
        <v>620</v>
      </c>
      <c r="D2367" s="196" t="s">
        <v>621</v>
      </c>
      <c r="E2367" s="16" t="s">
        <v>311</v>
      </c>
      <c r="F2367" s="197">
        <v>9608.1</v>
      </c>
      <c r="H2367" s="31"/>
    </row>
    <row r="2368" spans="2:8" s="1" customFormat="1" ht="16.899999999999999" customHeight="1">
      <c r="B2368" s="31"/>
      <c r="C2368" s="196" t="s">
        <v>789</v>
      </c>
      <c r="D2368" s="196" t="s">
        <v>790</v>
      </c>
      <c r="E2368" s="16" t="s">
        <v>311</v>
      </c>
      <c r="F2368" s="197">
        <v>9108.1</v>
      </c>
      <c r="H2368" s="31"/>
    </row>
    <row r="2369" spans="2:8" s="1" customFormat="1" ht="16.899999999999999" customHeight="1">
      <c r="B2369" s="31"/>
      <c r="C2369" s="196" t="s">
        <v>942</v>
      </c>
      <c r="D2369" s="196" t="s">
        <v>943</v>
      </c>
      <c r="E2369" s="16" t="s">
        <v>311</v>
      </c>
      <c r="F2369" s="197">
        <v>6810.04</v>
      </c>
      <c r="H2369" s="31"/>
    </row>
    <row r="2370" spans="2:8" s="1" customFormat="1" ht="26.45" customHeight="1">
      <c r="B2370" s="31"/>
      <c r="C2370" s="191" t="s">
        <v>147</v>
      </c>
      <c r="D2370" s="191" t="s">
        <v>148</v>
      </c>
      <c r="H2370" s="31"/>
    </row>
    <row r="2371" spans="2:8" s="1" customFormat="1" ht="16.899999999999999" customHeight="1">
      <c r="B2371" s="31"/>
      <c r="C2371" s="192" t="s">
        <v>1804</v>
      </c>
      <c r="D2371" s="193" t="s">
        <v>1804</v>
      </c>
      <c r="E2371" s="194" t="s">
        <v>311</v>
      </c>
      <c r="F2371" s="195">
        <v>125.38500000000001</v>
      </c>
      <c r="H2371" s="31"/>
    </row>
    <row r="2372" spans="2:8" s="1" customFormat="1" ht="16.899999999999999" customHeight="1">
      <c r="B2372" s="31"/>
      <c r="C2372" s="196" t="s">
        <v>1</v>
      </c>
      <c r="D2372" s="196" t="s">
        <v>1916</v>
      </c>
      <c r="E2372" s="16" t="s">
        <v>1</v>
      </c>
      <c r="F2372" s="197">
        <v>120.105</v>
      </c>
      <c r="H2372" s="31"/>
    </row>
    <row r="2373" spans="2:8" s="1" customFormat="1" ht="16.899999999999999" customHeight="1">
      <c r="B2373" s="31"/>
      <c r="C2373" s="196" t="s">
        <v>1</v>
      </c>
      <c r="D2373" s="196" t="s">
        <v>4894</v>
      </c>
      <c r="E2373" s="16" t="s">
        <v>1</v>
      </c>
      <c r="F2373" s="197">
        <v>5.28</v>
      </c>
      <c r="H2373" s="31"/>
    </row>
    <row r="2374" spans="2:8" s="1" customFormat="1" ht="16.899999999999999" customHeight="1">
      <c r="B2374" s="31"/>
      <c r="C2374" s="196" t="s">
        <v>1804</v>
      </c>
      <c r="D2374" s="196" t="s">
        <v>258</v>
      </c>
      <c r="E2374" s="16" t="s">
        <v>1</v>
      </c>
      <c r="F2374" s="197">
        <v>125.38500000000001</v>
      </c>
      <c r="H2374" s="31"/>
    </row>
    <row r="2375" spans="2:8" s="1" customFormat="1" ht="16.899999999999999" customHeight="1">
      <c r="B2375" s="31"/>
      <c r="C2375" s="198" t="s">
        <v>7410</v>
      </c>
      <c r="H2375" s="31"/>
    </row>
    <row r="2376" spans="2:8" s="1" customFormat="1" ht="16.899999999999999" customHeight="1">
      <c r="B2376" s="31"/>
      <c r="C2376" s="196" t="s">
        <v>1913</v>
      </c>
      <c r="D2376" s="196" t="s">
        <v>1914</v>
      </c>
      <c r="E2376" s="16" t="s">
        <v>311</v>
      </c>
      <c r="F2376" s="197">
        <v>125.38500000000001</v>
      </c>
      <c r="H2376" s="31"/>
    </row>
    <row r="2377" spans="2:8" s="1" customFormat="1" ht="16.899999999999999" customHeight="1">
      <c r="B2377" s="31"/>
      <c r="C2377" s="196" t="s">
        <v>1917</v>
      </c>
      <c r="D2377" s="196" t="s">
        <v>1918</v>
      </c>
      <c r="E2377" s="16" t="s">
        <v>311</v>
      </c>
      <c r="F2377" s="197">
        <v>125.38500000000001</v>
      </c>
      <c r="H2377" s="31"/>
    </row>
    <row r="2378" spans="2:8" s="1" customFormat="1" ht="16.899999999999999" customHeight="1">
      <c r="B2378" s="31"/>
      <c r="C2378" s="192" t="s">
        <v>1806</v>
      </c>
      <c r="D2378" s="193" t="s">
        <v>1806</v>
      </c>
      <c r="E2378" s="194" t="s">
        <v>325</v>
      </c>
      <c r="F2378" s="195">
        <v>19.785</v>
      </c>
      <c r="H2378" s="31"/>
    </row>
    <row r="2379" spans="2:8" s="1" customFormat="1" ht="16.899999999999999" customHeight="1">
      <c r="B2379" s="31"/>
      <c r="C2379" s="196" t="s">
        <v>1806</v>
      </c>
      <c r="D2379" s="196" t="s">
        <v>4945</v>
      </c>
      <c r="E2379" s="16" t="s">
        <v>1</v>
      </c>
      <c r="F2379" s="197">
        <v>19.785</v>
      </c>
      <c r="H2379" s="31"/>
    </row>
    <row r="2380" spans="2:8" s="1" customFormat="1" ht="16.899999999999999" customHeight="1">
      <c r="B2380" s="31"/>
      <c r="C2380" s="198" t="s">
        <v>7410</v>
      </c>
      <c r="H2380" s="31"/>
    </row>
    <row r="2381" spans="2:8" s="1" customFormat="1" ht="22.5">
      <c r="B2381" s="31"/>
      <c r="C2381" s="196" t="s">
        <v>1938</v>
      </c>
      <c r="D2381" s="196" t="s">
        <v>1939</v>
      </c>
      <c r="E2381" s="16" t="s">
        <v>325</v>
      </c>
      <c r="F2381" s="197">
        <v>19.785</v>
      </c>
      <c r="H2381" s="31"/>
    </row>
    <row r="2382" spans="2:8" s="1" customFormat="1" ht="16.899999999999999" customHeight="1">
      <c r="B2382" s="31"/>
      <c r="C2382" s="196" t="s">
        <v>1872</v>
      </c>
      <c r="D2382" s="196" t="s">
        <v>578</v>
      </c>
      <c r="E2382" s="16" t="s">
        <v>325</v>
      </c>
      <c r="F2382" s="197">
        <v>1076.2719999999999</v>
      </c>
      <c r="H2382" s="31"/>
    </row>
    <row r="2383" spans="2:8" s="1" customFormat="1" ht="16.899999999999999" customHeight="1">
      <c r="B2383" s="31"/>
      <c r="C2383" s="196" t="s">
        <v>918</v>
      </c>
      <c r="D2383" s="196" t="s">
        <v>919</v>
      </c>
      <c r="E2383" s="16" t="s">
        <v>325</v>
      </c>
      <c r="F2383" s="197">
        <v>105.71599999999999</v>
      </c>
      <c r="H2383" s="31"/>
    </row>
    <row r="2384" spans="2:8" s="1" customFormat="1" ht="16.899999999999999" customHeight="1">
      <c r="B2384" s="31"/>
      <c r="C2384" s="192" t="s">
        <v>1800</v>
      </c>
      <c r="D2384" s="193" t="s">
        <v>1800</v>
      </c>
      <c r="E2384" s="194" t="s">
        <v>325</v>
      </c>
      <c r="F2384" s="195">
        <v>111.226</v>
      </c>
      <c r="H2384" s="31"/>
    </row>
    <row r="2385" spans="2:8" s="1" customFormat="1" ht="16.899999999999999" customHeight="1">
      <c r="B2385" s="31"/>
      <c r="C2385" s="196" t="s">
        <v>1800</v>
      </c>
      <c r="D2385" s="196" t="s">
        <v>4952</v>
      </c>
      <c r="E2385" s="16" t="s">
        <v>1</v>
      </c>
      <c r="F2385" s="197">
        <v>111.226</v>
      </c>
      <c r="H2385" s="31"/>
    </row>
    <row r="2386" spans="2:8" s="1" customFormat="1" ht="16.899999999999999" customHeight="1">
      <c r="B2386" s="31"/>
      <c r="C2386" s="198" t="s">
        <v>7410</v>
      </c>
      <c r="H2386" s="31"/>
    </row>
    <row r="2387" spans="2:8" s="1" customFormat="1" ht="16.899999999999999" customHeight="1">
      <c r="B2387" s="31"/>
      <c r="C2387" s="196" t="s">
        <v>1155</v>
      </c>
      <c r="D2387" s="196" t="s">
        <v>1156</v>
      </c>
      <c r="E2387" s="16" t="s">
        <v>325</v>
      </c>
      <c r="F2387" s="197">
        <v>111.226</v>
      </c>
      <c r="H2387" s="31"/>
    </row>
    <row r="2388" spans="2:8" s="1" customFormat="1" ht="16.899999999999999" customHeight="1">
      <c r="B2388" s="31"/>
      <c r="C2388" s="196" t="s">
        <v>1872</v>
      </c>
      <c r="D2388" s="196" t="s">
        <v>578</v>
      </c>
      <c r="E2388" s="16" t="s">
        <v>325</v>
      </c>
      <c r="F2388" s="197">
        <v>1076.2719999999999</v>
      </c>
      <c r="H2388" s="31"/>
    </row>
    <row r="2389" spans="2:8" s="1" customFormat="1" ht="16.899999999999999" customHeight="1">
      <c r="B2389" s="31"/>
      <c r="C2389" s="196" t="s">
        <v>585</v>
      </c>
      <c r="D2389" s="196" t="s">
        <v>586</v>
      </c>
      <c r="E2389" s="16" t="s">
        <v>325</v>
      </c>
      <c r="F2389" s="197">
        <v>487.88200000000001</v>
      </c>
      <c r="H2389" s="31"/>
    </row>
    <row r="2390" spans="2:8" s="1" customFormat="1" ht="16.899999999999999" customHeight="1">
      <c r="B2390" s="31"/>
      <c r="C2390" s="192" t="s">
        <v>1798</v>
      </c>
      <c r="D2390" s="193" t="s">
        <v>1798</v>
      </c>
      <c r="E2390" s="194" t="s">
        <v>325</v>
      </c>
      <c r="F2390" s="195">
        <v>12.678000000000001</v>
      </c>
      <c r="H2390" s="31"/>
    </row>
    <row r="2391" spans="2:8" s="1" customFormat="1" ht="16.899999999999999" customHeight="1">
      <c r="B2391" s="31"/>
      <c r="C2391" s="196" t="s">
        <v>1798</v>
      </c>
      <c r="D2391" s="196" t="s">
        <v>4947</v>
      </c>
      <c r="E2391" s="16" t="s">
        <v>1</v>
      </c>
      <c r="F2391" s="197">
        <v>12.678000000000001</v>
      </c>
      <c r="H2391" s="31"/>
    </row>
    <row r="2392" spans="2:8" s="1" customFormat="1" ht="16.899999999999999" customHeight="1">
      <c r="B2392" s="31"/>
      <c r="C2392" s="198" t="s">
        <v>7410</v>
      </c>
      <c r="H2392" s="31"/>
    </row>
    <row r="2393" spans="2:8" s="1" customFormat="1" ht="16.899999999999999" customHeight="1">
      <c r="B2393" s="31"/>
      <c r="C2393" s="196" t="s">
        <v>1883</v>
      </c>
      <c r="D2393" s="196" t="s">
        <v>1884</v>
      </c>
      <c r="E2393" s="16" t="s">
        <v>390</v>
      </c>
      <c r="F2393" s="197">
        <v>1283.4559999999999</v>
      </c>
      <c r="H2393" s="31"/>
    </row>
    <row r="2394" spans="2:8" s="1" customFormat="1" ht="16.899999999999999" customHeight="1">
      <c r="B2394" s="31"/>
      <c r="C2394" s="196" t="s">
        <v>596</v>
      </c>
      <c r="D2394" s="196" t="s">
        <v>597</v>
      </c>
      <c r="E2394" s="16" t="s">
        <v>390</v>
      </c>
      <c r="F2394" s="197">
        <v>493.40199999999999</v>
      </c>
      <c r="H2394" s="31"/>
    </row>
    <row r="2395" spans="2:8" s="1" customFormat="1" ht="16.899999999999999" customHeight="1">
      <c r="B2395" s="31"/>
      <c r="C2395" s="192" t="s">
        <v>1905</v>
      </c>
      <c r="D2395" s="193" t="s">
        <v>1905</v>
      </c>
      <c r="E2395" s="194" t="s">
        <v>311</v>
      </c>
      <c r="F2395" s="195">
        <v>2676.9650000000001</v>
      </c>
      <c r="H2395" s="31"/>
    </row>
    <row r="2396" spans="2:8" s="1" customFormat="1" ht="16.899999999999999" customHeight="1">
      <c r="B2396" s="31"/>
      <c r="C2396" s="196" t="s">
        <v>1</v>
      </c>
      <c r="D2396" s="196" t="s">
        <v>1903</v>
      </c>
      <c r="E2396" s="16" t="s">
        <v>1</v>
      </c>
      <c r="F2396" s="197">
        <v>0</v>
      </c>
      <c r="H2396" s="31"/>
    </row>
    <row r="2397" spans="2:8" s="1" customFormat="1" ht="16.899999999999999" customHeight="1">
      <c r="B2397" s="31"/>
      <c r="C2397" s="196" t="s">
        <v>1</v>
      </c>
      <c r="D2397" s="196" t="s">
        <v>4878</v>
      </c>
      <c r="E2397" s="16" t="s">
        <v>1</v>
      </c>
      <c r="F2397" s="197">
        <v>2676.9650000000001</v>
      </c>
      <c r="H2397" s="31"/>
    </row>
    <row r="2398" spans="2:8" s="1" customFormat="1" ht="16.899999999999999" customHeight="1">
      <c r="B2398" s="31"/>
      <c r="C2398" s="196" t="s">
        <v>1905</v>
      </c>
      <c r="D2398" s="196" t="s">
        <v>258</v>
      </c>
      <c r="E2398" s="16" t="s">
        <v>1</v>
      </c>
      <c r="F2398" s="197">
        <v>2676.9650000000001</v>
      </c>
      <c r="H2398" s="31"/>
    </row>
    <row r="2399" spans="2:8" s="1" customFormat="1" ht="16.899999999999999" customHeight="1">
      <c r="B2399" s="31"/>
      <c r="C2399" s="192" t="s">
        <v>1802</v>
      </c>
      <c r="D2399" s="193" t="s">
        <v>1802</v>
      </c>
      <c r="E2399" s="194" t="s">
        <v>311</v>
      </c>
      <c r="F2399" s="195">
        <v>681.36500000000001</v>
      </c>
      <c r="H2399" s="31"/>
    </row>
    <row r="2400" spans="2:8" s="1" customFormat="1" ht="16.899999999999999" customHeight="1">
      <c r="B2400" s="31"/>
      <c r="C2400" s="196" t="s">
        <v>1802</v>
      </c>
      <c r="D2400" s="196" t="s">
        <v>5094</v>
      </c>
      <c r="E2400" s="16" t="s">
        <v>1</v>
      </c>
      <c r="F2400" s="197">
        <v>681.36500000000001</v>
      </c>
      <c r="H2400" s="31"/>
    </row>
    <row r="2401" spans="2:8" s="1" customFormat="1" ht="16.899999999999999" customHeight="1">
      <c r="B2401" s="31"/>
      <c r="C2401" s="198" t="s">
        <v>7410</v>
      </c>
      <c r="H2401" s="31"/>
    </row>
    <row r="2402" spans="2:8" s="1" customFormat="1" ht="16.899999999999999" customHeight="1">
      <c r="B2402" s="31"/>
      <c r="C2402" s="196" t="s">
        <v>2041</v>
      </c>
      <c r="D2402" s="196" t="s">
        <v>2042</v>
      </c>
      <c r="E2402" s="16" t="s">
        <v>311</v>
      </c>
      <c r="F2402" s="197">
        <v>681.36500000000001</v>
      </c>
      <c r="H2402" s="31"/>
    </row>
    <row r="2403" spans="2:8" s="1" customFormat="1" ht="16.899999999999999" customHeight="1">
      <c r="B2403" s="31"/>
      <c r="C2403" s="196" t="s">
        <v>1900</v>
      </c>
      <c r="D2403" s="196" t="s">
        <v>1901</v>
      </c>
      <c r="E2403" s="16" t="s">
        <v>311</v>
      </c>
      <c r="F2403" s="197">
        <v>2676.9650000000001</v>
      </c>
      <c r="H2403" s="31"/>
    </row>
    <row r="2404" spans="2:8" s="1" customFormat="1" ht="16.899999999999999" customHeight="1">
      <c r="B2404" s="31"/>
      <c r="C2404" s="196" t="s">
        <v>2049</v>
      </c>
      <c r="D2404" s="196" t="s">
        <v>2050</v>
      </c>
      <c r="E2404" s="16" t="s">
        <v>311</v>
      </c>
      <c r="F2404" s="197">
        <v>681.36500000000001</v>
      </c>
      <c r="H2404" s="31"/>
    </row>
    <row r="2405" spans="2:8" s="1" customFormat="1" ht="16.899999999999999" customHeight="1">
      <c r="B2405" s="31"/>
      <c r="C2405" s="196" t="s">
        <v>2045</v>
      </c>
      <c r="D2405" s="196" t="s">
        <v>2046</v>
      </c>
      <c r="E2405" s="16" t="s">
        <v>390</v>
      </c>
      <c r="F2405" s="197">
        <v>0.27300000000000002</v>
      </c>
      <c r="H2405" s="31"/>
    </row>
    <row r="2406" spans="2:8" s="1" customFormat="1" ht="22.5">
      <c r="B2406" s="31"/>
      <c r="C2406" s="196" t="s">
        <v>2052</v>
      </c>
      <c r="D2406" s="196" t="s">
        <v>2053</v>
      </c>
      <c r="E2406" s="16" t="s">
        <v>311</v>
      </c>
      <c r="F2406" s="197">
        <v>817.63800000000003</v>
      </c>
      <c r="H2406" s="31"/>
    </row>
    <row r="2407" spans="2:8" s="1" customFormat="1" ht="16.899999999999999" customHeight="1">
      <c r="B2407" s="31"/>
      <c r="C2407" s="196" t="s">
        <v>802</v>
      </c>
      <c r="D2407" s="196" t="s">
        <v>803</v>
      </c>
      <c r="E2407" s="16" t="s">
        <v>311</v>
      </c>
      <c r="F2407" s="197">
        <v>2944.6619999999998</v>
      </c>
      <c r="H2407" s="31"/>
    </row>
    <row r="2408" spans="2:8" s="1" customFormat="1" ht="16.899999999999999" customHeight="1">
      <c r="B2408" s="31"/>
      <c r="C2408" s="192" t="s">
        <v>1775</v>
      </c>
      <c r="D2408" s="193" t="s">
        <v>1775</v>
      </c>
      <c r="E2408" s="194" t="s">
        <v>325</v>
      </c>
      <c r="F2408" s="195">
        <v>1129.1079999999999</v>
      </c>
      <c r="H2408" s="31"/>
    </row>
    <row r="2409" spans="2:8" s="1" customFormat="1" ht="16.899999999999999" customHeight="1">
      <c r="B2409" s="31"/>
      <c r="C2409" s="196" t="s">
        <v>1</v>
      </c>
      <c r="D2409" s="196" t="s">
        <v>4817</v>
      </c>
      <c r="E2409" s="16" t="s">
        <v>1</v>
      </c>
      <c r="F2409" s="197">
        <v>0</v>
      </c>
      <c r="H2409" s="31"/>
    </row>
    <row r="2410" spans="2:8" s="1" customFormat="1" ht="16.899999999999999" customHeight="1">
      <c r="B2410" s="31"/>
      <c r="C2410" s="196" t="s">
        <v>1</v>
      </c>
      <c r="D2410" s="196" t="s">
        <v>4818</v>
      </c>
      <c r="E2410" s="16" t="s">
        <v>1</v>
      </c>
      <c r="F2410" s="197">
        <v>279</v>
      </c>
      <c r="H2410" s="31"/>
    </row>
    <row r="2411" spans="2:8" s="1" customFormat="1" ht="16.899999999999999" customHeight="1">
      <c r="B2411" s="31"/>
      <c r="C2411" s="196" t="s">
        <v>1</v>
      </c>
      <c r="D2411" s="196" t="s">
        <v>4819</v>
      </c>
      <c r="E2411" s="16" t="s">
        <v>1</v>
      </c>
      <c r="F2411" s="197">
        <v>0</v>
      </c>
      <c r="H2411" s="31"/>
    </row>
    <row r="2412" spans="2:8" s="1" customFormat="1" ht="16.899999999999999" customHeight="1">
      <c r="B2412" s="31"/>
      <c r="C2412" s="196" t="s">
        <v>1</v>
      </c>
      <c r="D2412" s="196" t="s">
        <v>4820</v>
      </c>
      <c r="E2412" s="16" t="s">
        <v>1</v>
      </c>
      <c r="F2412" s="197">
        <v>263.5</v>
      </c>
      <c r="H2412" s="31"/>
    </row>
    <row r="2413" spans="2:8" s="1" customFormat="1" ht="16.899999999999999" customHeight="1">
      <c r="B2413" s="31"/>
      <c r="C2413" s="196" t="s">
        <v>1</v>
      </c>
      <c r="D2413" s="196" t="s">
        <v>4821</v>
      </c>
      <c r="E2413" s="16" t="s">
        <v>1</v>
      </c>
      <c r="F2413" s="197">
        <v>0</v>
      </c>
      <c r="H2413" s="31"/>
    </row>
    <row r="2414" spans="2:8" s="1" customFormat="1" ht="16.899999999999999" customHeight="1">
      <c r="B2414" s="31"/>
      <c r="C2414" s="196" t="s">
        <v>1</v>
      </c>
      <c r="D2414" s="196" t="s">
        <v>4822</v>
      </c>
      <c r="E2414" s="16" t="s">
        <v>1</v>
      </c>
      <c r="F2414" s="197">
        <v>490.56</v>
      </c>
      <c r="H2414" s="31"/>
    </row>
    <row r="2415" spans="2:8" s="1" customFormat="1" ht="16.899999999999999" customHeight="1">
      <c r="B2415" s="31"/>
      <c r="C2415" s="196" t="s">
        <v>1</v>
      </c>
      <c r="D2415" s="196" t="s">
        <v>4823</v>
      </c>
      <c r="E2415" s="16" t="s">
        <v>1</v>
      </c>
      <c r="F2415" s="197">
        <v>0</v>
      </c>
      <c r="H2415" s="31"/>
    </row>
    <row r="2416" spans="2:8" s="1" customFormat="1" ht="16.899999999999999" customHeight="1">
      <c r="B2416" s="31"/>
      <c r="C2416" s="196" t="s">
        <v>1</v>
      </c>
      <c r="D2416" s="196" t="s">
        <v>4824</v>
      </c>
      <c r="E2416" s="16" t="s">
        <v>1</v>
      </c>
      <c r="F2416" s="197">
        <v>96.048000000000002</v>
      </c>
      <c r="H2416" s="31"/>
    </row>
    <row r="2417" spans="2:8" s="1" customFormat="1" ht="16.899999999999999" customHeight="1">
      <c r="B2417" s="31"/>
      <c r="C2417" s="196" t="s">
        <v>1775</v>
      </c>
      <c r="D2417" s="196" t="s">
        <v>258</v>
      </c>
      <c r="E2417" s="16" t="s">
        <v>1</v>
      </c>
      <c r="F2417" s="197">
        <v>1129.1079999999999</v>
      </c>
      <c r="H2417" s="31"/>
    </row>
    <row r="2418" spans="2:8" s="1" customFormat="1" ht="16.899999999999999" customHeight="1">
      <c r="B2418" s="31"/>
      <c r="C2418" s="196" t="s">
        <v>1</v>
      </c>
      <c r="D2418" s="196" t="s">
        <v>4864</v>
      </c>
      <c r="E2418" s="16" t="s">
        <v>1</v>
      </c>
      <c r="F2418" s="197">
        <v>-18.184000000000001</v>
      </c>
      <c r="H2418" s="31"/>
    </row>
    <row r="2419" spans="2:8" s="1" customFormat="1" ht="16.899999999999999" customHeight="1">
      <c r="B2419" s="31"/>
      <c r="C2419" s="196" t="s">
        <v>1</v>
      </c>
      <c r="D2419" s="196" t="s">
        <v>1882</v>
      </c>
      <c r="E2419" s="16" t="s">
        <v>1</v>
      </c>
      <c r="F2419" s="197">
        <v>-123.904</v>
      </c>
      <c r="H2419" s="31"/>
    </row>
    <row r="2420" spans="2:8" s="1" customFormat="1" ht="16.899999999999999" customHeight="1">
      <c r="B2420" s="31"/>
      <c r="C2420" s="196" t="s">
        <v>1</v>
      </c>
      <c r="D2420" s="196" t="s">
        <v>4865</v>
      </c>
      <c r="E2420" s="16" t="s">
        <v>1</v>
      </c>
      <c r="F2420" s="197">
        <v>24.44</v>
      </c>
      <c r="H2420" s="31"/>
    </row>
    <row r="2421" spans="2:8" s="1" customFormat="1" ht="16.899999999999999" customHeight="1">
      <c r="B2421" s="31"/>
      <c r="C2421" s="196" t="s">
        <v>1</v>
      </c>
      <c r="D2421" s="196" t="s">
        <v>4866</v>
      </c>
      <c r="E2421" s="16" t="s">
        <v>1</v>
      </c>
      <c r="F2421" s="197">
        <v>-0.48</v>
      </c>
      <c r="H2421" s="31"/>
    </row>
    <row r="2422" spans="2:8" s="1" customFormat="1" ht="16.899999999999999" customHeight="1">
      <c r="B2422" s="31"/>
      <c r="C2422" s="196" t="s">
        <v>343</v>
      </c>
      <c r="D2422" s="196" t="s">
        <v>258</v>
      </c>
      <c r="E2422" s="16" t="s">
        <v>1</v>
      </c>
      <c r="F2422" s="197">
        <v>487.88200000000001</v>
      </c>
      <c r="H2422" s="31"/>
    </row>
    <row r="2423" spans="2:8" s="1" customFormat="1" ht="16.899999999999999" customHeight="1">
      <c r="B2423" s="31"/>
      <c r="C2423" s="198" t="s">
        <v>7410</v>
      </c>
      <c r="H2423" s="31"/>
    </row>
    <row r="2424" spans="2:8" s="1" customFormat="1" ht="16.899999999999999" customHeight="1">
      <c r="B2424" s="31"/>
      <c r="C2424" s="196" t="s">
        <v>585</v>
      </c>
      <c r="D2424" s="196" t="s">
        <v>586</v>
      </c>
      <c r="E2424" s="16" t="s">
        <v>325</v>
      </c>
      <c r="F2424" s="197">
        <v>487.88200000000001</v>
      </c>
      <c r="H2424" s="31"/>
    </row>
    <row r="2425" spans="2:8" s="1" customFormat="1" ht="16.899999999999999" customHeight="1">
      <c r="B2425" s="31"/>
      <c r="C2425" s="196" t="s">
        <v>1872</v>
      </c>
      <c r="D2425" s="196" t="s">
        <v>578</v>
      </c>
      <c r="E2425" s="16" t="s">
        <v>325</v>
      </c>
      <c r="F2425" s="197">
        <v>1076.2719999999999</v>
      </c>
      <c r="H2425" s="31"/>
    </row>
    <row r="2426" spans="2:8" s="1" customFormat="1" ht="16.899999999999999" customHeight="1">
      <c r="B2426" s="31"/>
      <c r="C2426" s="196" t="s">
        <v>1887</v>
      </c>
      <c r="D2426" s="196" t="s">
        <v>1888</v>
      </c>
      <c r="E2426" s="16" t="s">
        <v>390</v>
      </c>
      <c r="F2426" s="197">
        <v>926.976</v>
      </c>
      <c r="H2426" s="31"/>
    </row>
    <row r="2427" spans="2:8" s="1" customFormat="1" ht="16.899999999999999" customHeight="1">
      <c r="B2427" s="31"/>
      <c r="C2427" s="192" t="s">
        <v>337</v>
      </c>
      <c r="D2427" s="193" t="s">
        <v>337</v>
      </c>
      <c r="E2427" s="194" t="s">
        <v>325</v>
      </c>
      <c r="F2427" s="195">
        <v>1898.9949999999999</v>
      </c>
      <c r="H2427" s="31"/>
    </row>
    <row r="2428" spans="2:8" s="1" customFormat="1" ht="16.899999999999999" customHeight="1">
      <c r="B2428" s="31"/>
      <c r="C2428" s="196" t="s">
        <v>1</v>
      </c>
      <c r="D2428" s="196" t="s">
        <v>4852</v>
      </c>
      <c r="E2428" s="16" t="s">
        <v>1</v>
      </c>
      <c r="F2428" s="197">
        <v>1898.9949999999999</v>
      </c>
      <c r="H2428" s="31"/>
    </row>
    <row r="2429" spans="2:8" s="1" customFormat="1" ht="16.899999999999999" customHeight="1">
      <c r="B2429" s="31"/>
      <c r="C2429" s="196" t="s">
        <v>337</v>
      </c>
      <c r="D2429" s="196" t="s">
        <v>258</v>
      </c>
      <c r="E2429" s="16" t="s">
        <v>1</v>
      </c>
      <c r="F2429" s="197">
        <v>1898.9949999999999</v>
      </c>
      <c r="H2429" s="31"/>
    </row>
    <row r="2430" spans="2:8" s="1" customFormat="1" ht="16.899999999999999" customHeight="1">
      <c r="B2430" s="31"/>
      <c r="C2430" s="198" t="s">
        <v>7410</v>
      </c>
      <c r="H2430" s="31"/>
    </row>
    <row r="2431" spans="2:8" s="1" customFormat="1" ht="16.899999999999999" customHeight="1">
      <c r="B2431" s="31"/>
      <c r="C2431" s="196" t="s">
        <v>1855</v>
      </c>
      <c r="D2431" s="196" t="s">
        <v>1856</v>
      </c>
      <c r="E2431" s="16" t="s">
        <v>325</v>
      </c>
      <c r="F2431" s="197">
        <v>1898.9949999999999</v>
      </c>
      <c r="H2431" s="31"/>
    </row>
    <row r="2432" spans="2:8" s="1" customFormat="1" ht="22.5">
      <c r="B2432" s="31"/>
      <c r="C2432" s="196" t="s">
        <v>1859</v>
      </c>
      <c r="D2432" s="196" t="s">
        <v>1860</v>
      </c>
      <c r="E2432" s="16" t="s">
        <v>325</v>
      </c>
      <c r="F2432" s="197">
        <v>26585.93</v>
      </c>
      <c r="H2432" s="31"/>
    </row>
    <row r="2433" spans="2:8" s="1" customFormat="1" ht="16.899999999999999" customHeight="1">
      <c r="B2433" s="31"/>
      <c r="C2433" s="196" t="s">
        <v>1863</v>
      </c>
      <c r="D2433" s="196" t="s">
        <v>1864</v>
      </c>
      <c r="E2433" s="16" t="s">
        <v>325</v>
      </c>
      <c r="F2433" s="197">
        <v>1898.9949999999999</v>
      </c>
      <c r="H2433" s="31"/>
    </row>
    <row r="2434" spans="2:8" s="1" customFormat="1" ht="16.899999999999999" customHeight="1">
      <c r="B2434" s="31"/>
      <c r="C2434" s="196" t="s">
        <v>567</v>
      </c>
      <c r="D2434" s="196" t="s">
        <v>568</v>
      </c>
      <c r="E2434" s="16" t="s">
        <v>325</v>
      </c>
      <c r="F2434" s="197">
        <v>1898.9949999999999</v>
      </c>
      <c r="H2434" s="31"/>
    </row>
    <row r="2435" spans="2:8" s="1" customFormat="1" ht="16.899999999999999" customHeight="1">
      <c r="B2435" s="31"/>
      <c r="C2435" s="196" t="s">
        <v>1869</v>
      </c>
      <c r="D2435" s="196" t="s">
        <v>1870</v>
      </c>
      <c r="E2435" s="16" t="s">
        <v>390</v>
      </c>
      <c r="F2435" s="197">
        <v>3228.2919999999999</v>
      </c>
      <c r="H2435" s="31"/>
    </row>
    <row r="2436" spans="2:8" s="1" customFormat="1" ht="16.899999999999999" customHeight="1">
      <c r="B2436" s="31"/>
      <c r="C2436" s="192" t="s">
        <v>1786</v>
      </c>
      <c r="D2436" s="193" t="s">
        <v>1786</v>
      </c>
      <c r="E2436" s="194" t="s">
        <v>311</v>
      </c>
      <c r="F2436" s="195">
        <v>529.17999999999995</v>
      </c>
      <c r="H2436" s="31"/>
    </row>
    <row r="2437" spans="2:8" s="1" customFormat="1" ht="16.899999999999999" customHeight="1">
      <c r="B2437" s="31"/>
      <c r="C2437" s="196" t="s">
        <v>1786</v>
      </c>
      <c r="D2437" s="196" t="s">
        <v>4840</v>
      </c>
      <c r="E2437" s="16" t="s">
        <v>1</v>
      </c>
      <c r="F2437" s="197">
        <v>529.17999999999995</v>
      </c>
      <c r="H2437" s="31"/>
    </row>
    <row r="2438" spans="2:8" s="1" customFormat="1" ht="16.899999999999999" customHeight="1">
      <c r="B2438" s="31"/>
      <c r="C2438" s="198" t="s">
        <v>7410</v>
      </c>
      <c r="H2438" s="31"/>
    </row>
    <row r="2439" spans="2:8" s="1" customFormat="1" ht="16.899999999999999" customHeight="1">
      <c r="B2439" s="31"/>
      <c r="C2439" s="196" t="s">
        <v>1834</v>
      </c>
      <c r="D2439" s="196" t="s">
        <v>1835</v>
      </c>
      <c r="E2439" s="16" t="s">
        <v>311</v>
      </c>
      <c r="F2439" s="197">
        <v>529.17999999999995</v>
      </c>
      <c r="H2439" s="31"/>
    </row>
    <row r="2440" spans="2:8" s="1" customFormat="1" ht="16.899999999999999" customHeight="1">
      <c r="B2440" s="31"/>
      <c r="C2440" s="196" t="s">
        <v>1838</v>
      </c>
      <c r="D2440" s="196" t="s">
        <v>1839</v>
      </c>
      <c r="E2440" s="16" t="s">
        <v>311</v>
      </c>
      <c r="F2440" s="197">
        <v>529.17999999999995</v>
      </c>
      <c r="H2440" s="31"/>
    </row>
    <row r="2441" spans="2:8" s="1" customFormat="1" ht="16.899999999999999" customHeight="1">
      <c r="B2441" s="31"/>
      <c r="C2441" s="192" t="s">
        <v>1789</v>
      </c>
      <c r="D2441" s="193" t="s">
        <v>1789</v>
      </c>
      <c r="E2441" s="194" t="s">
        <v>311</v>
      </c>
      <c r="F2441" s="195">
        <v>1311.6110000000001</v>
      </c>
      <c r="H2441" s="31"/>
    </row>
    <row r="2442" spans="2:8" s="1" customFormat="1" ht="16.899999999999999" customHeight="1">
      <c r="B2442" s="31"/>
      <c r="C2442" s="196" t="s">
        <v>1</v>
      </c>
      <c r="D2442" s="196" t="s">
        <v>4826</v>
      </c>
      <c r="E2442" s="16" t="s">
        <v>1</v>
      </c>
      <c r="F2442" s="197">
        <v>0</v>
      </c>
      <c r="H2442" s="31"/>
    </row>
    <row r="2443" spans="2:8" s="1" customFormat="1" ht="16.899999999999999" customHeight="1">
      <c r="B2443" s="31"/>
      <c r="C2443" s="196" t="s">
        <v>368</v>
      </c>
      <c r="D2443" s="196" t="s">
        <v>258</v>
      </c>
      <c r="E2443" s="16" t="s">
        <v>1</v>
      </c>
      <c r="F2443" s="197">
        <v>2024.1</v>
      </c>
      <c r="H2443" s="31"/>
    </row>
    <row r="2444" spans="2:8" s="1" customFormat="1" ht="16.899999999999999" customHeight="1">
      <c r="B2444" s="31"/>
      <c r="C2444" s="198" t="s">
        <v>7410</v>
      </c>
      <c r="H2444" s="31"/>
    </row>
    <row r="2445" spans="2:8" s="1" customFormat="1" ht="16.899999999999999" customHeight="1">
      <c r="B2445" s="31"/>
      <c r="C2445" s="196" t="s">
        <v>797</v>
      </c>
      <c r="D2445" s="196" t="s">
        <v>798</v>
      </c>
      <c r="E2445" s="16" t="s">
        <v>311</v>
      </c>
      <c r="F2445" s="197">
        <v>2024.1</v>
      </c>
      <c r="H2445" s="31"/>
    </row>
    <row r="2446" spans="2:8" s="1" customFormat="1" ht="16.899999999999999" customHeight="1">
      <c r="B2446" s="31"/>
      <c r="C2446" s="196" t="s">
        <v>802</v>
      </c>
      <c r="D2446" s="196" t="s">
        <v>803</v>
      </c>
      <c r="E2446" s="16" t="s">
        <v>311</v>
      </c>
      <c r="F2446" s="197">
        <v>5548.73</v>
      </c>
      <c r="H2446" s="31"/>
    </row>
    <row r="2447" spans="2:8" s="1" customFormat="1" ht="16.899999999999999" customHeight="1">
      <c r="B2447" s="31"/>
      <c r="C2447" s="192" t="s">
        <v>321</v>
      </c>
      <c r="D2447" s="193" t="s">
        <v>321</v>
      </c>
      <c r="E2447" s="194" t="s">
        <v>196</v>
      </c>
      <c r="F2447" s="195">
        <v>404</v>
      </c>
      <c r="H2447" s="31"/>
    </row>
    <row r="2448" spans="2:8" s="1" customFormat="1" ht="16.899999999999999" customHeight="1">
      <c r="B2448" s="31"/>
      <c r="C2448" s="196" t="s">
        <v>1</v>
      </c>
      <c r="D2448" s="196" t="s">
        <v>1762</v>
      </c>
      <c r="E2448" s="16" t="s">
        <v>1</v>
      </c>
      <c r="F2448" s="197">
        <v>0</v>
      </c>
      <c r="H2448" s="31"/>
    </row>
    <row r="2449" spans="2:8" s="1" customFormat="1" ht="16.899999999999999" customHeight="1">
      <c r="B2449" s="31"/>
      <c r="C2449" s="196" t="s">
        <v>1</v>
      </c>
      <c r="D2449" s="196" t="s">
        <v>1763</v>
      </c>
      <c r="E2449" s="16" t="s">
        <v>1</v>
      </c>
      <c r="F2449" s="197">
        <v>0</v>
      </c>
      <c r="H2449" s="31"/>
    </row>
    <row r="2450" spans="2:8" s="1" customFormat="1" ht="16.899999999999999" customHeight="1">
      <c r="B2450" s="31"/>
      <c r="C2450" s="196" t="s">
        <v>321</v>
      </c>
      <c r="D2450" s="196" t="s">
        <v>6579</v>
      </c>
      <c r="E2450" s="16" t="s">
        <v>1</v>
      </c>
      <c r="F2450" s="197">
        <v>404</v>
      </c>
      <c r="H2450" s="31"/>
    </row>
    <row r="2451" spans="2:8" s="1" customFormat="1" ht="16.899999999999999" customHeight="1">
      <c r="B2451" s="31"/>
      <c r="C2451" s="198" t="s">
        <v>7410</v>
      </c>
      <c r="H2451" s="31"/>
    </row>
    <row r="2452" spans="2:8" s="1" customFormat="1" ht="22.5">
      <c r="B2452" s="31"/>
      <c r="C2452" s="196" t="s">
        <v>1759</v>
      </c>
      <c r="D2452" s="196" t="s">
        <v>1760</v>
      </c>
      <c r="E2452" s="16" t="s">
        <v>196</v>
      </c>
      <c r="F2452" s="197">
        <v>404</v>
      </c>
      <c r="H2452" s="31"/>
    </row>
    <row r="2453" spans="2:8" s="1" customFormat="1" ht="16.899999999999999" customHeight="1">
      <c r="B2453" s="31"/>
      <c r="C2453" s="196" t="s">
        <v>489</v>
      </c>
      <c r="D2453" s="196" t="s">
        <v>490</v>
      </c>
      <c r="E2453" s="16" t="s">
        <v>196</v>
      </c>
      <c r="F2453" s="197">
        <v>202</v>
      </c>
      <c r="H2453" s="31"/>
    </row>
    <row r="2454" spans="2:8" s="1" customFormat="1" ht="16.899999999999999" customHeight="1">
      <c r="B2454" s="31"/>
      <c r="C2454" s="196" t="s">
        <v>1753</v>
      </c>
      <c r="D2454" s="196" t="s">
        <v>1754</v>
      </c>
      <c r="E2454" s="16" t="s">
        <v>196</v>
      </c>
      <c r="F2454" s="197">
        <v>202</v>
      </c>
      <c r="H2454" s="31"/>
    </row>
    <row r="2455" spans="2:8" s="1" customFormat="1" ht="16.899999999999999" customHeight="1">
      <c r="B2455" s="31"/>
      <c r="C2455" s="196" t="s">
        <v>1771</v>
      </c>
      <c r="D2455" s="196" t="s">
        <v>1772</v>
      </c>
      <c r="E2455" s="16" t="s">
        <v>196</v>
      </c>
      <c r="F2455" s="197">
        <v>424.2</v>
      </c>
      <c r="H2455" s="31"/>
    </row>
    <row r="2456" spans="2:8" s="1" customFormat="1" ht="22.5">
      <c r="B2456" s="31"/>
      <c r="C2456" s="196" t="s">
        <v>1766</v>
      </c>
      <c r="D2456" s="196" t="s">
        <v>1767</v>
      </c>
      <c r="E2456" s="16" t="s">
        <v>196</v>
      </c>
      <c r="F2456" s="197">
        <v>212.1</v>
      </c>
      <c r="H2456" s="31"/>
    </row>
    <row r="2457" spans="2:8" s="1" customFormat="1" ht="16.899999999999999" customHeight="1">
      <c r="B2457" s="31"/>
      <c r="C2457" s="192" t="s">
        <v>1775</v>
      </c>
      <c r="D2457" s="193" t="s">
        <v>1775</v>
      </c>
      <c r="E2457" s="194" t="s">
        <v>325</v>
      </c>
      <c r="F2457" s="195">
        <v>19.8</v>
      </c>
      <c r="H2457" s="31"/>
    </row>
    <row r="2458" spans="2:8" s="1" customFormat="1" ht="16.899999999999999" customHeight="1">
      <c r="B2458" s="31"/>
      <c r="C2458" s="196" t="s">
        <v>1775</v>
      </c>
      <c r="D2458" s="196" t="s">
        <v>6235</v>
      </c>
      <c r="E2458" s="16" t="s">
        <v>1</v>
      </c>
      <c r="F2458" s="197">
        <v>19.8</v>
      </c>
      <c r="H2458" s="31"/>
    </row>
    <row r="2459" spans="2:8" s="1" customFormat="1" ht="16.899999999999999" customHeight="1">
      <c r="B2459" s="31"/>
      <c r="C2459" s="198" t="s">
        <v>7410</v>
      </c>
      <c r="H2459" s="31"/>
    </row>
    <row r="2460" spans="2:8" s="1" customFormat="1" ht="16.899999999999999" customHeight="1">
      <c r="B2460" s="31"/>
      <c r="C2460" s="196" t="s">
        <v>6232</v>
      </c>
      <c r="D2460" s="196" t="s">
        <v>6233</v>
      </c>
      <c r="E2460" s="16" t="s">
        <v>325</v>
      </c>
      <c r="F2460" s="197">
        <v>19.8</v>
      </c>
      <c r="H2460" s="31"/>
    </row>
    <row r="2461" spans="2:8" s="1" customFormat="1" ht="22.5">
      <c r="B2461" s="31"/>
      <c r="C2461" s="196" t="s">
        <v>552</v>
      </c>
      <c r="D2461" s="196" t="s">
        <v>553</v>
      </c>
      <c r="E2461" s="16" t="s">
        <v>325</v>
      </c>
      <c r="F2461" s="197">
        <v>2065.6350000000002</v>
      </c>
      <c r="H2461" s="31"/>
    </row>
    <row r="2462" spans="2:8" s="1" customFormat="1" ht="22.5">
      <c r="B2462" s="31"/>
      <c r="C2462" s="196" t="s">
        <v>558</v>
      </c>
      <c r="D2462" s="196" t="s">
        <v>559</v>
      </c>
      <c r="E2462" s="16" t="s">
        <v>325</v>
      </c>
      <c r="F2462" s="197">
        <v>28420.49</v>
      </c>
      <c r="H2462" s="31"/>
    </row>
    <row r="2463" spans="2:8" s="1" customFormat="1" ht="16.899999999999999" customHeight="1">
      <c r="B2463" s="31"/>
      <c r="C2463" s="196" t="s">
        <v>562</v>
      </c>
      <c r="D2463" s="196" t="s">
        <v>563</v>
      </c>
      <c r="E2463" s="16" t="s">
        <v>325</v>
      </c>
      <c r="F2463" s="197">
        <v>2065.6350000000002</v>
      </c>
      <c r="H2463" s="31"/>
    </row>
    <row r="2464" spans="2:8" s="1" customFormat="1" ht="16.899999999999999" customHeight="1">
      <c r="B2464" s="31"/>
      <c r="C2464" s="196" t="s">
        <v>567</v>
      </c>
      <c r="D2464" s="196" t="s">
        <v>568</v>
      </c>
      <c r="E2464" s="16" t="s">
        <v>325</v>
      </c>
      <c r="F2464" s="197">
        <v>2065.6350000000002</v>
      </c>
      <c r="H2464" s="31"/>
    </row>
    <row r="2465" spans="2:8" s="1" customFormat="1" ht="22.5">
      <c r="B2465" s="31"/>
      <c r="C2465" s="196" t="s">
        <v>572</v>
      </c>
      <c r="D2465" s="196" t="s">
        <v>573</v>
      </c>
      <c r="E2465" s="16" t="s">
        <v>390</v>
      </c>
      <c r="F2465" s="197">
        <v>3451.06</v>
      </c>
      <c r="H2465" s="31"/>
    </row>
    <row r="2466" spans="2:8" s="1" customFormat="1" ht="16.899999999999999" customHeight="1">
      <c r="B2466" s="31"/>
      <c r="C2466" s="192" t="s">
        <v>468</v>
      </c>
      <c r="D2466" s="193" t="s">
        <v>468</v>
      </c>
      <c r="E2466" s="194" t="s">
        <v>325</v>
      </c>
      <c r="F2466" s="195">
        <v>1495.99</v>
      </c>
      <c r="H2466" s="31"/>
    </row>
    <row r="2467" spans="2:8" s="1" customFormat="1" ht="16.899999999999999" customHeight="1">
      <c r="B2467" s="31"/>
      <c r="C2467" s="196" t="s">
        <v>1</v>
      </c>
      <c r="D2467" s="196" t="s">
        <v>6205</v>
      </c>
      <c r="E2467" s="16" t="s">
        <v>1</v>
      </c>
      <c r="F2467" s="197">
        <v>416.25</v>
      </c>
      <c r="H2467" s="31"/>
    </row>
    <row r="2468" spans="2:8" s="1" customFormat="1" ht="16.899999999999999" customHeight="1">
      <c r="B2468" s="31"/>
      <c r="C2468" s="196" t="s">
        <v>1</v>
      </c>
      <c r="D2468" s="196" t="s">
        <v>6206</v>
      </c>
      <c r="E2468" s="16" t="s">
        <v>1</v>
      </c>
      <c r="F2468" s="197">
        <v>485</v>
      </c>
      <c r="H2468" s="31"/>
    </row>
    <row r="2469" spans="2:8" s="1" customFormat="1" ht="16.899999999999999" customHeight="1">
      <c r="B2469" s="31"/>
      <c r="C2469" s="196" t="s">
        <v>1</v>
      </c>
      <c r="D2469" s="196" t="s">
        <v>466</v>
      </c>
      <c r="E2469" s="16" t="s">
        <v>1</v>
      </c>
      <c r="F2469" s="197">
        <v>279.5</v>
      </c>
      <c r="H2469" s="31"/>
    </row>
    <row r="2470" spans="2:8" s="1" customFormat="1" ht="16.899999999999999" customHeight="1">
      <c r="B2470" s="31"/>
      <c r="C2470" s="196" t="s">
        <v>1</v>
      </c>
      <c r="D2470" s="196" t="s">
        <v>467</v>
      </c>
      <c r="E2470" s="16" t="s">
        <v>1</v>
      </c>
      <c r="F2470" s="197">
        <v>315.24</v>
      </c>
      <c r="H2470" s="31"/>
    </row>
    <row r="2471" spans="2:8" s="1" customFormat="1" ht="16.899999999999999" customHeight="1">
      <c r="B2471" s="31"/>
      <c r="C2471" s="196" t="s">
        <v>468</v>
      </c>
      <c r="D2471" s="196" t="s">
        <v>258</v>
      </c>
      <c r="E2471" s="16" t="s">
        <v>1</v>
      </c>
      <c r="F2471" s="197">
        <v>1495.99</v>
      </c>
      <c r="H2471" s="31"/>
    </row>
    <row r="2472" spans="2:8" s="1" customFormat="1" ht="16.899999999999999" customHeight="1">
      <c r="B2472" s="31"/>
      <c r="C2472" s="192" t="s">
        <v>362</v>
      </c>
      <c r="D2472" s="193" t="s">
        <v>362</v>
      </c>
      <c r="E2472" s="194" t="s">
        <v>311</v>
      </c>
      <c r="F2472" s="195">
        <v>65</v>
      </c>
      <c r="H2472" s="31"/>
    </row>
    <row r="2473" spans="2:8" s="1" customFormat="1" ht="16.899999999999999" customHeight="1">
      <c r="B2473" s="31"/>
      <c r="C2473" s="196" t="s">
        <v>1</v>
      </c>
      <c r="D2473" s="196" t="s">
        <v>618</v>
      </c>
      <c r="E2473" s="16" t="s">
        <v>1</v>
      </c>
      <c r="F2473" s="197">
        <v>0</v>
      </c>
      <c r="H2473" s="31"/>
    </row>
    <row r="2474" spans="2:8" s="1" customFormat="1" ht="16.899999999999999" customHeight="1">
      <c r="B2474" s="31"/>
      <c r="C2474" s="196" t="s">
        <v>362</v>
      </c>
      <c r="D2474" s="196" t="s">
        <v>6260</v>
      </c>
      <c r="E2474" s="16" t="s">
        <v>1</v>
      </c>
      <c r="F2474" s="197">
        <v>65</v>
      </c>
      <c r="H2474" s="31"/>
    </row>
    <row r="2475" spans="2:8" s="1" customFormat="1" ht="16.899999999999999" customHeight="1">
      <c r="B2475" s="31"/>
      <c r="C2475" s="198" t="s">
        <v>7410</v>
      </c>
      <c r="H2475" s="31"/>
    </row>
    <row r="2476" spans="2:8" s="1" customFormat="1" ht="22.5">
      <c r="B2476" s="31"/>
      <c r="C2476" s="196" t="s">
        <v>629</v>
      </c>
      <c r="D2476" s="196" t="s">
        <v>630</v>
      </c>
      <c r="E2476" s="16" t="s">
        <v>196</v>
      </c>
      <c r="F2476" s="197">
        <v>65</v>
      </c>
      <c r="H2476" s="31"/>
    </row>
    <row r="2477" spans="2:8" s="1" customFormat="1" ht="16.899999999999999" customHeight="1">
      <c r="B2477" s="31"/>
      <c r="C2477" s="196" t="s">
        <v>634</v>
      </c>
      <c r="D2477" s="196" t="s">
        <v>635</v>
      </c>
      <c r="E2477" s="16" t="s">
        <v>311</v>
      </c>
      <c r="F2477" s="197">
        <v>71.5</v>
      </c>
      <c r="H2477" s="31"/>
    </row>
    <row r="2478" spans="2:8" s="1" customFormat="1" ht="16.899999999999999" customHeight="1">
      <c r="B2478" s="31"/>
      <c r="C2478" s="192" t="s">
        <v>4294</v>
      </c>
      <c r="D2478" s="193" t="s">
        <v>4294</v>
      </c>
      <c r="E2478" s="194" t="s">
        <v>311</v>
      </c>
      <c r="F2478" s="195">
        <v>2.4</v>
      </c>
      <c r="H2478" s="31"/>
    </row>
    <row r="2479" spans="2:8" s="1" customFormat="1" ht="16.899999999999999" customHeight="1">
      <c r="B2479" s="31"/>
      <c r="C2479" s="196" t="s">
        <v>4294</v>
      </c>
      <c r="D2479" s="196" t="s">
        <v>6400</v>
      </c>
      <c r="E2479" s="16" t="s">
        <v>1</v>
      </c>
      <c r="F2479" s="197">
        <v>2.4</v>
      </c>
      <c r="H2479" s="31"/>
    </row>
    <row r="2480" spans="2:8" s="1" customFormat="1" ht="16.899999999999999" customHeight="1">
      <c r="B2480" s="31"/>
      <c r="C2480" s="198" t="s">
        <v>7410</v>
      </c>
      <c r="H2480" s="31"/>
    </row>
    <row r="2481" spans="2:8" s="1" customFormat="1" ht="16.899999999999999" customHeight="1">
      <c r="B2481" s="31"/>
      <c r="C2481" s="196" t="s">
        <v>4560</v>
      </c>
      <c r="D2481" s="196" t="s">
        <v>4561</v>
      </c>
      <c r="E2481" s="16" t="s">
        <v>311</v>
      </c>
      <c r="F2481" s="197">
        <v>2.4</v>
      </c>
      <c r="H2481" s="31"/>
    </row>
    <row r="2482" spans="2:8" s="1" customFormat="1" ht="16.899999999999999" customHeight="1">
      <c r="B2482" s="31"/>
      <c r="C2482" s="196" t="s">
        <v>1037</v>
      </c>
      <c r="D2482" s="196" t="s">
        <v>1038</v>
      </c>
      <c r="E2482" s="16" t="s">
        <v>311</v>
      </c>
      <c r="F2482" s="197">
        <v>43.95</v>
      </c>
      <c r="H2482" s="31"/>
    </row>
    <row r="2483" spans="2:8" s="1" customFormat="1" ht="16.899999999999999" customHeight="1">
      <c r="B2483" s="31"/>
      <c r="C2483" s="192" t="s">
        <v>351</v>
      </c>
      <c r="D2483" s="193" t="s">
        <v>351</v>
      </c>
      <c r="E2483" s="194" t="s">
        <v>311</v>
      </c>
      <c r="F2483" s="195">
        <v>1411</v>
      </c>
      <c r="H2483" s="31"/>
    </row>
    <row r="2484" spans="2:8" s="1" customFormat="1" ht="16.899999999999999" customHeight="1">
      <c r="B2484" s="31"/>
      <c r="C2484" s="196" t="s">
        <v>351</v>
      </c>
      <c r="D2484" s="196" t="s">
        <v>6168</v>
      </c>
      <c r="E2484" s="16" t="s">
        <v>1</v>
      </c>
      <c r="F2484" s="197">
        <v>1411</v>
      </c>
      <c r="H2484" s="31"/>
    </row>
    <row r="2485" spans="2:8" s="1" customFormat="1" ht="16.899999999999999" customHeight="1">
      <c r="B2485" s="31"/>
      <c r="C2485" s="198" t="s">
        <v>7410</v>
      </c>
      <c r="H2485" s="31"/>
    </row>
    <row r="2486" spans="2:8" s="1" customFormat="1" ht="16.899999999999999" customHeight="1">
      <c r="B2486" s="31"/>
      <c r="C2486" s="196" t="s">
        <v>1022</v>
      </c>
      <c r="D2486" s="196" t="s">
        <v>1023</v>
      </c>
      <c r="E2486" s="16" t="s">
        <v>311</v>
      </c>
      <c r="F2486" s="197">
        <v>1714</v>
      </c>
      <c r="H2486" s="31"/>
    </row>
    <row r="2487" spans="2:8" s="1" customFormat="1" ht="16.899999999999999" customHeight="1">
      <c r="B2487" s="31"/>
      <c r="C2487" s="196" t="s">
        <v>620</v>
      </c>
      <c r="D2487" s="196" t="s">
        <v>621</v>
      </c>
      <c r="E2487" s="16" t="s">
        <v>311</v>
      </c>
      <c r="F2487" s="197">
        <v>4219.8</v>
      </c>
      <c r="H2487" s="31"/>
    </row>
    <row r="2488" spans="2:8" s="1" customFormat="1" ht="16.899999999999999" customHeight="1">
      <c r="B2488" s="31"/>
      <c r="C2488" s="196" t="s">
        <v>789</v>
      </c>
      <c r="D2488" s="196" t="s">
        <v>790</v>
      </c>
      <c r="E2488" s="16" t="s">
        <v>311</v>
      </c>
      <c r="F2488" s="197">
        <v>3020.2</v>
      </c>
      <c r="H2488" s="31"/>
    </row>
    <row r="2489" spans="2:8" s="1" customFormat="1" ht="16.899999999999999" customHeight="1">
      <c r="B2489" s="31"/>
      <c r="C2489" s="196" t="s">
        <v>951</v>
      </c>
      <c r="D2489" s="196" t="s">
        <v>952</v>
      </c>
      <c r="E2489" s="16" t="s">
        <v>311</v>
      </c>
      <c r="F2489" s="197">
        <v>1691.6</v>
      </c>
      <c r="H2489" s="31"/>
    </row>
    <row r="2490" spans="2:8" s="1" customFormat="1" ht="16.899999999999999" customHeight="1">
      <c r="B2490" s="31"/>
      <c r="C2490" s="196" t="s">
        <v>967</v>
      </c>
      <c r="D2490" s="196" t="s">
        <v>968</v>
      </c>
      <c r="E2490" s="16" t="s">
        <v>311</v>
      </c>
      <c r="F2490" s="197">
        <v>1526</v>
      </c>
      <c r="H2490" s="31"/>
    </row>
    <row r="2491" spans="2:8" s="1" customFormat="1" ht="16.899999999999999" customHeight="1">
      <c r="B2491" s="31"/>
      <c r="C2491" s="196" t="s">
        <v>1026</v>
      </c>
      <c r="D2491" s="196" t="s">
        <v>1027</v>
      </c>
      <c r="E2491" s="16" t="s">
        <v>311</v>
      </c>
      <c r="F2491" s="197">
        <v>1750.35</v>
      </c>
      <c r="H2491" s="31"/>
    </row>
    <row r="2492" spans="2:8" s="1" customFormat="1" ht="16.899999999999999" customHeight="1">
      <c r="B2492" s="31"/>
      <c r="C2492" s="192" t="s">
        <v>349</v>
      </c>
      <c r="D2492" s="193" t="s">
        <v>349</v>
      </c>
      <c r="E2492" s="194" t="s">
        <v>311</v>
      </c>
      <c r="F2492" s="195">
        <v>256</v>
      </c>
      <c r="H2492" s="31"/>
    </row>
    <row r="2493" spans="2:8" s="1" customFormat="1" ht="16.899999999999999" customHeight="1">
      <c r="B2493" s="31"/>
      <c r="C2493" s="196" t="s">
        <v>1</v>
      </c>
      <c r="D2493" s="196" t="s">
        <v>618</v>
      </c>
      <c r="E2493" s="16" t="s">
        <v>1</v>
      </c>
      <c r="F2493" s="197">
        <v>0</v>
      </c>
      <c r="H2493" s="31"/>
    </row>
    <row r="2494" spans="2:8" s="1" customFormat="1" ht="16.899999999999999" customHeight="1">
      <c r="B2494" s="31"/>
      <c r="C2494" s="196" t="s">
        <v>349</v>
      </c>
      <c r="D2494" s="196" t="s">
        <v>893</v>
      </c>
      <c r="E2494" s="16" t="s">
        <v>1</v>
      </c>
      <c r="F2494" s="197">
        <v>256</v>
      </c>
      <c r="H2494" s="31"/>
    </row>
    <row r="2495" spans="2:8" s="1" customFormat="1" ht="16.899999999999999" customHeight="1">
      <c r="B2495" s="31"/>
      <c r="C2495" s="198" t="s">
        <v>7410</v>
      </c>
      <c r="H2495" s="31"/>
    </row>
    <row r="2496" spans="2:8" s="1" customFormat="1" ht="16.899999999999999" customHeight="1">
      <c r="B2496" s="31"/>
      <c r="C2496" s="196" t="s">
        <v>1022</v>
      </c>
      <c r="D2496" s="196" t="s">
        <v>1023</v>
      </c>
      <c r="E2496" s="16" t="s">
        <v>311</v>
      </c>
      <c r="F2496" s="197">
        <v>1714</v>
      </c>
      <c r="H2496" s="31"/>
    </row>
    <row r="2497" spans="2:8" s="1" customFormat="1" ht="16.899999999999999" customHeight="1">
      <c r="B2497" s="31"/>
      <c r="C2497" s="196" t="s">
        <v>620</v>
      </c>
      <c r="D2497" s="196" t="s">
        <v>621</v>
      </c>
      <c r="E2497" s="16" t="s">
        <v>311</v>
      </c>
      <c r="F2497" s="197">
        <v>4219.8</v>
      </c>
      <c r="H2497" s="31"/>
    </row>
    <row r="2498" spans="2:8" s="1" customFormat="1" ht="16.899999999999999" customHeight="1">
      <c r="B2498" s="31"/>
      <c r="C2498" s="196" t="s">
        <v>789</v>
      </c>
      <c r="D2498" s="196" t="s">
        <v>790</v>
      </c>
      <c r="E2498" s="16" t="s">
        <v>311</v>
      </c>
      <c r="F2498" s="197">
        <v>3020.2</v>
      </c>
      <c r="H2498" s="31"/>
    </row>
    <row r="2499" spans="2:8" s="1" customFormat="1" ht="16.899999999999999" customHeight="1">
      <c r="B2499" s="31"/>
      <c r="C2499" s="196" t="s">
        <v>6362</v>
      </c>
      <c r="D2499" s="196" t="s">
        <v>6363</v>
      </c>
      <c r="E2499" s="16" t="s">
        <v>311</v>
      </c>
      <c r="F2499" s="197">
        <v>2364.37</v>
      </c>
      <c r="H2499" s="31"/>
    </row>
    <row r="2500" spans="2:8" s="1" customFormat="1" ht="16.899999999999999" customHeight="1">
      <c r="B2500" s="31"/>
      <c r="C2500" s="196" t="s">
        <v>951</v>
      </c>
      <c r="D2500" s="196" t="s">
        <v>952</v>
      </c>
      <c r="E2500" s="16" t="s">
        <v>311</v>
      </c>
      <c r="F2500" s="197">
        <v>1691.6</v>
      </c>
      <c r="H2500" s="31"/>
    </row>
    <row r="2501" spans="2:8" s="1" customFormat="1" ht="16.899999999999999" customHeight="1">
      <c r="B2501" s="31"/>
      <c r="C2501" s="196" t="s">
        <v>961</v>
      </c>
      <c r="D2501" s="196" t="s">
        <v>962</v>
      </c>
      <c r="E2501" s="16" t="s">
        <v>311</v>
      </c>
      <c r="F2501" s="197">
        <v>5792.94</v>
      </c>
      <c r="H2501" s="31"/>
    </row>
    <row r="2502" spans="2:8" s="1" customFormat="1" ht="16.899999999999999" customHeight="1">
      <c r="B2502" s="31"/>
      <c r="C2502" s="196" t="s">
        <v>6375</v>
      </c>
      <c r="D2502" s="196" t="s">
        <v>6376</v>
      </c>
      <c r="E2502" s="16" t="s">
        <v>311</v>
      </c>
      <c r="F2502" s="197">
        <v>2896.47</v>
      </c>
      <c r="H2502" s="31"/>
    </row>
    <row r="2503" spans="2:8" s="1" customFormat="1" ht="16.899999999999999" customHeight="1">
      <c r="B2503" s="31"/>
      <c r="C2503" s="196" t="s">
        <v>1026</v>
      </c>
      <c r="D2503" s="196" t="s">
        <v>1027</v>
      </c>
      <c r="E2503" s="16" t="s">
        <v>311</v>
      </c>
      <c r="F2503" s="197">
        <v>1750.35</v>
      </c>
      <c r="H2503" s="31"/>
    </row>
    <row r="2504" spans="2:8" s="1" customFormat="1" ht="16.899999999999999" customHeight="1">
      <c r="B2504" s="31"/>
      <c r="C2504" s="192" t="s">
        <v>310</v>
      </c>
      <c r="D2504" s="193" t="s">
        <v>310</v>
      </c>
      <c r="E2504" s="194" t="s">
        <v>311</v>
      </c>
      <c r="F2504" s="195">
        <v>559</v>
      </c>
      <c r="H2504" s="31"/>
    </row>
    <row r="2505" spans="2:8" s="1" customFormat="1" ht="16.899999999999999" customHeight="1">
      <c r="B2505" s="31"/>
      <c r="C2505" s="196" t="s">
        <v>1</v>
      </c>
      <c r="D2505" s="196" t="s">
        <v>298</v>
      </c>
      <c r="E2505" s="16" t="s">
        <v>1</v>
      </c>
      <c r="F2505" s="197">
        <v>0</v>
      </c>
      <c r="H2505" s="31"/>
    </row>
    <row r="2506" spans="2:8" s="1" customFormat="1" ht="16.899999999999999" customHeight="1">
      <c r="B2506" s="31"/>
      <c r="C2506" s="196" t="s">
        <v>310</v>
      </c>
      <c r="D2506" s="196" t="s">
        <v>6202</v>
      </c>
      <c r="E2506" s="16" t="s">
        <v>1</v>
      </c>
      <c r="F2506" s="197">
        <v>559</v>
      </c>
      <c r="H2506" s="31"/>
    </row>
    <row r="2507" spans="2:8" s="1" customFormat="1" ht="16.899999999999999" customHeight="1">
      <c r="B2507" s="31"/>
      <c r="C2507" s="198" t="s">
        <v>7410</v>
      </c>
      <c r="H2507" s="31"/>
    </row>
    <row r="2508" spans="2:8" s="1" customFormat="1" ht="16.899999999999999" customHeight="1">
      <c r="B2508" s="31"/>
      <c r="C2508" s="196" t="s">
        <v>446</v>
      </c>
      <c r="D2508" s="196" t="s">
        <v>447</v>
      </c>
      <c r="E2508" s="16" t="s">
        <v>311</v>
      </c>
      <c r="F2508" s="197">
        <v>1609.8</v>
      </c>
      <c r="H2508" s="31"/>
    </row>
    <row r="2509" spans="2:8" s="1" customFormat="1" ht="16.899999999999999" customHeight="1">
      <c r="B2509" s="31"/>
      <c r="C2509" s="196" t="s">
        <v>460</v>
      </c>
      <c r="D2509" s="196" t="s">
        <v>461</v>
      </c>
      <c r="E2509" s="16" t="s">
        <v>325</v>
      </c>
      <c r="F2509" s="197">
        <v>1495.99</v>
      </c>
      <c r="H2509" s="31"/>
    </row>
    <row r="2510" spans="2:8" s="1" customFormat="1" ht="16.899999999999999" customHeight="1">
      <c r="B2510" s="31"/>
      <c r="C2510" s="196" t="s">
        <v>1008</v>
      </c>
      <c r="D2510" s="196" t="s">
        <v>1009</v>
      </c>
      <c r="E2510" s="16" t="s">
        <v>311</v>
      </c>
      <c r="F2510" s="197">
        <v>1773.519</v>
      </c>
      <c r="H2510" s="31"/>
    </row>
    <row r="2511" spans="2:8" s="1" customFormat="1" ht="16.899999999999999" customHeight="1">
      <c r="B2511" s="31"/>
      <c r="C2511" s="192" t="s">
        <v>376</v>
      </c>
      <c r="D2511" s="193" t="s">
        <v>376</v>
      </c>
      <c r="E2511" s="194" t="s">
        <v>311</v>
      </c>
      <c r="F2511" s="195">
        <v>41.55</v>
      </c>
      <c r="H2511" s="31"/>
    </row>
    <row r="2512" spans="2:8" s="1" customFormat="1" ht="16.899999999999999" customHeight="1">
      <c r="B2512" s="31"/>
      <c r="C2512" s="196" t="s">
        <v>1</v>
      </c>
      <c r="D2512" s="196" t="s">
        <v>6405</v>
      </c>
      <c r="E2512" s="16" t="s">
        <v>1</v>
      </c>
      <c r="F2512" s="197">
        <v>0</v>
      </c>
      <c r="H2512" s="31"/>
    </row>
    <row r="2513" spans="2:8" s="1" customFormat="1" ht="16.899999999999999" customHeight="1">
      <c r="B2513" s="31"/>
      <c r="C2513" s="196" t="s">
        <v>376</v>
      </c>
      <c r="D2513" s="196" t="s">
        <v>6406</v>
      </c>
      <c r="E2513" s="16" t="s">
        <v>1</v>
      </c>
      <c r="F2513" s="197">
        <v>41.55</v>
      </c>
      <c r="H2513" s="31"/>
    </row>
    <row r="2514" spans="2:8" s="1" customFormat="1" ht="16.899999999999999" customHeight="1">
      <c r="B2514" s="31"/>
      <c r="C2514" s="198" t="s">
        <v>7410</v>
      </c>
      <c r="H2514" s="31"/>
    </row>
    <row r="2515" spans="2:8" s="1" customFormat="1" ht="16.899999999999999" customHeight="1">
      <c r="B2515" s="31"/>
      <c r="C2515" s="198" t="s">
        <v>7410</v>
      </c>
      <c r="H2515" s="31"/>
    </row>
    <row r="2516" spans="2:8" s="1" customFormat="1" ht="16.899999999999999" customHeight="1">
      <c r="B2516" s="31"/>
      <c r="C2516" s="196" t="s">
        <v>1819</v>
      </c>
      <c r="D2516" s="196" t="s">
        <v>1820</v>
      </c>
      <c r="E2516" s="16" t="s">
        <v>325</v>
      </c>
      <c r="F2516" s="197">
        <v>1129.1079999999999</v>
      </c>
      <c r="H2516" s="31"/>
    </row>
    <row r="2517" spans="2:8" s="1" customFormat="1" ht="16.899999999999999" customHeight="1">
      <c r="B2517" s="31"/>
      <c r="C2517" s="196" t="s">
        <v>1855</v>
      </c>
      <c r="D2517" s="196" t="s">
        <v>1856</v>
      </c>
      <c r="E2517" s="16" t="s">
        <v>325</v>
      </c>
      <c r="F2517" s="197">
        <v>1898.9949999999999</v>
      </c>
      <c r="H2517" s="31"/>
    </row>
    <row r="2518" spans="2:8" s="1" customFormat="1" ht="16.899999999999999" customHeight="1">
      <c r="B2518" s="31"/>
      <c r="C2518" s="196" t="s">
        <v>1872</v>
      </c>
      <c r="D2518" s="196" t="s">
        <v>578</v>
      </c>
      <c r="E2518" s="16" t="s">
        <v>325</v>
      </c>
      <c r="F2518" s="197">
        <v>1076.2719999999999</v>
      </c>
      <c r="H2518" s="31"/>
    </row>
    <row r="2519" spans="2:8" s="1" customFormat="1" ht="16.899999999999999" customHeight="1">
      <c r="B2519" s="31"/>
      <c r="C2519" s="192" t="s">
        <v>1791</v>
      </c>
      <c r="D2519" s="193" t="s">
        <v>1791</v>
      </c>
      <c r="E2519" s="194" t="s">
        <v>325</v>
      </c>
      <c r="F2519" s="195">
        <v>105.71599999999999</v>
      </c>
      <c r="H2519" s="31"/>
    </row>
    <row r="2520" spans="2:8" s="1" customFormat="1" ht="16.899999999999999" customHeight="1">
      <c r="B2520" s="31"/>
      <c r="C2520" s="196" t="s">
        <v>1</v>
      </c>
      <c r="D2520" s="196" t="s">
        <v>1934</v>
      </c>
      <c r="E2520" s="16" t="s">
        <v>1</v>
      </c>
      <c r="F2520" s="197">
        <v>46.588999999999999</v>
      </c>
      <c r="H2520" s="31"/>
    </row>
    <row r="2521" spans="2:8" s="1" customFormat="1" ht="16.899999999999999" customHeight="1">
      <c r="B2521" s="31"/>
      <c r="C2521" s="196" t="s">
        <v>1</v>
      </c>
      <c r="D2521" s="196" t="s">
        <v>3930</v>
      </c>
      <c r="E2521" s="16" t="s">
        <v>1</v>
      </c>
      <c r="F2521" s="197">
        <v>0.627</v>
      </c>
      <c r="H2521" s="31"/>
    </row>
    <row r="2522" spans="2:8" s="1" customFormat="1" ht="16.899999999999999" customHeight="1">
      <c r="B2522" s="31"/>
      <c r="C2522" s="196" t="s">
        <v>1</v>
      </c>
      <c r="D2522" s="196" t="s">
        <v>1935</v>
      </c>
      <c r="E2522" s="16" t="s">
        <v>1</v>
      </c>
      <c r="F2522" s="197">
        <v>35.728999999999999</v>
      </c>
      <c r="H2522" s="31"/>
    </row>
    <row r="2523" spans="2:8" s="1" customFormat="1" ht="16.899999999999999" customHeight="1">
      <c r="B2523" s="31"/>
      <c r="C2523" s="196" t="s">
        <v>1</v>
      </c>
      <c r="D2523" s="196" t="s">
        <v>1936</v>
      </c>
      <c r="E2523" s="16" t="s">
        <v>1</v>
      </c>
      <c r="F2523" s="197">
        <v>4.1459999999999999</v>
      </c>
      <c r="H2523" s="31"/>
    </row>
    <row r="2524" spans="2:8" s="1" customFormat="1" ht="16.899999999999999" customHeight="1">
      <c r="B2524" s="31"/>
      <c r="C2524" s="196" t="s">
        <v>1</v>
      </c>
      <c r="D2524" s="196" t="s">
        <v>4942</v>
      </c>
      <c r="E2524" s="16" t="s">
        <v>1</v>
      </c>
      <c r="F2524" s="197">
        <v>15.552</v>
      </c>
      <c r="H2524" s="31"/>
    </row>
    <row r="2525" spans="2:8" s="1" customFormat="1" ht="16.899999999999999" customHeight="1">
      <c r="B2525" s="31"/>
      <c r="C2525" s="196" t="s">
        <v>1</v>
      </c>
      <c r="D2525" s="196" t="s">
        <v>4943</v>
      </c>
      <c r="E2525" s="16" t="s">
        <v>1</v>
      </c>
      <c r="F2525" s="197">
        <v>16.748000000000001</v>
      </c>
      <c r="H2525" s="31"/>
    </row>
    <row r="2526" spans="2:8" s="1" customFormat="1" ht="16.899999999999999" customHeight="1">
      <c r="B2526" s="31"/>
      <c r="C2526" s="196" t="s">
        <v>1</v>
      </c>
      <c r="D2526" s="196" t="s">
        <v>1937</v>
      </c>
      <c r="E2526" s="16" t="s">
        <v>1</v>
      </c>
      <c r="F2526" s="197">
        <v>-19.785</v>
      </c>
      <c r="H2526" s="31"/>
    </row>
    <row r="2527" spans="2:8" s="1" customFormat="1" ht="16.899999999999999" customHeight="1">
      <c r="B2527" s="31"/>
      <c r="C2527" s="196" t="s">
        <v>1</v>
      </c>
      <c r="D2527" s="196" t="s">
        <v>3191</v>
      </c>
      <c r="E2527" s="16" t="s">
        <v>1</v>
      </c>
      <c r="F2527" s="197">
        <v>6.11</v>
      </c>
      <c r="H2527" s="31"/>
    </row>
    <row r="2528" spans="2:8" s="1" customFormat="1" ht="16.899999999999999" customHeight="1">
      <c r="B2528" s="31"/>
      <c r="C2528" s="196" t="s">
        <v>1791</v>
      </c>
      <c r="D2528" s="196" t="s">
        <v>258</v>
      </c>
      <c r="E2528" s="16" t="s">
        <v>1</v>
      </c>
      <c r="F2528" s="197">
        <v>105.71599999999999</v>
      </c>
      <c r="H2528" s="31"/>
    </row>
    <row r="2529" spans="2:8" s="1" customFormat="1" ht="16.899999999999999" customHeight="1">
      <c r="B2529" s="31"/>
      <c r="C2529" s="198" t="s">
        <v>7410</v>
      </c>
      <c r="H2529" s="31"/>
    </row>
    <row r="2530" spans="2:8" s="1" customFormat="1" ht="16.899999999999999" customHeight="1">
      <c r="B2530" s="31"/>
      <c r="C2530" s="196" t="s">
        <v>918</v>
      </c>
      <c r="D2530" s="196" t="s">
        <v>919</v>
      </c>
      <c r="E2530" s="16" t="s">
        <v>325</v>
      </c>
      <c r="F2530" s="197">
        <v>105.71599999999999</v>
      </c>
      <c r="H2530" s="31"/>
    </row>
    <row r="2531" spans="2:8" s="1" customFormat="1" ht="16.899999999999999" customHeight="1">
      <c r="B2531" s="31"/>
      <c r="C2531" s="196" t="s">
        <v>1872</v>
      </c>
      <c r="D2531" s="196" t="s">
        <v>578</v>
      </c>
      <c r="E2531" s="16" t="s">
        <v>325</v>
      </c>
      <c r="F2531" s="197">
        <v>1076.2719999999999</v>
      </c>
      <c r="H2531" s="31"/>
    </row>
    <row r="2532" spans="2:8" s="1" customFormat="1" ht="16.899999999999999" customHeight="1">
      <c r="B2532" s="31"/>
      <c r="C2532" s="192" t="s">
        <v>343</v>
      </c>
      <c r="D2532" s="193" t="s">
        <v>343</v>
      </c>
      <c r="E2532" s="194" t="s">
        <v>325</v>
      </c>
      <c r="F2532" s="195">
        <v>487.88200000000001</v>
      </c>
      <c r="H2532" s="31"/>
    </row>
    <row r="2533" spans="2:8" s="1" customFormat="1" ht="16.899999999999999" customHeight="1">
      <c r="B2533" s="31"/>
      <c r="C2533" s="196" t="s">
        <v>1</v>
      </c>
      <c r="D2533" s="196" t="s">
        <v>1876</v>
      </c>
      <c r="E2533" s="16" t="s">
        <v>1</v>
      </c>
      <c r="F2533" s="197">
        <v>209.648</v>
      </c>
      <c r="H2533" s="31"/>
    </row>
    <row r="2534" spans="2:8" s="1" customFormat="1" ht="16.899999999999999" customHeight="1">
      <c r="B2534" s="31"/>
      <c r="C2534" s="196" t="s">
        <v>1</v>
      </c>
      <c r="D2534" s="196" t="s">
        <v>1877</v>
      </c>
      <c r="E2534" s="16" t="s">
        <v>1</v>
      </c>
      <c r="F2534" s="197">
        <v>-7.8410000000000002</v>
      </c>
      <c r="H2534" s="31"/>
    </row>
    <row r="2535" spans="2:8" s="1" customFormat="1" ht="16.899999999999999" customHeight="1">
      <c r="B2535" s="31"/>
      <c r="C2535" s="196" t="s">
        <v>1</v>
      </c>
      <c r="D2535" s="196" t="s">
        <v>3906</v>
      </c>
      <c r="E2535" s="16" t="s">
        <v>1</v>
      </c>
      <c r="F2535" s="197">
        <v>3.1349999999999998</v>
      </c>
      <c r="H2535" s="31"/>
    </row>
    <row r="2536" spans="2:8" s="1" customFormat="1" ht="16.899999999999999" customHeight="1">
      <c r="B2536" s="31"/>
      <c r="C2536" s="196" t="s">
        <v>1</v>
      </c>
      <c r="D2536" s="196" t="s">
        <v>3907</v>
      </c>
      <c r="E2536" s="16" t="s">
        <v>1</v>
      </c>
      <c r="F2536" s="197">
        <v>-0.17899999999999999</v>
      </c>
      <c r="H2536" s="31"/>
    </row>
    <row r="2537" spans="2:8" s="1" customFormat="1" ht="16.899999999999999" customHeight="1">
      <c r="B2537" s="31"/>
      <c r="C2537" s="196" t="s">
        <v>1</v>
      </c>
      <c r="D2537" s="196" t="s">
        <v>1878</v>
      </c>
      <c r="E2537" s="16" t="s">
        <v>1</v>
      </c>
      <c r="F2537" s="197">
        <v>196.511</v>
      </c>
      <c r="H2537" s="31"/>
    </row>
    <row r="2538" spans="2:8" s="1" customFormat="1" ht="16.899999999999999" customHeight="1">
      <c r="B2538" s="31"/>
      <c r="C2538" s="196" t="s">
        <v>1</v>
      </c>
      <c r="D2538" s="196" t="s">
        <v>1879</v>
      </c>
      <c r="E2538" s="16" t="s">
        <v>1</v>
      </c>
      <c r="F2538" s="197">
        <v>-15.250999999999999</v>
      </c>
      <c r="H2538" s="31"/>
    </row>
    <row r="2539" spans="2:8" s="1" customFormat="1" ht="16.899999999999999" customHeight="1">
      <c r="B2539" s="31"/>
      <c r="C2539" s="196" t="s">
        <v>1</v>
      </c>
      <c r="D2539" s="196" t="s">
        <v>1880</v>
      </c>
      <c r="E2539" s="16" t="s">
        <v>1</v>
      </c>
      <c r="F2539" s="197">
        <v>24.876000000000001</v>
      </c>
      <c r="H2539" s="31"/>
    </row>
    <row r="2540" spans="2:8" s="1" customFormat="1" ht="16.899999999999999" customHeight="1">
      <c r="B2540" s="31"/>
      <c r="C2540" s="196" t="s">
        <v>1</v>
      </c>
      <c r="D2540" s="196" t="s">
        <v>1881</v>
      </c>
      <c r="E2540" s="16" t="s">
        <v>1</v>
      </c>
      <c r="F2540" s="197">
        <v>-2.4420000000000002</v>
      </c>
      <c r="H2540" s="31"/>
    </row>
    <row r="2541" spans="2:8" s="1" customFormat="1" ht="16.899999999999999" customHeight="1">
      <c r="B2541" s="31"/>
      <c r="C2541" s="196" t="s">
        <v>1</v>
      </c>
      <c r="D2541" s="196" t="s">
        <v>4861</v>
      </c>
      <c r="E2541" s="16" t="s">
        <v>1</v>
      </c>
      <c r="F2541" s="197">
        <v>108.863</v>
      </c>
      <c r="H2541" s="31"/>
    </row>
    <row r="2542" spans="2:8" s="1" customFormat="1" ht="16.899999999999999" customHeight="1">
      <c r="B2542" s="31"/>
      <c r="C2542" s="196" t="s">
        <v>1</v>
      </c>
      <c r="D2542" s="196" t="s">
        <v>4862</v>
      </c>
      <c r="E2542" s="16" t="s">
        <v>1</v>
      </c>
      <c r="F2542" s="197">
        <v>-15.032999999999999</v>
      </c>
      <c r="H2542" s="31"/>
    </row>
    <row r="2543" spans="2:8" s="1" customFormat="1" ht="16.899999999999999" customHeight="1">
      <c r="B2543" s="31"/>
      <c r="C2543" s="196" t="s">
        <v>1</v>
      </c>
      <c r="D2543" s="196" t="s">
        <v>4863</v>
      </c>
      <c r="E2543" s="16" t="s">
        <v>1</v>
      </c>
      <c r="F2543" s="197">
        <v>103.723</v>
      </c>
      <c r="H2543" s="31"/>
    </row>
    <row r="2544" spans="2:8" s="1" customFormat="1" ht="16.899999999999999" customHeight="1">
      <c r="B2544" s="31"/>
      <c r="C2544" s="196" t="s">
        <v>1</v>
      </c>
      <c r="D2544" s="196" t="s">
        <v>4843</v>
      </c>
      <c r="E2544" s="16" t="s">
        <v>1</v>
      </c>
      <c r="F2544" s="197">
        <v>32.215000000000003</v>
      </c>
      <c r="H2544" s="31"/>
    </row>
    <row r="2545" spans="2:8" s="1" customFormat="1" ht="16.899999999999999" customHeight="1">
      <c r="B2545" s="31"/>
      <c r="C2545" s="196" t="s">
        <v>1</v>
      </c>
      <c r="D2545" s="196" t="s">
        <v>4828</v>
      </c>
      <c r="E2545" s="16" t="s">
        <v>1</v>
      </c>
      <c r="F2545" s="197">
        <v>0</v>
      </c>
      <c r="H2545" s="31"/>
    </row>
    <row r="2546" spans="2:8" s="1" customFormat="1" ht="16.899999999999999" customHeight="1">
      <c r="B2546" s="31"/>
      <c r="C2546" s="196" t="s">
        <v>1</v>
      </c>
      <c r="D2546" s="196" t="s">
        <v>4844</v>
      </c>
      <c r="E2546" s="16" t="s">
        <v>1</v>
      </c>
      <c r="F2546" s="197">
        <v>336.20499999999998</v>
      </c>
      <c r="H2546" s="31"/>
    </row>
    <row r="2547" spans="2:8" s="1" customFormat="1" ht="16.899999999999999" customHeight="1">
      <c r="B2547" s="31"/>
      <c r="C2547" s="196" t="s">
        <v>1</v>
      </c>
      <c r="D2547" s="196" t="s">
        <v>4830</v>
      </c>
      <c r="E2547" s="16" t="s">
        <v>1</v>
      </c>
      <c r="F2547" s="197">
        <v>0</v>
      </c>
      <c r="H2547" s="31"/>
    </row>
    <row r="2548" spans="2:8" s="1" customFormat="1" ht="16.899999999999999" customHeight="1">
      <c r="B2548" s="31"/>
      <c r="C2548" s="196" t="s">
        <v>1</v>
      </c>
      <c r="D2548" s="196" t="s">
        <v>4845</v>
      </c>
      <c r="E2548" s="16" t="s">
        <v>1</v>
      </c>
      <c r="F2548" s="197">
        <v>300.34500000000003</v>
      </c>
      <c r="H2548" s="31"/>
    </row>
    <row r="2549" spans="2:8" s="1" customFormat="1" ht="16.899999999999999" customHeight="1">
      <c r="B2549" s="31"/>
      <c r="C2549" s="196" t="s">
        <v>1</v>
      </c>
      <c r="D2549" s="196" t="s">
        <v>4832</v>
      </c>
      <c r="E2549" s="16" t="s">
        <v>1</v>
      </c>
      <c r="F2549" s="197">
        <v>0</v>
      </c>
      <c r="H2549" s="31"/>
    </row>
    <row r="2550" spans="2:8" s="1" customFormat="1" ht="16.899999999999999" customHeight="1">
      <c r="B2550" s="31"/>
      <c r="C2550" s="196" t="s">
        <v>1</v>
      </c>
      <c r="D2550" s="196" t="s">
        <v>4846</v>
      </c>
      <c r="E2550" s="16" t="s">
        <v>1</v>
      </c>
      <c r="F2550" s="197">
        <v>871.52200000000005</v>
      </c>
      <c r="H2550" s="31"/>
    </row>
    <row r="2551" spans="2:8" s="1" customFormat="1" ht="16.899999999999999" customHeight="1">
      <c r="B2551" s="31"/>
      <c r="C2551" s="196" t="s">
        <v>1</v>
      </c>
      <c r="D2551" s="196" t="s">
        <v>4847</v>
      </c>
      <c r="E2551" s="16" t="s">
        <v>1</v>
      </c>
      <c r="F2551" s="197">
        <v>0</v>
      </c>
      <c r="H2551" s="31"/>
    </row>
    <row r="2552" spans="2:8" s="1" customFormat="1" ht="16.899999999999999" customHeight="1">
      <c r="B2552" s="31"/>
      <c r="C2552" s="196" t="s">
        <v>1</v>
      </c>
      <c r="D2552" s="196" t="s">
        <v>4848</v>
      </c>
      <c r="E2552" s="16" t="s">
        <v>1</v>
      </c>
      <c r="F2552" s="197">
        <v>719.04</v>
      </c>
      <c r="H2552" s="31"/>
    </row>
    <row r="2553" spans="2:8" s="1" customFormat="1" ht="16.899999999999999" customHeight="1">
      <c r="B2553" s="31"/>
      <c r="C2553" s="196" t="s">
        <v>1</v>
      </c>
      <c r="D2553" s="196" t="s">
        <v>4849</v>
      </c>
      <c r="E2553" s="16" t="s">
        <v>1</v>
      </c>
      <c r="F2553" s="197">
        <v>-947.71600000000001</v>
      </c>
      <c r="H2553" s="31"/>
    </row>
    <row r="2554" spans="2:8" s="1" customFormat="1" ht="16.899999999999999" customHeight="1">
      <c r="B2554" s="31"/>
      <c r="C2554" s="196" t="s">
        <v>1789</v>
      </c>
      <c r="D2554" s="196" t="s">
        <v>258</v>
      </c>
      <c r="E2554" s="16" t="s">
        <v>1</v>
      </c>
      <c r="F2554" s="197">
        <v>1311.6110000000001</v>
      </c>
      <c r="H2554" s="31"/>
    </row>
    <row r="2555" spans="2:8" s="1" customFormat="1" ht="16.899999999999999" customHeight="1">
      <c r="B2555" s="31"/>
      <c r="C2555" s="198" t="s">
        <v>7410</v>
      </c>
      <c r="H2555" s="31"/>
    </row>
    <row r="2556" spans="2:8" s="1" customFormat="1" ht="16.899999999999999" customHeight="1">
      <c r="B2556" s="31"/>
      <c r="C2556" s="196" t="s">
        <v>1841</v>
      </c>
      <c r="D2556" s="196" t="s">
        <v>1842</v>
      </c>
      <c r="E2556" s="16" t="s">
        <v>311</v>
      </c>
      <c r="F2556" s="197">
        <v>1311.6110000000001</v>
      </c>
      <c r="H2556" s="31"/>
    </row>
    <row r="2557" spans="2:8" s="1" customFormat="1" ht="16.899999999999999" customHeight="1">
      <c r="B2557" s="31"/>
      <c r="C2557" s="196" t="s">
        <v>1849</v>
      </c>
      <c r="D2557" s="196" t="s">
        <v>1850</v>
      </c>
      <c r="E2557" s="16" t="s">
        <v>311</v>
      </c>
      <c r="F2557" s="197">
        <v>1311.6110000000001</v>
      </c>
      <c r="H2557" s="31"/>
    </row>
    <row r="2558" spans="2:8" s="1" customFormat="1" ht="16.899999999999999" customHeight="1">
      <c r="B2558" s="31"/>
      <c r="C2558" s="192" t="s">
        <v>1782</v>
      </c>
      <c r="D2558" s="193" t="s">
        <v>1782</v>
      </c>
      <c r="E2558" s="194" t="s">
        <v>311</v>
      </c>
      <c r="F2558" s="195">
        <v>769.88699999999994</v>
      </c>
      <c r="H2558" s="31"/>
    </row>
    <row r="2559" spans="2:8" s="1" customFormat="1" ht="16.899999999999999" customHeight="1">
      <c r="B2559" s="31"/>
      <c r="C2559" s="196" t="s">
        <v>1</v>
      </c>
      <c r="D2559" s="196" t="s">
        <v>4826</v>
      </c>
      <c r="E2559" s="16" t="s">
        <v>1</v>
      </c>
      <c r="F2559" s="197">
        <v>0</v>
      </c>
      <c r="H2559" s="31"/>
    </row>
    <row r="2560" spans="2:8" s="1" customFormat="1" ht="16.899999999999999" customHeight="1">
      <c r="B2560" s="31"/>
      <c r="C2560" s="196" t="s">
        <v>1</v>
      </c>
      <c r="D2560" s="196" t="s">
        <v>4827</v>
      </c>
      <c r="E2560" s="16" t="s">
        <v>1</v>
      </c>
      <c r="F2560" s="197">
        <v>18.812999999999999</v>
      </c>
      <c r="H2560" s="31"/>
    </row>
    <row r="2561" spans="2:8" s="1" customFormat="1" ht="16.899999999999999" customHeight="1">
      <c r="B2561" s="31"/>
      <c r="C2561" s="196" t="s">
        <v>1</v>
      </c>
      <c r="D2561" s="196" t="s">
        <v>4828</v>
      </c>
      <c r="E2561" s="16" t="s">
        <v>1</v>
      </c>
      <c r="F2561" s="197">
        <v>0</v>
      </c>
      <c r="H2561" s="31"/>
    </row>
    <row r="2562" spans="2:8" s="1" customFormat="1" ht="16.899999999999999" customHeight="1">
      <c r="B2562" s="31"/>
      <c r="C2562" s="196" t="s">
        <v>1</v>
      </c>
      <c r="D2562" s="196" t="s">
        <v>4829</v>
      </c>
      <c r="E2562" s="16" t="s">
        <v>1</v>
      </c>
      <c r="F2562" s="197">
        <v>194.08</v>
      </c>
      <c r="H2562" s="31"/>
    </row>
    <row r="2563" spans="2:8" s="1" customFormat="1" ht="16.899999999999999" customHeight="1">
      <c r="B2563" s="31"/>
      <c r="C2563" s="196" t="s">
        <v>1</v>
      </c>
      <c r="D2563" s="196" t="s">
        <v>4830</v>
      </c>
      <c r="E2563" s="16" t="s">
        <v>1</v>
      </c>
      <c r="F2563" s="197">
        <v>0</v>
      </c>
      <c r="H2563" s="31"/>
    </row>
    <row r="2564" spans="2:8" s="1" customFormat="1" ht="16.899999999999999" customHeight="1">
      <c r="B2564" s="31"/>
      <c r="C2564" s="196" t="s">
        <v>1</v>
      </c>
      <c r="D2564" s="196" t="s">
        <v>4831</v>
      </c>
      <c r="E2564" s="16" t="s">
        <v>1</v>
      </c>
      <c r="F2564" s="197">
        <v>172.69800000000001</v>
      </c>
      <c r="H2564" s="31"/>
    </row>
    <row r="2565" spans="2:8" s="1" customFormat="1" ht="16.899999999999999" customHeight="1">
      <c r="B2565" s="31"/>
      <c r="C2565" s="196" t="s">
        <v>1</v>
      </c>
      <c r="D2565" s="196" t="s">
        <v>4832</v>
      </c>
      <c r="E2565" s="16" t="s">
        <v>1</v>
      </c>
      <c r="F2565" s="197">
        <v>0</v>
      </c>
      <c r="H2565" s="31"/>
    </row>
    <row r="2566" spans="2:8" s="1" customFormat="1" ht="16.899999999999999" customHeight="1">
      <c r="B2566" s="31"/>
      <c r="C2566" s="196" t="s">
        <v>1</v>
      </c>
      <c r="D2566" s="196" t="s">
        <v>4833</v>
      </c>
      <c r="E2566" s="16" t="s">
        <v>1</v>
      </c>
      <c r="F2566" s="197">
        <v>583.40300000000002</v>
      </c>
      <c r="H2566" s="31"/>
    </row>
    <row r="2567" spans="2:8" s="1" customFormat="1" ht="16.899999999999999" customHeight="1">
      <c r="B2567" s="31"/>
      <c r="C2567" s="196" t="s">
        <v>1</v>
      </c>
      <c r="D2567" s="196" t="s">
        <v>1831</v>
      </c>
      <c r="E2567" s="16" t="s">
        <v>1</v>
      </c>
      <c r="F2567" s="197">
        <v>0</v>
      </c>
      <c r="H2567" s="31"/>
    </row>
    <row r="2568" spans="2:8" s="1" customFormat="1" ht="16.899999999999999" customHeight="1">
      <c r="B2568" s="31"/>
      <c r="C2568" s="196" t="s">
        <v>1</v>
      </c>
      <c r="D2568" s="196" t="s">
        <v>4834</v>
      </c>
      <c r="E2568" s="16" t="s">
        <v>1</v>
      </c>
      <c r="F2568" s="197">
        <v>372.70800000000003</v>
      </c>
      <c r="H2568" s="31"/>
    </row>
    <row r="2569" spans="2:8" s="1" customFormat="1" ht="16.899999999999999" customHeight="1">
      <c r="B2569" s="31"/>
      <c r="C2569" s="196" t="s">
        <v>1</v>
      </c>
      <c r="D2569" s="196" t="s">
        <v>4835</v>
      </c>
      <c r="E2569" s="16" t="s">
        <v>1</v>
      </c>
      <c r="F2569" s="197">
        <v>5.016</v>
      </c>
      <c r="H2569" s="31"/>
    </row>
    <row r="2570" spans="2:8" s="1" customFormat="1" ht="16.899999999999999" customHeight="1">
      <c r="B2570" s="31"/>
      <c r="C2570" s="196" t="s">
        <v>1</v>
      </c>
      <c r="D2570" s="196" t="s">
        <v>4836</v>
      </c>
      <c r="E2570" s="16" t="s">
        <v>1</v>
      </c>
      <c r="F2570" s="197">
        <v>-613.49099999999999</v>
      </c>
      <c r="H2570" s="31"/>
    </row>
    <row r="2571" spans="2:8" s="1" customFormat="1" ht="16.899999999999999" customHeight="1">
      <c r="B2571" s="31"/>
      <c r="C2571" s="196" t="s">
        <v>1</v>
      </c>
      <c r="D2571" s="196" t="s">
        <v>4837</v>
      </c>
      <c r="E2571" s="16" t="s">
        <v>1</v>
      </c>
      <c r="F2571" s="197">
        <v>0</v>
      </c>
      <c r="H2571" s="31"/>
    </row>
    <row r="2572" spans="2:8" s="1" customFormat="1" ht="16.899999999999999" customHeight="1">
      <c r="B2572" s="31"/>
      <c r="C2572" s="196" t="s">
        <v>1</v>
      </c>
      <c r="D2572" s="196" t="s">
        <v>4838</v>
      </c>
      <c r="E2572" s="16" t="s">
        <v>1</v>
      </c>
      <c r="F2572" s="197">
        <v>36.659999999999997</v>
      </c>
      <c r="H2572" s="31"/>
    </row>
    <row r="2573" spans="2:8" s="1" customFormat="1" ht="16.899999999999999" customHeight="1">
      <c r="B2573" s="31"/>
      <c r="C2573" s="196" t="s">
        <v>1782</v>
      </c>
      <c r="D2573" s="196" t="s">
        <v>258</v>
      </c>
      <c r="E2573" s="16" t="s">
        <v>1</v>
      </c>
      <c r="F2573" s="197">
        <v>769.88699999999994</v>
      </c>
      <c r="H2573" s="31"/>
    </row>
    <row r="2574" spans="2:8" s="1" customFormat="1" ht="16.899999999999999" customHeight="1">
      <c r="B2574" s="31"/>
      <c r="C2574" s="198" t="s">
        <v>7410</v>
      </c>
      <c r="H2574" s="31"/>
    </row>
    <row r="2575" spans="2:8" s="1" customFormat="1" ht="22.5">
      <c r="B2575" s="31"/>
      <c r="C2575" s="196" t="s">
        <v>1823</v>
      </c>
      <c r="D2575" s="196" t="s">
        <v>1824</v>
      </c>
      <c r="E2575" s="16" t="s">
        <v>325</v>
      </c>
      <c r="F2575" s="197">
        <v>769.88699999999994</v>
      </c>
      <c r="H2575" s="31"/>
    </row>
    <row r="2576" spans="2:8" s="1" customFormat="1" ht="16.899999999999999" customHeight="1">
      <c r="B2576" s="31"/>
      <c r="C2576" s="196" t="s">
        <v>1855</v>
      </c>
      <c r="D2576" s="196" t="s">
        <v>1856</v>
      </c>
      <c r="E2576" s="16" t="s">
        <v>325</v>
      </c>
      <c r="F2576" s="197">
        <v>1898.9949999999999</v>
      </c>
      <c r="H2576" s="31"/>
    </row>
    <row r="2577" spans="2:8" s="1" customFormat="1" ht="16.899999999999999" customHeight="1">
      <c r="B2577" s="31"/>
      <c r="C2577" s="196" t="s">
        <v>1872</v>
      </c>
      <c r="D2577" s="196" t="s">
        <v>578</v>
      </c>
      <c r="E2577" s="16" t="s">
        <v>325</v>
      </c>
      <c r="F2577" s="197">
        <v>1076.2719999999999</v>
      </c>
      <c r="H2577" s="31"/>
    </row>
    <row r="2578" spans="2:8" s="1" customFormat="1" ht="16.899999999999999" customHeight="1">
      <c r="B2578" s="31"/>
      <c r="C2578" s="192" t="s">
        <v>339</v>
      </c>
      <c r="D2578" s="193" t="s">
        <v>339</v>
      </c>
      <c r="E2578" s="194" t="s">
        <v>325</v>
      </c>
      <c r="F2578" s="195">
        <v>1076.2719999999999</v>
      </c>
      <c r="H2578" s="31"/>
    </row>
    <row r="2579" spans="2:8" s="1" customFormat="1" ht="16.899999999999999" customHeight="1">
      <c r="B2579" s="31"/>
      <c r="C2579" s="196" t="s">
        <v>1</v>
      </c>
      <c r="D2579" s="196" t="s">
        <v>4859</v>
      </c>
      <c r="E2579" s="16" t="s">
        <v>1</v>
      </c>
      <c r="F2579" s="197">
        <v>1076.2719999999999</v>
      </c>
      <c r="H2579" s="31"/>
    </row>
    <row r="2580" spans="2:8" s="1" customFormat="1" ht="16.899999999999999" customHeight="1">
      <c r="B2580" s="31"/>
      <c r="C2580" s="196" t="s">
        <v>339</v>
      </c>
      <c r="D2580" s="196" t="s">
        <v>258</v>
      </c>
      <c r="E2580" s="16" t="s">
        <v>1</v>
      </c>
      <c r="F2580" s="197">
        <v>1076.2719999999999</v>
      </c>
      <c r="H2580" s="31"/>
    </row>
    <row r="2581" spans="2:8" s="1" customFormat="1" ht="16.899999999999999" customHeight="1">
      <c r="B2581" s="31"/>
      <c r="C2581" s="198" t="s">
        <v>7410</v>
      </c>
      <c r="H2581" s="31"/>
    </row>
    <row r="2582" spans="2:8" s="1" customFormat="1" ht="16.899999999999999" customHeight="1">
      <c r="B2582" s="31"/>
      <c r="C2582" s="196" t="s">
        <v>1872</v>
      </c>
      <c r="D2582" s="196" t="s">
        <v>578</v>
      </c>
      <c r="E2582" s="16" t="s">
        <v>325</v>
      </c>
      <c r="F2582" s="197">
        <v>1076.2719999999999</v>
      </c>
      <c r="H2582" s="31"/>
    </row>
    <row r="2583" spans="2:8" s="1" customFormat="1" ht="16.899999999999999" customHeight="1">
      <c r="B2583" s="31"/>
      <c r="C2583" s="196" t="s">
        <v>596</v>
      </c>
      <c r="D2583" s="196" t="s">
        <v>597</v>
      </c>
      <c r="E2583" s="16" t="s">
        <v>390</v>
      </c>
      <c r="F2583" s="197">
        <v>493.40199999999999</v>
      </c>
      <c r="H2583" s="31"/>
    </row>
    <row r="2584" spans="2:8" s="1" customFormat="1" ht="16.899999999999999" customHeight="1">
      <c r="B2584" s="31"/>
      <c r="C2584" s="192" t="s">
        <v>1784</v>
      </c>
      <c r="D2584" s="193" t="s">
        <v>1784</v>
      </c>
      <c r="E2584" s="194" t="s">
        <v>311</v>
      </c>
      <c r="F2584" s="195">
        <v>600.52499999999998</v>
      </c>
      <c r="H2584" s="31"/>
    </row>
    <row r="2585" spans="2:8" s="1" customFormat="1" ht="16.899999999999999" customHeight="1">
      <c r="B2585" s="31"/>
      <c r="C2585" s="196" t="s">
        <v>1</v>
      </c>
      <c r="D2585" s="196" t="s">
        <v>1903</v>
      </c>
      <c r="E2585" s="16" t="s">
        <v>1</v>
      </c>
      <c r="F2585" s="197">
        <v>0</v>
      </c>
      <c r="H2585" s="31"/>
    </row>
    <row r="2586" spans="2:8" s="1" customFormat="1" ht="16.899999999999999" customHeight="1">
      <c r="B2586" s="31"/>
      <c r="C2586" s="196" t="s">
        <v>1784</v>
      </c>
      <c r="D2586" s="196" t="s">
        <v>4903</v>
      </c>
      <c r="E2586" s="16" t="s">
        <v>1</v>
      </c>
      <c r="F2586" s="197">
        <v>600.52499999999998</v>
      </c>
      <c r="H2586" s="31"/>
    </row>
    <row r="2587" spans="2:8" s="1" customFormat="1" ht="16.899999999999999" customHeight="1">
      <c r="B2587" s="31"/>
      <c r="C2587" s="198" t="s">
        <v>7410</v>
      </c>
      <c r="H2587" s="31"/>
    </row>
    <row r="2588" spans="2:8" s="1" customFormat="1" ht="22.5">
      <c r="B2588" s="31"/>
      <c r="C2588" s="196" t="s">
        <v>1920</v>
      </c>
      <c r="D2588" s="196" t="s">
        <v>1921</v>
      </c>
      <c r="E2588" s="16" t="s">
        <v>311</v>
      </c>
      <c r="F2588" s="197">
        <v>600.52499999999998</v>
      </c>
      <c r="H2588" s="31"/>
    </row>
    <row r="2589" spans="2:8" s="1" customFormat="1" ht="16.899999999999999" customHeight="1">
      <c r="B2589" s="31"/>
      <c r="C2589" s="196" t="s">
        <v>1909</v>
      </c>
      <c r="D2589" s="196" t="s">
        <v>1910</v>
      </c>
      <c r="E2589" s="16" t="s">
        <v>325</v>
      </c>
      <c r="F2589" s="197">
        <v>12.010999999999999</v>
      </c>
      <c r="H2589" s="31"/>
    </row>
    <row r="2590" spans="2:8" s="1" customFormat="1" ht="16.899999999999999" customHeight="1">
      <c r="B2590" s="31"/>
      <c r="C2590" s="196" t="s">
        <v>1913</v>
      </c>
      <c r="D2590" s="196" t="s">
        <v>1914</v>
      </c>
      <c r="E2590" s="16" t="s">
        <v>311</v>
      </c>
      <c r="F2590" s="197">
        <v>125.38500000000001</v>
      </c>
      <c r="H2590" s="31"/>
    </row>
    <row r="2591" spans="2:8" s="1" customFormat="1" ht="16.899999999999999" customHeight="1">
      <c r="B2591" s="31"/>
      <c r="C2591" s="196" t="s">
        <v>827</v>
      </c>
      <c r="D2591" s="196" t="s">
        <v>828</v>
      </c>
      <c r="E2591" s="16" t="s">
        <v>390</v>
      </c>
      <c r="F2591" s="197">
        <v>1.976</v>
      </c>
      <c r="H2591" s="31"/>
    </row>
    <row r="2592" spans="2:8" s="1" customFormat="1" ht="26.45" customHeight="1">
      <c r="B2592" s="31"/>
      <c r="C2592" s="191" t="s">
        <v>150</v>
      </c>
      <c r="D2592" s="191" t="s">
        <v>151</v>
      </c>
      <c r="H2592" s="31"/>
    </row>
    <row r="2593" spans="2:8" s="1" customFormat="1" ht="16.899999999999999" customHeight="1">
      <c r="B2593" s="31"/>
      <c r="C2593" s="192" t="s">
        <v>5114</v>
      </c>
      <c r="D2593" s="193" t="s">
        <v>5114</v>
      </c>
      <c r="E2593" s="194" t="s">
        <v>325</v>
      </c>
      <c r="F2593" s="195">
        <v>1.8640000000000001</v>
      </c>
      <c r="H2593" s="31"/>
    </row>
    <row r="2594" spans="2:8" s="1" customFormat="1" ht="16.899999999999999" customHeight="1">
      <c r="B2594" s="31"/>
      <c r="C2594" s="196" t="s">
        <v>1</v>
      </c>
      <c r="D2594" s="196" t="s">
        <v>5157</v>
      </c>
      <c r="E2594" s="16" t="s">
        <v>1</v>
      </c>
      <c r="F2594" s="197">
        <v>0</v>
      </c>
      <c r="H2594" s="31"/>
    </row>
    <row r="2595" spans="2:8" s="1" customFormat="1" ht="16.899999999999999" customHeight="1">
      <c r="B2595" s="31"/>
      <c r="C2595" s="196" t="s">
        <v>1</v>
      </c>
      <c r="D2595" s="196" t="s">
        <v>3179</v>
      </c>
      <c r="E2595" s="16" t="s">
        <v>1</v>
      </c>
      <c r="F2595" s="197">
        <v>0.20799999999999999</v>
      </c>
      <c r="H2595" s="31"/>
    </row>
    <row r="2596" spans="2:8" s="1" customFormat="1" ht="16.899999999999999" customHeight="1">
      <c r="B2596" s="31"/>
      <c r="C2596" s="196" t="s">
        <v>1</v>
      </c>
      <c r="D2596" s="196" t="s">
        <v>5158</v>
      </c>
      <c r="E2596" s="16" t="s">
        <v>1</v>
      </c>
      <c r="F2596" s="197">
        <v>1.6559999999999999</v>
      </c>
      <c r="H2596" s="31"/>
    </row>
    <row r="2597" spans="2:8" s="1" customFormat="1" ht="16.899999999999999" customHeight="1">
      <c r="B2597" s="31"/>
      <c r="C2597" s="196" t="s">
        <v>5114</v>
      </c>
      <c r="D2597" s="196" t="s">
        <v>258</v>
      </c>
      <c r="E2597" s="16" t="s">
        <v>1</v>
      </c>
      <c r="F2597" s="197">
        <v>1.8640000000000001</v>
      </c>
      <c r="H2597" s="31"/>
    </row>
    <row r="2598" spans="2:8" s="1" customFormat="1" ht="16.899999999999999" customHeight="1">
      <c r="B2598" s="31"/>
      <c r="C2598" s="198" t="s">
        <v>7410</v>
      </c>
      <c r="H2598" s="31"/>
    </row>
    <row r="2599" spans="2:8" s="1" customFormat="1" ht="16.899999999999999" customHeight="1">
      <c r="B2599" s="31"/>
      <c r="C2599" s="196" t="s">
        <v>3175</v>
      </c>
      <c r="D2599" s="196" t="s">
        <v>3176</v>
      </c>
      <c r="E2599" s="16" t="s">
        <v>325</v>
      </c>
      <c r="F2599" s="197">
        <v>1.8640000000000001</v>
      </c>
      <c r="H2599" s="31"/>
    </row>
    <row r="2600" spans="2:8" s="1" customFormat="1" ht="16.899999999999999" customHeight="1">
      <c r="B2600" s="31"/>
      <c r="C2600" s="196" t="s">
        <v>1872</v>
      </c>
      <c r="D2600" s="196" t="s">
        <v>578</v>
      </c>
      <c r="E2600" s="16" t="s">
        <v>325</v>
      </c>
      <c r="F2600" s="197">
        <v>81.811000000000007</v>
      </c>
      <c r="H2600" s="31"/>
    </row>
    <row r="2601" spans="2:8" s="1" customFormat="1" ht="16.899999999999999" customHeight="1">
      <c r="B2601" s="31"/>
      <c r="C2601" s="192" t="s">
        <v>5127</v>
      </c>
      <c r="D2601" s="193" t="s">
        <v>5127</v>
      </c>
      <c r="E2601" s="194" t="s">
        <v>196</v>
      </c>
      <c r="F2601" s="195">
        <v>14</v>
      </c>
      <c r="H2601" s="31"/>
    </row>
    <row r="2602" spans="2:8" s="1" customFormat="1" ht="16.899999999999999" customHeight="1">
      <c r="B2602" s="31"/>
      <c r="C2602" s="196" t="s">
        <v>5127</v>
      </c>
      <c r="D2602" s="196" t="s">
        <v>256</v>
      </c>
      <c r="E2602" s="16" t="s">
        <v>1</v>
      </c>
      <c r="F2602" s="197">
        <v>14</v>
      </c>
      <c r="H2602" s="31"/>
    </row>
    <row r="2603" spans="2:8" s="1" customFormat="1" ht="16.899999999999999" customHeight="1">
      <c r="B2603" s="31"/>
      <c r="C2603" s="198" t="s">
        <v>7410</v>
      </c>
      <c r="H2603" s="31"/>
    </row>
    <row r="2604" spans="2:8" s="1" customFormat="1" ht="22.5">
      <c r="B2604" s="31"/>
      <c r="C2604" s="196" t="s">
        <v>5523</v>
      </c>
      <c r="D2604" s="196" t="s">
        <v>5524</v>
      </c>
      <c r="E2604" s="16" t="s">
        <v>196</v>
      </c>
      <c r="F2604" s="197">
        <v>199</v>
      </c>
      <c r="H2604" s="31"/>
    </row>
    <row r="2605" spans="2:8" s="1" customFormat="1" ht="16.899999999999999" customHeight="1">
      <c r="B2605" s="31"/>
      <c r="C2605" s="196" t="s">
        <v>5636</v>
      </c>
      <c r="D2605" s="196" t="s">
        <v>5637</v>
      </c>
      <c r="E2605" s="16" t="s">
        <v>196</v>
      </c>
      <c r="F2605" s="197">
        <v>14.7</v>
      </c>
      <c r="H2605" s="31"/>
    </row>
    <row r="2606" spans="2:8" s="1" customFormat="1" ht="16.899999999999999" customHeight="1">
      <c r="B2606" s="31"/>
      <c r="C2606" s="192" t="s">
        <v>5126</v>
      </c>
      <c r="D2606" s="193" t="s">
        <v>5126</v>
      </c>
      <c r="E2606" s="194" t="s">
        <v>196</v>
      </c>
      <c r="F2606" s="195">
        <v>50</v>
      </c>
      <c r="H2606" s="31"/>
    </row>
    <row r="2607" spans="2:8" s="1" customFormat="1" ht="16.899999999999999" customHeight="1">
      <c r="B2607" s="31"/>
      <c r="C2607" s="196" t="s">
        <v>5126</v>
      </c>
      <c r="D2607" s="196" t="s">
        <v>655</v>
      </c>
      <c r="E2607" s="16" t="s">
        <v>1</v>
      </c>
      <c r="F2607" s="197">
        <v>50</v>
      </c>
      <c r="H2607" s="31"/>
    </row>
    <row r="2608" spans="2:8" s="1" customFormat="1" ht="16.899999999999999" customHeight="1">
      <c r="B2608" s="31"/>
      <c r="C2608" s="198" t="s">
        <v>7410</v>
      </c>
      <c r="H2608" s="31"/>
    </row>
    <row r="2609" spans="2:8" s="1" customFormat="1" ht="22.5">
      <c r="B2609" s="31"/>
      <c r="C2609" s="196" t="s">
        <v>5523</v>
      </c>
      <c r="D2609" s="196" t="s">
        <v>5524</v>
      </c>
      <c r="E2609" s="16" t="s">
        <v>196</v>
      </c>
      <c r="F2609" s="197">
        <v>199</v>
      </c>
      <c r="H2609" s="31"/>
    </row>
    <row r="2610" spans="2:8" s="1" customFormat="1" ht="16.899999999999999" customHeight="1">
      <c r="B2610" s="31"/>
      <c r="C2610" s="196" t="s">
        <v>5534</v>
      </c>
      <c r="D2610" s="196" t="s">
        <v>5535</v>
      </c>
      <c r="E2610" s="16" t="s">
        <v>196</v>
      </c>
      <c r="F2610" s="197">
        <v>52.5</v>
      </c>
      <c r="H2610" s="31"/>
    </row>
    <row r="2611" spans="2:8" s="1" customFormat="1" ht="16.899999999999999" customHeight="1">
      <c r="B2611" s="31"/>
      <c r="C2611" s="192" t="s">
        <v>2062</v>
      </c>
      <c r="D2611" s="193" t="s">
        <v>2062</v>
      </c>
      <c r="E2611" s="194" t="s">
        <v>196</v>
      </c>
      <c r="F2611" s="195">
        <v>35</v>
      </c>
      <c r="H2611" s="31"/>
    </row>
    <row r="2612" spans="2:8" s="1" customFormat="1" ht="16.899999999999999" customHeight="1">
      <c r="B2612" s="31"/>
      <c r="C2612" s="196" t="s">
        <v>2062</v>
      </c>
      <c r="D2612" s="196" t="s">
        <v>584</v>
      </c>
      <c r="E2612" s="16" t="s">
        <v>1</v>
      </c>
      <c r="F2612" s="197">
        <v>35</v>
      </c>
      <c r="H2612" s="31"/>
    </row>
    <row r="2613" spans="2:8" s="1" customFormat="1" ht="16.899999999999999" customHeight="1">
      <c r="B2613" s="31"/>
      <c r="C2613" s="198" t="s">
        <v>7410</v>
      </c>
      <c r="H2613" s="31"/>
    </row>
    <row r="2614" spans="2:8" s="1" customFormat="1" ht="22.5">
      <c r="B2614" s="31"/>
      <c r="C2614" s="196" t="s">
        <v>5523</v>
      </c>
      <c r="D2614" s="196" t="s">
        <v>5524</v>
      </c>
      <c r="E2614" s="16" t="s">
        <v>196</v>
      </c>
      <c r="F2614" s="197">
        <v>199</v>
      </c>
      <c r="H2614" s="31"/>
    </row>
    <row r="2615" spans="2:8" s="1" customFormat="1" ht="16.899999999999999" customHeight="1">
      <c r="B2615" s="31"/>
      <c r="C2615" s="196" t="s">
        <v>5526</v>
      </c>
      <c r="D2615" s="196" t="s">
        <v>5527</v>
      </c>
      <c r="E2615" s="16" t="s">
        <v>196</v>
      </c>
      <c r="F2615" s="197">
        <v>38.5</v>
      </c>
      <c r="H2615" s="31"/>
    </row>
    <row r="2616" spans="2:8" s="1" customFormat="1" ht="16.899999999999999" customHeight="1">
      <c r="B2616" s="31"/>
      <c r="C2616" s="192" t="s">
        <v>2065</v>
      </c>
      <c r="D2616" s="193" t="s">
        <v>2065</v>
      </c>
      <c r="E2616" s="194" t="s">
        <v>196</v>
      </c>
      <c r="F2616" s="195">
        <v>80.47</v>
      </c>
      <c r="H2616" s="31"/>
    </row>
    <row r="2617" spans="2:8" s="1" customFormat="1" ht="16.899999999999999" customHeight="1">
      <c r="B2617" s="31"/>
      <c r="C2617" s="196" t="s">
        <v>2065</v>
      </c>
      <c r="D2617" s="196" t="s">
        <v>5492</v>
      </c>
      <c r="E2617" s="16" t="s">
        <v>1</v>
      </c>
      <c r="F2617" s="197">
        <v>80.47</v>
      </c>
      <c r="H2617" s="31"/>
    </row>
    <row r="2618" spans="2:8" s="1" customFormat="1" ht="16.899999999999999" customHeight="1">
      <c r="B2618" s="31"/>
      <c r="C2618" s="198" t="s">
        <v>7410</v>
      </c>
      <c r="H2618" s="31"/>
    </row>
    <row r="2619" spans="2:8" s="1" customFormat="1" ht="22.5">
      <c r="B2619" s="31"/>
      <c r="C2619" s="196" t="s">
        <v>2190</v>
      </c>
      <c r="D2619" s="196" t="s">
        <v>2191</v>
      </c>
      <c r="E2619" s="16" t="s">
        <v>196</v>
      </c>
      <c r="F2619" s="197">
        <v>80.47</v>
      </c>
      <c r="H2619" s="31"/>
    </row>
    <row r="2620" spans="2:8" s="1" customFormat="1" ht="16.899999999999999" customHeight="1">
      <c r="B2620" s="31"/>
      <c r="C2620" s="196" t="s">
        <v>2117</v>
      </c>
      <c r="D2620" s="196" t="s">
        <v>2118</v>
      </c>
      <c r="E2620" s="16" t="s">
        <v>196</v>
      </c>
      <c r="F2620" s="197">
        <v>80.47</v>
      </c>
      <c r="H2620" s="31"/>
    </row>
    <row r="2621" spans="2:8" s="1" customFormat="1" ht="22.5">
      <c r="B2621" s="31"/>
      <c r="C2621" s="196" t="s">
        <v>2155</v>
      </c>
      <c r="D2621" s="196" t="s">
        <v>2156</v>
      </c>
      <c r="E2621" s="16" t="s">
        <v>196</v>
      </c>
      <c r="F2621" s="197">
        <v>84.47</v>
      </c>
      <c r="H2621" s="31"/>
    </row>
    <row r="2622" spans="2:8" s="1" customFormat="1" ht="16.899999999999999" customHeight="1">
      <c r="B2622" s="31"/>
      <c r="C2622" s="196" t="s">
        <v>2283</v>
      </c>
      <c r="D2622" s="196" t="s">
        <v>2284</v>
      </c>
      <c r="E2622" s="16" t="s">
        <v>196</v>
      </c>
      <c r="F2622" s="197">
        <v>80.47</v>
      </c>
      <c r="H2622" s="31"/>
    </row>
    <row r="2623" spans="2:8" s="1" customFormat="1" ht="16.899999999999999" customHeight="1">
      <c r="B2623" s="31"/>
      <c r="C2623" s="196" t="s">
        <v>2287</v>
      </c>
      <c r="D2623" s="196" t="s">
        <v>2288</v>
      </c>
      <c r="E2623" s="16" t="s">
        <v>196</v>
      </c>
      <c r="F2623" s="197">
        <v>80.47</v>
      </c>
      <c r="H2623" s="31"/>
    </row>
    <row r="2624" spans="2:8" s="1" customFormat="1" ht="16.899999999999999" customHeight="1">
      <c r="B2624" s="31"/>
      <c r="C2624" s="196" t="s">
        <v>2078</v>
      </c>
      <c r="D2624" s="196" t="s">
        <v>2079</v>
      </c>
      <c r="E2624" s="16" t="s">
        <v>196</v>
      </c>
      <c r="F2624" s="197">
        <v>80.47</v>
      </c>
      <c r="H2624" s="31"/>
    </row>
    <row r="2625" spans="2:8" s="1" customFormat="1" ht="16.899999999999999" customHeight="1">
      <c r="B2625" s="31"/>
      <c r="C2625" s="196" t="s">
        <v>2186</v>
      </c>
      <c r="D2625" s="196" t="s">
        <v>2187</v>
      </c>
      <c r="E2625" s="16" t="s">
        <v>196</v>
      </c>
      <c r="F2625" s="197">
        <v>84.494</v>
      </c>
      <c r="H2625" s="31"/>
    </row>
    <row r="2626" spans="2:8" s="1" customFormat="1" ht="22.5">
      <c r="B2626" s="31"/>
      <c r="C2626" s="196" t="s">
        <v>5684</v>
      </c>
      <c r="D2626" s="196" t="s">
        <v>2291</v>
      </c>
      <c r="E2626" s="16" t="s">
        <v>196</v>
      </c>
      <c r="F2626" s="197">
        <v>84.494</v>
      </c>
      <c r="H2626" s="31"/>
    </row>
    <row r="2627" spans="2:8" s="1" customFormat="1" ht="16.899999999999999" customHeight="1">
      <c r="B2627" s="31"/>
      <c r="C2627" s="196" t="s">
        <v>2158</v>
      </c>
      <c r="D2627" s="196" t="s">
        <v>2159</v>
      </c>
      <c r="E2627" s="16" t="s">
        <v>395</v>
      </c>
      <c r="F2627" s="197">
        <v>52.371000000000002</v>
      </c>
      <c r="H2627" s="31"/>
    </row>
    <row r="2628" spans="2:8" s="1" customFormat="1" ht="16.899999999999999" customHeight="1">
      <c r="B2628" s="31"/>
      <c r="C2628" s="196" t="s">
        <v>2120</v>
      </c>
      <c r="D2628" s="196" t="s">
        <v>2121</v>
      </c>
      <c r="E2628" s="16" t="s">
        <v>196</v>
      </c>
      <c r="F2628" s="197">
        <v>88.516999999999996</v>
      </c>
      <c r="H2628" s="31"/>
    </row>
    <row r="2629" spans="2:8" s="1" customFormat="1" ht="16.899999999999999" customHeight="1">
      <c r="B2629" s="31"/>
      <c r="C2629" s="192" t="s">
        <v>5124</v>
      </c>
      <c r="D2629" s="193" t="s">
        <v>5124</v>
      </c>
      <c r="E2629" s="194" t="s">
        <v>196</v>
      </c>
      <c r="F2629" s="195">
        <v>20</v>
      </c>
      <c r="H2629" s="31"/>
    </row>
    <row r="2630" spans="2:8" s="1" customFormat="1" ht="16.899999999999999" customHeight="1">
      <c r="B2630" s="31"/>
      <c r="C2630" s="196" t="s">
        <v>5124</v>
      </c>
      <c r="D2630" s="196" t="s">
        <v>288</v>
      </c>
      <c r="E2630" s="16" t="s">
        <v>1</v>
      </c>
      <c r="F2630" s="197">
        <v>20</v>
      </c>
      <c r="H2630" s="31"/>
    </row>
    <row r="2631" spans="2:8" s="1" customFormat="1" ht="16.899999999999999" customHeight="1">
      <c r="B2631" s="31"/>
      <c r="C2631" s="198" t="s">
        <v>7410</v>
      </c>
      <c r="H2631" s="31"/>
    </row>
    <row r="2632" spans="2:8" s="1" customFormat="1" ht="22.5">
      <c r="B2632" s="31"/>
      <c r="C2632" s="196" t="s">
        <v>5523</v>
      </c>
      <c r="D2632" s="196" t="s">
        <v>5524</v>
      </c>
      <c r="E2632" s="16" t="s">
        <v>196</v>
      </c>
      <c r="F2632" s="197">
        <v>199</v>
      </c>
      <c r="H2632" s="31"/>
    </row>
    <row r="2633" spans="2:8" s="1" customFormat="1" ht="16.899999999999999" customHeight="1">
      <c r="B2633" s="31"/>
      <c r="C2633" s="196" t="s">
        <v>5502</v>
      </c>
      <c r="D2633" s="196" t="s">
        <v>5503</v>
      </c>
      <c r="E2633" s="16" t="s">
        <v>196</v>
      </c>
      <c r="F2633" s="197">
        <v>40</v>
      </c>
      <c r="H2633" s="31"/>
    </row>
    <row r="2634" spans="2:8" s="1" customFormat="1" ht="16.899999999999999" customHeight="1">
      <c r="B2634" s="31"/>
      <c r="C2634" s="196" t="s">
        <v>5538</v>
      </c>
      <c r="D2634" s="196" t="s">
        <v>5539</v>
      </c>
      <c r="E2634" s="16" t="s">
        <v>196</v>
      </c>
      <c r="F2634" s="197">
        <v>22</v>
      </c>
      <c r="H2634" s="31"/>
    </row>
    <row r="2635" spans="2:8" s="1" customFormat="1" ht="16.899999999999999" customHeight="1">
      <c r="B2635" s="31"/>
      <c r="C2635" s="196" t="s">
        <v>5506</v>
      </c>
      <c r="D2635" s="196" t="s">
        <v>5507</v>
      </c>
      <c r="E2635" s="16" t="s">
        <v>196</v>
      </c>
      <c r="F2635" s="197">
        <v>42</v>
      </c>
      <c r="H2635" s="31"/>
    </row>
    <row r="2636" spans="2:8" s="1" customFormat="1" ht="16.899999999999999" customHeight="1">
      <c r="B2636" s="31"/>
      <c r="C2636" s="192" t="s">
        <v>3145</v>
      </c>
      <c r="D2636" s="193" t="s">
        <v>3145</v>
      </c>
      <c r="E2636" s="194" t="s">
        <v>196</v>
      </c>
      <c r="F2636" s="195">
        <v>104.9</v>
      </c>
      <c r="H2636" s="31"/>
    </row>
    <row r="2637" spans="2:8" s="1" customFormat="1" ht="16.899999999999999" customHeight="1">
      <c r="B2637" s="31"/>
      <c r="C2637" s="196" t="s">
        <v>3145</v>
      </c>
      <c r="D2637" s="196" t="s">
        <v>5203</v>
      </c>
      <c r="E2637" s="16" t="s">
        <v>1</v>
      </c>
      <c r="F2637" s="197">
        <v>104.9</v>
      </c>
      <c r="H2637" s="31"/>
    </row>
    <row r="2638" spans="2:8" s="1" customFormat="1" ht="16.899999999999999" customHeight="1">
      <c r="B2638" s="31"/>
      <c r="C2638" s="198" t="s">
        <v>7410</v>
      </c>
      <c r="H2638" s="31"/>
    </row>
    <row r="2639" spans="2:8" s="1" customFormat="1" ht="22.5">
      <c r="B2639" s="31"/>
      <c r="C2639" s="196" t="s">
        <v>3204</v>
      </c>
      <c r="D2639" s="196" t="s">
        <v>3205</v>
      </c>
      <c r="E2639" s="16" t="s">
        <v>196</v>
      </c>
      <c r="F2639" s="197">
        <v>104.9</v>
      </c>
      <c r="H2639" s="31"/>
    </row>
    <row r="2640" spans="2:8" s="1" customFormat="1" ht="22.5">
      <c r="B2640" s="31"/>
      <c r="C2640" s="196" t="s">
        <v>3155</v>
      </c>
      <c r="D2640" s="196" t="s">
        <v>3156</v>
      </c>
      <c r="E2640" s="16" t="s">
        <v>325</v>
      </c>
      <c r="F2640" s="197">
        <v>133.488</v>
      </c>
      <c r="H2640" s="31"/>
    </row>
    <row r="2641" spans="2:8" s="1" customFormat="1" ht="16.899999999999999" customHeight="1">
      <c r="B2641" s="31"/>
      <c r="C2641" s="196" t="s">
        <v>585</v>
      </c>
      <c r="D2641" s="196" t="s">
        <v>586</v>
      </c>
      <c r="E2641" s="16" t="s">
        <v>325</v>
      </c>
      <c r="F2641" s="197">
        <v>64.584000000000003</v>
      </c>
      <c r="H2641" s="31"/>
    </row>
    <row r="2642" spans="2:8" s="1" customFormat="1" ht="16.899999999999999" customHeight="1">
      <c r="B2642" s="31"/>
      <c r="C2642" s="196" t="s">
        <v>918</v>
      </c>
      <c r="D2642" s="196" t="s">
        <v>919</v>
      </c>
      <c r="E2642" s="16" t="s">
        <v>325</v>
      </c>
      <c r="F2642" s="197">
        <v>16.954000000000001</v>
      </c>
      <c r="H2642" s="31"/>
    </row>
    <row r="2643" spans="2:8" s="1" customFormat="1" ht="16.899999999999999" customHeight="1">
      <c r="B2643" s="31"/>
      <c r="C2643" s="196" t="s">
        <v>3248</v>
      </c>
      <c r="D2643" s="196" t="s">
        <v>3249</v>
      </c>
      <c r="E2643" s="16" t="s">
        <v>196</v>
      </c>
      <c r="F2643" s="197">
        <v>104.9</v>
      </c>
      <c r="H2643" s="31"/>
    </row>
    <row r="2644" spans="2:8" s="1" customFormat="1" ht="16.899999999999999" customHeight="1">
      <c r="B2644" s="31"/>
      <c r="C2644" s="196" t="s">
        <v>3207</v>
      </c>
      <c r="D2644" s="196" t="s">
        <v>3208</v>
      </c>
      <c r="E2644" s="16" t="s">
        <v>196</v>
      </c>
      <c r="F2644" s="197">
        <v>110.145</v>
      </c>
      <c r="H2644" s="31"/>
    </row>
    <row r="2645" spans="2:8" s="1" customFormat="1" ht="16.899999999999999" customHeight="1">
      <c r="B2645" s="31"/>
      <c r="C2645" s="192" t="s">
        <v>5413</v>
      </c>
      <c r="D2645" s="193" t="s">
        <v>5413</v>
      </c>
      <c r="E2645" s="194" t="s">
        <v>196</v>
      </c>
      <c r="F2645" s="195">
        <v>13.8</v>
      </c>
      <c r="H2645" s="31"/>
    </row>
    <row r="2646" spans="2:8" s="1" customFormat="1" ht="16.899999999999999" customHeight="1">
      <c r="B2646" s="31"/>
      <c r="C2646" s="196" t="s">
        <v>1</v>
      </c>
      <c r="D2646" s="196" t="s">
        <v>5412</v>
      </c>
      <c r="E2646" s="16" t="s">
        <v>1</v>
      </c>
      <c r="F2646" s="197">
        <v>0</v>
      </c>
      <c r="H2646" s="31"/>
    </row>
    <row r="2647" spans="2:8" s="1" customFormat="1" ht="16.899999999999999" customHeight="1">
      <c r="B2647" s="31"/>
      <c r="C2647" s="196" t="s">
        <v>5413</v>
      </c>
      <c r="D2647" s="196" t="s">
        <v>5414</v>
      </c>
      <c r="E2647" s="16" t="s">
        <v>1</v>
      </c>
      <c r="F2647" s="197">
        <v>13.8</v>
      </c>
      <c r="H2647" s="31"/>
    </row>
    <row r="2648" spans="2:8" s="1" customFormat="1" ht="16.899999999999999" customHeight="1">
      <c r="B2648" s="31"/>
      <c r="C2648" s="192" t="s">
        <v>5121</v>
      </c>
      <c r="D2648" s="193" t="s">
        <v>5121</v>
      </c>
      <c r="E2648" s="194" t="s">
        <v>311</v>
      </c>
      <c r="F2648" s="195">
        <v>10.215999999999999</v>
      </c>
      <c r="H2648" s="31"/>
    </row>
    <row r="2649" spans="2:8" s="1" customFormat="1" ht="16.899999999999999" customHeight="1">
      <c r="B2649" s="31"/>
      <c r="C2649" s="196" t="s">
        <v>1</v>
      </c>
      <c r="D2649" s="196" t="s">
        <v>5391</v>
      </c>
      <c r="E2649" s="16" t="s">
        <v>1</v>
      </c>
      <c r="F2649" s="197">
        <v>0</v>
      </c>
      <c r="H2649" s="31"/>
    </row>
    <row r="2650" spans="2:8" s="1" customFormat="1" ht="16.899999999999999" customHeight="1">
      <c r="B2650" s="31"/>
      <c r="C2650" s="196" t="s">
        <v>1</v>
      </c>
      <c r="D2650" s="196" t="s">
        <v>5392</v>
      </c>
      <c r="E2650" s="16" t="s">
        <v>1</v>
      </c>
      <c r="F2650" s="197">
        <v>6.5629999999999997</v>
      </c>
      <c r="H2650" s="31"/>
    </row>
    <row r="2651" spans="2:8" s="1" customFormat="1" ht="16.899999999999999" customHeight="1">
      <c r="B2651" s="31"/>
      <c r="C2651" s="196" t="s">
        <v>1</v>
      </c>
      <c r="D2651" s="196" t="s">
        <v>5393</v>
      </c>
      <c r="E2651" s="16" t="s">
        <v>1</v>
      </c>
      <c r="F2651" s="197">
        <v>0</v>
      </c>
      <c r="H2651" s="31"/>
    </row>
    <row r="2652" spans="2:8" s="1" customFormat="1" ht="16.899999999999999" customHeight="1">
      <c r="B2652" s="31"/>
      <c r="C2652" s="196" t="s">
        <v>1</v>
      </c>
      <c r="D2652" s="196" t="s">
        <v>5394</v>
      </c>
      <c r="E2652" s="16" t="s">
        <v>1</v>
      </c>
      <c r="F2652" s="197">
        <v>0.77300000000000002</v>
      </c>
      <c r="H2652" s="31"/>
    </row>
    <row r="2653" spans="2:8" s="1" customFormat="1" ht="16.899999999999999" customHeight="1">
      <c r="B2653" s="31"/>
      <c r="C2653" s="196" t="s">
        <v>1</v>
      </c>
      <c r="D2653" s="196" t="s">
        <v>5395</v>
      </c>
      <c r="E2653" s="16" t="s">
        <v>1</v>
      </c>
      <c r="F2653" s="197">
        <v>0</v>
      </c>
      <c r="H2653" s="31"/>
    </row>
    <row r="2654" spans="2:8" s="1" customFormat="1" ht="16.899999999999999" customHeight="1">
      <c r="B2654" s="31"/>
      <c r="C2654" s="196" t="s">
        <v>1</v>
      </c>
      <c r="D2654" s="196" t="s">
        <v>5396</v>
      </c>
      <c r="E2654" s="16" t="s">
        <v>1</v>
      </c>
      <c r="F2654" s="197">
        <v>2.88</v>
      </c>
      <c r="H2654" s="31"/>
    </row>
    <row r="2655" spans="2:8" s="1" customFormat="1" ht="16.899999999999999" customHeight="1">
      <c r="B2655" s="31"/>
      <c r="C2655" s="196" t="s">
        <v>5121</v>
      </c>
      <c r="D2655" s="196" t="s">
        <v>258</v>
      </c>
      <c r="E2655" s="16" t="s">
        <v>1</v>
      </c>
      <c r="F2655" s="197">
        <v>10.215999999999999</v>
      </c>
      <c r="H2655" s="31"/>
    </row>
    <row r="2656" spans="2:8" s="1" customFormat="1" ht="16.899999999999999" customHeight="1">
      <c r="B2656" s="31"/>
      <c r="C2656" s="198" t="s">
        <v>7410</v>
      </c>
      <c r="H2656" s="31"/>
    </row>
    <row r="2657" spans="2:8" s="1" customFormat="1" ht="22.5">
      <c r="B2657" s="31"/>
      <c r="C2657" s="196" t="s">
        <v>5388</v>
      </c>
      <c r="D2657" s="196" t="s">
        <v>5389</v>
      </c>
      <c r="E2657" s="16" t="s">
        <v>311</v>
      </c>
      <c r="F2657" s="197">
        <v>10.215999999999999</v>
      </c>
      <c r="H2657" s="31"/>
    </row>
    <row r="2658" spans="2:8" s="1" customFormat="1" ht="16.899999999999999" customHeight="1">
      <c r="B2658" s="31"/>
      <c r="C2658" s="196" t="s">
        <v>5397</v>
      </c>
      <c r="D2658" s="196" t="s">
        <v>5398</v>
      </c>
      <c r="E2658" s="16" t="s">
        <v>311</v>
      </c>
      <c r="F2658" s="197">
        <v>7.7030000000000003</v>
      </c>
      <c r="H2658" s="31"/>
    </row>
    <row r="2659" spans="2:8" s="1" customFormat="1" ht="16.899999999999999" customHeight="1">
      <c r="B2659" s="31"/>
      <c r="C2659" s="192" t="s">
        <v>1775</v>
      </c>
      <c r="D2659" s="193" t="s">
        <v>1775</v>
      </c>
      <c r="E2659" s="194" t="s">
        <v>325</v>
      </c>
      <c r="F2659" s="195">
        <v>65.275000000000006</v>
      </c>
      <c r="H2659" s="31"/>
    </row>
    <row r="2660" spans="2:8" s="1" customFormat="1" ht="16.899999999999999" customHeight="1">
      <c r="B2660" s="31"/>
      <c r="C2660" s="196" t="s">
        <v>1</v>
      </c>
      <c r="D2660" s="196" t="s">
        <v>5132</v>
      </c>
      <c r="E2660" s="16" t="s">
        <v>1</v>
      </c>
      <c r="F2660" s="197">
        <v>65.275000000000006</v>
      </c>
      <c r="H2660" s="31"/>
    </row>
    <row r="2661" spans="2:8" s="1" customFormat="1" ht="16.899999999999999" customHeight="1">
      <c r="B2661" s="31"/>
      <c r="C2661" s="196" t="s">
        <v>1775</v>
      </c>
      <c r="D2661" s="196" t="s">
        <v>258</v>
      </c>
      <c r="E2661" s="16" t="s">
        <v>1</v>
      </c>
      <c r="F2661" s="197">
        <v>65.275000000000006</v>
      </c>
      <c r="H2661" s="31"/>
    </row>
    <row r="2662" spans="2:8" s="1" customFormat="1" ht="16.899999999999999" customHeight="1">
      <c r="B2662" s="31"/>
      <c r="C2662" s="198" t="s">
        <v>7410</v>
      </c>
      <c r="H2662" s="31"/>
    </row>
    <row r="2663" spans="2:8" s="1" customFormat="1" ht="16.899999999999999" customHeight="1">
      <c r="B2663" s="31"/>
      <c r="C2663" s="196" t="s">
        <v>1819</v>
      </c>
      <c r="D2663" s="196" t="s">
        <v>1820</v>
      </c>
      <c r="E2663" s="16" t="s">
        <v>325</v>
      </c>
      <c r="F2663" s="197">
        <v>65.275000000000006</v>
      </c>
      <c r="H2663" s="31"/>
    </row>
    <row r="2664" spans="2:8" s="1" customFormat="1" ht="16.899999999999999" customHeight="1">
      <c r="B2664" s="31"/>
      <c r="C2664" s="196" t="s">
        <v>1855</v>
      </c>
      <c r="D2664" s="196" t="s">
        <v>1856</v>
      </c>
      <c r="E2664" s="16" t="s">
        <v>325</v>
      </c>
      <c r="F2664" s="197">
        <v>198.76300000000001</v>
      </c>
      <c r="H2664" s="31"/>
    </row>
    <row r="2665" spans="2:8" s="1" customFormat="1" ht="22.5">
      <c r="B2665" s="31"/>
      <c r="C2665" s="196" t="s">
        <v>1859</v>
      </c>
      <c r="D2665" s="196" t="s">
        <v>1860</v>
      </c>
      <c r="E2665" s="16" t="s">
        <v>325</v>
      </c>
      <c r="F2665" s="197">
        <v>2782.6819999999998</v>
      </c>
      <c r="H2665" s="31"/>
    </row>
    <row r="2666" spans="2:8" s="1" customFormat="1" ht="16.899999999999999" customHeight="1">
      <c r="B2666" s="31"/>
      <c r="C2666" s="196" t="s">
        <v>1863</v>
      </c>
      <c r="D2666" s="196" t="s">
        <v>1864</v>
      </c>
      <c r="E2666" s="16" t="s">
        <v>325</v>
      </c>
      <c r="F2666" s="197">
        <v>198.76300000000001</v>
      </c>
      <c r="H2666" s="31"/>
    </row>
    <row r="2667" spans="2:8" s="1" customFormat="1" ht="16.899999999999999" customHeight="1">
      <c r="B2667" s="31"/>
      <c r="C2667" s="196" t="s">
        <v>567</v>
      </c>
      <c r="D2667" s="196" t="s">
        <v>568</v>
      </c>
      <c r="E2667" s="16" t="s">
        <v>325</v>
      </c>
      <c r="F2667" s="197">
        <v>198.76300000000001</v>
      </c>
      <c r="H2667" s="31"/>
    </row>
    <row r="2668" spans="2:8" s="1" customFormat="1" ht="16.899999999999999" customHeight="1">
      <c r="B2668" s="31"/>
      <c r="C2668" s="196" t="s">
        <v>1869</v>
      </c>
      <c r="D2668" s="196" t="s">
        <v>1870</v>
      </c>
      <c r="E2668" s="16" t="s">
        <v>390</v>
      </c>
      <c r="F2668" s="197">
        <v>337.89699999999999</v>
      </c>
      <c r="H2668" s="31"/>
    </row>
    <row r="2669" spans="2:8" s="1" customFormat="1" ht="16.899999999999999" customHeight="1">
      <c r="B2669" s="31"/>
      <c r="C2669" s="196" t="s">
        <v>1872</v>
      </c>
      <c r="D2669" s="196" t="s">
        <v>578</v>
      </c>
      <c r="E2669" s="16" t="s">
        <v>325</v>
      </c>
      <c r="F2669" s="197">
        <v>81.811000000000007</v>
      </c>
      <c r="H2669" s="31"/>
    </row>
    <row r="2670" spans="2:8" s="1" customFormat="1" ht="16.899999999999999" customHeight="1">
      <c r="B2670" s="31"/>
      <c r="C2670" s="192" t="s">
        <v>1791</v>
      </c>
      <c r="D2670" s="193" t="s">
        <v>1791</v>
      </c>
      <c r="E2670" s="194" t="s">
        <v>325</v>
      </c>
      <c r="F2670" s="195">
        <v>16.954000000000001</v>
      </c>
      <c r="H2670" s="31"/>
    </row>
    <row r="2671" spans="2:8" s="1" customFormat="1" ht="16.899999999999999" customHeight="1">
      <c r="B2671" s="31"/>
      <c r="C2671" s="196" t="s">
        <v>1</v>
      </c>
      <c r="D2671" s="196" t="s">
        <v>5171</v>
      </c>
      <c r="E2671" s="16" t="s">
        <v>1</v>
      </c>
      <c r="F2671" s="197">
        <v>6.4640000000000004</v>
      </c>
      <c r="H2671" s="31"/>
    </row>
    <row r="2672" spans="2:8" s="1" customFormat="1" ht="16.899999999999999" customHeight="1">
      <c r="B2672" s="31"/>
      <c r="C2672" s="196" t="s">
        <v>1</v>
      </c>
      <c r="D2672" s="196" t="s">
        <v>3191</v>
      </c>
      <c r="E2672" s="16" t="s">
        <v>1</v>
      </c>
      <c r="F2672" s="197">
        <v>10.49</v>
      </c>
      <c r="H2672" s="31"/>
    </row>
    <row r="2673" spans="2:8" s="1" customFormat="1" ht="16.899999999999999" customHeight="1">
      <c r="B2673" s="31"/>
      <c r="C2673" s="196" t="s">
        <v>1791</v>
      </c>
      <c r="D2673" s="196" t="s">
        <v>258</v>
      </c>
      <c r="E2673" s="16" t="s">
        <v>1</v>
      </c>
      <c r="F2673" s="197">
        <v>16.954000000000001</v>
      </c>
      <c r="H2673" s="31"/>
    </row>
    <row r="2674" spans="2:8" s="1" customFormat="1" ht="16.899999999999999" customHeight="1">
      <c r="B2674" s="31"/>
      <c r="C2674" s="198" t="s">
        <v>7410</v>
      </c>
      <c r="H2674" s="31"/>
    </row>
    <row r="2675" spans="2:8" s="1" customFormat="1" ht="16.899999999999999" customHeight="1">
      <c r="B2675" s="31"/>
      <c r="C2675" s="196" t="s">
        <v>918</v>
      </c>
      <c r="D2675" s="196" t="s">
        <v>919</v>
      </c>
      <c r="E2675" s="16" t="s">
        <v>325</v>
      </c>
      <c r="F2675" s="197">
        <v>16.954000000000001</v>
      </c>
      <c r="H2675" s="31"/>
    </row>
    <row r="2676" spans="2:8" s="1" customFormat="1" ht="16.899999999999999" customHeight="1">
      <c r="B2676" s="31"/>
      <c r="C2676" s="196" t="s">
        <v>1872</v>
      </c>
      <c r="D2676" s="196" t="s">
        <v>578</v>
      </c>
      <c r="E2676" s="16" t="s">
        <v>325</v>
      </c>
      <c r="F2676" s="197">
        <v>81.811000000000007</v>
      </c>
      <c r="H2676" s="31"/>
    </row>
    <row r="2677" spans="2:8" s="1" customFormat="1" ht="16.899999999999999" customHeight="1">
      <c r="B2677" s="31"/>
      <c r="C2677" s="192" t="s">
        <v>343</v>
      </c>
      <c r="D2677" s="193" t="s">
        <v>343</v>
      </c>
      <c r="E2677" s="194" t="s">
        <v>325</v>
      </c>
      <c r="F2677" s="195">
        <v>64.584000000000003</v>
      </c>
      <c r="H2677" s="31"/>
    </row>
    <row r="2678" spans="2:8" s="1" customFormat="1" ht="16.899999999999999" customHeight="1">
      <c r="B2678" s="31"/>
      <c r="C2678" s="196" t="s">
        <v>1</v>
      </c>
      <c r="D2678" s="196" t="s">
        <v>5150</v>
      </c>
      <c r="E2678" s="16" t="s">
        <v>1</v>
      </c>
      <c r="F2678" s="197">
        <v>22.623999999999999</v>
      </c>
      <c r="H2678" s="31"/>
    </row>
    <row r="2679" spans="2:8" s="1" customFormat="1" ht="16.899999999999999" customHeight="1">
      <c r="B2679" s="31"/>
      <c r="C2679" s="196" t="s">
        <v>1</v>
      </c>
      <c r="D2679" s="196" t="s">
        <v>3172</v>
      </c>
      <c r="E2679" s="16" t="s">
        <v>1</v>
      </c>
      <c r="F2679" s="197">
        <v>41.96</v>
      </c>
      <c r="H2679" s="31"/>
    </row>
    <row r="2680" spans="2:8" s="1" customFormat="1" ht="16.899999999999999" customHeight="1">
      <c r="B2680" s="31"/>
      <c r="C2680" s="196" t="s">
        <v>343</v>
      </c>
      <c r="D2680" s="196" t="s">
        <v>258</v>
      </c>
      <c r="E2680" s="16" t="s">
        <v>1</v>
      </c>
      <c r="F2680" s="197">
        <v>64.584000000000003</v>
      </c>
      <c r="H2680" s="31"/>
    </row>
    <row r="2681" spans="2:8" s="1" customFormat="1" ht="16.899999999999999" customHeight="1">
      <c r="B2681" s="31"/>
      <c r="C2681" s="198" t="s">
        <v>7410</v>
      </c>
      <c r="H2681" s="31"/>
    </row>
    <row r="2682" spans="2:8" s="1" customFormat="1" ht="16.899999999999999" customHeight="1">
      <c r="B2682" s="31"/>
      <c r="C2682" s="196" t="s">
        <v>585</v>
      </c>
      <c r="D2682" s="196" t="s">
        <v>586</v>
      </c>
      <c r="E2682" s="16" t="s">
        <v>325</v>
      </c>
      <c r="F2682" s="197">
        <v>64.584000000000003</v>
      </c>
      <c r="H2682" s="31"/>
    </row>
    <row r="2683" spans="2:8" s="1" customFormat="1" ht="16.899999999999999" customHeight="1">
      <c r="B2683" s="31"/>
      <c r="C2683" s="196" t="s">
        <v>1872</v>
      </c>
      <c r="D2683" s="196" t="s">
        <v>578</v>
      </c>
      <c r="E2683" s="16" t="s">
        <v>325</v>
      </c>
      <c r="F2683" s="197">
        <v>81.811000000000007</v>
      </c>
      <c r="H2683" s="31"/>
    </row>
    <row r="2684" spans="2:8" s="1" customFormat="1" ht="16.899999999999999" customHeight="1">
      <c r="B2684" s="31"/>
      <c r="C2684" s="196" t="s">
        <v>1887</v>
      </c>
      <c r="D2684" s="196" t="s">
        <v>1888</v>
      </c>
      <c r="E2684" s="16" t="s">
        <v>390</v>
      </c>
      <c r="F2684" s="197">
        <v>122.71</v>
      </c>
      <c r="H2684" s="31"/>
    </row>
    <row r="2685" spans="2:8" s="1" customFormat="1" ht="16.899999999999999" customHeight="1">
      <c r="B2685" s="31"/>
      <c r="C2685" s="192" t="s">
        <v>3147</v>
      </c>
      <c r="D2685" s="193" t="s">
        <v>3147</v>
      </c>
      <c r="E2685" s="194" t="s">
        <v>196</v>
      </c>
      <c r="F2685" s="195">
        <v>202.4</v>
      </c>
      <c r="H2685" s="31"/>
    </row>
    <row r="2686" spans="2:8" s="1" customFormat="1" ht="16.899999999999999" customHeight="1">
      <c r="B2686" s="31"/>
      <c r="C2686" s="196" t="s">
        <v>3147</v>
      </c>
      <c r="D2686" s="196" t="s">
        <v>5187</v>
      </c>
      <c r="E2686" s="16" t="s">
        <v>1</v>
      </c>
      <c r="F2686" s="197">
        <v>202.4</v>
      </c>
      <c r="H2686" s="31"/>
    </row>
    <row r="2687" spans="2:8" s="1" customFormat="1" ht="16.899999999999999" customHeight="1">
      <c r="B2687" s="31"/>
      <c r="C2687" s="198" t="s">
        <v>7410</v>
      </c>
      <c r="H2687" s="31"/>
    </row>
    <row r="2688" spans="2:8" s="1" customFormat="1" ht="22.5">
      <c r="B2688" s="31"/>
      <c r="C2688" s="196" t="s">
        <v>3196</v>
      </c>
      <c r="D2688" s="196" t="s">
        <v>3197</v>
      </c>
      <c r="E2688" s="16" t="s">
        <v>196</v>
      </c>
      <c r="F2688" s="197">
        <v>202.4</v>
      </c>
      <c r="H2688" s="31"/>
    </row>
    <row r="2689" spans="2:8" s="1" customFormat="1" ht="16.899999999999999" customHeight="1">
      <c r="B2689" s="31"/>
      <c r="C2689" s="196" t="s">
        <v>3239</v>
      </c>
      <c r="D2689" s="196" t="s">
        <v>3240</v>
      </c>
      <c r="E2689" s="16" t="s">
        <v>196</v>
      </c>
      <c r="F2689" s="197">
        <v>202.4</v>
      </c>
      <c r="H2689" s="31"/>
    </row>
    <row r="2690" spans="2:8" s="1" customFormat="1" ht="16.899999999999999" customHeight="1">
      <c r="B2690" s="31"/>
      <c r="C2690" s="196" t="s">
        <v>3245</v>
      </c>
      <c r="D2690" s="196" t="s">
        <v>3246</v>
      </c>
      <c r="E2690" s="16" t="s">
        <v>196</v>
      </c>
      <c r="F2690" s="197">
        <v>202.4</v>
      </c>
      <c r="H2690" s="31"/>
    </row>
    <row r="2691" spans="2:8" s="1" customFormat="1" ht="16.899999999999999" customHeight="1">
      <c r="B2691" s="31"/>
      <c r="C2691" s="196" t="s">
        <v>3200</v>
      </c>
      <c r="D2691" s="196" t="s">
        <v>3201</v>
      </c>
      <c r="E2691" s="16" t="s">
        <v>196</v>
      </c>
      <c r="F2691" s="197">
        <v>212.52</v>
      </c>
      <c r="H2691" s="31"/>
    </row>
    <row r="2692" spans="2:8" s="1" customFormat="1" ht="16.899999999999999" customHeight="1">
      <c r="B2692" s="31"/>
      <c r="C2692" s="192" t="s">
        <v>5116</v>
      </c>
      <c r="D2692" s="193" t="s">
        <v>5116</v>
      </c>
      <c r="E2692" s="194" t="s">
        <v>325</v>
      </c>
      <c r="F2692" s="195">
        <v>2.375</v>
      </c>
      <c r="H2692" s="31"/>
    </row>
    <row r="2693" spans="2:8" s="1" customFormat="1" ht="16.899999999999999" customHeight="1">
      <c r="B2693" s="31"/>
      <c r="C2693" s="196" t="s">
        <v>1</v>
      </c>
      <c r="D2693" s="196" t="s">
        <v>5154</v>
      </c>
      <c r="E2693" s="16" t="s">
        <v>1</v>
      </c>
      <c r="F2693" s="197">
        <v>0</v>
      </c>
      <c r="H2693" s="31"/>
    </row>
    <row r="2694" spans="2:8" s="1" customFormat="1" ht="16.899999999999999" customHeight="1">
      <c r="B2694" s="31"/>
      <c r="C2694" s="196" t="s">
        <v>5116</v>
      </c>
      <c r="D2694" s="196" t="s">
        <v>5155</v>
      </c>
      <c r="E2694" s="16" t="s">
        <v>1</v>
      </c>
      <c r="F2694" s="197">
        <v>2.375</v>
      </c>
      <c r="H2694" s="31"/>
    </row>
    <row r="2695" spans="2:8" s="1" customFormat="1" ht="16.899999999999999" customHeight="1">
      <c r="B2695" s="31"/>
      <c r="C2695" s="198" t="s">
        <v>7410</v>
      </c>
      <c r="H2695" s="31"/>
    </row>
    <row r="2696" spans="2:8" s="1" customFormat="1" ht="16.899999999999999" customHeight="1">
      <c r="B2696" s="31"/>
      <c r="C2696" s="196" t="s">
        <v>4881</v>
      </c>
      <c r="D2696" s="196" t="s">
        <v>4882</v>
      </c>
      <c r="E2696" s="16" t="s">
        <v>325</v>
      </c>
      <c r="F2696" s="197">
        <v>2.375</v>
      </c>
      <c r="H2696" s="31"/>
    </row>
    <row r="2697" spans="2:8" s="1" customFormat="1" ht="16.899999999999999" customHeight="1">
      <c r="B2697" s="31"/>
      <c r="C2697" s="196" t="s">
        <v>1872</v>
      </c>
      <c r="D2697" s="196" t="s">
        <v>578</v>
      </c>
      <c r="E2697" s="16" t="s">
        <v>325</v>
      </c>
      <c r="F2697" s="197">
        <v>81.811000000000007</v>
      </c>
      <c r="H2697" s="31"/>
    </row>
    <row r="2698" spans="2:8" s="1" customFormat="1" ht="16.899999999999999" customHeight="1">
      <c r="B2698" s="31"/>
      <c r="C2698" s="192" t="s">
        <v>5125</v>
      </c>
      <c r="D2698" s="193" t="s">
        <v>5125</v>
      </c>
      <c r="E2698" s="194" t="s">
        <v>196</v>
      </c>
      <c r="F2698" s="195">
        <v>80</v>
      </c>
      <c r="H2698" s="31"/>
    </row>
    <row r="2699" spans="2:8" s="1" customFormat="1" ht="16.899999999999999" customHeight="1">
      <c r="B2699" s="31"/>
      <c r="C2699" s="196" t="s">
        <v>5125</v>
      </c>
      <c r="D2699" s="196" t="s">
        <v>801</v>
      </c>
      <c r="E2699" s="16" t="s">
        <v>1</v>
      </c>
      <c r="F2699" s="197">
        <v>80</v>
      </c>
      <c r="H2699" s="31"/>
    </row>
    <row r="2700" spans="2:8" s="1" customFormat="1" ht="16.899999999999999" customHeight="1">
      <c r="B2700" s="31"/>
      <c r="C2700" s="198" t="s">
        <v>7410</v>
      </c>
      <c r="H2700" s="31"/>
    </row>
    <row r="2701" spans="2:8" s="1" customFormat="1" ht="22.5">
      <c r="B2701" s="31"/>
      <c r="C2701" s="196" t="s">
        <v>5523</v>
      </c>
      <c r="D2701" s="196" t="s">
        <v>5524</v>
      </c>
      <c r="E2701" s="16" t="s">
        <v>196</v>
      </c>
      <c r="F2701" s="197">
        <v>199</v>
      </c>
      <c r="H2701" s="31"/>
    </row>
    <row r="2702" spans="2:8" s="1" customFormat="1" ht="22.5">
      <c r="B2702" s="31"/>
      <c r="C2702" s="196" t="s">
        <v>5530</v>
      </c>
      <c r="D2702" s="196" t="s">
        <v>5531</v>
      </c>
      <c r="E2702" s="16" t="s">
        <v>196</v>
      </c>
      <c r="F2702" s="197">
        <v>84</v>
      </c>
      <c r="H2702" s="31"/>
    </row>
    <row r="2703" spans="2:8" s="1" customFormat="1" ht="16.899999999999999" customHeight="1">
      <c r="B2703" s="31"/>
      <c r="C2703" s="192" t="s">
        <v>2068</v>
      </c>
      <c r="D2703" s="193" t="s">
        <v>2068</v>
      </c>
      <c r="E2703" s="194" t="s">
        <v>325</v>
      </c>
      <c r="F2703" s="195">
        <v>133.488</v>
      </c>
      <c r="H2703" s="31"/>
    </row>
    <row r="2704" spans="2:8" s="1" customFormat="1" ht="16.899999999999999" customHeight="1">
      <c r="B2704" s="31"/>
      <c r="C2704" s="196" t="s">
        <v>1</v>
      </c>
      <c r="D2704" s="196" t="s">
        <v>5134</v>
      </c>
      <c r="E2704" s="16" t="s">
        <v>1</v>
      </c>
      <c r="F2704" s="197">
        <v>66.709999999999994</v>
      </c>
      <c r="H2704" s="31"/>
    </row>
    <row r="2705" spans="2:8" s="1" customFormat="1" ht="16.899999999999999" customHeight="1">
      <c r="B2705" s="31"/>
      <c r="C2705" s="196" t="s">
        <v>1</v>
      </c>
      <c r="D2705" s="196" t="s">
        <v>3159</v>
      </c>
      <c r="E2705" s="16" t="s">
        <v>1</v>
      </c>
      <c r="F2705" s="197">
        <v>8.6020000000000003</v>
      </c>
      <c r="H2705" s="31"/>
    </row>
    <row r="2706" spans="2:8" s="1" customFormat="1" ht="16.899999999999999" customHeight="1">
      <c r="B2706" s="31"/>
      <c r="C2706" s="196" t="s">
        <v>1</v>
      </c>
      <c r="D2706" s="196" t="s">
        <v>5135</v>
      </c>
      <c r="E2706" s="16" t="s">
        <v>1</v>
      </c>
      <c r="F2706" s="197">
        <v>58.176000000000002</v>
      </c>
      <c r="H2706" s="31"/>
    </row>
    <row r="2707" spans="2:8" s="1" customFormat="1" ht="16.899999999999999" customHeight="1">
      <c r="B2707" s="31"/>
      <c r="C2707" s="196" t="s">
        <v>2068</v>
      </c>
      <c r="D2707" s="196" t="s">
        <v>258</v>
      </c>
      <c r="E2707" s="16" t="s">
        <v>1</v>
      </c>
      <c r="F2707" s="197">
        <v>133.488</v>
      </c>
      <c r="H2707" s="31"/>
    </row>
    <row r="2708" spans="2:8" s="1" customFormat="1" ht="16.899999999999999" customHeight="1">
      <c r="B2708" s="31"/>
      <c r="C2708" s="198" t="s">
        <v>7410</v>
      </c>
      <c r="H2708" s="31"/>
    </row>
    <row r="2709" spans="2:8" s="1" customFormat="1" ht="22.5">
      <c r="B2709" s="31"/>
      <c r="C2709" s="196" t="s">
        <v>3155</v>
      </c>
      <c r="D2709" s="196" t="s">
        <v>3156</v>
      </c>
      <c r="E2709" s="16" t="s">
        <v>325</v>
      </c>
      <c r="F2709" s="197">
        <v>133.488</v>
      </c>
      <c r="H2709" s="31"/>
    </row>
    <row r="2710" spans="2:8" s="1" customFormat="1" ht="16.899999999999999" customHeight="1">
      <c r="B2710" s="31"/>
      <c r="C2710" s="196" t="s">
        <v>1855</v>
      </c>
      <c r="D2710" s="196" t="s">
        <v>1856</v>
      </c>
      <c r="E2710" s="16" t="s">
        <v>325</v>
      </c>
      <c r="F2710" s="197">
        <v>198.76300000000001</v>
      </c>
      <c r="H2710" s="31"/>
    </row>
    <row r="2711" spans="2:8" s="1" customFormat="1" ht="22.5">
      <c r="B2711" s="31"/>
      <c r="C2711" s="196" t="s">
        <v>1859</v>
      </c>
      <c r="D2711" s="196" t="s">
        <v>1860</v>
      </c>
      <c r="E2711" s="16" t="s">
        <v>325</v>
      </c>
      <c r="F2711" s="197">
        <v>2782.6819999999998</v>
      </c>
      <c r="H2711" s="31"/>
    </row>
    <row r="2712" spans="2:8" s="1" customFormat="1" ht="16.899999999999999" customHeight="1">
      <c r="B2712" s="31"/>
      <c r="C2712" s="196" t="s">
        <v>1863</v>
      </c>
      <c r="D2712" s="196" t="s">
        <v>1864</v>
      </c>
      <c r="E2712" s="16" t="s">
        <v>325</v>
      </c>
      <c r="F2712" s="197">
        <v>198.76300000000001</v>
      </c>
      <c r="H2712" s="31"/>
    </row>
    <row r="2713" spans="2:8" s="1" customFormat="1" ht="16.899999999999999" customHeight="1">
      <c r="B2713" s="31"/>
      <c r="C2713" s="196" t="s">
        <v>567</v>
      </c>
      <c r="D2713" s="196" t="s">
        <v>568</v>
      </c>
      <c r="E2713" s="16" t="s">
        <v>325</v>
      </c>
      <c r="F2713" s="197">
        <v>198.76300000000001</v>
      </c>
      <c r="H2713" s="31"/>
    </row>
    <row r="2714" spans="2:8" s="1" customFormat="1" ht="16.899999999999999" customHeight="1">
      <c r="B2714" s="31"/>
      <c r="C2714" s="196" t="s">
        <v>1869</v>
      </c>
      <c r="D2714" s="196" t="s">
        <v>1870</v>
      </c>
      <c r="E2714" s="16" t="s">
        <v>390</v>
      </c>
      <c r="F2714" s="197">
        <v>337.89699999999999</v>
      </c>
      <c r="H2714" s="31"/>
    </row>
    <row r="2715" spans="2:8" s="1" customFormat="1" ht="16.899999999999999" customHeight="1">
      <c r="B2715" s="31"/>
      <c r="C2715" s="196" t="s">
        <v>1872</v>
      </c>
      <c r="D2715" s="196" t="s">
        <v>578</v>
      </c>
      <c r="E2715" s="16" t="s">
        <v>325</v>
      </c>
      <c r="F2715" s="197">
        <v>81.811000000000007</v>
      </c>
      <c r="H2715" s="31"/>
    </row>
    <row r="2716" spans="2:8" s="1" customFormat="1" ht="16.899999999999999" customHeight="1">
      <c r="B2716" s="31"/>
      <c r="C2716" s="192" t="s">
        <v>339</v>
      </c>
      <c r="D2716" s="193" t="s">
        <v>339</v>
      </c>
      <c r="E2716" s="194" t="s">
        <v>325</v>
      </c>
      <c r="F2716" s="195">
        <v>81.811000000000007</v>
      </c>
      <c r="H2716" s="31"/>
    </row>
    <row r="2717" spans="2:8" s="1" customFormat="1" ht="22.5">
      <c r="B2717" s="31"/>
      <c r="C2717" s="196" t="s">
        <v>339</v>
      </c>
      <c r="D2717" s="196" t="s">
        <v>5148</v>
      </c>
      <c r="E2717" s="16" t="s">
        <v>1</v>
      </c>
      <c r="F2717" s="197">
        <v>81.811000000000007</v>
      </c>
      <c r="H2717" s="31"/>
    </row>
    <row r="2718" spans="2:8" s="1" customFormat="1" ht="16.899999999999999" customHeight="1">
      <c r="B2718" s="31"/>
      <c r="C2718" s="198" t="s">
        <v>7410</v>
      </c>
      <c r="H2718" s="31"/>
    </row>
    <row r="2719" spans="2:8" s="1" customFormat="1" ht="16.899999999999999" customHeight="1">
      <c r="B2719" s="31"/>
      <c r="C2719" s="196" t="s">
        <v>1872</v>
      </c>
      <c r="D2719" s="196" t="s">
        <v>578</v>
      </c>
      <c r="E2719" s="16" t="s">
        <v>325</v>
      </c>
      <c r="F2719" s="197">
        <v>81.811000000000007</v>
      </c>
      <c r="H2719" s="31"/>
    </row>
    <row r="2720" spans="2:8" s="1" customFormat="1" ht="16.899999999999999" customHeight="1">
      <c r="B2720" s="31"/>
      <c r="C2720" s="196" t="s">
        <v>596</v>
      </c>
      <c r="D2720" s="196" t="s">
        <v>597</v>
      </c>
      <c r="E2720" s="16" t="s">
        <v>390</v>
      </c>
      <c r="F2720" s="197">
        <v>147.26</v>
      </c>
      <c r="H2720" s="31"/>
    </row>
    <row r="2721" spans="2:8" s="1" customFormat="1" ht="26.45" customHeight="1">
      <c r="B2721" s="31"/>
      <c r="C2721" s="191" t="s">
        <v>153</v>
      </c>
      <c r="D2721" s="191" t="s">
        <v>154</v>
      </c>
      <c r="H2721" s="31"/>
    </row>
    <row r="2722" spans="2:8" s="1" customFormat="1" ht="16.899999999999999" customHeight="1">
      <c r="B2722" s="31"/>
      <c r="C2722" s="192" t="s">
        <v>2062</v>
      </c>
      <c r="D2722" s="193" t="s">
        <v>2062</v>
      </c>
      <c r="E2722" s="194" t="s">
        <v>196</v>
      </c>
      <c r="F2722" s="195">
        <v>112</v>
      </c>
      <c r="H2722" s="31"/>
    </row>
    <row r="2723" spans="2:8" s="1" customFormat="1" ht="16.899999999999999" customHeight="1">
      <c r="B2723" s="31"/>
      <c r="C2723" s="196" t="s">
        <v>2062</v>
      </c>
      <c r="D2723" s="196" t="s">
        <v>5752</v>
      </c>
      <c r="E2723" s="16" t="s">
        <v>1</v>
      </c>
      <c r="F2723" s="197">
        <v>112</v>
      </c>
      <c r="H2723" s="31"/>
    </row>
    <row r="2724" spans="2:8" s="1" customFormat="1" ht="16.899999999999999" customHeight="1">
      <c r="B2724" s="31"/>
      <c r="C2724" s="198" t="s">
        <v>7410</v>
      </c>
      <c r="H2724" s="31"/>
    </row>
    <row r="2725" spans="2:8" s="1" customFormat="1" ht="22.5">
      <c r="B2725" s="31"/>
      <c r="C2725" s="196" t="s">
        <v>2178</v>
      </c>
      <c r="D2725" s="196" t="s">
        <v>2179</v>
      </c>
      <c r="E2725" s="16" t="s">
        <v>196</v>
      </c>
      <c r="F2725" s="197">
        <v>112</v>
      </c>
      <c r="H2725" s="31"/>
    </row>
    <row r="2726" spans="2:8" s="1" customFormat="1" ht="16.899999999999999" customHeight="1">
      <c r="B2726" s="31"/>
      <c r="C2726" s="196" t="s">
        <v>2078</v>
      </c>
      <c r="D2726" s="196" t="s">
        <v>2079</v>
      </c>
      <c r="E2726" s="16" t="s">
        <v>196</v>
      </c>
      <c r="F2726" s="197">
        <v>2624.5</v>
      </c>
      <c r="H2726" s="31"/>
    </row>
    <row r="2727" spans="2:8" s="1" customFormat="1" ht="16.899999999999999" customHeight="1">
      <c r="B2727" s="31"/>
      <c r="C2727" s="196" t="s">
        <v>2182</v>
      </c>
      <c r="D2727" s="196" t="s">
        <v>2183</v>
      </c>
      <c r="E2727" s="16" t="s">
        <v>196</v>
      </c>
      <c r="F2727" s="197">
        <v>117.6</v>
      </c>
      <c r="H2727" s="31"/>
    </row>
    <row r="2728" spans="2:8" s="1" customFormat="1" ht="16.899999999999999" customHeight="1">
      <c r="B2728" s="31"/>
      <c r="C2728" s="192" t="s">
        <v>2065</v>
      </c>
      <c r="D2728" s="193" t="s">
        <v>2065</v>
      </c>
      <c r="E2728" s="194" t="s">
        <v>196</v>
      </c>
      <c r="F2728" s="195">
        <v>473.4</v>
      </c>
      <c r="H2728" s="31"/>
    </row>
    <row r="2729" spans="2:8" s="1" customFormat="1" ht="16.899999999999999" customHeight="1">
      <c r="B2729" s="31"/>
      <c r="C2729" s="196" t="s">
        <v>1</v>
      </c>
      <c r="D2729" s="196" t="s">
        <v>5770</v>
      </c>
      <c r="E2729" s="16" t="s">
        <v>1</v>
      </c>
      <c r="F2729" s="197">
        <v>0</v>
      </c>
      <c r="H2729" s="31"/>
    </row>
    <row r="2730" spans="2:8" s="1" customFormat="1" ht="16.899999999999999" customHeight="1">
      <c r="B2730" s="31"/>
      <c r="C2730" s="196" t="s">
        <v>5692</v>
      </c>
      <c r="D2730" s="196" t="s">
        <v>5771</v>
      </c>
      <c r="E2730" s="16" t="s">
        <v>1</v>
      </c>
      <c r="F2730" s="197">
        <v>205.7</v>
      </c>
      <c r="H2730" s="31"/>
    </row>
    <row r="2731" spans="2:8" s="1" customFormat="1" ht="16.899999999999999" customHeight="1">
      <c r="B2731" s="31"/>
      <c r="C2731" s="196" t="s">
        <v>1</v>
      </c>
      <c r="D2731" s="196" t="s">
        <v>5772</v>
      </c>
      <c r="E2731" s="16" t="s">
        <v>1</v>
      </c>
      <c r="F2731" s="197">
        <v>0</v>
      </c>
      <c r="H2731" s="31"/>
    </row>
    <row r="2732" spans="2:8" s="1" customFormat="1" ht="16.899999999999999" customHeight="1">
      <c r="B2732" s="31"/>
      <c r="C2732" s="196" t="s">
        <v>1</v>
      </c>
      <c r="D2732" s="196" t="s">
        <v>5773</v>
      </c>
      <c r="E2732" s="16" t="s">
        <v>1</v>
      </c>
      <c r="F2732" s="197">
        <v>117.2</v>
      </c>
      <c r="H2732" s="31"/>
    </row>
    <row r="2733" spans="2:8" s="1" customFormat="1" ht="16.899999999999999" customHeight="1">
      <c r="B2733" s="31"/>
      <c r="C2733" s="196" t="s">
        <v>1</v>
      </c>
      <c r="D2733" s="196" t="s">
        <v>5774</v>
      </c>
      <c r="E2733" s="16" t="s">
        <v>1</v>
      </c>
      <c r="F2733" s="197">
        <v>0</v>
      </c>
      <c r="H2733" s="31"/>
    </row>
    <row r="2734" spans="2:8" s="1" customFormat="1" ht="16.899999999999999" customHeight="1">
      <c r="B2734" s="31"/>
      <c r="C2734" s="196" t="s">
        <v>1</v>
      </c>
      <c r="D2734" s="196" t="s">
        <v>5775</v>
      </c>
      <c r="E2734" s="16" t="s">
        <v>1</v>
      </c>
      <c r="F2734" s="197">
        <v>22.5</v>
      </c>
      <c r="H2734" s="31"/>
    </row>
    <row r="2735" spans="2:8" s="1" customFormat="1" ht="16.899999999999999" customHeight="1">
      <c r="B2735" s="31"/>
      <c r="C2735" s="196" t="s">
        <v>1</v>
      </c>
      <c r="D2735" s="196" t="s">
        <v>5776</v>
      </c>
      <c r="E2735" s="16" t="s">
        <v>1</v>
      </c>
      <c r="F2735" s="197">
        <v>0</v>
      </c>
      <c r="H2735" s="31"/>
    </row>
    <row r="2736" spans="2:8" s="1" customFormat="1" ht="16.899999999999999" customHeight="1">
      <c r="B2736" s="31"/>
      <c r="C2736" s="196" t="s">
        <v>1</v>
      </c>
      <c r="D2736" s="196" t="s">
        <v>5777</v>
      </c>
      <c r="E2736" s="16" t="s">
        <v>1</v>
      </c>
      <c r="F2736" s="197">
        <v>128</v>
      </c>
      <c r="H2736" s="31"/>
    </row>
    <row r="2737" spans="2:8" s="1" customFormat="1" ht="16.899999999999999" customHeight="1">
      <c r="B2737" s="31"/>
      <c r="C2737" s="196" t="s">
        <v>1</v>
      </c>
      <c r="D2737" s="196" t="s">
        <v>5778</v>
      </c>
      <c r="E2737" s="16" t="s">
        <v>1</v>
      </c>
      <c r="F2737" s="197">
        <v>0</v>
      </c>
      <c r="H2737" s="31"/>
    </row>
    <row r="2738" spans="2:8" s="1" customFormat="1" ht="22.5">
      <c r="B2738" s="31"/>
      <c r="C2738" s="196" t="s">
        <v>4105</v>
      </c>
      <c r="D2738" s="196" t="s">
        <v>5779</v>
      </c>
      <c r="E2738" s="16" t="s">
        <v>1</v>
      </c>
      <c r="F2738" s="197">
        <v>730.9</v>
      </c>
      <c r="H2738" s="31"/>
    </row>
    <row r="2739" spans="2:8" s="1" customFormat="1" ht="16.899999999999999" customHeight="1">
      <c r="B2739" s="31"/>
      <c r="C2739" s="196" t="s">
        <v>1</v>
      </c>
      <c r="D2739" s="196" t="s">
        <v>4149</v>
      </c>
      <c r="E2739" s="16" t="s">
        <v>1</v>
      </c>
      <c r="F2739" s="197">
        <v>-730.9</v>
      </c>
      <c r="H2739" s="31"/>
    </row>
    <row r="2740" spans="2:8" s="1" customFormat="1" ht="16.899999999999999" customHeight="1">
      <c r="B2740" s="31"/>
      <c r="C2740" s="196" t="s">
        <v>2065</v>
      </c>
      <c r="D2740" s="196" t="s">
        <v>258</v>
      </c>
      <c r="E2740" s="16" t="s">
        <v>1</v>
      </c>
      <c r="F2740" s="197">
        <v>473.4</v>
      </c>
      <c r="H2740" s="31"/>
    </row>
    <row r="2741" spans="2:8" s="1" customFormat="1" ht="16.899999999999999" customHeight="1">
      <c r="B2741" s="31"/>
      <c r="C2741" s="198" t="s">
        <v>7410</v>
      </c>
      <c r="H2741" s="31"/>
    </row>
    <row r="2742" spans="2:8" s="1" customFormat="1" ht="22.5">
      <c r="B2742" s="31"/>
      <c r="C2742" s="196" t="s">
        <v>4152</v>
      </c>
      <c r="D2742" s="196" t="s">
        <v>2191</v>
      </c>
      <c r="E2742" s="16" t="s">
        <v>196</v>
      </c>
      <c r="F2742" s="197">
        <v>473.4</v>
      </c>
      <c r="H2742" s="31"/>
    </row>
    <row r="2743" spans="2:8" s="1" customFormat="1" ht="16.899999999999999" customHeight="1">
      <c r="B2743" s="31"/>
      <c r="C2743" s="196" t="s">
        <v>2287</v>
      </c>
      <c r="D2743" s="196" t="s">
        <v>2288</v>
      </c>
      <c r="E2743" s="16" t="s">
        <v>196</v>
      </c>
      <c r="F2743" s="197">
        <v>1204.3</v>
      </c>
      <c r="H2743" s="31"/>
    </row>
    <row r="2744" spans="2:8" s="1" customFormat="1" ht="16.899999999999999" customHeight="1">
      <c r="B2744" s="31"/>
      <c r="C2744" s="196" t="s">
        <v>2078</v>
      </c>
      <c r="D2744" s="196" t="s">
        <v>2079</v>
      </c>
      <c r="E2744" s="16" t="s">
        <v>196</v>
      </c>
      <c r="F2744" s="197">
        <v>2624.5</v>
      </c>
      <c r="H2744" s="31"/>
    </row>
    <row r="2745" spans="2:8" s="1" customFormat="1" ht="16.899999999999999" customHeight="1">
      <c r="B2745" s="31"/>
      <c r="C2745" s="196" t="s">
        <v>2186</v>
      </c>
      <c r="D2745" s="196" t="s">
        <v>2187</v>
      </c>
      <c r="E2745" s="16" t="s">
        <v>196</v>
      </c>
      <c r="F2745" s="197">
        <v>497.07</v>
      </c>
      <c r="H2745" s="31"/>
    </row>
    <row r="2746" spans="2:8" s="1" customFormat="1" ht="22.5">
      <c r="B2746" s="31"/>
      <c r="C2746" s="196" t="s">
        <v>2290</v>
      </c>
      <c r="D2746" s="196" t="s">
        <v>2291</v>
      </c>
      <c r="E2746" s="16" t="s">
        <v>196</v>
      </c>
      <c r="F2746" s="197">
        <v>1264.5150000000001</v>
      </c>
      <c r="H2746" s="31"/>
    </row>
    <row r="2747" spans="2:8" s="1" customFormat="1" ht="16.899999999999999" customHeight="1">
      <c r="B2747" s="31"/>
      <c r="C2747" s="192" t="s">
        <v>4105</v>
      </c>
      <c r="D2747" s="193" t="s">
        <v>4105</v>
      </c>
      <c r="E2747" s="194" t="s">
        <v>196</v>
      </c>
      <c r="F2747" s="195">
        <v>730.9</v>
      </c>
      <c r="H2747" s="31"/>
    </row>
    <row r="2748" spans="2:8" s="1" customFormat="1" ht="16.899999999999999" customHeight="1">
      <c r="B2748" s="31"/>
      <c r="C2748" s="196" t="s">
        <v>1</v>
      </c>
      <c r="D2748" s="196" t="s">
        <v>5778</v>
      </c>
      <c r="E2748" s="16" t="s">
        <v>1</v>
      </c>
      <c r="F2748" s="197">
        <v>0</v>
      </c>
      <c r="H2748" s="31"/>
    </row>
    <row r="2749" spans="2:8" s="1" customFormat="1" ht="22.5">
      <c r="B2749" s="31"/>
      <c r="C2749" s="196" t="s">
        <v>4105</v>
      </c>
      <c r="D2749" s="196" t="s">
        <v>5779</v>
      </c>
      <c r="E2749" s="16" t="s">
        <v>1</v>
      </c>
      <c r="F2749" s="197">
        <v>730.9</v>
      </c>
      <c r="H2749" s="31"/>
    </row>
    <row r="2750" spans="2:8" s="1" customFormat="1" ht="16.899999999999999" customHeight="1">
      <c r="B2750" s="31"/>
      <c r="C2750" s="198" t="s">
        <v>7410</v>
      </c>
      <c r="H2750" s="31"/>
    </row>
    <row r="2751" spans="2:8" s="1" customFormat="1" ht="22.5">
      <c r="B2751" s="31"/>
      <c r="C2751" s="196" t="s">
        <v>4152</v>
      </c>
      <c r="D2751" s="196" t="s">
        <v>2191</v>
      </c>
      <c r="E2751" s="16" t="s">
        <v>196</v>
      </c>
      <c r="F2751" s="197">
        <v>473.4</v>
      </c>
      <c r="H2751" s="31"/>
    </row>
    <row r="2752" spans="2:8" s="1" customFormat="1" ht="22.5">
      <c r="B2752" s="31"/>
      <c r="C2752" s="196" t="s">
        <v>2190</v>
      </c>
      <c r="D2752" s="196" t="s">
        <v>2191</v>
      </c>
      <c r="E2752" s="16" t="s">
        <v>196</v>
      </c>
      <c r="F2752" s="197">
        <v>1325.4</v>
      </c>
      <c r="H2752" s="31"/>
    </row>
    <row r="2753" spans="2:8" s="1" customFormat="1" ht="16.899999999999999" customHeight="1">
      <c r="B2753" s="31"/>
      <c r="C2753" s="196" t="s">
        <v>2287</v>
      </c>
      <c r="D2753" s="196" t="s">
        <v>2288</v>
      </c>
      <c r="E2753" s="16" t="s">
        <v>196</v>
      </c>
      <c r="F2753" s="197">
        <v>1204.3</v>
      </c>
      <c r="H2753" s="31"/>
    </row>
    <row r="2754" spans="2:8" s="1" customFormat="1" ht="16.899999999999999" customHeight="1">
      <c r="B2754" s="31"/>
      <c r="C2754" s="196" t="s">
        <v>2078</v>
      </c>
      <c r="D2754" s="196" t="s">
        <v>2079</v>
      </c>
      <c r="E2754" s="16" t="s">
        <v>196</v>
      </c>
      <c r="F2754" s="197">
        <v>2624.5</v>
      </c>
      <c r="H2754" s="31"/>
    </row>
    <row r="2755" spans="2:8" s="1" customFormat="1" ht="16.899999999999999" customHeight="1">
      <c r="B2755" s="31"/>
      <c r="C2755" s="196" t="s">
        <v>4155</v>
      </c>
      <c r="D2755" s="196" t="s">
        <v>4156</v>
      </c>
      <c r="E2755" s="16" t="s">
        <v>196</v>
      </c>
      <c r="F2755" s="197">
        <v>767.44500000000005</v>
      </c>
      <c r="H2755" s="31"/>
    </row>
    <row r="2756" spans="2:8" s="1" customFormat="1" ht="22.5">
      <c r="B2756" s="31"/>
      <c r="C2756" s="196" t="s">
        <v>2290</v>
      </c>
      <c r="D2756" s="196" t="s">
        <v>2291</v>
      </c>
      <c r="E2756" s="16" t="s">
        <v>196</v>
      </c>
      <c r="F2756" s="197">
        <v>1264.5150000000001</v>
      </c>
      <c r="H2756" s="31"/>
    </row>
    <row r="2757" spans="2:8" s="1" customFormat="1" ht="16.899999999999999" customHeight="1">
      <c r="B2757" s="31"/>
      <c r="C2757" s="192" t="s">
        <v>2063</v>
      </c>
      <c r="D2757" s="193" t="s">
        <v>2063</v>
      </c>
      <c r="E2757" s="194" t="s">
        <v>196</v>
      </c>
      <c r="F2757" s="195">
        <v>713.7</v>
      </c>
      <c r="H2757" s="31"/>
    </row>
    <row r="2758" spans="2:8" s="1" customFormat="1" ht="16.899999999999999" customHeight="1">
      <c r="B2758" s="31"/>
      <c r="C2758" s="196" t="s">
        <v>1</v>
      </c>
      <c r="D2758" s="196" t="s">
        <v>2203</v>
      </c>
      <c r="E2758" s="16" t="s">
        <v>1</v>
      </c>
      <c r="F2758" s="197">
        <v>0</v>
      </c>
      <c r="H2758" s="31"/>
    </row>
    <row r="2759" spans="2:8" s="1" customFormat="1" ht="22.5">
      <c r="B2759" s="31"/>
      <c r="C2759" s="196" t="s">
        <v>2066</v>
      </c>
      <c r="D2759" s="196" t="s">
        <v>5782</v>
      </c>
      <c r="E2759" s="16" t="s">
        <v>1</v>
      </c>
      <c r="F2759" s="197">
        <v>592.20000000000005</v>
      </c>
      <c r="H2759" s="31"/>
    </row>
    <row r="2760" spans="2:8" s="1" customFormat="1" ht="16.899999999999999" customHeight="1">
      <c r="B2760" s="31"/>
      <c r="C2760" s="196" t="s">
        <v>1</v>
      </c>
      <c r="D2760" s="196" t="s">
        <v>5783</v>
      </c>
      <c r="E2760" s="16" t="s">
        <v>1</v>
      </c>
      <c r="F2760" s="197">
        <v>61.5</v>
      </c>
      <c r="H2760" s="31"/>
    </row>
    <row r="2761" spans="2:8" s="1" customFormat="1" ht="16.899999999999999" customHeight="1">
      <c r="B2761" s="31"/>
      <c r="C2761" s="196" t="s">
        <v>1</v>
      </c>
      <c r="D2761" s="196" t="s">
        <v>2206</v>
      </c>
      <c r="E2761" s="16" t="s">
        <v>1</v>
      </c>
      <c r="F2761" s="197">
        <v>0</v>
      </c>
      <c r="H2761" s="31"/>
    </row>
    <row r="2762" spans="2:8" s="1" customFormat="1" ht="16.899999999999999" customHeight="1">
      <c r="B2762" s="31"/>
      <c r="C2762" s="196" t="s">
        <v>1</v>
      </c>
      <c r="D2762" s="196" t="s">
        <v>5784</v>
      </c>
      <c r="E2762" s="16" t="s">
        <v>1</v>
      </c>
      <c r="F2762" s="197">
        <v>60</v>
      </c>
      <c r="H2762" s="31"/>
    </row>
    <row r="2763" spans="2:8" s="1" customFormat="1" ht="16.899999999999999" customHeight="1">
      <c r="B2763" s="31"/>
      <c r="C2763" s="196" t="s">
        <v>2063</v>
      </c>
      <c r="D2763" s="196" t="s">
        <v>258</v>
      </c>
      <c r="E2763" s="16" t="s">
        <v>1</v>
      </c>
      <c r="F2763" s="197">
        <v>713.7</v>
      </c>
      <c r="H2763" s="31"/>
    </row>
    <row r="2764" spans="2:8" s="1" customFormat="1" ht="16.899999999999999" customHeight="1">
      <c r="B2764" s="31"/>
      <c r="C2764" s="198" t="s">
        <v>7410</v>
      </c>
      <c r="H2764" s="31"/>
    </row>
    <row r="2765" spans="2:8" s="1" customFormat="1" ht="16.899999999999999" customHeight="1">
      <c r="B2765" s="31"/>
      <c r="C2765" s="196" t="s">
        <v>2200</v>
      </c>
      <c r="D2765" s="196" t="s">
        <v>2201</v>
      </c>
      <c r="E2765" s="16" t="s">
        <v>196</v>
      </c>
      <c r="F2765" s="197">
        <v>713.7</v>
      </c>
      <c r="H2765" s="31"/>
    </row>
    <row r="2766" spans="2:8" s="1" customFormat="1" ht="22.5">
      <c r="B2766" s="31"/>
      <c r="C2766" s="196" t="s">
        <v>2155</v>
      </c>
      <c r="D2766" s="196" t="s">
        <v>2156</v>
      </c>
      <c r="E2766" s="16" t="s">
        <v>196</v>
      </c>
      <c r="F2766" s="197">
        <v>713.7</v>
      </c>
      <c r="H2766" s="31"/>
    </row>
    <row r="2767" spans="2:8" s="1" customFormat="1" ht="16.899999999999999" customHeight="1">
      <c r="B2767" s="31"/>
      <c r="C2767" s="196" t="s">
        <v>2197</v>
      </c>
      <c r="D2767" s="196" t="s">
        <v>2198</v>
      </c>
      <c r="E2767" s="16" t="s">
        <v>196</v>
      </c>
      <c r="F2767" s="197">
        <v>713.7</v>
      </c>
      <c r="H2767" s="31"/>
    </row>
    <row r="2768" spans="2:8" s="1" customFormat="1" ht="16.899999999999999" customHeight="1">
      <c r="B2768" s="31"/>
      <c r="C2768" s="196" t="s">
        <v>2293</v>
      </c>
      <c r="D2768" s="196" t="s">
        <v>2294</v>
      </c>
      <c r="E2768" s="16" t="s">
        <v>196</v>
      </c>
      <c r="F2768" s="197">
        <v>654.70000000000005</v>
      </c>
      <c r="H2768" s="31"/>
    </row>
    <row r="2769" spans="2:8" s="1" customFormat="1" ht="16.899999999999999" customHeight="1">
      <c r="B2769" s="31"/>
      <c r="C2769" s="196" t="s">
        <v>2078</v>
      </c>
      <c r="D2769" s="196" t="s">
        <v>2079</v>
      </c>
      <c r="E2769" s="16" t="s">
        <v>196</v>
      </c>
      <c r="F2769" s="197">
        <v>2624.5</v>
      </c>
      <c r="H2769" s="31"/>
    </row>
    <row r="2770" spans="2:8" s="1" customFormat="1" ht="22.5">
      <c r="B2770" s="31"/>
      <c r="C2770" s="196" t="s">
        <v>2297</v>
      </c>
      <c r="D2770" s="196" t="s">
        <v>2298</v>
      </c>
      <c r="E2770" s="16" t="s">
        <v>196</v>
      </c>
      <c r="F2770" s="197">
        <v>687.43499999999995</v>
      </c>
      <c r="H2770" s="31"/>
    </row>
    <row r="2771" spans="2:8" s="1" customFormat="1" ht="16.899999999999999" customHeight="1">
      <c r="B2771" s="31"/>
      <c r="C2771" s="196" t="s">
        <v>2158</v>
      </c>
      <c r="D2771" s="196" t="s">
        <v>2159</v>
      </c>
      <c r="E2771" s="16" t="s">
        <v>395</v>
      </c>
      <c r="F2771" s="197">
        <v>464.61900000000003</v>
      </c>
      <c r="H2771" s="31"/>
    </row>
    <row r="2772" spans="2:8" s="1" customFormat="1" ht="16.899999999999999" customHeight="1">
      <c r="B2772" s="31"/>
      <c r="C2772" s="192" t="s">
        <v>5689</v>
      </c>
      <c r="D2772" s="193" t="s">
        <v>5689</v>
      </c>
      <c r="E2772" s="194" t="s">
        <v>196</v>
      </c>
      <c r="F2772" s="195">
        <v>594.5</v>
      </c>
      <c r="H2772" s="31"/>
    </row>
    <row r="2773" spans="2:8" s="1" customFormat="1" ht="16.899999999999999" customHeight="1">
      <c r="B2773" s="31"/>
      <c r="C2773" s="196" t="s">
        <v>1</v>
      </c>
      <c r="D2773" s="196" t="s">
        <v>5764</v>
      </c>
      <c r="E2773" s="16" t="s">
        <v>1</v>
      </c>
      <c r="F2773" s="197">
        <v>0</v>
      </c>
      <c r="H2773" s="31"/>
    </row>
    <row r="2774" spans="2:8" s="1" customFormat="1" ht="16.899999999999999" customHeight="1">
      <c r="B2774" s="31"/>
      <c r="C2774" s="196" t="s">
        <v>1</v>
      </c>
      <c r="D2774" s="196" t="s">
        <v>5765</v>
      </c>
      <c r="E2774" s="16" t="s">
        <v>1</v>
      </c>
      <c r="F2774" s="197">
        <v>456.5</v>
      </c>
      <c r="H2774" s="31"/>
    </row>
    <row r="2775" spans="2:8" s="1" customFormat="1" ht="16.899999999999999" customHeight="1">
      <c r="B2775" s="31"/>
      <c r="C2775" s="196" t="s">
        <v>1</v>
      </c>
      <c r="D2775" s="196" t="s">
        <v>5766</v>
      </c>
      <c r="E2775" s="16" t="s">
        <v>1</v>
      </c>
      <c r="F2775" s="197">
        <v>0</v>
      </c>
      <c r="H2775" s="31"/>
    </row>
    <row r="2776" spans="2:8" s="1" customFormat="1" ht="16.899999999999999" customHeight="1">
      <c r="B2776" s="31"/>
      <c r="C2776" s="196" t="s">
        <v>1</v>
      </c>
      <c r="D2776" s="196" t="s">
        <v>5767</v>
      </c>
      <c r="E2776" s="16" t="s">
        <v>1</v>
      </c>
      <c r="F2776" s="197">
        <v>138</v>
      </c>
      <c r="H2776" s="31"/>
    </row>
    <row r="2777" spans="2:8" s="1" customFormat="1" ht="16.899999999999999" customHeight="1">
      <c r="B2777" s="31"/>
      <c r="C2777" s="196" t="s">
        <v>5689</v>
      </c>
      <c r="D2777" s="196" t="s">
        <v>258</v>
      </c>
      <c r="E2777" s="16" t="s">
        <v>1</v>
      </c>
      <c r="F2777" s="197">
        <v>594.5</v>
      </c>
      <c r="H2777" s="31"/>
    </row>
    <row r="2778" spans="2:8" s="1" customFormat="1" ht="16.899999999999999" customHeight="1">
      <c r="B2778" s="31"/>
      <c r="C2778" s="198" t="s">
        <v>7410</v>
      </c>
      <c r="H2778" s="31"/>
    </row>
    <row r="2779" spans="2:8" s="1" customFormat="1" ht="16.899999999999999" customHeight="1">
      <c r="B2779" s="31"/>
      <c r="C2779" s="196" t="s">
        <v>5761</v>
      </c>
      <c r="D2779" s="196" t="s">
        <v>5762</v>
      </c>
      <c r="E2779" s="16" t="s">
        <v>196</v>
      </c>
      <c r="F2779" s="197">
        <v>594.5</v>
      </c>
      <c r="H2779" s="31"/>
    </row>
    <row r="2780" spans="2:8" s="1" customFormat="1" ht="22.5">
      <c r="B2780" s="31"/>
      <c r="C2780" s="196" t="s">
        <v>2190</v>
      </c>
      <c r="D2780" s="196" t="s">
        <v>2191</v>
      </c>
      <c r="E2780" s="16" t="s">
        <v>196</v>
      </c>
      <c r="F2780" s="197">
        <v>1325.4</v>
      </c>
      <c r="H2780" s="31"/>
    </row>
    <row r="2781" spans="2:8" s="1" customFormat="1" ht="16.899999999999999" customHeight="1">
      <c r="B2781" s="31"/>
      <c r="C2781" s="196" t="s">
        <v>2078</v>
      </c>
      <c r="D2781" s="196" t="s">
        <v>2079</v>
      </c>
      <c r="E2781" s="16" t="s">
        <v>196</v>
      </c>
      <c r="F2781" s="197">
        <v>2624.5</v>
      </c>
      <c r="H2781" s="31"/>
    </row>
    <row r="2782" spans="2:8" s="1" customFormat="1" ht="16.899999999999999" customHeight="1">
      <c r="B2782" s="31"/>
      <c r="C2782" s="192" t="s">
        <v>337</v>
      </c>
      <c r="D2782" s="193" t="s">
        <v>337</v>
      </c>
      <c r="E2782" s="194" t="s">
        <v>325</v>
      </c>
      <c r="F2782" s="195">
        <v>61.886000000000003</v>
      </c>
      <c r="H2782" s="31"/>
    </row>
    <row r="2783" spans="2:8" s="1" customFormat="1" ht="16.899999999999999" customHeight="1">
      <c r="B2783" s="31"/>
      <c r="C2783" s="196" t="s">
        <v>337</v>
      </c>
      <c r="D2783" s="196" t="s">
        <v>3371</v>
      </c>
      <c r="E2783" s="16" t="s">
        <v>1</v>
      </c>
      <c r="F2783" s="197">
        <v>61.886000000000003</v>
      </c>
      <c r="H2783" s="31"/>
    </row>
    <row r="2784" spans="2:8" s="1" customFormat="1" ht="16.899999999999999" customHeight="1">
      <c r="B2784" s="31"/>
      <c r="C2784" s="198" t="s">
        <v>7410</v>
      </c>
      <c r="H2784" s="31"/>
    </row>
    <row r="2785" spans="2:8" s="1" customFormat="1" ht="22.5">
      <c r="B2785" s="31"/>
      <c r="C2785" s="196" t="s">
        <v>2245</v>
      </c>
      <c r="D2785" s="196" t="s">
        <v>2246</v>
      </c>
      <c r="E2785" s="16" t="s">
        <v>325</v>
      </c>
      <c r="F2785" s="197">
        <v>61.886000000000003</v>
      </c>
      <c r="H2785" s="31"/>
    </row>
    <row r="2786" spans="2:8" s="1" customFormat="1" ht="22.5">
      <c r="B2786" s="31"/>
      <c r="C2786" s="196" t="s">
        <v>2249</v>
      </c>
      <c r="D2786" s="196" t="s">
        <v>2250</v>
      </c>
      <c r="E2786" s="16" t="s">
        <v>325</v>
      </c>
      <c r="F2786" s="197">
        <v>1423.3779999999999</v>
      </c>
      <c r="H2786" s="31"/>
    </row>
    <row r="2787" spans="2:8" s="1" customFormat="1" ht="16.899999999999999" customHeight="1">
      <c r="B2787" s="31"/>
      <c r="C2787" s="196" t="s">
        <v>2253</v>
      </c>
      <c r="D2787" s="196" t="s">
        <v>2254</v>
      </c>
      <c r="E2787" s="16" t="s">
        <v>390</v>
      </c>
      <c r="F2787" s="197">
        <v>105.206</v>
      </c>
      <c r="H2787" s="31"/>
    </row>
    <row r="2788" spans="2:8" s="1" customFormat="1" ht="16.899999999999999" customHeight="1">
      <c r="B2788" s="31"/>
      <c r="C2788" s="192" t="s">
        <v>2070</v>
      </c>
      <c r="D2788" s="193" t="s">
        <v>2070</v>
      </c>
      <c r="E2788" s="194" t="s">
        <v>196</v>
      </c>
      <c r="F2788" s="195">
        <v>533.20000000000005</v>
      </c>
      <c r="H2788" s="31"/>
    </row>
    <row r="2789" spans="2:8" s="1" customFormat="1" ht="16.899999999999999" customHeight="1">
      <c r="B2789" s="31"/>
      <c r="C2789" s="196" t="s">
        <v>2070</v>
      </c>
      <c r="D2789" s="196" t="s">
        <v>2286</v>
      </c>
      <c r="E2789" s="16" t="s">
        <v>1</v>
      </c>
      <c r="F2789" s="197">
        <v>533.20000000000005</v>
      </c>
      <c r="H2789" s="31"/>
    </row>
    <row r="2790" spans="2:8" s="1" customFormat="1" ht="16.899999999999999" customHeight="1">
      <c r="B2790" s="31"/>
      <c r="C2790" s="198" t="s">
        <v>7410</v>
      </c>
      <c r="H2790" s="31"/>
    </row>
    <row r="2791" spans="2:8" s="1" customFormat="1" ht="16.899999999999999" customHeight="1">
      <c r="B2791" s="31"/>
      <c r="C2791" s="196" t="s">
        <v>2233</v>
      </c>
      <c r="D2791" s="196" t="s">
        <v>2234</v>
      </c>
      <c r="E2791" s="16" t="s">
        <v>196</v>
      </c>
      <c r="F2791" s="197">
        <v>533.20000000000005</v>
      </c>
      <c r="H2791" s="31"/>
    </row>
    <row r="2792" spans="2:8" s="1" customFormat="1" ht="22.5">
      <c r="B2792" s="31"/>
      <c r="C2792" s="196" t="s">
        <v>2245</v>
      </c>
      <c r="D2792" s="196" t="s">
        <v>2246</v>
      </c>
      <c r="E2792" s="16" t="s">
        <v>325</v>
      </c>
      <c r="F2792" s="197">
        <v>61.886000000000003</v>
      </c>
      <c r="H2792" s="31"/>
    </row>
    <row r="2793" spans="2:8" s="1" customFormat="1" ht="16.899999999999999" customHeight="1">
      <c r="B2793" s="31"/>
      <c r="C2793" s="196" t="s">
        <v>2256</v>
      </c>
      <c r="D2793" s="196" t="s">
        <v>2257</v>
      </c>
      <c r="E2793" s="16" t="s">
        <v>196</v>
      </c>
      <c r="F2793" s="197">
        <v>533.20000000000005</v>
      </c>
      <c r="H2793" s="31"/>
    </row>
    <row r="2794" spans="2:8" s="1" customFormat="1" ht="16.899999999999999" customHeight="1">
      <c r="B2794" s="31"/>
      <c r="C2794" s="192" t="s">
        <v>2069</v>
      </c>
      <c r="D2794" s="193" t="s">
        <v>2069</v>
      </c>
      <c r="E2794" s="194" t="s">
        <v>196</v>
      </c>
      <c r="F2794" s="195">
        <v>59</v>
      </c>
      <c r="H2794" s="31"/>
    </row>
    <row r="2795" spans="2:8" s="1" customFormat="1" ht="16.899999999999999" customHeight="1">
      <c r="B2795" s="31"/>
      <c r="C2795" s="196" t="s">
        <v>1</v>
      </c>
      <c r="D2795" s="196" t="s">
        <v>2244</v>
      </c>
      <c r="E2795" s="16" t="s">
        <v>1</v>
      </c>
      <c r="F2795" s="197">
        <v>0</v>
      </c>
      <c r="H2795" s="31"/>
    </row>
    <row r="2796" spans="2:8" s="1" customFormat="1" ht="16.899999999999999" customHeight="1">
      <c r="B2796" s="31"/>
      <c r="C2796" s="196" t="s">
        <v>2069</v>
      </c>
      <c r="D2796" s="196" t="s">
        <v>5819</v>
      </c>
      <c r="E2796" s="16" t="s">
        <v>1</v>
      </c>
      <c r="F2796" s="197">
        <v>59</v>
      </c>
      <c r="H2796" s="31"/>
    </row>
    <row r="2797" spans="2:8" s="1" customFormat="1" ht="16.899999999999999" customHeight="1">
      <c r="B2797" s="31"/>
      <c r="C2797" s="198" t="s">
        <v>7410</v>
      </c>
      <c r="H2797" s="31"/>
    </row>
    <row r="2798" spans="2:8" s="1" customFormat="1" ht="16.899999999999999" customHeight="1">
      <c r="B2798" s="31"/>
      <c r="C2798" s="196" t="s">
        <v>2241</v>
      </c>
      <c r="D2798" s="196" t="s">
        <v>2242</v>
      </c>
      <c r="E2798" s="16" t="s">
        <v>196</v>
      </c>
      <c r="F2798" s="197">
        <v>59</v>
      </c>
      <c r="H2798" s="31"/>
    </row>
    <row r="2799" spans="2:8" s="1" customFormat="1" ht="16.899999999999999" customHeight="1">
      <c r="B2799" s="31"/>
      <c r="C2799" s="196" t="s">
        <v>2233</v>
      </c>
      <c r="D2799" s="196" t="s">
        <v>2234</v>
      </c>
      <c r="E2799" s="16" t="s">
        <v>196</v>
      </c>
      <c r="F2799" s="197">
        <v>533.20000000000005</v>
      </c>
      <c r="H2799" s="31"/>
    </row>
    <row r="2800" spans="2:8" s="1" customFormat="1" ht="22.5">
      <c r="B2800" s="31"/>
      <c r="C2800" s="196" t="s">
        <v>2245</v>
      </c>
      <c r="D2800" s="196" t="s">
        <v>2246</v>
      </c>
      <c r="E2800" s="16" t="s">
        <v>325</v>
      </c>
      <c r="F2800" s="197">
        <v>61.886000000000003</v>
      </c>
      <c r="H2800" s="31"/>
    </row>
    <row r="2801" spans="2:8" s="1" customFormat="1" ht="16.899999999999999" customHeight="1">
      <c r="B2801" s="31"/>
      <c r="C2801" s="196" t="s">
        <v>2262</v>
      </c>
      <c r="D2801" s="196" t="s">
        <v>2263</v>
      </c>
      <c r="E2801" s="16" t="s">
        <v>196</v>
      </c>
      <c r="F2801" s="197">
        <v>59</v>
      </c>
      <c r="H2801" s="31"/>
    </row>
    <row r="2802" spans="2:8" s="1" customFormat="1" ht="16.899999999999999" customHeight="1">
      <c r="B2802" s="31"/>
      <c r="C2802" s="196" t="s">
        <v>2265</v>
      </c>
      <c r="D2802" s="196" t="s">
        <v>2266</v>
      </c>
      <c r="E2802" s="16" t="s">
        <v>325</v>
      </c>
      <c r="F2802" s="197">
        <v>7.375</v>
      </c>
      <c r="H2802" s="31"/>
    </row>
    <row r="2803" spans="2:8" s="1" customFormat="1" ht="16.899999999999999" customHeight="1">
      <c r="B2803" s="31"/>
      <c r="C2803" s="196" t="s">
        <v>2283</v>
      </c>
      <c r="D2803" s="196" t="s">
        <v>2284</v>
      </c>
      <c r="E2803" s="16" t="s">
        <v>196</v>
      </c>
      <c r="F2803" s="197">
        <v>533.20000000000005</v>
      </c>
      <c r="H2803" s="31"/>
    </row>
    <row r="2804" spans="2:8" s="1" customFormat="1" ht="16.899999999999999" customHeight="1">
      <c r="B2804" s="31"/>
      <c r="C2804" s="196" t="s">
        <v>2293</v>
      </c>
      <c r="D2804" s="196" t="s">
        <v>2294</v>
      </c>
      <c r="E2804" s="16" t="s">
        <v>196</v>
      </c>
      <c r="F2804" s="197">
        <v>654.70000000000005</v>
      </c>
      <c r="H2804" s="31"/>
    </row>
    <row r="2805" spans="2:8" s="1" customFormat="1" ht="22.5">
      <c r="B2805" s="31"/>
      <c r="C2805" s="196" t="s">
        <v>2301</v>
      </c>
      <c r="D2805" s="196" t="s">
        <v>2302</v>
      </c>
      <c r="E2805" s="16" t="s">
        <v>196</v>
      </c>
      <c r="F2805" s="197">
        <v>118</v>
      </c>
      <c r="H2805" s="31"/>
    </row>
    <row r="2806" spans="2:8" s="1" customFormat="1" ht="22.5">
      <c r="B2806" s="31"/>
      <c r="C2806" s="196" t="s">
        <v>2297</v>
      </c>
      <c r="D2806" s="196" t="s">
        <v>2298</v>
      </c>
      <c r="E2806" s="16" t="s">
        <v>196</v>
      </c>
      <c r="F2806" s="197">
        <v>687.43499999999995</v>
      </c>
      <c r="H2806" s="31"/>
    </row>
    <row r="2807" spans="2:8" s="1" customFormat="1" ht="22.5">
      <c r="B2807" s="31"/>
      <c r="C2807" s="196" t="s">
        <v>1766</v>
      </c>
      <c r="D2807" s="196" t="s">
        <v>1767</v>
      </c>
      <c r="E2807" s="16" t="s">
        <v>196</v>
      </c>
      <c r="F2807" s="197">
        <v>123.9</v>
      </c>
      <c r="H2807" s="31"/>
    </row>
    <row r="2808" spans="2:8" s="1" customFormat="1" ht="16.899999999999999" customHeight="1">
      <c r="B2808" s="31"/>
      <c r="C2808" s="192" t="s">
        <v>2066</v>
      </c>
      <c r="D2808" s="193" t="s">
        <v>2066</v>
      </c>
      <c r="E2808" s="194" t="s">
        <v>196</v>
      </c>
      <c r="F2808" s="195">
        <v>592.20000000000005</v>
      </c>
      <c r="H2808" s="31"/>
    </row>
    <row r="2809" spans="2:8" s="1" customFormat="1" ht="16.899999999999999" customHeight="1">
      <c r="B2809" s="31"/>
      <c r="C2809" s="196" t="s">
        <v>1</v>
      </c>
      <c r="D2809" s="196" t="s">
        <v>2203</v>
      </c>
      <c r="E2809" s="16" t="s">
        <v>1</v>
      </c>
      <c r="F2809" s="197">
        <v>0</v>
      </c>
      <c r="H2809" s="31"/>
    </row>
    <row r="2810" spans="2:8" s="1" customFormat="1" ht="22.5">
      <c r="B2810" s="31"/>
      <c r="C2810" s="196" t="s">
        <v>2066</v>
      </c>
      <c r="D2810" s="196" t="s">
        <v>5782</v>
      </c>
      <c r="E2810" s="16" t="s">
        <v>1</v>
      </c>
      <c r="F2810" s="197">
        <v>592.20000000000005</v>
      </c>
      <c r="H2810" s="31"/>
    </row>
    <row r="2811" spans="2:8" s="1" customFormat="1" ht="16.899999999999999" customHeight="1">
      <c r="B2811" s="31"/>
      <c r="C2811" s="198" t="s">
        <v>7410</v>
      </c>
      <c r="H2811" s="31"/>
    </row>
    <row r="2812" spans="2:8" s="1" customFormat="1" ht="16.899999999999999" customHeight="1">
      <c r="B2812" s="31"/>
      <c r="C2812" s="196" t="s">
        <v>2200</v>
      </c>
      <c r="D2812" s="196" t="s">
        <v>2201</v>
      </c>
      <c r="E2812" s="16" t="s">
        <v>196</v>
      </c>
      <c r="F2812" s="197">
        <v>713.7</v>
      </c>
      <c r="H2812" s="31"/>
    </row>
    <row r="2813" spans="2:8" s="1" customFormat="1" ht="16.899999999999999" customHeight="1">
      <c r="B2813" s="31"/>
      <c r="C2813" s="196" t="s">
        <v>2117</v>
      </c>
      <c r="D2813" s="196" t="s">
        <v>2118</v>
      </c>
      <c r="E2813" s="16" t="s">
        <v>196</v>
      </c>
      <c r="F2813" s="197">
        <v>797.9</v>
      </c>
      <c r="H2813" s="31"/>
    </row>
    <row r="2814" spans="2:8" s="1" customFormat="1" ht="16.899999999999999" customHeight="1">
      <c r="B2814" s="31"/>
      <c r="C2814" s="196" t="s">
        <v>2221</v>
      </c>
      <c r="D2814" s="196" t="s">
        <v>2222</v>
      </c>
      <c r="E2814" s="16" t="s">
        <v>2223</v>
      </c>
      <c r="F2814" s="197">
        <v>0.59199999999999997</v>
      </c>
      <c r="H2814" s="31"/>
    </row>
    <row r="2815" spans="2:8" s="1" customFormat="1" ht="16.899999999999999" customHeight="1">
      <c r="B2815" s="31"/>
      <c r="C2815" s="196" t="s">
        <v>2233</v>
      </c>
      <c r="D2815" s="196" t="s">
        <v>2234</v>
      </c>
      <c r="E2815" s="16" t="s">
        <v>196</v>
      </c>
      <c r="F2815" s="197">
        <v>533.20000000000005</v>
      </c>
      <c r="H2815" s="31"/>
    </row>
    <row r="2816" spans="2:8" s="1" customFormat="1" ht="16.899999999999999" customHeight="1">
      <c r="B2816" s="31"/>
      <c r="C2816" s="196" t="s">
        <v>2283</v>
      </c>
      <c r="D2816" s="196" t="s">
        <v>2284</v>
      </c>
      <c r="E2816" s="16" t="s">
        <v>196</v>
      </c>
      <c r="F2816" s="197">
        <v>533.20000000000005</v>
      </c>
      <c r="H2816" s="31"/>
    </row>
    <row r="2817" spans="2:8" s="1" customFormat="1" ht="16.899999999999999" customHeight="1">
      <c r="B2817" s="31"/>
      <c r="C2817" s="196" t="s">
        <v>2120</v>
      </c>
      <c r="D2817" s="196" t="s">
        <v>2121</v>
      </c>
      <c r="E2817" s="16" t="s">
        <v>196</v>
      </c>
      <c r="F2817" s="197">
        <v>877.69</v>
      </c>
      <c r="H2817" s="31"/>
    </row>
    <row r="2818" spans="2:8" s="1" customFormat="1" ht="16.899999999999999" customHeight="1">
      <c r="B2818" s="31"/>
      <c r="C2818" s="192" t="s">
        <v>5692</v>
      </c>
      <c r="D2818" s="193" t="s">
        <v>5692</v>
      </c>
      <c r="E2818" s="194" t="s">
        <v>196</v>
      </c>
      <c r="F2818" s="195">
        <v>205.7</v>
      </c>
      <c r="H2818" s="31"/>
    </row>
    <row r="2819" spans="2:8" s="1" customFormat="1" ht="16.899999999999999" customHeight="1">
      <c r="B2819" s="31"/>
      <c r="C2819" s="196" t="s">
        <v>1</v>
      </c>
      <c r="D2819" s="196" t="s">
        <v>5770</v>
      </c>
      <c r="E2819" s="16" t="s">
        <v>1</v>
      </c>
      <c r="F2819" s="197">
        <v>0</v>
      </c>
      <c r="H2819" s="31"/>
    </row>
    <row r="2820" spans="2:8" s="1" customFormat="1" ht="16.899999999999999" customHeight="1">
      <c r="B2820" s="31"/>
      <c r="C2820" s="196" t="s">
        <v>5692</v>
      </c>
      <c r="D2820" s="196" t="s">
        <v>5771</v>
      </c>
      <c r="E2820" s="16" t="s">
        <v>1</v>
      </c>
      <c r="F2820" s="197">
        <v>205.7</v>
      </c>
      <c r="H2820" s="31"/>
    </row>
    <row r="2821" spans="2:8" s="1" customFormat="1" ht="16.899999999999999" customHeight="1">
      <c r="B2821" s="31"/>
      <c r="C2821" s="198" t="s">
        <v>7410</v>
      </c>
      <c r="H2821" s="31"/>
    </row>
    <row r="2822" spans="2:8" s="1" customFormat="1" ht="22.5">
      <c r="B2822" s="31"/>
      <c r="C2822" s="196" t="s">
        <v>4152</v>
      </c>
      <c r="D2822" s="196" t="s">
        <v>2191</v>
      </c>
      <c r="E2822" s="16" t="s">
        <v>196</v>
      </c>
      <c r="F2822" s="197">
        <v>473.4</v>
      </c>
      <c r="H2822" s="31"/>
    </row>
    <row r="2823" spans="2:8" s="1" customFormat="1" ht="16.899999999999999" customHeight="1">
      <c r="B2823" s="31"/>
      <c r="C2823" s="196" t="s">
        <v>2117</v>
      </c>
      <c r="D2823" s="196" t="s">
        <v>2118</v>
      </c>
      <c r="E2823" s="16" t="s">
        <v>196</v>
      </c>
      <c r="F2823" s="197">
        <v>797.9</v>
      </c>
      <c r="H2823" s="31"/>
    </row>
    <row r="2824" spans="2:8" s="1" customFormat="1" ht="16.899999999999999" customHeight="1">
      <c r="B2824" s="31"/>
      <c r="C2824" s="196" t="s">
        <v>2120</v>
      </c>
      <c r="D2824" s="196" t="s">
        <v>2121</v>
      </c>
      <c r="E2824" s="16" t="s">
        <v>196</v>
      </c>
      <c r="F2824" s="197">
        <v>877.69</v>
      </c>
      <c r="H2824" s="31"/>
    </row>
    <row r="2825" spans="2:8" s="1" customFormat="1" ht="26.45" customHeight="1">
      <c r="B2825" s="31"/>
      <c r="C2825" s="191" t="s">
        <v>156</v>
      </c>
      <c r="D2825" s="191" t="s">
        <v>157</v>
      </c>
      <c r="H2825" s="31"/>
    </row>
    <row r="2826" spans="2:8" s="1" customFormat="1" ht="16.899999999999999" customHeight="1">
      <c r="B2826" s="31"/>
      <c r="C2826" s="192" t="s">
        <v>5865</v>
      </c>
      <c r="D2826" s="193" t="s">
        <v>5865</v>
      </c>
      <c r="E2826" s="194" t="s">
        <v>196</v>
      </c>
      <c r="F2826" s="195">
        <v>178</v>
      </c>
      <c r="H2826" s="31"/>
    </row>
    <row r="2827" spans="2:8" s="1" customFormat="1" ht="16.899999999999999" customHeight="1">
      <c r="B2827" s="31"/>
      <c r="C2827" s="196" t="s">
        <v>5865</v>
      </c>
      <c r="D2827" s="196" t="s">
        <v>6112</v>
      </c>
      <c r="E2827" s="16" t="s">
        <v>1</v>
      </c>
      <c r="F2827" s="197">
        <v>178</v>
      </c>
      <c r="H2827" s="31"/>
    </row>
    <row r="2828" spans="2:8" s="1" customFormat="1" ht="16.899999999999999" customHeight="1">
      <c r="B2828" s="31"/>
      <c r="C2828" s="198" t="s">
        <v>7410</v>
      </c>
      <c r="H2828" s="31"/>
    </row>
    <row r="2829" spans="2:8" s="1" customFormat="1" ht="16.899999999999999" customHeight="1">
      <c r="B2829" s="31"/>
      <c r="C2829" s="196" t="s">
        <v>2460</v>
      </c>
      <c r="D2829" s="196" t="s">
        <v>2461</v>
      </c>
      <c r="E2829" s="16" t="s">
        <v>196</v>
      </c>
      <c r="F2829" s="197">
        <v>966.8</v>
      </c>
      <c r="H2829" s="31"/>
    </row>
    <row r="2830" spans="2:8" s="1" customFormat="1" ht="16.899999999999999" customHeight="1">
      <c r="B2830" s="31"/>
      <c r="C2830" s="196" t="s">
        <v>5982</v>
      </c>
      <c r="D2830" s="196" t="s">
        <v>5983</v>
      </c>
      <c r="E2830" s="16" t="s">
        <v>196</v>
      </c>
      <c r="F2830" s="197">
        <v>353.4</v>
      </c>
      <c r="H2830" s="31"/>
    </row>
    <row r="2831" spans="2:8" s="1" customFormat="1" ht="16.899999999999999" customHeight="1">
      <c r="B2831" s="31"/>
      <c r="C2831" s="196" t="s">
        <v>2464</v>
      </c>
      <c r="D2831" s="196" t="s">
        <v>2465</v>
      </c>
      <c r="E2831" s="16" t="s">
        <v>196</v>
      </c>
      <c r="F2831" s="197">
        <v>1015.14</v>
      </c>
      <c r="H2831" s="31"/>
    </row>
    <row r="2832" spans="2:8" s="1" customFormat="1" ht="16.899999999999999" customHeight="1">
      <c r="B2832" s="31"/>
      <c r="C2832" s="192" t="s">
        <v>5863</v>
      </c>
      <c r="D2832" s="193" t="s">
        <v>5863</v>
      </c>
      <c r="E2832" s="194" t="s">
        <v>196</v>
      </c>
      <c r="F2832" s="195">
        <v>308.89999999999998</v>
      </c>
      <c r="H2832" s="31"/>
    </row>
    <row r="2833" spans="2:8" s="1" customFormat="1" ht="16.899999999999999" customHeight="1">
      <c r="B2833" s="31"/>
      <c r="C2833" s="196" t="s">
        <v>5863</v>
      </c>
      <c r="D2833" s="196" t="s">
        <v>5985</v>
      </c>
      <c r="E2833" s="16" t="s">
        <v>1</v>
      </c>
      <c r="F2833" s="197">
        <v>308.89999999999998</v>
      </c>
      <c r="H2833" s="31"/>
    </row>
    <row r="2834" spans="2:8" s="1" customFormat="1" ht="16.899999999999999" customHeight="1">
      <c r="B2834" s="31"/>
      <c r="C2834" s="198" t="s">
        <v>7410</v>
      </c>
      <c r="H2834" s="31"/>
    </row>
    <row r="2835" spans="2:8" s="1" customFormat="1" ht="16.899999999999999" customHeight="1">
      <c r="B2835" s="31"/>
      <c r="C2835" s="196" t="s">
        <v>5982</v>
      </c>
      <c r="D2835" s="196" t="s">
        <v>5983</v>
      </c>
      <c r="E2835" s="16" t="s">
        <v>196</v>
      </c>
      <c r="F2835" s="197">
        <v>353.4</v>
      </c>
      <c r="H2835" s="31"/>
    </row>
    <row r="2836" spans="2:8" s="1" customFormat="1" ht="16.899999999999999" customHeight="1">
      <c r="B2836" s="31"/>
      <c r="C2836" s="196" t="s">
        <v>5987</v>
      </c>
      <c r="D2836" s="196" t="s">
        <v>5988</v>
      </c>
      <c r="E2836" s="16" t="s">
        <v>196</v>
      </c>
      <c r="F2836" s="197">
        <v>324.34500000000003</v>
      </c>
      <c r="H2836" s="31"/>
    </row>
    <row r="2837" spans="2:8" s="1" customFormat="1" ht="16.899999999999999" customHeight="1">
      <c r="B2837" s="31"/>
      <c r="C2837" s="192" t="s">
        <v>5850</v>
      </c>
      <c r="D2837" s="193" t="s">
        <v>5850</v>
      </c>
      <c r="E2837" s="194" t="s">
        <v>196</v>
      </c>
      <c r="F2837" s="195">
        <v>58</v>
      </c>
      <c r="H2837" s="31"/>
    </row>
    <row r="2838" spans="2:8" s="1" customFormat="1" ht="16.899999999999999" customHeight="1">
      <c r="B2838" s="31"/>
      <c r="C2838" s="196" t="s">
        <v>5850</v>
      </c>
      <c r="D2838" s="196" t="s">
        <v>5899</v>
      </c>
      <c r="E2838" s="16" t="s">
        <v>1</v>
      </c>
      <c r="F2838" s="197">
        <v>58</v>
      </c>
      <c r="H2838" s="31"/>
    </row>
    <row r="2839" spans="2:8" s="1" customFormat="1" ht="16.899999999999999" customHeight="1">
      <c r="B2839" s="31"/>
      <c r="C2839" s="198" t="s">
        <v>7410</v>
      </c>
      <c r="H2839" s="31"/>
    </row>
    <row r="2840" spans="2:8" s="1" customFormat="1" ht="16.899999999999999" customHeight="1">
      <c r="B2840" s="31"/>
      <c r="C2840" s="196" t="s">
        <v>5896</v>
      </c>
      <c r="D2840" s="196" t="s">
        <v>5897</v>
      </c>
      <c r="E2840" s="16" t="s">
        <v>196</v>
      </c>
      <c r="F2840" s="197">
        <v>58</v>
      </c>
      <c r="H2840" s="31"/>
    </row>
    <row r="2841" spans="2:8" s="1" customFormat="1" ht="16.899999999999999" customHeight="1">
      <c r="B2841" s="31"/>
      <c r="C2841" s="196" t="s">
        <v>5502</v>
      </c>
      <c r="D2841" s="196" t="s">
        <v>5503</v>
      </c>
      <c r="E2841" s="16" t="s">
        <v>196</v>
      </c>
      <c r="F2841" s="197">
        <v>58</v>
      </c>
      <c r="H2841" s="31"/>
    </row>
    <row r="2842" spans="2:8" s="1" customFormat="1" ht="22.5">
      <c r="B2842" s="31"/>
      <c r="C2842" s="196" t="s">
        <v>5523</v>
      </c>
      <c r="D2842" s="196" t="s">
        <v>5524</v>
      </c>
      <c r="E2842" s="16" t="s">
        <v>196</v>
      </c>
      <c r="F2842" s="197">
        <v>58</v>
      </c>
      <c r="H2842" s="31"/>
    </row>
    <row r="2843" spans="2:8" s="1" customFormat="1" ht="16.899999999999999" customHeight="1">
      <c r="B2843" s="31"/>
      <c r="C2843" s="196" t="s">
        <v>5506</v>
      </c>
      <c r="D2843" s="196" t="s">
        <v>5507</v>
      </c>
      <c r="E2843" s="16" t="s">
        <v>196</v>
      </c>
      <c r="F2843" s="197">
        <v>63.8</v>
      </c>
      <c r="H2843" s="31"/>
    </row>
    <row r="2844" spans="2:8" s="1" customFormat="1" ht="16.899999999999999" customHeight="1">
      <c r="B2844" s="31"/>
      <c r="C2844" s="192" t="s">
        <v>5851</v>
      </c>
      <c r="D2844" s="193" t="s">
        <v>5851</v>
      </c>
      <c r="E2844" s="194" t="s">
        <v>196</v>
      </c>
      <c r="F2844" s="195">
        <v>548.20000000000005</v>
      </c>
      <c r="H2844" s="31"/>
    </row>
    <row r="2845" spans="2:8" s="1" customFormat="1" ht="16.899999999999999" customHeight="1">
      <c r="B2845" s="31"/>
      <c r="C2845" s="196" t="s">
        <v>5851</v>
      </c>
      <c r="D2845" s="196" t="s">
        <v>6071</v>
      </c>
      <c r="E2845" s="16" t="s">
        <v>1</v>
      </c>
      <c r="F2845" s="197">
        <v>548.20000000000005</v>
      </c>
      <c r="H2845" s="31"/>
    </row>
    <row r="2846" spans="2:8" s="1" customFormat="1" ht="16.899999999999999" customHeight="1">
      <c r="B2846" s="31"/>
      <c r="C2846" s="198" t="s">
        <v>7410</v>
      </c>
      <c r="H2846" s="31"/>
    </row>
    <row r="2847" spans="2:8" s="1" customFormat="1" ht="22.5">
      <c r="B2847" s="31"/>
      <c r="C2847" s="196" t="s">
        <v>6068</v>
      </c>
      <c r="D2847" s="196" t="s">
        <v>6069</v>
      </c>
      <c r="E2847" s="16" t="s">
        <v>196</v>
      </c>
      <c r="F2847" s="197">
        <v>548.20000000000005</v>
      </c>
      <c r="H2847" s="31"/>
    </row>
    <row r="2848" spans="2:8" s="1" customFormat="1" ht="16.899999999999999" customHeight="1">
      <c r="B2848" s="31"/>
      <c r="C2848" s="196" t="s">
        <v>2376</v>
      </c>
      <c r="D2848" s="196" t="s">
        <v>2377</v>
      </c>
      <c r="E2848" s="16" t="s">
        <v>196</v>
      </c>
      <c r="F2848" s="197">
        <v>891</v>
      </c>
      <c r="H2848" s="31"/>
    </row>
    <row r="2849" spans="2:8" s="1" customFormat="1" ht="22.5">
      <c r="B2849" s="31"/>
      <c r="C2849" s="196" t="s">
        <v>2301</v>
      </c>
      <c r="D2849" s="196" t="s">
        <v>2302</v>
      </c>
      <c r="E2849" s="16" t="s">
        <v>196</v>
      </c>
      <c r="F2849" s="197">
        <v>1309.2</v>
      </c>
      <c r="H2849" s="31"/>
    </row>
    <row r="2850" spans="2:8" s="1" customFormat="1" ht="16.899999999999999" customHeight="1">
      <c r="B2850" s="31"/>
      <c r="C2850" s="196" t="s">
        <v>2078</v>
      </c>
      <c r="D2850" s="196" t="s">
        <v>2079</v>
      </c>
      <c r="E2850" s="16" t="s">
        <v>196</v>
      </c>
      <c r="F2850" s="197">
        <v>1552</v>
      </c>
      <c r="H2850" s="31"/>
    </row>
    <row r="2851" spans="2:8" s="1" customFormat="1" ht="16.899999999999999" customHeight="1">
      <c r="B2851" s="31"/>
      <c r="C2851" s="196" t="s">
        <v>6072</v>
      </c>
      <c r="D2851" s="196" t="s">
        <v>6073</v>
      </c>
      <c r="E2851" s="16" t="s">
        <v>196</v>
      </c>
      <c r="F2851" s="197">
        <v>559.16399999999999</v>
      </c>
      <c r="H2851" s="31"/>
    </row>
    <row r="2852" spans="2:8" s="1" customFormat="1" ht="22.5">
      <c r="B2852" s="31"/>
      <c r="C2852" s="196" t="s">
        <v>1766</v>
      </c>
      <c r="D2852" s="196" t="s">
        <v>1767</v>
      </c>
      <c r="E2852" s="16" t="s">
        <v>196</v>
      </c>
      <c r="F2852" s="197">
        <v>1374.66</v>
      </c>
      <c r="H2852" s="31"/>
    </row>
    <row r="2853" spans="2:8" s="1" customFormat="1" ht="16.899999999999999" customHeight="1">
      <c r="B2853" s="31"/>
      <c r="C2853" s="196" t="s">
        <v>2379</v>
      </c>
      <c r="D2853" s="196" t="s">
        <v>2380</v>
      </c>
      <c r="E2853" s="16" t="s">
        <v>395</v>
      </c>
      <c r="F2853" s="197">
        <v>881.28800000000001</v>
      </c>
      <c r="H2853" s="31"/>
    </row>
    <row r="2854" spans="2:8" s="1" customFormat="1" ht="16.899999999999999" customHeight="1">
      <c r="B2854" s="31"/>
      <c r="C2854" s="192" t="s">
        <v>2065</v>
      </c>
      <c r="D2854" s="193" t="s">
        <v>2065</v>
      </c>
      <c r="E2854" s="194" t="s">
        <v>196</v>
      </c>
      <c r="F2854" s="195">
        <v>249.9</v>
      </c>
      <c r="H2854" s="31"/>
    </row>
    <row r="2855" spans="2:8" s="1" customFormat="1" ht="22.5">
      <c r="B2855" s="31"/>
      <c r="C2855" s="196" t="s">
        <v>2065</v>
      </c>
      <c r="D2855" s="196" t="s">
        <v>6032</v>
      </c>
      <c r="E2855" s="16" t="s">
        <v>1</v>
      </c>
      <c r="F2855" s="197">
        <v>249.9</v>
      </c>
      <c r="H2855" s="31"/>
    </row>
    <row r="2856" spans="2:8" s="1" customFormat="1" ht="16.899999999999999" customHeight="1">
      <c r="B2856" s="31"/>
      <c r="C2856" s="198" t="s">
        <v>7410</v>
      </c>
      <c r="H2856" s="31"/>
    </row>
    <row r="2857" spans="2:8" s="1" customFormat="1" ht="22.5">
      <c r="B2857" s="31"/>
      <c r="C2857" s="196" t="s">
        <v>2190</v>
      </c>
      <c r="D2857" s="196" t="s">
        <v>2191</v>
      </c>
      <c r="E2857" s="16" t="s">
        <v>196</v>
      </c>
      <c r="F2857" s="197">
        <v>249.9</v>
      </c>
      <c r="H2857" s="31"/>
    </row>
    <row r="2858" spans="2:8" s="1" customFormat="1" ht="16.899999999999999" customHeight="1">
      <c r="B2858" s="31"/>
      <c r="C2858" s="196" t="s">
        <v>2287</v>
      </c>
      <c r="D2858" s="196" t="s">
        <v>2288</v>
      </c>
      <c r="E2858" s="16" t="s">
        <v>196</v>
      </c>
      <c r="F2858" s="197">
        <v>276.89999999999998</v>
      </c>
      <c r="H2858" s="31"/>
    </row>
    <row r="2859" spans="2:8" s="1" customFormat="1" ht="16.899999999999999" customHeight="1">
      <c r="B2859" s="31"/>
      <c r="C2859" s="196" t="s">
        <v>2078</v>
      </c>
      <c r="D2859" s="196" t="s">
        <v>2079</v>
      </c>
      <c r="E2859" s="16" t="s">
        <v>196</v>
      </c>
      <c r="F2859" s="197">
        <v>1552</v>
      </c>
      <c r="H2859" s="31"/>
    </row>
    <row r="2860" spans="2:8" s="1" customFormat="1" ht="16.899999999999999" customHeight="1">
      <c r="B2860" s="31"/>
      <c r="C2860" s="196" t="s">
        <v>2186</v>
      </c>
      <c r="D2860" s="196" t="s">
        <v>2187</v>
      </c>
      <c r="E2860" s="16" t="s">
        <v>196</v>
      </c>
      <c r="F2860" s="197">
        <v>254.898</v>
      </c>
      <c r="H2860" s="31"/>
    </row>
    <row r="2861" spans="2:8" s="1" customFormat="1" ht="22.5">
      <c r="B2861" s="31"/>
      <c r="C2861" s="196" t="s">
        <v>2290</v>
      </c>
      <c r="D2861" s="196" t="s">
        <v>2291</v>
      </c>
      <c r="E2861" s="16" t="s">
        <v>196</v>
      </c>
      <c r="F2861" s="197">
        <v>290.745</v>
      </c>
      <c r="H2861" s="31"/>
    </row>
    <row r="2862" spans="2:8" s="1" customFormat="1" ht="16.899999999999999" customHeight="1">
      <c r="B2862" s="31"/>
      <c r="C2862" s="192" t="s">
        <v>5853</v>
      </c>
      <c r="D2862" s="193" t="s">
        <v>5853</v>
      </c>
      <c r="E2862" s="194" t="s">
        <v>196</v>
      </c>
      <c r="F2862" s="195">
        <v>172</v>
      </c>
      <c r="H2862" s="31"/>
    </row>
    <row r="2863" spans="2:8" s="1" customFormat="1" ht="16.899999999999999" customHeight="1">
      <c r="B2863" s="31"/>
      <c r="C2863" s="196" t="s">
        <v>5853</v>
      </c>
      <c r="D2863" s="196" t="s">
        <v>6063</v>
      </c>
      <c r="E2863" s="16" t="s">
        <v>1</v>
      </c>
      <c r="F2863" s="197">
        <v>172</v>
      </c>
      <c r="H2863" s="31"/>
    </row>
    <row r="2864" spans="2:8" s="1" customFormat="1" ht="16.899999999999999" customHeight="1">
      <c r="B2864" s="31"/>
      <c r="C2864" s="198" t="s">
        <v>7410</v>
      </c>
      <c r="H2864" s="31"/>
    </row>
    <row r="2865" spans="2:8" s="1" customFormat="1" ht="22.5">
      <c r="B2865" s="31"/>
      <c r="C2865" s="196" t="s">
        <v>6060</v>
      </c>
      <c r="D2865" s="196" t="s">
        <v>6061</v>
      </c>
      <c r="E2865" s="16" t="s">
        <v>196</v>
      </c>
      <c r="F2865" s="197">
        <v>172</v>
      </c>
      <c r="H2865" s="31"/>
    </row>
    <row r="2866" spans="2:8" s="1" customFormat="1" ht="16.899999999999999" customHeight="1">
      <c r="B2866" s="31"/>
      <c r="C2866" s="196" t="s">
        <v>2376</v>
      </c>
      <c r="D2866" s="196" t="s">
        <v>2377</v>
      </c>
      <c r="E2866" s="16" t="s">
        <v>196</v>
      </c>
      <c r="F2866" s="197">
        <v>891</v>
      </c>
      <c r="H2866" s="31"/>
    </row>
    <row r="2867" spans="2:8" s="1" customFormat="1" ht="22.5">
      <c r="B2867" s="31"/>
      <c r="C2867" s="196" t="s">
        <v>2301</v>
      </c>
      <c r="D2867" s="196" t="s">
        <v>2302</v>
      </c>
      <c r="E2867" s="16" t="s">
        <v>196</v>
      </c>
      <c r="F2867" s="197">
        <v>1309.2</v>
      </c>
      <c r="H2867" s="31"/>
    </row>
    <row r="2868" spans="2:8" s="1" customFormat="1" ht="16.899999999999999" customHeight="1">
      <c r="B2868" s="31"/>
      <c r="C2868" s="196" t="s">
        <v>2078</v>
      </c>
      <c r="D2868" s="196" t="s">
        <v>2079</v>
      </c>
      <c r="E2868" s="16" t="s">
        <v>196</v>
      </c>
      <c r="F2868" s="197">
        <v>1552</v>
      </c>
      <c r="H2868" s="31"/>
    </row>
    <row r="2869" spans="2:8" s="1" customFormat="1" ht="16.899999999999999" customHeight="1">
      <c r="B2869" s="31"/>
      <c r="C2869" s="196" t="s">
        <v>6064</v>
      </c>
      <c r="D2869" s="196" t="s">
        <v>6065</v>
      </c>
      <c r="E2869" s="16" t="s">
        <v>196</v>
      </c>
      <c r="F2869" s="197">
        <v>175.44</v>
      </c>
      <c r="H2869" s="31"/>
    </row>
    <row r="2870" spans="2:8" s="1" customFormat="1" ht="22.5">
      <c r="B2870" s="31"/>
      <c r="C2870" s="196" t="s">
        <v>1766</v>
      </c>
      <c r="D2870" s="196" t="s">
        <v>1767</v>
      </c>
      <c r="E2870" s="16" t="s">
        <v>196</v>
      </c>
      <c r="F2870" s="197">
        <v>1374.66</v>
      </c>
      <c r="H2870" s="31"/>
    </row>
    <row r="2871" spans="2:8" s="1" customFormat="1" ht="16.899999999999999" customHeight="1">
      <c r="B2871" s="31"/>
      <c r="C2871" s="196" t="s">
        <v>2379</v>
      </c>
      <c r="D2871" s="196" t="s">
        <v>2380</v>
      </c>
      <c r="E2871" s="16" t="s">
        <v>395</v>
      </c>
      <c r="F2871" s="197">
        <v>881.28800000000001</v>
      </c>
      <c r="H2871" s="31"/>
    </row>
    <row r="2872" spans="2:8" s="1" customFormat="1" ht="16.899999999999999" customHeight="1">
      <c r="B2872" s="31"/>
      <c r="C2872" s="192" t="s">
        <v>2063</v>
      </c>
      <c r="D2872" s="193" t="s">
        <v>2063</v>
      </c>
      <c r="E2872" s="194" t="s">
        <v>196</v>
      </c>
      <c r="F2872" s="195">
        <v>214.4</v>
      </c>
      <c r="H2872" s="31"/>
    </row>
    <row r="2873" spans="2:8" s="1" customFormat="1" ht="22.5">
      <c r="B2873" s="31"/>
      <c r="C2873" s="196" t="s">
        <v>2063</v>
      </c>
      <c r="D2873" s="196" t="s">
        <v>6037</v>
      </c>
      <c r="E2873" s="16" t="s">
        <v>1</v>
      </c>
      <c r="F2873" s="197">
        <v>214.4</v>
      </c>
      <c r="H2873" s="31"/>
    </row>
    <row r="2874" spans="2:8" s="1" customFormat="1" ht="16.899999999999999" customHeight="1">
      <c r="B2874" s="31"/>
      <c r="C2874" s="198" t="s">
        <v>7410</v>
      </c>
      <c r="H2874" s="31"/>
    </row>
    <row r="2875" spans="2:8" s="1" customFormat="1" ht="22.5">
      <c r="B2875" s="31"/>
      <c r="C2875" s="196" t="s">
        <v>2197</v>
      </c>
      <c r="D2875" s="196" t="s">
        <v>6035</v>
      </c>
      <c r="E2875" s="16" t="s">
        <v>196</v>
      </c>
      <c r="F2875" s="197">
        <v>214.4</v>
      </c>
      <c r="H2875" s="31"/>
    </row>
    <row r="2876" spans="2:8" s="1" customFormat="1" ht="22.5">
      <c r="B2876" s="31"/>
      <c r="C2876" s="196" t="s">
        <v>2155</v>
      </c>
      <c r="D2876" s="196" t="s">
        <v>2156</v>
      </c>
      <c r="E2876" s="16" t="s">
        <v>196</v>
      </c>
      <c r="F2876" s="197">
        <v>384.1</v>
      </c>
      <c r="H2876" s="31"/>
    </row>
    <row r="2877" spans="2:8" s="1" customFormat="1" ht="16.899999999999999" customHeight="1">
      <c r="B2877" s="31"/>
      <c r="C2877" s="196" t="s">
        <v>2293</v>
      </c>
      <c r="D2877" s="196" t="s">
        <v>2294</v>
      </c>
      <c r="E2877" s="16" t="s">
        <v>196</v>
      </c>
      <c r="F2877" s="197">
        <v>384.1</v>
      </c>
      <c r="H2877" s="31"/>
    </row>
    <row r="2878" spans="2:8" s="1" customFormat="1" ht="16.899999999999999" customHeight="1">
      <c r="B2878" s="31"/>
      <c r="C2878" s="196" t="s">
        <v>2078</v>
      </c>
      <c r="D2878" s="196" t="s">
        <v>2079</v>
      </c>
      <c r="E2878" s="16" t="s">
        <v>196</v>
      </c>
      <c r="F2878" s="197">
        <v>1552</v>
      </c>
      <c r="H2878" s="31"/>
    </row>
    <row r="2879" spans="2:8" s="1" customFormat="1" ht="16.899999999999999" customHeight="1">
      <c r="B2879" s="31"/>
      <c r="C2879" s="196" t="s">
        <v>2200</v>
      </c>
      <c r="D2879" s="196" t="s">
        <v>2201</v>
      </c>
      <c r="E2879" s="16" t="s">
        <v>196</v>
      </c>
      <c r="F2879" s="197">
        <v>218.68799999999999</v>
      </c>
      <c r="H2879" s="31"/>
    </row>
    <row r="2880" spans="2:8" s="1" customFormat="1" ht="22.5">
      <c r="B2880" s="31"/>
      <c r="C2880" s="196" t="s">
        <v>2297</v>
      </c>
      <c r="D2880" s="196" t="s">
        <v>2298</v>
      </c>
      <c r="E2880" s="16" t="s">
        <v>196</v>
      </c>
      <c r="F2880" s="197">
        <v>403.30500000000001</v>
      </c>
      <c r="H2880" s="31"/>
    </row>
    <row r="2881" spans="2:8" s="1" customFormat="1" ht="16.899999999999999" customHeight="1">
      <c r="B2881" s="31"/>
      <c r="C2881" s="196" t="s">
        <v>2158</v>
      </c>
      <c r="D2881" s="196" t="s">
        <v>2159</v>
      </c>
      <c r="E2881" s="16" t="s">
        <v>395</v>
      </c>
      <c r="F2881" s="197">
        <v>250.04900000000001</v>
      </c>
      <c r="H2881" s="31"/>
    </row>
    <row r="2882" spans="2:8" s="1" customFormat="1" ht="16.899999999999999" customHeight="1">
      <c r="B2882" s="31"/>
      <c r="C2882" s="192" t="s">
        <v>5857</v>
      </c>
      <c r="D2882" s="193" t="s">
        <v>5857</v>
      </c>
      <c r="E2882" s="194" t="s">
        <v>196</v>
      </c>
      <c r="F2882" s="195">
        <v>144.30000000000001</v>
      </c>
      <c r="H2882" s="31"/>
    </row>
    <row r="2883" spans="2:8" s="1" customFormat="1" ht="16.899999999999999" customHeight="1">
      <c r="B2883" s="31"/>
      <c r="C2883" s="196" t="s">
        <v>5857</v>
      </c>
      <c r="D2883" s="196" t="s">
        <v>6043</v>
      </c>
      <c r="E2883" s="16" t="s">
        <v>1</v>
      </c>
      <c r="F2883" s="197">
        <v>144.30000000000001</v>
      </c>
      <c r="H2883" s="31"/>
    </row>
    <row r="2884" spans="2:8" s="1" customFormat="1" ht="16.899999999999999" customHeight="1">
      <c r="B2884" s="31"/>
      <c r="C2884" s="198" t="s">
        <v>7410</v>
      </c>
      <c r="H2884" s="31"/>
    </row>
    <row r="2885" spans="2:8" s="1" customFormat="1" ht="22.5">
      <c r="B2885" s="31"/>
      <c r="C2885" s="196" t="s">
        <v>6040</v>
      </c>
      <c r="D2885" s="196" t="s">
        <v>6041</v>
      </c>
      <c r="E2885" s="16" t="s">
        <v>196</v>
      </c>
      <c r="F2885" s="197">
        <v>144.30000000000001</v>
      </c>
      <c r="H2885" s="31"/>
    </row>
    <row r="2886" spans="2:8" s="1" customFormat="1" ht="22.5">
      <c r="B2886" s="31"/>
      <c r="C2886" s="196" t="s">
        <v>2155</v>
      </c>
      <c r="D2886" s="196" t="s">
        <v>2156</v>
      </c>
      <c r="E2886" s="16" t="s">
        <v>196</v>
      </c>
      <c r="F2886" s="197">
        <v>384.1</v>
      </c>
      <c r="H2886" s="31"/>
    </row>
    <row r="2887" spans="2:8" s="1" customFormat="1" ht="16.899999999999999" customHeight="1">
      <c r="B2887" s="31"/>
      <c r="C2887" s="196" t="s">
        <v>2293</v>
      </c>
      <c r="D2887" s="196" t="s">
        <v>2294</v>
      </c>
      <c r="E2887" s="16" t="s">
        <v>196</v>
      </c>
      <c r="F2887" s="197">
        <v>384.1</v>
      </c>
      <c r="H2887" s="31"/>
    </row>
    <row r="2888" spans="2:8" s="1" customFormat="1" ht="16.899999999999999" customHeight="1">
      <c r="B2888" s="31"/>
      <c r="C2888" s="196" t="s">
        <v>2078</v>
      </c>
      <c r="D2888" s="196" t="s">
        <v>2079</v>
      </c>
      <c r="E2888" s="16" t="s">
        <v>196</v>
      </c>
      <c r="F2888" s="197">
        <v>1552</v>
      </c>
      <c r="H2888" s="31"/>
    </row>
    <row r="2889" spans="2:8" s="1" customFormat="1" ht="16.899999999999999" customHeight="1">
      <c r="B2889" s="31"/>
      <c r="C2889" s="196" t="s">
        <v>6044</v>
      </c>
      <c r="D2889" s="196" t="s">
        <v>6045</v>
      </c>
      <c r="E2889" s="16" t="s">
        <v>196</v>
      </c>
      <c r="F2889" s="197">
        <v>147.18600000000001</v>
      </c>
      <c r="H2889" s="31"/>
    </row>
    <row r="2890" spans="2:8" s="1" customFormat="1" ht="22.5">
      <c r="B2890" s="31"/>
      <c r="C2890" s="196" t="s">
        <v>2297</v>
      </c>
      <c r="D2890" s="196" t="s">
        <v>2298</v>
      </c>
      <c r="E2890" s="16" t="s">
        <v>196</v>
      </c>
      <c r="F2890" s="197">
        <v>403.30500000000001</v>
      </c>
      <c r="H2890" s="31"/>
    </row>
    <row r="2891" spans="2:8" s="1" customFormat="1" ht="16.899999999999999" customHeight="1">
      <c r="B2891" s="31"/>
      <c r="C2891" s="196" t="s">
        <v>2158</v>
      </c>
      <c r="D2891" s="196" t="s">
        <v>2159</v>
      </c>
      <c r="E2891" s="16" t="s">
        <v>395</v>
      </c>
      <c r="F2891" s="197">
        <v>250.04900000000001</v>
      </c>
      <c r="H2891" s="31"/>
    </row>
    <row r="2892" spans="2:8" s="1" customFormat="1" ht="16.899999999999999" customHeight="1">
      <c r="B2892" s="31"/>
      <c r="C2892" s="192" t="s">
        <v>2309</v>
      </c>
      <c r="D2892" s="193" t="s">
        <v>2309</v>
      </c>
      <c r="E2892" s="194" t="s">
        <v>196</v>
      </c>
      <c r="F2892" s="195">
        <v>25.4</v>
      </c>
      <c r="H2892" s="31"/>
    </row>
    <row r="2893" spans="2:8" s="1" customFormat="1" ht="16.899999999999999" customHeight="1">
      <c r="B2893" s="31"/>
      <c r="C2893" s="196" t="s">
        <v>2309</v>
      </c>
      <c r="D2893" s="196" t="s">
        <v>6049</v>
      </c>
      <c r="E2893" s="16" t="s">
        <v>1</v>
      </c>
      <c r="F2893" s="197">
        <v>25.4</v>
      </c>
      <c r="H2893" s="31"/>
    </row>
    <row r="2894" spans="2:8" s="1" customFormat="1" ht="16.899999999999999" customHeight="1">
      <c r="B2894" s="31"/>
      <c r="C2894" s="198" t="s">
        <v>7410</v>
      </c>
      <c r="H2894" s="31"/>
    </row>
    <row r="2895" spans="2:8" s="1" customFormat="1" ht="22.5">
      <c r="B2895" s="31"/>
      <c r="C2895" s="196" t="s">
        <v>2409</v>
      </c>
      <c r="D2895" s="196" t="s">
        <v>2410</v>
      </c>
      <c r="E2895" s="16" t="s">
        <v>196</v>
      </c>
      <c r="F2895" s="197">
        <v>25.4</v>
      </c>
      <c r="H2895" s="31"/>
    </row>
    <row r="2896" spans="2:8" s="1" customFormat="1" ht="22.5">
      <c r="B2896" s="31"/>
      <c r="C2896" s="196" t="s">
        <v>2155</v>
      </c>
      <c r="D2896" s="196" t="s">
        <v>2156</v>
      </c>
      <c r="E2896" s="16" t="s">
        <v>196</v>
      </c>
      <c r="F2896" s="197">
        <v>384.1</v>
      </c>
      <c r="H2896" s="31"/>
    </row>
    <row r="2897" spans="2:8" s="1" customFormat="1" ht="16.899999999999999" customHeight="1">
      <c r="B2897" s="31"/>
      <c r="C2897" s="196" t="s">
        <v>2293</v>
      </c>
      <c r="D2897" s="196" t="s">
        <v>2294</v>
      </c>
      <c r="E2897" s="16" t="s">
        <v>196</v>
      </c>
      <c r="F2897" s="197">
        <v>384.1</v>
      </c>
      <c r="H2897" s="31"/>
    </row>
    <row r="2898" spans="2:8" s="1" customFormat="1" ht="16.899999999999999" customHeight="1">
      <c r="B2898" s="31"/>
      <c r="C2898" s="196" t="s">
        <v>2078</v>
      </c>
      <c r="D2898" s="196" t="s">
        <v>2079</v>
      </c>
      <c r="E2898" s="16" t="s">
        <v>196</v>
      </c>
      <c r="F2898" s="197">
        <v>1552</v>
      </c>
      <c r="H2898" s="31"/>
    </row>
    <row r="2899" spans="2:8" s="1" customFormat="1" ht="16.899999999999999" customHeight="1">
      <c r="B2899" s="31"/>
      <c r="C2899" s="196" t="s">
        <v>2412</v>
      </c>
      <c r="D2899" s="196" t="s">
        <v>2413</v>
      </c>
      <c r="E2899" s="16" t="s">
        <v>196</v>
      </c>
      <c r="F2899" s="197">
        <v>25.908000000000001</v>
      </c>
      <c r="H2899" s="31"/>
    </row>
    <row r="2900" spans="2:8" s="1" customFormat="1" ht="22.5">
      <c r="B2900" s="31"/>
      <c r="C2900" s="196" t="s">
        <v>2297</v>
      </c>
      <c r="D2900" s="196" t="s">
        <v>2298</v>
      </c>
      <c r="E2900" s="16" t="s">
        <v>196</v>
      </c>
      <c r="F2900" s="197">
        <v>403.30500000000001</v>
      </c>
      <c r="H2900" s="31"/>
    </row>
    <row r="2901" spans="2:8" s="1" customFormat="1" ht="16.899999999999999" customHeight="1">
      <c r="B2901" s="31"/>
      <c r="C2901" s="196" t="s">
        <v>2158</v>
      </c>
      <c r="D2901" s="196" t="s">
        <v>2159</v>
      </c>
      <c r="E2901" s="16" t="s">
        <v>395</v>
      </c>
      <c r="F2901" s="197">
        <v>250.04900000000001</v>
      </c>
      <c r="H2901" s="31"/>
    </row>
    <row r="2902" spans="2:8" s="1" customFormat="1" ht="16.899999999999999" customHeight="1">
      <c r="B2902" s="31"/>
      <c r="C2902" s="192" t="s">
        <v>5854</v>
      </c>
      <c r="D2902" s="193" t="s">
        <v>5854</v>
      </c>
      <c r="E2902" s="194" t="s">
        <v>196</v>
      </c>
      <c r="F2902" s="195">
        <v>170.8</v>
      </c>
      <c r="H2902" s="31"/>
    </row>
    <row r="2903" spans="2:8" s="1" customFormat="1" ht="16.899999999999999" customHeight="1">
      <c r="B2903" s="31"/>
      <c r="C2903" s="196" t="s">
        <v>5854</v>
      </c>
      <c r="D2903" s="196" t="s">
        <v>6058</v>
      </c>
      <c r="E2903" s="16" t="s">
        <v>1</v>
      </c>
      <c r="F2903" s="197">
        <v>170.8</v>
      </c>
      <c r="H2903" s="31"/>
    </row>
    <row r="2904" spans="2:8" s="1" customFormat="1" ht="16.899999999999999" customHeight="1">
      <c r="B2904" s="31"/>
      <c r="C2904" s="198" t="s">
        <v>7410</v>
      </c>
      <c r="H2904" s="31"/>
    </row>
    <row r="2905" spans="2:8" s="1" customFormat="1" ht="16.899999999999999" customHeight="1">
      <c r="B2905" s="31"/>
      <c r="C2905" s="196" t="s">
        <v>6055</v>
      </c>
      <c r="D2905" s="196" t="s">
        <v>6056</v>
      </c>
      <c r="E2905" s="16" t="s">
        <v>196</v>
      </c>
      <c r="F2905" s="197">
        <v>170.8</v>
      </c>
      <c r="H2905" s="31"/>
    </row>
    <row r="2906" spans="2:8" s="1" customFormat="1" ht="16.899999999999999" customHeight="1">
      <c r="B2906" s="31"/>
      <c r="C2906" s="196" t="s">
        <v>2376</v>
      </c>
      <c r="D2906" s="196" t="s">
        <v>2377</v>
      </c>
      <c r="E2906" s="16" t="s">
        <v>196</v>
      </c>
      <c r="F2906" s="197">
        <v>891</v>
      </c>
      <c r="H2906" s="31"/>
    </row>
    <row r="2907" spans="2:8" s="1" customFormat="1" ht="22.5">
      <c r="B2907" s="31"/>
      <c r="C2907" s="196" t="s">
        <v>6052</v>
      </c>
      <c r="D2907" s="196" t="s">
        <v>6053</v>
      </c>
      <c r="E2907" s="16" t="s">
        <v>196</v>
      </c>
      <c r="F2907" s="197">
        <v>170.8</v>
      </c>
      <c r="H2907" s="31"/>
    </row>
    <row r="2908" spans="2:8" s="1" customFormat="1" ht="22.5">
      <c r="B2908" s="31"/>
      <c r="C2908" s="196" t="s">
        <v>2301</v>
      </c>
      <c r="D2908" s="196" t="s">
        <v>2302</v>
      </c>
      <c r="E2908" s="16" t="s">
        <v>196</v>
      </c>
      <c r="F2908" s="197">
        <v>1309.2</v>
      </c>
      <c r="H2908" s="31"/>
    </row>
    <row r="2909" spans="2:8" s="1" customFormat="1" ht="16.899999999999999" customHeight="1">
      <c r="B2909" s="31"/>
      <c r="C2909" s="196" t="s">
        <v>2078</v>
      </c>
      <c r="D2909" s="196" t="s">
        <v>2079</v>
      </c>
      <c r="E2909" s="16" t="s">
        <v>196</v>
      </c>
      <c r="F2909" s="197">
        <v>1552</v>
      </c>
      <c r="H2909" s="31"/>
    </row>
    <row r="2910" spans="2:8" s="1" customFormat="1" ht="22.5">
      <c r="B2910" s="31"/>
      <c r="C2910" s="196" t="s">
        <v>1766</v>
      </c>
      <c r="D2910" s="196" t="s">
        <v>1767</v>
      </c>
      <c r="E2910" s="16" t="s">
        <v>196</v>
      </c>
      <c r="F2910" s="197">
        <v>1374.66</v>
      </c>
      <c r="H2910" s="31"/>
    </row>
    <row r="2911" spans="2:8" s="1" customFormat="1" ht="16.899999999999999" customHeight="1">
      <c r="B2911" s="31"/>
      <c r="C2911" s="196" t="s">
        <v>2379</v>
      </c>
      <c r="D2911" s="196" t="s">
        <v>2380</v>
      </c>
      <c r="E2911" s="16" t="s">
        <v>395</v>
      </c>
      <c r="F2911" s="197">
        <v>881.28800000000001</v>
      </c>
      <c r="H2911" s="31"/>
    </row>
    <row r="2912" spans="2:8" s="1" customFormat="1" ht="16.899999999999999" customHeight="1">
      <c r="B2912" s="31"/>
      <c r="C2912" s="192" t="s">
        <v>5861</v>
      </c>
      <c r="D2912" s="193" t="s">
        <v>5861</v>
      </c>
      <c r="E2912" s="194" t="s">
        <v>196</v>
      </c>
      <c r="F2912" s="195">
        <v>27</v>
      </c>
      <c r="H2912" s="31"/>
    </row>
    <row r="2913" spans="2:8" s="1" customFormat="1" ht="16.899999999999999" customHeight="1">
      <c r="B2913" s="31"/>
      <c r="C2913" s="196" t="s">
        <v>5861</v>
      </c>
      <c r="D2913" s="196" t="s">
        <v>6082</v>
      </c>
      <c r="E2913" s="16" t="s">
        <v>1</v>
      </c>
      <c r="F2913" s="197">
        <v>27</v>
      </c>
      <c r="H2913" s="31"/>
    </row>
    <row r="2914" spans="2:8" s="1" customFormat="1" ht="16.899999999999999" customHeight="1">
      <c r="B2914" s="31"/>
      <c r="C2914" s="198" t="s">
        <v>7410</v>
      </c>
      <c r="H2914" s="31"/>
    </row>
    <row r="2915" spans="2:8" s="1" customFormat="1" ht="16.899999999999999" customHeight="1">
      <c r="B2915" s="31"/>
      <c r="C2915" s="196" t="s">
        <v>6079</v>
      </c>
      <c r="D2915" s="196" t="s">
        <v>6080</v>
      </c>
      <c r="E2915" s="16" t="s">
        <v>196</v>
      </c>
      <c r="F2915" s="197">
        <v>27</v>
      </c>
      <c r="H2915" s="31"/>
    </row>
    <row r="2916" spans="2:8" s="1" customFormat="1" ht="22.5">
      <c r="B2916" s="31"/>
      <c r="C2916" s="196" t="s">
        <v>6076</v>
      </c>
      <c r="D2916" s="196" t="s">
        <v>6077</v>
      </c>
      <c r="E2916" s="16" t="s">
        <v>196</v>
      </c>
      <c r="F2916" s="197">
        <v>27</v>
      </c>
      <c r="H2916" s="31"/>
    </row>
    <row r="2917" spans="2:8" s="1" customFormat="1" ht="16.899999999999999" customHeight="1">
      <c r="B2917" s="31"/>
      <c r="C2917" s="196" t="s">
        <v>2287</v>
      </c>
      <c r="D2917" s="196" t="s">
        <v>2288</v>
      </c>
      <c r="E2917" s="16" t="s">
        <v>196</v>
      </c>
      <c r="F2917" s="197">
        <v>276.89999999999998</v>
      </c>
      <c r="H2917" s="31"/>
    </row>
    <row r="2918" spans="2:8" s="1" customFormat="1" ht="16.899999999999999" customHeight="1">
      <c r="B2918" s="31"/>
      <c r="C2918" s="196" t="s">
        <v>2078</v>
      </c>
      <c r="D2918" s="196" t="s">
        <v>2079</v>
      </c>
      <c r="E2918" s="16" t="s">
        <v>196</v>
      </c>
      <c r="F2918" s="197">
        <v>1552</v>
      </c>
      <c r="H2918" s="31"/>
    </row>
    <row r="2919" spans="2:8" s="1" customFormat="1" ht="22.5">
      <c r="B2919" s="31"/>
      <c r="C2919" s="196" t="s">
        <v>2290</v>
      </c>
      <c r="D2919" s="196" t="s">
        <v>2291</v>
      </c>
      <c r="E2919" s="16" t="s">
        <v>196</v>
      </c>
      <c r="F2919" s="197">
        <v>290.745</v>
      </c>
      <c r="H2919" s="31"/>
    </row>
    <row r="2920" spans="2:8" s="1" customFormat="1" ht="16.899999999999999" customHeight="1">
      <c r="B2920" s="31"/>
      <c r="C2920" s="192" t="s">
        <v>337</v>
      </c>
      <c r="D2920" s="193" t="s">
        <v>337</v>
      </c>
      <c r="E2920" s="194" t="s">
        <v>325</v>
      </c>
      <c r="F2920" s="195">
        <v>68.12</v>
      </c>
      <c r="H2920" s="31"/>
    </row>
    <row r="2921" spans="2:8" s="1" customFormat="1" ht="16.899999999999999" customHeight="1">
      <c r="B2921" s="31"/>
      <c r="C2921" s="196" t="s">
        <v>337</v>
      </c>
      <c r="D2921" s="196" t="s">
        <v>6093</v>
      </c>
      <c r="E2921" s="16" t="s">
        <v>1</v>
      </c>
      <c r="F2921" s="197">
        <v>68.12</v>
      </c>
      <c r="H2921" s="31"/>
    </row>
    <row r="2922" spans="2:8" s="1" customFormat="1" ht="16.899999999999999" customHeight="1">
      <c r="B2922" s="31"/>
      <c r="C2922" s="198" t="s">
        <v>7410</v>
      </c>
      <c r="H2922" s="31"/>
    </row>
    <row r="2923" spans="2:8" s="1" customFormat="1" ht="22.5">
      <c r="B2923" s="31"/>
      <c r="C2923" s="196" t="s">
        <v>2245</v>
      </c>
      <c r="D2923" s="196" t="s">
        <v>2246</v>
      </c>
      <c r="E2923" s="16" t="s">
        <v>325</v>
      </c>
      <c r="F2923" s="197">
        <v>68.12</v>
      </c>
      <c r="H2923" s="31"/>
    </row>
    <row r="2924" spans="2:8" s="1" customFormat="1" ht="22.5">
      <c r="B2924" s="31"/>
      <c r="C2924" s="196" t="s">
        <v>2249</v>
      </c>
      <c r="D2924" s="196" t="s">
        <v>2250</v>
      </c>
      <c r="E2924" s="16" t="s">
        <v>325</v>
      </c>
      <c r="F2924" s="197">
        <v>1566.76</v>
      </c>
      <c r="H2924" s="31"/>
    </row>
    <row r="2925" spans="2:8" s="1" customFormat="1" ht="16.899999999999999" customHeight="1">
      <c r="B2925" s="31"/>
      <c r="C2925" s="196" t="s">
        <v>2253</v>
      </c>
      <c r="D2925" s="196" t="s">
        <v>2254</v>
      </c>
      <c r="E2925" s="16" t="s">
        <v>390</v>
      </c>
      <c r="F2925" s="197">
        <v>115.804</v>
      </c>
      <c r="H2925" s="31"/>
    </row>
    <row r="2926" spans="2:8" s="1" customFormat="1" ht="16.899999999999999" customHeight="1">
      <c r="B2926" s="31"/>
      <c r="C2926" s="192" t="s">
        <v>3391</v>
      </c>
      <c r="D2926" s="193" t="s">
        <v>3391</v>
      </c>
      <c r="E2926" s="194" t="s">
        <v>196</v>
      </c>
      <c r="F2926" s="195">
        <v>788.8</v>
      </c>
      <c r="H2926" s="31"/>
    </row>
    <row r="2927" spans="2:8" s="1" customFormat="1" ht="22.5">
      <c r="B2927" s="31"/>
      <c r="C2927" s="196" t="s">
        <v>3391</v>
      </c>
      <c r="D2927" s="196" t="s">
        <v>6111</v>
      </c>
      <c r="E2927" s="16" t="s">
        <v>1</v>
      </c>
      <c r="F2927" s="197">
        <v>788.8</v>
      </c>
      <c r="H2927" s="31"/>
    </row>
    <row r="2928" spans="2:8" s="1" customFormat="1" ht="16.899999999999999" customHeight="1">
      <c r="B2928" s="31"/>
      <c r="C2928" s="198" t="s">
        <v>7410</v>
      </c>
      <c r="H2928" s="31"/>
    </row>
    <row r="2929" spans="2:8" s="1" customFormat="1" ht="16.899999999999999" customHeight="1">
      <c r="B2929" s="31"/>
      <c r="C2929" s="196" t="s">
        <v>2460</v>
      </c>
      <c r="D2929" s="196" t="s">
        <v>2461</v>
      </c>
      <c r="E2929" s="16" t="s">
        <v>196</v>
      </c>
      <c r="F2929" s="197">
        <v>966.8</v>
      </c>
      <c r="H2929" s="31"/>
    </row>
    <row r="2930" spans="2:8" s="1" customFormat="1" ht="16.899999999999999" customHeight="1">
      <c r="B2930" s="31"/>
      <c r="C2930" s="196" t="s">
        <v>2419</v>
      </c>
      <c r="D2930" s="196" t="s">
        <v>2420</v>
      </c>
      <c r="E2930" s="16" t="s">
        <v>196</v>
      </c>
      <c r="F2930" s="197">
        <v>788.8</v>
      </c>
      <c r="H2930" s="31"/>
    </row>
    <row r="2931" spans="2:8" s="1" customFormat="1" ht="16.899999999999999" customHeight="1">
      <c r="B2931" s="31"/>
      <c r="C2931" s="196" t="s">
        <v>2464</v>
      </c>
      <c r="D2931" s="196" t="s">
        <v>2465</v>
      </c>
      <c r="E2931" s="16" t="s">
        <v>196</v>
      </c>
      <c r="F2931" s="197">
        <v>1015.14</v>
      </c>
      <c r="H2931" s="31"/>
    </row>
    <row r="2932" spans="2:8" s="1" customFormat="1" ht="16.899999999999999" customHeight="1">
      <c r="B2932" s="31"/>
      <c r="C2932" s="196" t="s">
        <v>2422</v>
      </c>
      <c r="D2932" s="196" t="s">
        <v>2423</v>
      </c>
      <c r="E2932" s="16" t="s">
        <v>196</v>
      </c>
      <c r="F2932" s="197">
        <v>828.24</v>
      </c>
      <c r="H2932" s="31"/>
    </row>
    <row r="2933" spans="2:8" s="1" customFormat="1" ht="16.899999999999999" customHeight="1">
      <c r="B2933" s="31"/>
      <c r="C2933" s="192" t="s">
        <v>2066</v>
      </c>
      <c r="D2933" s="193" t="s">
        <v>2066</v>
      </c>
      <c r="E2933" s="194" t="s">
        <v>196</v>
      </c>
      <c r="F2933" s="195">
        <v>681.2</v>
      </c>
      <c r="H2933" s="31"/>
    </row>
    <row r="2934" spans="2:8" s="1" customFormat="1" ht="22.5">
      <c r="B2934" s="31"/>
      <c r="C2934" s="196" t="s">
        <v>1</v>
      </c>
      <c r="D2934" s="196" t="s">
        <v>6090</v>
      </c>
      <c r="E2934" s="16" t="s">
        <v>1</v>
      </c>
      <c r="F2934" s="197">
        <v>437.7</v>
      </c>
      <c r="H2934" s="31"/>
    </row>
    <row r="2935" spans="2:8" s="1" customFormat="1" ht="16.899999999999999" customHeight="1">
      <c r="B2935" s="31"/>
      <c r="C2935" s="196" t="s">
        <v>1</v>
      </c>
      <c r="D2935" s="196" t="s">
        <v>6091</v>
      </c>
      <c r="E2935" s="16" t="s">
        <v>1</v>
      </c>
      <c r="F2935" s="197">
        <v>243.5</v>
      </c>
      <c r="H2935" s="31"/>
    </row>
    <row r="2936" spans="2:8" s="1" customFormat="1" ht="16.899999999999999" customHeight="1">
      <c r="B2936" s="31"/>
      <c r="C2936" s="196" t="s">
        <v>2066</v>
      </c>
      <c r="D2936" s="196" t="s">
        <v>258</v>
      </c>
      <c r="E2936" s="16" t="s">
        <v>1</v>
      </c>
      <c r="F2936" s="197">
        <v>681.2</v>
      </c>
      <c r="H2936" s="31"/>
    </row>
    <row r="2937" spans="2:8" s="1" customFormat="1" ht="16.899999999999999" customHeight="1">
      <c r="B2937" s="31"/>
      <c r="C2937" s="198" t="s">
        <v>7410</v>
      </c>
      <c r="H2937" s="31"/>
    </row>
    <row r="2938" spans="2:8" s="1" customFormat="1" ht="16.899999999999999" customHeight="1">
      <c r="B2938" s="31"/>
      <c r="C2938" s="196" t="s">
        <v>2241</v>
      </c>
      <c r="D2938" s="196" t="s">
        <v>2242</v>
      </c>
      <c r="E2938" s="16" t="s">
        <v>196</v>
      </c>
      <c r="F2938" s="197">
        <v>681.2</v>
      </c>
      <c r="H2938" s="31"/>
    </row>
    <row r="2939" spans="2:8" s="1" customFormat="1" ht="16.899999999999999" customHeight="1">
      <c r="B2939" s="31"/>
      <c r="C2939" s="196" t="s">
        <v>2117</v>
      </c>
      <c r="D2939" s="196" t="s">
        <v>2118</v>
      </c>
      <c r="E2939" s="16" t="s">
        <v>196</v>
      </c>
      <c r="F2939" s="197">
        <v>681.2</v>
      </c>
      <c r="H2939" s="31"/>
    </row>
    <row r="2940" spans="2:8" s="1" customFormat="1" ht="16.899999999999999" customHeight="1">
      <c r="B2940" s="31"/>
      <c r="C2940" s="196" t="s">
        <v>2221</v>
      </c>
      <c r="D2940" s="196" t="s">
        <v>2222</v>
      </c>
      <c r="E2940" s="16" t="s">
        <v>2223</v>
      </c>
      <c r="F2940" s="197">
        <v>0.68100000000000005</v>
      </c>
      <c r="H2940" s="31"/>
    </row>
    <row r="2941" spans="2:8" s="1" customFormat="1" ht="22.5">
      <c r="B2941" s="31"/>
      <c r="C2941" s="196" t="s">
        <v>2245</v>
      </c>
      <c r="D2941" s="196" t="s">
        <v>2246</v>
      </c>
      <c r="E2941" s="16" t="s">
        <v>325</v>
      </c>
      <c r="F2941" s="197">
        <v>68.12</v>
      </c>
      <c r="H2941" s="31"/>
    </row>
    <row r="2942" spans="2:8" s="1" customFormat="1" ht="16.899999999999999" customHeight="1">
      <c r="B2942" s="31"/>
      <c r="C2942" s="196" t="s">
        <v>2262</v>
      </c>
      <c r="D2942" s="196" t="s">
        <v>2263</v>
      </c>
      <c r="E2942" s="16" t="s">
        <v>196</v>
      </c>
      <c r="F2942" s="197">
        <v>681.2</v>
      </c>
      <c r="H2942" s="31"/>
    </row>
    <row r="2943" spans="2:8" s="1" customFormat="1" ht="16.899999999999999" customHeight="1">
      <c r="B2943" s="31"/>
      <c r="C2943" s="196" t="s">
        <v>6107</v>
      </c>
      <c r="D2943" s="196" t="s">
        <v>6108</v>
      </c>
      <c r="E2943" s="16" t="s">
        <v>196</v>
      </c>
      <c r="F2943" s="197">
        <v>681.2</v>
      </c>
      <c r="H2943" s="31"/>
    </row>
    <row r="2944" spans="2:8" s="1" customFormat="1" ht="16.899999999999999" customHeight="1">
      <c r="B2944" s="31"/>
      <c r="C2944" s="196" t="s">
        <v>2120</v>
      </c>
      <c r="D2944" s="196" t="s">
        <v>2121</v>
      </c>
      <c r="E2944" s="16" t="s">
        <v>196</v>
      </c>
      <c r="F2944" s="197">
        <v>749.32</v>
      </c>
      <c r="H2944" s="31"/>
    </row>
    <row r="2945" spans="2:8" s="1" customFormat="1" ht="26.45" customHeight="1">
      <c r="B2945" s="31"/>
      <c r="C2945" s="191" t="s">
        <v>159</v>
      </c>
      <c r="D2945" s="191" t="s">
        <v>160</v>
      </c>
      <c r="H2945" s="31"/>
    </row>
    <row r="2946" spans="2:8" s="1" customFormat="1" ht="16.899999999999999" customHeight="1">
      <c r="B2946" s="31"/>
      <c r="C2946" s="192" t="s">
        <v>195</v>
      </c>
      <c r="D2946" s="193" t="s">
        <v>195</v>
      </c>
      <c r="E2946" s="194" t="s">
        <v>196</v>
      </c>
      <c r="F2946" s="195">
        <v>463</v>
      </c>
      <c r="H2946" s="31"/>
    </row>
    <row r="2947" spans="2:8" s="1" customFormat="1" ht="16.899999999999999" customHeight="1">
      <c r="B2947" s="31"/>
      <c r="C2947" s="196" t="s">
        <v>1</v>
      </c>
      <c r="D2947" s="196" t="s">
        <v>298</v>
      </c>
      <c r="E2947" s="16" t="s">
        <v>1</v>
      </c>
      <c r="F2947" s="197">
        <v>0</v>
      </c>
      <c r="H2947" s="31"/>
    </row>
    <row r="2948" spans="2:8" s="1" customFormat="1" ht="16.899999999999999" customHeight="1">
      <c r="B2948" s="31"/>
      <c r="C2948" s="196" t="s">
        <v>195</v>
      </c>
      <c r="D2948" s="196" t="s">
        <v>6133</v>
      </c>
      <c r="E2948" s="16" t="s">
        <v>1</v>
      </c>
      <c r="F2948" s="197">
        <v>463</v>
      </c>
      <c r="H2948" s="31"/>
    </row>
    <row r="2949" spans="2:8" s="1" customFormat="1" ht="16.899999999999999" customHeight="1">
      <c r="B2949" s="31"/>
      <c r="C2949" s="198" t="s">
        <v>7410</v>
      </c>
      <c r="H2949" s="31"/>
    </row>
    <row r="2950" spans="2:8" s="1" customFormat="1" ht="16.899999999999999" customHeight="1">
      <c r="B2950" s="31"/>
      <c r="C2950" s="196" t="s">
        <v>295</v>
      </c>
      <c r="D2950" s="196" t="s">
        <v>296</v>
      </c>
      <c r="E2950" s="16" t="s">
        <v>196</v>
      </c>
      <c r="F2950" s="197">
        <v>463</v>
      </c>
      <c r="H2950" s="31"/>
    </row>
    <row r="2951" spans="2:8" s="1" customFormat="1" ht="16.899999999999999" customHeight="1">
      <c r="B2951" s="31"/>
      <c r="C2951" s="196" t="s">
        <v>300</v>
      </c>
      <c r="D2951" s="196" t="s">
        <v>301</v>
      </c>
      <c r="E2951" s="16" t="s">
        <v>196</v>
      </c>
      <c r="F2951" s="197">
        <v>463</v>
      </c>
      <c r="H2951" s="31"/>
    </row>
    <row r="2952" spans="2:8" s="1" customFormat="1" ht="26.45" customHeight="1">
      <c r="B2952" s="31"/>
      <c r="C2952" s="191" t="s">
        <v>162</v>
      </c>
      <c r="D2952" s="191" t="s">
        <v>163</v>
      </c>
      <c r="H2952" s="31"/>
    </row>
    <row r="2953" spans="2:8" s="1" customFormat="1" ht="16.899999999999999" customHeight="1">
      <c r="B2953" s="31"/>
      <c r="C2953" s="192" t="s">
        <v>317</v>
      </c>
      <c r="D2953" s="193" t="s">
        <v>317</v>
      </c>
      <c r="E2953" s="194" t="s">
        <v>311</v>
      </c>
      <c r="F2953" s="195">
        <v>925</v>
      </c>
      <c r="H2953" s="31"/>
    </row>
    <row r="2954" spans="2:8" s="1" customFormat="1" ht="16.899999999999999" customHeight="1">
      <c r="B2954" s="31"/>
      <c r="C2954" s="196" t="s">
        <v>1</v>
      </c>
      <c r="D2954" s="196" t="s">
        <v>298</v>
      </c>
      <c r="E2954" s="16" t="s">
        <v>1</v>
      </c>
      <c r="F2954" s="197">
        <v>0</v>
      </c>
      <c r="H2954" s="31"/>
    </row>
    <row r="2955" spans="2:8" s="1" customFormat="1" ht="16.899999999999999" customHeight="1">
      <c r="B2955" s="31"/>
      <c r="C2955" s="196" t="s">
        <v>1</v>
      </c>
      <c r="D2955" s="196" t="s">
        <v>6210</v>
      </c>
      <c r="E2955" s="16" t="s">
        <v>1</v>
      </c>
      <c r="F2955" s="197">
        <v>0</v>
      </c>
      <c r="H2955" s="31"/>
    </row>
    <row r="2956" spans="2:8" s="1" customFormat="1" ht="16.899999999999999" customHeight="1">
      <c r="B2956" s="31"/>
      <c r="C2956" s="196" t="s">
        <v>317</v>
      </c>
      <c r="D2956" s="196" t="s">
        <v>6211</v>
      </c>
      <c r="E2956" s="16" t="s">
        <v>1</v>
      </c>
      <c r="F2956" s="197">
        <v>925</v>
      </c>
      <c r="H2956" s="31"/>
    </row>
    <row r="2957" spans="2:8" s="1" customFormat="1" ht="16.899999999999999" customHeight="1">
      <c r="B2957" s="31"/>
      <c r="C2957" s="198" t="s">
        <v>7410</v>
      </c>
      <c r="H2957" s="31"/>
    </row>
    <row r="2958" spans="2:8" s="1" customFormat="1" ht="16.899999999999999" customHeight="1">
      <c r="B2958" s="31"/>
      <c r="C2958" s="196" t="s">
        <v>475</v>
      </c>
      <c r="D2958" s="196" t="s">
        <v>476</v>
      </c>
      <c r="E2958" s="16" t="s">
        <v>311</v>
      </c>
      <c r="F2958" s="197">
        <v>2357.5</v>
      </c>
      <c r="H2958" s="31"/>
    </row>
    <row r="2959" spans="2:8" s="1" customFormat="1" ht="16.899999999999999" customHeight="1">
      <c r="B2959" s="31"/>
      <c r="C2959" s="196" t="s">
        <v>460</v>
      </c>
      <c r="D2959" s="196" t="s">
        <v>461</v>
      </c>
      <c r="E2959" s="16" t="s">
        <v>325</v>
      </c>
      <c r="F2959" s="197">
        <v>1495.99</v>
      </c>
      <c r="H2959" s="31"/>
    </row>
    <row r="2960" spans="2:8" s="1" customFormat="1" ht="16.899999999999999" customHeight="1">
      <c r="B2960" s="31"/>
      <c r="C2960" s="192" t="s">
        <v>319</v>
      </c>
      <c r="D2960" s="193" t="s">
        <v>319</v>
      </c>
      <c r="E2960" s="194" t="s">
        <v>311</v>
      </c>
      <c r="F2960" s="195">
        <v>970</v>
      </c>
      <c r="H2960" s="31"/>
    </row>
    <row r="2961" spans="2:8" s="1" customFormat="1" ht="16.899999999999999" customHeight="1">
      <c r="B2961" s="31"/>
      <c r="C2961" s="196" t="s">
        <v>1</v>
      </c>
      <c r="D2961" s="196" t="s">
        <v>6213</v>
      </c>
      <c r="E2961" s="16" t="s">
        <v>1</v>
      </c>
      <c r="F2961" s="197">
        <v>0</v>
      </c>
      <c r="H2961" s="31"/>
    </row>
    <row r="2962" spans="2:8" s="1" customFormat="1" ht="16.899999999999999" customHeight="1">
      <c r="B2962" s="31"/>
      <c r="C2962" s="196" t="s">
        <v>319</v>
      </c>
      <c r="D2962" s="196" t="s">
        <v>6195</v>
      </c>
      <c r="E2962" s="16" t="s">
        <v>1</v>
      </c>
      <c r="F2962" s="197">
        <v>970</v>
      </c>
      <c r="H2962" s="31"/>
    </row>
    <row r="2963" spans="2:8" s="1" customFormat="1" ht="16.899999999999999" customHeight="1">
      <c r="B2963" s="31"/>
      <c r="C2963" s="198" t="s">
        <v>7410</v>
      </c>
      <c r="H2963" s="31"/>
    </row>
    <row r="2964" spans="2:8" s="1" customFormat="1" ht="16.899999999999999" customHeight="1">
      <c r="B2964" s="31"/>
      <c r="C2964" s="196" t="s">
        <v>475</v>
      </c>
      <c r="D2964" s="196" t="s">
        <v>476</v>
      </c>
      <c r="E2964" s="16" t="s">
        <v>311</v>
      </c>
      <c r="F2964" s="197">
        <v>2357.5</v>
      </c>
      <c r="H2964" s="31"/>
    </row>
    <row r="2965" spans="2:8" s="1" customFormat="1" ht="16.899999999999999" customHeight="1">
      <c r="B2965" s="31"/>
      <c r="C2965" s="196" t="s">
        <v>460</v>
      </c>
      <c r="D2965" s="196" t="s">
        <v>461</v>
      </c>
      <c r="E2965" s="16" t="s">
        <v>325</v>
      </c>
      <c r="F2965" s="197">
        <v>1495.99</v>
      </c>
      <c r="H2965" s="31"/>
    </row>
    <row r="2966" spans="2:8" s="1" customFormat="1" ht="16.899999999999999" customHeight="1">
      <c r="B2966" s="31"/>
      <c r="C2966" s="192" t="s">
        <v>382</v>
      </c>
      <c r="D2966" s="193" t="s">
        <v>382</v>
      </c>
      <c r="E2966" s="194" t="s">
        <v>196</v>
      </c>
      <c r="F2966" s="195">
        <v>25.6</v>
      </c>
      <c r="H2966" s="31"/>
    </row>
    <row r="2967" spans="2:8" s="1" customFormat="1" ht="16.899999999999999" customHeight="1">
      <c r="B2967" s="31"/>
      <c r="C2967" s="196" t="s">
        <v>1</v>
      </c>
      <c r="D2967" s="196" t="s">
        <v>1227</v>
      </c>
      <c r="E2967" s="16" t="s">
        <v>1</v>
      </c>
      <c r="F2967" s="197">
        <v>0</v>
      </c>
      <c r="H2967" s="31"/>
    </row>
    <row r="2968" spans="2:8" s="1" customFormat="1" ht="16.899999999999999" customHeight="1">
      <c r="B2968" s="31"/>
      <c r="C2968" s="196" t="s">
        <v>1</v>
      </c>
      <c r="D2968" s="196" t="s">
        <v>1228</v>
      </c>
      <c r="E2968" s="16" t="s">
        <v>1</v>
      </c>
      <c r="F2968" s="197">
        <v>0</v>
      </c>
      <c r="H2968" s="31"/>
    </row>
    <row r="2969" spans="2:8" s="1" customFormat="1" ht="16.899999999999999" customHeight="1">
      <c r="B2969" s="31"/>
      <c r="C2969" s="196" t="s">
        <v>382</v>
      </c>
      <c r="D2969" s="196" t="s">
        <v>6475</v>
      </c>
      <c r="E2969" s="16" t="s">
        <v>1</v>
      </c>
      <c r="F2969" s="197">
        <v>25.6</v>
      </c>
      <c r="H2969" s="31"/>
    </row>
    <row r="2970" spans="2:8" s="1" customFormat="1" ht="16.899999999999999" customHeight="1">
      <c r="B2970" s="31"/>
      <c r="C2970" s="198" t="s">
        <v>7410</v>
      </c>
      <c r="H2970" s="31"/>
    </row>
    <row r="2971" spans="2:8" s="1" customFormat="1" ht="22.5">
      <c r="B2971" s="31"/>
      <c r="C2971" s="196" t="s">
        <v>1224</v>
      </c>
      <c r="D2971" s="196" t="s">
        <v>1225</v>
      </c>
      <c r="E2971" s="16" t="s">
        <v>196</v>
      </c>
      <c r="F2971" s="197">
        <v>30.3</v>
      </c>
      <c r="H2971" s="31"/>
    </row>
    <row r="2972" spans="2:8" s="1" customFormat="1" ht="16.899999999999999" customHeight="1">
      <c r="B2972" s="31"/>
      <c r="C2972" s="196" t="s">
        <v>1073</v>
      </c>
      <c r="D2972" s="196" t="s">
        <v>1074</v>
      </c>
      <c r="E2972" s="16" t="s">
        <v>325</v>
      </c>
      <c r="F2972" s="197">
        <v>36.402000000000001</v>
      </c>
      <c r="H2972" s="31"/>
    </row>
    <row r="2973" spans="2:8" s="1" customFormat="1" ht="16.899999999999999" customHeight="1">
      <c r="B2973" s="31"/>
      <c r="C2973" s="196" t="s">
        <v>1231</v>
      </c>
      <c r="D2973" s="196" t="s">
        <v>1232</v>
      </c>
      <c r="E2973" s="16" t="s">
        <v>196</v>
      </c>
      <c r="F2973" s="197">
        <v>26.88</v>
      </c>
      <c r="H2973" s="31"/>
    </row>
    <row r="2974" spans="2:8" s="1" customFormat="1" ht="16.899999999999999" customHeight="1">
      <c r="B2974" s="31"/>
      <c r="C2974" s="192" t="s">
        <v>355</v>
      </c>
      <c r="D2974" s="193" t="s">
        <v>355</v>
      </c>
      <c r="E2974" s="194" t="s">
        <v>311</v>
      </c>
      <c r="F2974" s="195">
        <v>68</v>
      </c>
      <c r="H2974" s="31"/>
    </row>
    <row r="2975" spans="2:8" s="1" customFormat="1" ht="16.899999999999999" customHeight="1">
      <c r="B2975" s="31"/>
      <c r="C2975" s="196" t="s">
        <v>1</v>
      </c>
      <c r="D2975" s="196" t="s">
        <v>618</v>
      </c>
      <c r="E2975" s="16" t="s">
        <v>1</v>
      </c>
      <c r="F2975" s="197">
        <v>0</v>
      </c>
      <c r="H2975" s="31"/>
    </row>
    <row r="2976" spans="2:8" s="1" customFormat="1" ht="16.899999999999999" customHeight="1">
      <c r="B2976" s="31"/>
      <c r="C2976" s="196" t="s">
        <v>1</v>
      </c>
      <c r="D2976" s="196" t="s">
        <v>1051</v>
      </c>
      <c r="E2976" s="16" t="s">
        <v>1</v>
      </c>
      <c r="F2976" s="197">
        <v>0</v>
      </c>
      <c r="H2976" s="31"/>
    </row>
    <row r="2977" spans="2:8" s="1" customFormat="1" ht="16.899999999999999" customHeight="1">
      <c r="B2977" s="31"/>
      <c r="C2977" s="196" t="s">
        <v>355</v>
      </c>
      <c r="D2977" s="196" t="s">
        <v>741</v>
      </c>
      <c r="E2977" s="16" t="s">
        <v>1</v>
      </c>
      <c r="F2977" s="197">
        <v>68</v>
      </c>
      <c r="H2977" s="31"/>
    </row>
    <row r="2978" spans="2:8" s="1" customFormat="1" ht="16.899999999999999" customHeight="1">
      <c r="B2978" s="31"/>
      <c r="C2978" s="198" t="s">
        <v>7410</v>
      </c>
      <c r="H2978" s="31"/>
    </row>
    <row r="2979" spans="2:8" s="1" customFormat="1" ht="16.899999999999999" customHeight="1">
      <c r="B2979" s="31"/>
      <c r="C2979" s="196" t="s">
        <v>1048</v>
      </c>
      <c r="D2979" s="196" t="s">
        <v>1049</v>
      </c>
      <c r="E2979" s="16" t="s">
        <v>311</v>
      </c>
      <c r="F2979" s="197">
        <v>68</v>
      </c>
      <c r="H2979" s="31"/>
    </row>
    <row r="2980" spans="2:8" s="1" customFormat="1" ht="16.899999999999999" customHeight="1">
      <c r="B2980" s="31"/>
      <c r="C2980" s="196" t="s">
        <v>620</v>
      </c>
      <c r="D2980" s="196" t="s">
        <v>621</v>
      </c>
      <c r="E2980" s="16" t="s">
        <v>311</v>
      </c>
      <c r="F2980" s="197">
        <v>4219.8</v>
      </c>
      <c r="H2980" s="31"/>
    </row>
    <row r="2981" spans="2:8" s="1" customFormat="1" ht="16.899999999999999" customHeight="1">
      <c r="B2981" s="31"/>
      <c r="C2981" s="196" t="s">
        <v>789</v>
      </c>
      <c r="D2981" s="196" t="s">
        <v>790</v>
      </c>
      <c r="E2981" s="16" t="s">
        <v>311</v>
      </c>
      <c r="F2981" s="197">
        <v>3020.2</v>
      </c>
      <c r="H2981" s="31"/>
    </row>
    <row r="2982" spans="2:8" s="1" customFormat="1" ht="16.899999999999999" customHeight="1">
      <c r="B2982" s="31"/>
      <c r="C2982" s="196" t="s">
        <v>947</v>
      </c>
      <c r="D2982" s="196" t="s">
        <v>948</v>
      </c>
      <c r="E2982" s="16" t="s">
        <v>311</v>
      </c>
      <c r="F2982" s="197">
        <v>115</v>
      </c>
      <c r="H2982" s="31"/>
    </row>
    <row r="2983" spans="2:8" s="1" customFormat="1" ht="16.899999999999999" customHeight="1">
      <c r="B2983" s="31"/>
      <c r="C2983" s="196" t="s">
        <v>967</v>
      </c>
      <c r="D2983" s="196" t="s">
        <v>968</v>
      </c>
      <c r="E2983" s="16" t="s">
        <v>311</v>
      </c>
      <c r="F2983" s="197">
        <v>1526</v>
      </c>
      <c r="H2983" s="31"/>
    </row>
    <row r="2984" spans="2:8" s="1" customFormat="1" ht="16.899999999999999" customHeight="1">
      <c r="B2984" s="31"/>
      <c r="C2984" s="196" t="s">
        <v>1058</v>
      </c>
      <c r="D2984" s="196" t="s">
        <v>1059</v>
      </c>
      <c r="E2984" s="16" t="s">
        <v>311</v>
      </c>
      <c r="F2984" s="197">
        <v>71.400000000000006</v>
      </c>
      <c r="H2984" s="31"/>
    </row>
    <row r="2985" spans="2:8" s="1" customFormat="1" ht="16.899999999999999" customHeight="1">
      <c r="B2985" s="31"/>
      <c r="C2985" s="192" t="s">
        <v>353</v>
      </c>
      <c r="D2985" s="193" t="s">
        <v>353</v>
      </c>
      <c r="E2985" s="194" t="s">
        <v>311</v>
      </c>
      <c r="F2985" s="195">
        <v>79.8</v>
      </c>
      <c r="H2985" s="31"/>
    </row>
    <row r="2986" spans="2:8" s="1" customFormat="1" ht="16.899999999999999" customHeight="1">
      <c r="B2986" s="31"/>
      <c r="C2986" s="196" t="s">
        <v>1</v>
      </c>
      <c r="D2986" s="196" t="s">
        <v>618</v>
      </c>
      <c r="E2986" s="16" t="s">
        <v>1</v>
      </c>
      <c r="F2986" s="197">
        <v>0</v>
      </c>
      <c r="H2986" s="31"/>
    </row>
    <row r="2987" spans="2:8" s="1" customFormat="1" ht="16.899999999999999" customHeight="1">
      <c r="B2987" s="31"/>
      <c r="C2987" s="196" t="s">
        <v>1</v>
      </c>
      <c r="D2987" s="196" t="s">
        <v>1056</v>
      </c>
      <c r="E2987" s="16" t="s">
        <v>1</v>
      </c>
      <c r="F2987" s="197">
        <v>0</v>
      </c>
      <c r="H2987" s="31"/>
    </row>
    <row r="2988" spans="2:8" s="1" customFormat="1" ht="16.899999999999999" customHeight="1">
      <c r="B2988" s="31"/>
      <c r="C2988" s="196" t="s">
        <v>353</v>
      </c>
      <c r="D2988" s="196" t="s">
        <v>6169</v>
      </c>
      <c r="E2988" s="16" t="s">
        <v>1</v>
      </c>
      <c r="F2988" s="197">
        <v>79.8</v>
      </c>
      <c r="H2988" s="31"/>
    </row>
    <row r="2989" spans="2:8" s="1" customFormat="1" ht="16.899999999999999" customHeight="1">
      <c r="B2989" s="31"/>
      <c r="C2989" s="198" t="s">
        <v>7410</v>
      </c>
      <c r="H2989" s="31"/>
    </row>
    <row r="2990" spans="2:8" s="1" customFormat="1" ht="16.899999999999999" customHeight="1">
      <c r="B2990" s="31"/>
      <c r="C2990" s="196" t="s">
        <v>1053</v>
      </c>
      <c r="D2990" s="196" t="s">
        <v>1054</v>
      </c>
      <c r="E2990" s="16" t="s">
        <v>311</v>
      </c>
      <c r="F2990" s="197">
        <v>79.8</v>
      </c>
      <c r="H2990" s="31"/>
    </row>
    <row r="2991" spans="2:8" s="1" customFormat="1" ht="16.899999999999999" customHeight="1">
      <c r="B2991" s="31"/>
      <c r="C2991" s="196" t="s">
        <v>620</v>
      </c>
      <c r="D2991" s="196" t="s">
        <v>621</v>
      </c>
      <c r="E2991" s="16" t="s">
        <v>311</v>
      </c>
      <c r="F2991" s="197">
        <v>4219.8</v>
      </c>
      <c r="H2991" s="31"/>
    </row>
    <row r="2992" spans="2:8" s="1" customFormat="1" ht="16.899999999999999" customHeight="1">
      <c r="B2992" s="31"/>
      <c r="C2992" s="196" t="s">
        <v>789</v>
      </c>
      <c r="D2992" s="196" t="s">
        <v>790</v>
      </c>
      <c r="E2992" s="16" t="s">
        <v>311</v>
      </c>
      <c r="F2992" s="197">
        <v>3020.2</v>
      </c>
      <c r="H2992" s="31"/>
    </row>
    <row r="2993" spans="2:8" s="1" customFormat="1" ht="16.899999999999999" customHeight="1">
      <c r="B2993" s="31"/>
      <c r="C2993" s="196" t="s">
        <v>6362</v>
      </c>
      <c r="D2993" s="196" t="s">
        <v>6363</v>
      </c>
      <c r="E2993" s="16" t="s">
        <v>311</v>
      </c>
      <c r="F2993" s="197">
        <v>2364.37</v>
      </c>
      <c r="H2993" s="31"/>
    </row>
    <row r="2994" spans="2:8" s="1" customFormat="1" ht="16.899999999999999" customHeight="1">
      <c r="B2994" s="31"/>
      <c r="C2994" s="196" t="s">
        <v>961</v>
      </c>
      <c r="D2994" s="196" t="s">
        <v>962</v>
      </c>
      <c r="E2994" s="16" t="s">
        <v>311</v>
      </c>
      <c r="F2994" s="197">
        <v>5792.94</v>
      </c>
      <c r="H2994" s="31"/>
    </row>
    <row r="2995" spans="2:8" s="1" customFormat="1" ht="16.899999999999999" customHeight="1">
      <c r="B2995" s="31"/>
      <c r="C2995" s="196" t="s">
        <v>6375</v>
      </c>
      <c r="D2995" s="196" t="s">
        <v>6376</v>
      </c>
      <c r="E2995" s="16" t="s">
        <v>311</v>
      </c>
      <c r="F2995" s="197">
        <v>2896.47</v>
      </c>
      <c r="H2995" s="31"/>
    </row>
    <row r="2996" spans="2:8" s="1" customFormat="1" ht="16.899999999999999" customHeight="1">
      <c r="B2996" s="31"/>
      <c r="C2996" s="196" t="s">
        <v>984</v>
      </c>
      <c r="D2996" s="196" t="s">
        <v>985</v>
      </c>
      <c r="E2996" s="16" t="s">
        <v>311</v>
      </c>
      <c r="F2996" s="197">
        <v>157.6</v>
      </c>
      <c r="H2996" s="31"/>
    </row>
    <row r="2997" spans="2:8" s="1" customFormat="1" ht="16.899999999999999" customHeight="1">
      <c r="B2997" s="31"/>
      <c r="C2997" s="196" t="s">
        <v>1064</v>
      </c>
      <c r="D2997" s="196" t="s">
        <v>1065</v>
      </c>
      <c r="E2997" s="16" t="s">
        <v>311</v>
      </c>
      <c r="F2997" s="197">
        <v>83.79</v>
      </c>
      <c r="H2997" s="31"/>
    </row>
    <row r="2998" spans="2:8" s="1" customFormat="1" ht="16.899999999999999" customHeight="1">
      <c r="B2998" s="31"/>
      <c r="C2998" s="192" t="s">
        <v>313</v>
      </c>
      <c r="D2998" s="193" t="s">
        <v>313</v>
      </c>
      <c r="E2998" s="194" t="s">
        <v>311</v>
      </c>
      <c r="F2998" s="195">
        <v>1050.8</v>
      </c>
      <c r="H2998" s="31"/>
    </row>
    <row r="2999" spans="2:8" s="1" customFormat="1" ht="16.899999999999999" customHeight="1">
      <c r="B2999" s="31"/>
      <c r="C2999" s="196" t="s">
        <v>313</v>
      </c>
      <c r="D2999" s="196" t="s">
        <v>6203</v>
      </c>
      <c r="E2999" s="16" t="s">
        <v>1</v>
      </c>
      <c r="F2999" s="197">
        <v>1050.8</v>
      </c>
      <c r="H2999" s="31"/>
    </row>
    <row r="3000" spans="2:8" s="1" customFormat="1" ht="16.899999999999999" customHeight="1">
      <c r="B3000" s="31"/>
      <c r="C3000" s="198" t="s">
        <v>7410</v>
      </c>
      <c r="H3000" s="31"/>
    </row>
    <row r="3001" spans="2:8" s="1" customFormat="1" ht="16.899999999999999" customHeight="1">
      <c r="B3001" s="31"/>
      <c r="C3001" s="196" t="s">
        <v>446</v>
      </c>
      <c r="D3001" s="196" t="s">
        <v>447</v>
      </c>
      <c r="E3001" s="16" t="s">
        <v>311</v>
      </c>
      <c r="F3001" s="197">
        <v>1609.8</v>
      </c>
      <c r="H3001" s="31"/>
    </row>
    <row r="3002" spans="2:8" s="1" customFormat="1" ht="16.899999999999999" customHeight="1">
      <c r="B3002" s="31"/>
      <c r="C3002" s="196" t="s">
        <v>460</v>
      </c>
      <c r="D3002" s="196" t="s">
        <v>461</v>
      </c>
      <c r="E3002" s="16" t="s">
        <v>325</v>
      </c>
      <c r="F3002" s="197">
        <v>1495.99</v>
      </c>
      <c r="H3002" s="31"/>
    </row>
    <row r="3003" spans="2:8" s="1" customFormat="1" ht="16.899999999999999" customHeight="1">
      <c r="B3003" s="31"/>
      <c r="C3003" s="192" t="s">
        <v>331</v>
      </c>
      <c r="D3003" s="193" t="s">
        <v>331</v>
      </c>
      <c r="E3003" s="194" t="s">
        <v>196</v>
      </c>
      <c r="F3003" s="195">
        <v>310</v>
      </c>
      <c r="H3003" s="31"/>
    </row>
    <row r="3004" spans="2:8" s="1" customFormat="1" ht="16.899999999999999" customHeight="1">
      <c r="B3004" s="31"/>
      <c r="C3004" s="196" t="s">
        <v>1</v>
      </c>
      <c r="D3004" s="196" t="s">
        <v>785</v>
      </c>
      <c r="E3004" s="16" t="s">
        <v>1</v>
      </c>
      <c r="F3004" s="197">
        <v>0</v>
      </c>
      <c r="H3004" s="31"/>
    </row>
    <row r="3005" spans="2:8" s="1" customFormat="1" ht="16.899999999999999" customHeight="1">
      <c r="B3005" s="31"/>
      <c r="C3005" s="196" t="s">
        <v>331</v>
      </c>
      <c r="D3005" s="196" t="s">
        <v>6317</v>
      </c>
      <c r="E3005" s="16" t="s">
        <v>1</v>
      </c>
      <c r="F3005" s="197">
        <v>310</v>
      </c>
      <c r="H3005" s="31"/>
    </row>
    <row r="3006" spans="2:8" s="1" customFormat="1" ht="16.899999999999999" customHeight="1">
      <c r="B3006" s="31"/>
      <c r="C3006" s="198" t="s">
        <v>7410</v>
      </c>
      <c r="H3006" s="31"/>
    </row>
    <row r="3007" spans="2:8" s="1" customFormat="1" ht="16.899999999999999" customHeight="1">
      <c r="B3007" s="31"/>
      <c r="C3007" s="196" t="s">
        <v>782</v>
      </c>
      <c r="D3007" s="196" t="s">
        <v>783</v>
      </c>
      <c r="E3007" s="16" t="s">
        <v>196</v>
      </c>
      <c r="F3007" s="197">
        <v>336</v>
      </c>
      <c r="H3007" s="31"/>
    </row>
    <row r="3008" spans="2:8" s="1" customFormat="1" ht="22.5">
      <c r="B3008" s="31"/>
      <c r="C3008" s="196" t="s">
        <v>518</v>
      </c>
      <c r="D3008" s="196" t="s">
        <v>519</v>
      </c>
      <c r="E3008" s="16" t="s">
        <v>196</v>
      </c>
      <c r="F3008" s="197">
        <v>310</v>
      </c>
      <c r="H3008" s="31"/>
    </row>
    <row r="3009" spans="2:8" s="1" customFormat="1" ht="16.899999999999999" customHeight="1">
      <c r="B3009" s="31"/>
      <c r="C3009" s="196" t="s">
        <v>562</v>
      </c>
      <c r="D3009" s="196" t="s">
        <v>563</v>
      </c>
      <c r="E3009" s="16" t="s">
        <v>325</v>
      </c>
      <c r="F3009" s="197">
        <v>2065.6350000000002</v>
      </c>
      <c r="H3009" s="31"/>
    </row>
    <row r="3010" spans="2:8" s="1" customFormat="1" ht="16.899999999999999" customHeight="1">
      <c r="B3010" s="31"/>
      <c r="C3010" s="196" t="s">
        <v>577</v>
      </c>
      <c r="D3010" s="196" t="s">
        <v>578</v>
      </c>
      <c r="E3010" s="16" t="s">
        <v>325</v>
      </c>
      <c r="F3010" s="197">
        <v>103.765</v>
      </c>
      <c r="H3010" s="31"/>
    </row>
    <row r="3011" spans="2:8" s="1" customFormat="1" ht="16.899999999999999" customHeight="1">
      <c r="B3011" s="31"/>
      <c r="C3011" s="196" t="s">
        <v>789</v>
      </c>
      <c r="D3011" s="196" t="s">
        <v>790</v>
      </c>
      <c r="E3011" s="16" t="s">
        <v>311</v>
      </c>
      <c r="F3011" s="197">
        <v>3020.2</v>
      </c>
      <c r="H3011" s="31"/>
    </row>
    <row r="3012" spans="2:8" s="1" customFormat="1" ht="16.899999999999999" customHeight="1">
      <c r="B3012" s="31"/>
      <c r="C3012" s="196" t="s">
        <v>918</v>
      </c>
      <c r="D3012" s="196" t="s">
        <v>919</v>
      </c>
      <c r="E3012" s="16" t="s">
        <v>325</v>
      </c>
      <c r="F3012" s="197">
        <v>9.3000000000000007</v>
      </c>
      <c r="H3012" s="31"/>
    </row>
    <row r="3013" spans="2:8" s="1" customFormat="1" ht="16.899999999999999" customHeight="1">
      <c r="B3013" s="31"/>
      <c r="C3013" s="196" t="s">
        <v>591</v>
      </c>
      <c r="D3013" s="196" t="s">
        <v>592</v>
      </c>
      <c r="E3013" s="16" t="s">
        <v>390</v>
      </c>
      <c r="F3013" s="197">
        <v>43.4</v>
      </c>
      <c r="H3013" s="31"/>
    </row>
    <row r="3014" spans="2:8" s="1" customFormat="1" ht="16.899999999999999" customHeight="1">
      <c r="B3014" s="31"/>
      <c r="C3014" s="192" t="s">
        <v>378</v>
      </c>
      <c r="D3014" s="193" t="s">
        <v>378</v>
      </c>
      <c r="E3014" s="194" t="s">
        <v>196</v>
      </c>
      <c r="F3014" s="195">
        <v>77.08</v>
      </c>
      <c r="H3014" s="31"/>
    </row>
    <row r="3015" spans="2:8" s="1" customFormat="1" ht="16.899999999999999" customHeight="1">
      <c r="B3015" s="31"/>
      <c r="C3015" s="196" t="s">
        <v>1</v>
      </c>
      <c r="D3015" s="196" t="s">
        <v>1220</v>
      </c>
      <c r="E3015" s="16" t="s">
        <v>1</v>
      </c>
      <c r="F3015" s="197">
        <v>0</v>
      </c>
      <c r="H3015" s="31"/>
    </row>
    <row r="3016" spans="2:8" s="1" customFormat="1" ht="16.899999999999999" customHeight="1">
      <c r="B3016" s="31"/>
      <c r="C3016" s="196" t="s">
        <v>1</v>
      </c>
      <c r="D3016" s="196" t="s">
        <v>1221</v>
      </c>
      <c r="E3016" s="16" t="s">
        <v>1</v>
      </c>
      <c r="F3016" s="197">
        <v>0</v>
      </c>
      <c r="H3016" s="31"/>
    </row>
    <row r="3017" spans="2:8" s="1" customFormat="1" ht="16.899999999999999" customHeight="1">
      <c r="B3017" s="31"/>
      <c r="C3017" s="196" t="s">
        <v>378</v>
      </c>
      <c r="D3017" s="196" t="s">
        <v>6473</v>
      </c>
      <c r="E3017" s="16" t="s">
        <v>1</v>
      </c>
      <c r="F3017" s="197">
        <v>77.08</v>
      </c>
      <c r="H3017" s="31"/>
    </row>
    <row r="3018" spans="2:8" s="1" customFormat="1" ht="16.899999999999999" customHeight="1">
      <c r="B3018" s="31"/>
      <c r="C3018" s="198" t="s">
        <v>7410</v>
      </c>
      <c r="H3018" s="31"/>
    </row>
    <row r="3019" spans="2:8" s="1" customFormat="1" ht="16.899999999999999" customHeight="1">
      <c r="B3019" s="31"/>
      <c r="C3019" s="196" t="s">
        <v>1217</v>
      </c>
      <c r="D3019" s="196" t="s">
        <v>1218</v>
      </c>
      <c r="E3019" s="16" t="s">
        <v>196</v>
      </c>
      <c r="F3019" s="197">
        <v>77.08</v>
      </c>
      <c r="H3019" s="31"/>
    </row>
    <row r="3020" spans="2:8" s="1" customFormat="1" ht="16.899999999999999" customHeight="1">
      <c r="B3020" s="31"/>
      <c r="C3020" s="196" t="s">
        <v>1008</v>
      </c>
      <c r="D3020" s="196" t="s">
        <v>1009</v>
      </c>
      <c r="E3020" s="16" t="s">
        <v>311</v>
      </c>
      <c r="F3020" s="197">
        <v>1773.519</v>
      </c>
      <c r="H3020" s="31"/>
    </row>
    <row r="3021" spans="2:8" s="1" customFormat="1" ht="16.899999999999999" customHeight="1">
      <c r="B3021" s="31"/>
      <c r="C3021" s="192" t="s">
        <v>366</v>
      </c>
      <c r="D3021" s="193" t="s">
        <v>366</v>
      </c>
      <c r="E3021" s="194" t="s">
        <v>311</v>
      </c>
      <c r="F3021" s="195">
        <v>3020.2</v>
      </c>
      <c r="H3021" s="31"/>
    </row>
    <row r="3022" spans="2:8" s="1" customFormat="1" ht="16.899999999999999" customHeight="1">
      <c r="B3022" s="31"/>
      <c r="C3022" s="196" t="s">
        <v>1</v>
      </c>
      <c r="D3022" s="196" t="s">
        <v>254</v>
      </c>
      <c r="E3022" s="16" t="s">
        <v>1</v>
      </c>
      <c r="F3022" s="197">
        <v>0</v>
      </c>
      <c r="H3022" s="31"/>
    </row>
    <row r="3023" spans="2:8" s="1" customFormat="1" ht="16.899999999999999" customHeight="1">
      <c r="B3023" s="31"/>
      <c r="C3023" s="196" t="s">
        <v>1</v>
      </c>
      <c r="D3023" s="196" t="s">
        <v>6320</v>
      </c>
      <c r="E3023" s="16" t="s">
        <v>1</v>
      </c>
      <c r="F3023" s="197">
        <v>2477.6999999999998</v>
      </c>
      <c r="H3023" s="31"/>
    </row>
    <row r="3024" spans="2:8" s="1" customFormat="1" ht="16.899999999999999" customHeight="1">
      <c r="B3024" s="31"/>
      <c r="C3024" s="196" t="s">
        <v>1</v>
      </c>
      <c r="D3024" s="196" t="s">
        <v>795</v>
      </c>
      <c r="E3024" s="16" t="s">
        <v>1</v>
      </c>
      <c r="F3024" s="197">
        <v>542.5</v>
      </c>
      <c r="H3024" s="31"/>
    </row>
    <row r="3025" spans="2:8" s="1" customFormat="1" ht="16.899999999999999" customHeight="1">
      <c r="B3025" s="31"/>
      <c r="C3025" s="196" t="s">
        <v>366</v>
      </c>
      <c r="D3025" s="196" t="s">
        <v>258</v>
      </c>
      <c r="E3025" s="16" t="s">
        <v>1</v>
      </c>
      <c r="F3025" s="197">
        <v>3020.2</v>
      </c>
      <c r="H3025" s="31"/>
    </row>
    <row r="3026" spans="2:8" s="1" customFormat="1" ht="16.899999999999999" customHeight="1">
      <c r="B3026" s="31"/>
      <c r="C3026" s="198" t="s">
        <v>7410</v>
      </c>
      <c r="H3026" s="31"/>
    </row>
    <row r="3027" spans="2:8" s="1" customFormat="1" ht="16.899999999999999" customHeight="1">
      <c r="B3027" s="31"/>
      <c r="C3027" s="196" t="s">
        <v>789</v>
      </c>
      <c r="D3027" s="196" t="s">
        <v>790</v>
      </c>
      <c r="E3027" s="16" t="s">
        <v>311</v>
      </c>
      <c r="F3027" s="197">
        <v>3020.2</v>
      </c>
      <c r="H3027" s="31"/>
    </row>
    <row r="3028" spans="2:8" s="1" customFormat="1" ht="16.899999999999999" customHeight="1">
      <c r="B3028" s="31"/>
      <c r="C3028" s="196" t="s">
        <v>802</v>
      </c>
      <c r="D3028" s="196" t="s">
        <v>803</v>
      </c>
      <c r="E3028" s="16" t="s">
        <v>311</v>
      </c>
      <c r="F3028" s="197">
        <v>5548.73</v>
      </c>
      <c r="H3028" s="31"/>
    </row>
    <row r="3029" spans="2:8" s="1" customFormat="1" ht="16.899999999999999" customHeight="1">
      <c r="B3029" s="31"/>
      <c r="C3029" s="192" t="s">
        <v>368</v>
      </c>
      <c r="D3029" s="193" t="s">
        <v>368</v>
      </c>
      <c r="E3029" s="194" t="s">
        <v>311</v>
      </c>
      <c r="F3029" s="195">
        <v>2024.1</v>
      </c>
      <c r="H3029" s="31"/>
    </row>
    <row r="3030" spans="2:8" s="1" customFormat="1" ht="16.899999999999999" customHeight="1">
      <c r="B3030" s="31"/>
      <c r="C3030" s="196" t="s">
        <v>1</v>
      </c>
      <c r="D3030" s="196" t="s">
        <v>345</v>
      </c>
      <c r="E3030" s="16" t="s">
        <v>1</v>
      </c>
      <c r="F3030" s="197">
        <v>1748.1</v>
      </c>
      <c r="H3030" s="31"/>
    </row>
    <row r="3031" spans="2:8" s="1" customFormat="1" ht="16.899999999999999" customHeight="1">
      <c r="B3031" s="31"/>
      <c r="C3031" s="196" t="s">
        <v>1</v>
      </c>
      <c r="D3031" s="196" t="s">
        <v>800</v>
      </c>
      <c r="E3031" s="16" t="s">
        <v>1</v>
      </c>
      <c r="F3031" s="197">
        <v>276</v>
      </c>
      <c r="H3031" s="31"/>
    </row>
    <row r="3032" spans="2:8" s="1" customFormat="1" ht="16.899999999999999" customHeight="1">
      <c r="B3032" s="31"/>
      <c r="C3032" s="196" t="s">
        <v>1037</v>
      </c>
      <c r="D3032" s="196" t="s">
        <v>1038</v>
      </c>
      <c r="E3032" s="16" t="s">
        <v>311</v>
      </c>
      <c r="F3032" s="197">
        <v>43.95</v>
      </c>
      <c r="H3032" s="31"/>
    </row>
    <row r="3033" spans="2:8" s="1" customFormat="1" ht="16.899999999999999" customHeight="1">
      <c r="B3033" s="31"/>
      <c r="C3033" s="196" t="s">
        <v>1003</v>
      </c>
      <c r="D3033" s="196" t="s">
        <v>1004</v>
      </c>
      <c r="E3033" s="16" t="s">
        <v>311</v>
      </c>
      <c r="F3033" s="197">
        <v>2238.65</v>
      </c>
      <c r="H3033" s="31"/>
    </row>
    <row r="3034" spans="2:8" s="1" customFormat="1" ht="16.899999999999999" customHeight="1">
      <c r="B3034" s="31"/>
      <c r="C3034" s="196" t="s">
        <v>1008</v>
      </c>
      <c r="D3034" s="196" t="s">
        <v>1009</v>
      </c>
      <c r="E3034" s="16" t="s">
        <v>311</v>
      </c>
      <c r="F3034" s="197">
        <v>1773.519</v>
      </c>
      <c r="H3034" s="31"/>
    </row>
    <row r="3035" spans="2:8" s="1" customFormat="1" ht="16.899999999999999" customHeight="1">
      <c r="B3035" s="31"/>
      <c r="C3035" s="196" t="s">
        <v>1017</v>
      </c>
      <c r="D3035" s="196" t="s">
        <v>1018</v>
      </c>
      <c r="E3035" s="16" t="s">
        <v>311</v>
      </c>
      <c r="F3035" s="197">
        <v>43.628</v>
      </c>
      <c r="H3035" s="31"/>
    </row>
    <row r="3036" spans="2:8" s="1" customFormat="1" ht="16.899999999999999" customHeight="1">
      <c r="B3036" s="31"/>
      <c r="C3036" s="192" t="s">
        <v>3502</v>
      </c>
      <c r="D3036" s="193" t="s">
        <v>3502</v>
      </c>
      <c r="E3036" s="194" t="s">
        <v>311</v>
      </c>
      <c r="F3036" s="195">
        <v>45.4</v>
      </c>
      <c r="H3036" s="31"/>
    </row>
    <row r="3037" spans="2:8" s="1" customFormat="1" ht="16.899999999999999" customHeight="1">
      <c r="B3037" s="31"/>
      <c r="C3037" s="196" t="s">
        <v>3502</v>
      </c>
      <c r="D3037" s="196" t="s">
        <v>6539</v>
      </c>
      <c r="E3037" s="16" t="s">
        <v>1</v>
      </c>
      <c r="F3037" s="197">
        <v>45.4</v>
      </c>
      <c r="H3037" s="31"/>
    </row>
    <row r="3038" spans="2:8" s="1" customFormat="1" ht="16.899999999999999" customHeight="1">
      <c r="B3038" s="31"/>
      <c r="C3038" s="198" t="s">
        <v>7410</v>
      </c>
      <c r="H3038" s="31"/>
    </row>
    <row r="3039" spans="2:8" s="1" customFormat="1" ht="16.899999999999999" customHeight="1">
      <c r="B3039" s="31"/>
      <c r="C3039" s="196" t="s">
        <v>2041</v>
      </c>
      <c r="D3039" s="196" t="s">
        <v>2042</v>
      </c>
      <c r="E3039" s="16" t="s">
        <v>311</v>
      </c>
      <c r="F3039" s="197">
        <v>45.4</v>
      </c>
      <c r="H3039" s="31"/>
    </row>
    <row r="3040" spans="2:8" s="1" customFormat="1" ht="16.899999999999999" customHeight="1">
      <c r="B3040" s="31"/>
      <c r="C3040" s="196" t="s">
        <v>3696</v>
      </c>
      <c r="D3040" s="196" t="s">
        <v>3697</v>
      </c>
      <c r="E3040" s="16" t="s">
        <v>311</v>
      </c>
      <c r="F3040" s="197">
        <v>45.4</v>
      </c>
      <c r="H3040" s="31"/>
    </row>
    <row r="3041" spans="2:8" s="1" customFormat="1" ht="16.899999999999999" customHeight="1">
      <c r="B3041" s="31"/>
      <c r="C3041" s="196" t="s">
        <v>2049</v>
      </c>
      <c r="D3041" s="196" t="s">
        <v>2050</v>
      </c>
      <c r="E3041" s="16" t="s">
        <v>311</v>
      </c>
      <c r="F3041" s="197">
        <v>45.4</v>
      </c>
      <c r="H3041" s="31"/>
    </row>
    <row r="3042" spans="2:8" s="1" customFormat="1" ht="16.899999999999999" customHeight="1">
      <c r="B3042" s="31"/>
      <c r="C3042" s="196" t="s">
        <v>1534</v>
      </c>
      <c r="D3042" s="196" t="s">
        <v>1535</v>
      </c>
      <c r="E3042" s="16" t="s">
        <v>311</v>
      </c>
      <c r="F3042" s="197">
        <v>120.52</v>
      </c>
      <c r="H3042" s="31"/>
    </row>
    <row r="3043" spans="2:8" s="1" customFormat="1" ht="16.899999999999999" customHeight="1">
      <c r="B3043" s="31"/>
      <c r="C3043" s="196" t="s">
        <v>3836</v>
      </c>
      <c r="D3043" s="196" t="s">
        <v>3837</v>
      </c>
      <c r="E3043" s="16" t="s">
        <v>311</v>
      </c>
      <c r="F3043" s="197">
        <v>45.4</v>
      </c>
      <c r="H3043" s="31"/>
    </row>
    <row r="3044" spans="2:8" s="1" customFormat="1" ht="22.5">
      <c r="B3044" s="31"/>
      <c r="C3044" s="196" t="s">
        <v>1345</v>
      </c>
      <c r="D3044" s="196" t="s">
        <v>1346</v>
      </c>
      <c r="E3044" s="16" t="s">
        <v>311</v>
      </c>
      <c r="F3044" s="197">
        <v>165.92</v>
      </c>
      <c r="H3044" s="31"/>
    </row>
    <row r="3045" spans="2:8" s="1" customFormat="1" ht="16.899999999999999" customHeight="1">
      <c r="B3045" s="31"/>
      <c r="C3045" s="196" t="s">
        <v>1352</v>
      </c>
      <c r="D3045" s="196" t="s">
        <v>1353</v>
      </c>
      <c r="E3045" s="16" t="s">
        <v>311</v>
      </c>
      <c r="F3045" s="197">
        <v>165.92</v>
      </c>
      <c r="H3045" s="31"/>
    </row>
    <row r="3046" spans="2:8" s="1" customFormat="1" ht="16.899999999999999" customHeight="1">
      <c r="B3046" s="31"/>
      <c r="C3046" s="196" t="s">
        <v>2045</v>
      </c>
      <c r="D3046" s="196" t="s">
        <v>2046</v>
      </c>
      <c r="E3046" s="16" t="s">
        <v>390</v>
      </c>
      <c r="F3046" s="197">
        <v>1.4999999999999999E-2</v>
      </c>
      <c r="H3046" s="31"/>
    </row>
    <row r="3047" spans="2:8" s="1" customFormat="1" ht="16.899999999999999" customHeight="1">
      <c r="B3047" s="31"/>
      <c r="C3047" s="196" t="s">
        <v>3839</v>
      </c>
      <c r="D3047" s="196" t="s">
        <v>3840</v>
      </c>
      <c r="E3047" s="16" t="s">
        <v>311</v>
      </c>
      <c r="F3047" s="197">
        <v>49.94</v>
      </c>
      <c r="H3047" s="31"/>
    </row>
    <row r="3048" spans="2:8" s="1" customFormat="1" ht="22.5">
      <c r="B3048" s="31"/>
      <c r="C3048" s="196" t="s">
        <v>3829</v>
      </c>
      <c r="D3048" s="196" t="s">
        <v>3830</v>
      </c>
      <c r="E3048" s="16" t="s">
        <v>311</v>
      </c>
      <c r="F3048" s="197">
        <v>54.48</v>
      </c>
      <c r="H3048" s="31"/>
    </row>
    <row r="3049" spans="2:8" s="1" customFormat="1" ht="16.899999999999999" customHeight="1">
      <c r="B3049" s="31"/>
      <c r="C3049" s="192" t="s">
        <v>405</v>
      </c>
      <c r="D3049" s="193" t="s">
        <v>405</v>
      </c>
      <c r="E3049" s="194" t="s">
        <v>311</v>
      </c>
      <c r="F3049" s="195">
        <v>46.2</v>
      </c>
      <c r="H3049" s="31"/>
    </row>
    <row r="3050" spans="2:8" s="1" customFormat="1" ht="16.899999999999999" customHeight="1">
      <c r="B3050" s="31"/>
      <c r="C3050" s="196" t="s">
        <v>1</v>
      </c>
      <c r="D3050" s="196" t="s">
        <v>6568</v>
      </c>
      <c r="E3050" s="16" t="s">
        <v>1</v>
      </c>
      <c r="F3050" s="197">
        <v>0</v>
      </c>
      <c r="H3050" s="31"/>
    </row>
    <row r="3051" spans="2:8" s="1" customFormat="1" ht="16.899999999999999" customHeight="1">
      <c r="B3051" s="31"/>
      <c r="C3051" s="196" t="s">
        <v>1</v>
      </c>
      <c r="D3051" s="196" t="s">
        <v>6569</v>
      </c>
      <c r="E3051" s="16" t="s">
        <v>1</v>
      </c>
      <c r="F3051" s="197">
        <v>46.2</v>
      </c>
      <c r="H3051" s="31"/>
    </row>
    <row r="3052" spans="2:8" s="1" customFormat="1" ht="16.899999999999999" customHeight="1">
      <c r="B3052" s="31"/>
      <c r="C3052" s="196" t="s">
        <v>405</v>
      </c>
      <c r="D3052" s="196" t="s">
        <v>258</v>
      </c>
      <c r="E3052" s="16" t="s">
        <v>1</v>
      </c>
      <c r="F3052" s="197">
        <v>46.2</v>
      </c>
      <c r="H3052" s="31"/>
    </row>
    <row r="3053" spans="2:8" s="1" customFormat="1" ht="16.899999999999999" customHeight="1">
      <c r="B3053" s="31"/>
      <c r="C3053" s="198" t="s">
        <v>7410</v>
      </c>
      <c r="H3053" s="31"/>
    </row>
    <row r="3054" spans="2:8" s="1" customFormat="1" ht="16.899999999999999" customHeight="1">
      <c r="B3054" s="31"/>
      <c r="C3054" s="196" t="s">
        <v>1659</v>
      </c>
      <c r="D3054" s="196" t="s">
        <v>1660</v>
      </c>
      <c r="E3054" s="16" t="s">
        <v>311</v>
      </c>
      <c r="F3054" s="197">
        <v>46.2</v>
      </c>
      <c r="H3054" s="31"/>
    </row>
    <row r="3055" spans="2:8" s="1" customFormat="1" ht="16.899999999999999" customHeight="1">
      <c r="B3055" s="31"/>
      <c r="C3055" s="196" t="s">
        <v>1668</v>
      </c>
      <c r="D3055" s="196" t="s">
        <v>1669</v>
      </c>
      <c r="E3055" s="16" t="s">
        <v>311</v>
      </c>
      <c r="F3055" s="197">
        <v>46.2</v>
      </c>
      <c r="H3055" s="31"/>
    </row>
    <row r="3056" spans="2:8" s="1" customFormat="1" ht="16.899999999999999" customHeight="1">
      <c r="B3056" s="31"/>
      <c r="C3056" s="196" t="s">
        <v>1672</v>
      </c>
      <c r="D3056" s="196" t="s">
        <v>1673</v>
      </c>
      <c r="E3056" s="16" t="s">
        <v>311</v>
      </c>
      <c r="F3056" s="197">
        <v>46.2</v>
      </c>
      <c r="H3056" s="31"/>
    </row>
    <row r="3057" spans="2:8" s="1" customFormat="1" ht="16.899999999999999" customHeight="1">
      <c r="B3057" s="31"/>
      <c r="C3057" s="196" t="s">
        <v>1675</v>
      </c>
      <c r="D3057" s="196" t="s">
        <v>1676</v>
      </c>
      <c r="E3057" s="16" t="s">
        <v>311</v>
      </c>
      <c r="F3057" s="197">
        <v>46.2</v>
      </c>
      <c r="H3057" s="31"/>
    </row>
    <row r="3058" spans="2:8" s="1" customFormat="1" ht="16.899999999999999" customHeight="1">
      <c r="B3058" s="31"/>
      <c r="C3058" s="196" t="s">
        <v>1679</v>
      </c>
      <c r="D3058" s="196" t="s">
        <v>1680</v>
      </c>
      <c r="E3058" s="16" t="s">
        <v>311</v>
      </c>
      <c r="F3058" s="197">
        <v>46.2</v>
      </c>
      <c r="H3058" s="31"/>
    </row>
    <row r="3059" spans="2:8" s="1" customFormat="1" ht="16.899999999999999" customHeight="1">
      <c r="B3059" s="31"/>
      <c r="C3059" s="196" t="s">
        <v>1683</v>
      </c>
      <c r="D3059" s="196" t="s">
        <v>1684</v>
      </c>
      <c r="E3059" s="16" t="s">
        <v>311</v>
      </c>
      <c r="F3059" s="197">
        <v>46.2</v>
      </c>
      <c r="H3059" s="31"/>
    </row>
    <row r="3060" spans="2:8" s="1" customFormat="1" ht="16.899999999999999" customHeight="1">
      <c r="B3060" s="31"/>
      <c r="C3060" s="196" t="s">
        <v>7062</v>
      </c>
      <c r="D3060" s="196" t="s">
        <v>7063</v>
      </c>
      <c r="E3060" s="16" t="s">
        <v>196</v>
      </c>
      <c r="F3060" s="197">
        <v>12.1</v>
      </c>
      <c r="H3060" s="31"/>
    </row>
    <row r="3061" spans="2:8" s="1" customFormat="1" ht="16.899999999999999" customHeight="1">
      <c r="B3061" s="31"/>
      <c r="C3061" s="196" t="s">
        <v>918</v>
      </c>
      <c r="D3061" s="196" t="s">
        <v>919</v>
      </c>
      <c r="E3061" s="16" t="s">
        <v>325</v>
      </c>
      <c r="F3061" s="197">
        <v>0.96799999999999997</v>
      </c>
      <c r="H3061" s="31"/>
    </row>
    <row r="3062" spans="2:8" s="1" customFormat="1" ht="16.899999999999999" customHeight="1">
      <c r="B3062" s="31"/>
      <c r="C3062" s="196" t="s">
        <v>3270</v>
      </c>
      <c r="D3062" s="196" t="s">
        <v>3271</v>
      </c>
      <c r="E3062" s="16" t="s">
        <v>196</v>
      </c>
      <c r="F3062" s="197">
        <v>18.149999999999999</v>
      </c>
      <c r="H3062" s="31"/>
    </row>
    <row r="3063" spans="2:8" s="1" customFormat="1" ht="16.899999999999999" customHeight="1">
      <c r="B3063" s="31"/>
      <c r="C3063" s="196" t="s">
        <v>2568</v>
      </c>
      <c r="D3063" s="196" t="s">
        <v>2569</v>
      </c>
      <c r="E3063" s="16" t="s">
        <v>196</v>
      </c>
      <c r="F3063" s="197">
        <v>13.31</v>
      </c>
      <c r="H3063" s="31"/>
    </row>
    <row r="3064" spans="2:8" s="1" customFormat="1" ht="16.899999999999999" customHeight="1">
      <c r="B3064" s="31"/>
      <c r="C3064" s="196" t="s">
        <v>7034</v>
      </c>
      <c r="D3064" s="196" t="s">
        <v>7035</v>
      </c>
      <c r="E3064" s="16" t="s">
        <v>196</v>
      </c>
      <c r="F3064" s="197">
        <v>12.705</v>
      </c>
      <c r="H3064" s="31"/>
    </row>
    <row r="3065" spans="2:8" s="1" customFormat="1" ht="16.899999999999999" customHeight="1">
      <c r="B3065" s="31"/>
      <c r="C3065" s="192" t="s">
        <v>2068</v>
      </c>
      <c r="D3065" s="193" t="s">
        <v>2068</v>
      </c>
      <c r="E3065" s="194" t="s">
        <v>325</v>
      </c>
      <c r="F3065" s="195">
        <v>7.7439999999999998</v>
      </c>
      <c r="H3065" s="31"/>
    </row>
    <row r="3066" spans="2:8" s="1" customFormat="1" ht="16.899999999999999" customHeight="1">
      <c r="B3066" s="31"/>
      <c r="C3066" s="196" t="s">
        <v>2068</v>
      </c>
      <c r="D3066" s="196" t="s">
        <v>7013</v>
      </c>
      <c r="E3066" s="16" t="s">
        <v>1</v>
      </c>
      <c r="F3066" s="197">
        <v>7.7439999999999998</v>
      </c>
      <c r="H3066" s="31"/>
    </row>
    <row r="3067" spans="2:8" s="1" customFormat="1" ht="16.899999999999999" customHeight="1">
      <c r="B3067" s="31"/>
      <c r="C3067" s="198" t="s">
        <v>7410</v>
      </c>
      <c r="H3067" s="31"/>
    </row>
    <row r="3068" spans="2:8" s="1" customFormat="1" ht="22.5">
      <c r="B3068" s="31"/>
      <c r="C3068" s="196" t="s">
        <v>7010</v>
      </c>
      <c r="D3068" s="196" t="s">
        <v>7011</v>
      </c>
      <c r="E3068" s="16" t="s">
        <v>325</v>
      </c>
      <c r="F3068" s="197">
        <v>7.7439999999999998</v>
      </c>
      <c r="H3068" s="31"/>
    </row>
    <row r="3069" spans="2:8" s="1" customFormat="1" ht="16.899999999999999" customHeight="1">
      <c r="B3069" s="31"/>
      <c r="C3069" s="196" t="s">
        <v>1855</v>
      </c>
      <c r="D3069" s="196" t="s">
        <v>1856</v>
      </c>
      <c r="E3069" s="16" t="s">
        <v>325</v>
      </c>
      <c r="F3069" s="197">
        <v>7.7439999999999998</v>
      </c>
      <c r="H3069" s="31"/>
    </row>
    <row r="3070" spans="2:8" s="1" customFormat="1" ht="22.5">
      <c r="B3070" s="31"/>
      <c r="C3070" s="196" t="s">
        <v>1859</v>
      </c>
      <c r="D3070" s="196" t="s">
        <v>1860</v>
      </c>
      <c r="E3070" s="16" t="s">
        <v>325</v>
      </c>
      <c r="F3070" s="197">
        <v>108.416</v>
      </c>
      <c r="H3070" s="31"/>
    </row>
    <row r="3071" spans="2:8" s="1" customFormat="1" ht="16.899999999999999" customHeight="1">
      <c r="B3071" s="31"/>
      <c r="C3071" s="196" t="s">
        <v>562</v>
      </c>
      <c r="D3071" s="196" t="s">
        <v>563</v>
      </c>
      <c r="E3071" s="16" t="s">
        <v>325</v>
      </c>
      <c r="F3071" s="197">
        <v>7.7439999999999998</v>
      </c>
      <c r="H3071" s="31"/>
    </row>
    <row r="3072" spans="2:8" s="1" customFormat="1" ht="16.899999999999999" customHeight="1">
      <c r="B3072" s="31"/>
      <c r="C3072" s="196" t="s">
        <v>567</v>
      </c>
      <c r="D3072" s="196" t="s">
        <v>568</v>
      </c>
      <c r="E3072" s="16" t="s">
        <v>325</v>
      </c>
      <c r="F3072" s="197">
        <v>7.7439999999999998</v>
      </c>
      <c r="H3072" s="31"/>
    </row>
    <row r="3073" spans="2:8" s="1" customFormat="1" ht="16.899999999999999" customHeight="1">
      <c r="B3073" s="31"/>
      <c r="C3073" s="196" t="s">
        <v>1869</v>
      </c>
      <c r="D3073" s="196" t="s">
        <v>1870</v>
      </c>
      <c r="E3073" s="16" t="s">
        <v>390</v>
      </c>
      <c r="F3073" s="197">
        <v>13.164999999999999</v>
      </c>
      <c r="H3073" s="31"/>
    </row>
    <row r="3074" spans="2:8" s="1" customFormat="1" ht="16.899999999999999" customHeight="1">
      <c r="B3074" s="31"/>
      <c r="C3074" s="196" t="s">
        <v>1872</v>
      </c>
      <c r="D3074" s="196" t="s">
        <v>578</v>
      </c>
      <c r="E3074" s="16" t="s">
        <v>325</v>
      </c>
      <c r="F3074" s="197">
        <v>2.9039999999999999</v>
      </c>
      <c r="H3074" s="31"/>
    </row>
    <row r="3075" spans="2:8" s="1" customFormat="1" ht="16.899999999999999" customHeight="1">
      <c r="B3075" s="31"/>
      <c r="C3075" s="192" t="s">
        <v>339</v>
      </c>
      <c r="D3075" s="193" t="s">
        <v>339</v>
      </c>
      <c r="E3075" s="194" t="s">
        <v>325</v>
      </c>
      <c r="F3075" s="195">
        <v>2.9039999999999999</v>
      </c>
      <c r="H3075" s="31"/>
    </row>
    <row r="3076" spans="2:8" s="1" customFormat="1" ht="16.899999999999999" customHeight="1">
      <c r="B3076" s="31"/>
      <c r="C3076" s="196" t="s">
        <v>339</v>
      </c>
      <c r="D3076" s="196" t="s">
        <v>4056</v>
      </c>
      <c r="E3076" s="16" t="s">
        <v>1</v>
      </c>
      <c r="F3076" s="197">
        <v>2.9039999999999999</v>
      </c>
      <c r="H3076" s="31"/>
    </row>
    <row r="3077" spans="2:8" s="1" customFormat="1" ht="16.899999999999999" customHeight="1">
      <c r="B3077" s="31"/>
      <c r="C3077" s="198" t="s">
        <v>7410</v>
      </c>
      <c r="H3077" s="31"/>
    </row>
    <row r="3078" spans="2:8" s="1" customFormat="1" ht="16.899999999999999" customHeight="1">
      <c r="B3078" s="31"/>
      <c r="C3078" s="196" t="s">
        <v>1872</v>
      </c>
      <c r="D3078" s="196" t="s">
        <v>578</v>
      </c>
      <c r="E3078" s="16" t="s">
        <v>325</v>
      </c>
      <c r="F3078" s="197">
        <v>2.9039999999999999</v>
      </c>
      <c r="H3078" s="31"/>
    </row>
    <row r="3079" spans="2:8" s="1" customFormat="1" ht="16.899999999999999" customHeight="1">
      <c r="B3079" s="31"/>
      <c r="C3079" s="196" t="s">
        <v>596</v>
      </c>
      <c r="D3079" s="196" t="s">
        <v>597</v>
      </c>
      <c r="E3079" s="16" t="s">
        <v>390</v>
      </c>
      <c r="F3079" s="197">
        <v>5.2270000000000003</v>
      </c>
      <c r="H3079" s="31"/>
    </row>
    <row r="3080" spans="2:8" s="1" customFormat="1" ht="26.45" customHeight="1">
      <c r="B3080" s="31"/>
      <c r="C3080" s="191" t="s">
        <v>180</v>
      </c>
      <c r="D3080" s="191" t="s">
        <v>181</v>
      </c>
      <c r="H3080" s="31"/>
    </row>
    <row r="3081" spans="2:8" s="1" customFormat="1" ht="16.899999999999999" customHeight="1">
      <c r="B3081" s="31"/>
      <c r="C3081" s="192" t="s">
        <v>195</v>
      </c>
      <c r="D3081" s="193" t="s">
        <v>195</v>
      </c>
      <c r="E3081" s="194" t="s">
        <v>196</v>
      </c>
      <c r="F3081" s="195">
        <v>35</v>
      </c>
      <c r="H3081" s="31"/>
    </row>
    <row r="3082" spans="2:8" s="1" customFormat="1" ht="16.899999999999999" customHeight="1">
      <c r="B3082" s="31"/>
      <c r="C3082" s="196" t="s">
        <v>1</v>
      </c>
      <c r="D3082" s="196" t="s">
        <v>298</v>
      </c>
      <c r="E3082" s="16" t="s">
        <v>1</v>
      </c>
      <c r="F3082" s="197">
        <v>0</v>
      </c>
      <c r="H3082" s="31"/>
    </row>
    <row r="3083" spans="2:8" s="1" customFormat="1" ht="16.899999999999999" customHeight="1">
      <c r="B3083" s="31"/>
      <c r="C3083" s="196" t="s">
        <v>195</v>
      </c>
      <c r="D3083" s="196" t="s">
        <v>584</v>
      </c>
      <c r="E3083" s="16" t="s">
        <v>1</v>
      </c>
      <c r="F3083" s="197">
        <v>35</v>
      </c>
      <c r="H3083" s="31"/>
    </row>
    <row r="3084" spans="2:8" s="1" customFormat="1" ht="16.899999999999999" customHeight="1">
      <c r="B3084" s="31"/>
      <c r="C3084" s="198" t="s">
        <v>7410</v>
      </c>
      <c r="H3084" s="31"/>
    </row>
    <row r="3085" spans="2:8" s="1" customFormat="1" ht="16.899999999999999" customHeight="1">
      <c r="B3085" s="31"/>
      <c r="C3085" s="196" t="s">
        <v>295</v>
      </c>
      <c r="D3085" s="196" t="s">
        <v>296</v>
      </c>
      <c r="E3085" s="16" t="s">
        <v>196</v>
      </c>
      <c r="F3085" s="197">
        <v>35</v>
      </c>
      <c r="H3085" s="31"/>
    </row>
    <row r="3086" spans="2:8" s="1" customFormat="1" ht="16.899999999999999" customHeight="1">
      <c r="B3086" s="31"/>
      <c r="C3086" s="196" t="s">
        <v>300</v>
      </c>
      <c r="D3086" s="196" t="s">
        <v>301</v>
      </c>
      <c r="E3086" s="16" t="s">
        <v>196</v>
      </c>
      <c r="F3086" s="197">
        <v>35</v>
      </c>
      <c r="H3086" s="31"/>
    </row>
    <row r="3087" spans="2:8" s="1" customFormat="1" ht="26.45" customHeight="1">
      <c r="B3087" s="31"/>
      <c r="C3087" s="191" t="s">
        <v>183</v>
      </c>
      <c r="D3087" s="191" t="s">
        <v>184</v>
      </c>
      <c r="H3087" s="31"/>
    </row>
    <row r="3088" spans="2:8" s="1" customFormat="1" ht="16.899999999999999" customHeight="1">
      <c r="B3088" s="31"/>
      <c r="C3088" s="192" t="s">
        <v>331</v>
      </c>
      <c r="D3088" s="193" t="s">
        <v>331</v>
      </c>
      <c r="E3088" s="194" t="s">
        <v>196</v>
      </c>
      <c r="F3088" s="195">
        <v>70</v>
      </c>
      <c r="H3088" s="31"/>
    </row>
    <row r="3089" spans="2:8" s="1" customFormat="1" ht="16.899999999999999" customHeight="1">
      <c r="B3089" s="31"/>
      <c r="C3089" s="196" t="s">
        <v>1</v>
      </c>
      <c r="D3089" s="196" t="s">
        <v>785</v>
      </c>
      <c r="E3089" s="16" t="s">
        <v>1</v>
      </c>
      <c r="F3089" s="197">
        <v>0</v>
      </c>
      <c r="H3089" s="31"/>
    </row>
    <row r="3090" spans="2:8" s="1" customFormat="1" ht="16.899999999999999" customHeight="1">
      <c r="B3090" s="31"/>
      <c r="C3090" s="196" t="s">
        <v>331</v>
      </c>
      <c r="D3090" s="196" t="s">
        <v>750</v>
      </c>
      <c r="E3090" s="16" t="s">
        <v>1</v>
      </c>
      <c r="F3090" s="197">
        <v>70</v>
      </c>
      <c r="H3090" s="31"/>
    </row>
    <row r="3091" spans="2:8" s="1" customFormat="1" ht="16.899999999999999" customHeight="1">
      <c r="B3091" s="31"/>
      <c r="C3091" s="198" t="s">
        <v>7410</v>
      </c>
      <c r="H3091" s="31"/>
    </row>
    <row r="3092" spans="2:8" s="1" customFormat="1" ht="16.899999999999999" customHeight="1">
      <c r="B3092" s="31"/>
      <c r="C3092" s="196" t="s">
        <v>782</v>
      </c>
      <c r="D3092" s="196" t="s">
        <v>783</v>
      </c>
      <c r="E3092" s="16" t="s">
        <v>196</v>
      </c>
      <c r="F3092" s="197">
        <v>70</v>
      </c>
      <c r="H3092" s="31"/>
    </row>
    <row r="3093" spans="2:8" s="1" customFormat="1" ht="22.5">
      <c r="B3093" s="31"/>
      <c r="C3093" s="196" t="s">
        <v>518</v>
      </c>
      <c r="D3093" s="196" t="s">
        <v>519</v>
      </c>
      <c r="E3093" s="16" t="s">
        <v>196</v>
      </c>
      <c r="F3093" s="197">
        <v>70</v>
      </c>
      <c r="H3093" s="31"/>
    </row>
    <row r="3094" spans="2:8" s="1" customFormat="1" ht="16.899999999999999" customHeight="1">
      <c r="B3094" s="31"/>
      <c r="C3094" s="196" t="s">
        <v>562</v>
      </c>
      <c r="D3094" s="196" t="s">
        <v>563</v>
      </c>
      <c r="E3094" s="16" t="s">
        <v>325</v>
      </c>
      <c r="F3094" s="197">
        <v>241.61500000000001</v>
      </c>
      <c r="H3094" s="31"/>
    </row>
    <row r="3095" spans="2:8" s="1" customFormat="1" ht="16.899999999999999" customHeight="1">
      <c r="B3095" s="31"/>
      <c r="C3095" s="196" t="s">
        <v>577</v>
      </c>
      <c r="D3095" s="196" t="s">
        <v>578</v>
      </c>
      <c r="E3095" s="16" t="s">
        <v>325</v>
      </c>
      <c r="F3095" s="197">
        <v>8.5749999999999993</v>
      </c>
      <c r="H3095" s="31"/>
    </row>
    <row r="3096" spans="2:8" s="1" customFormat="1" ht="16.899999999999999" customHeight="1">
      <c r="B3096" s="31"/>
      <c r="C3096" s="196" t="s">
        <v>789</v>
      </c>
      <c r="D3096" s="196" t="s">
        <v>790</v>
      </c>
      <c r="E3096" s="16" t="s">
        <v>311</v>
      </c>
      <c r="F3096" s="197">
        <v>521.5</v>
      </c>
      <c r="H3096" s="31"/>
    </row>
    <row r="3097" spans="2:8" s="1" customFormat="1" ht="16.899999999999999" customHeight="1">
      <c r="B3097" s="31"/>
      <c r="C3097" s="196" t="s">
        <v>918</v>
      </c>
      <c r="D3097" s="196" t="s">
        <v>919</v>
      </c>
      <c r="E3097" s="16" t="s">
        <v>325</v>
      </c>
      <c r="F3097" s="197">
        <v>2.1</v>
      </c>
      <c r="H3097" s="31"/>
    </row>
    <row r="3098" spans="2:8" s="1" customFormat="1" ht="16.899999999999999" customHeight="1">
      <c r="B3098" s="31"/>
      <c r="C3098" s="192" t="s">
        <v>366</v>
      </c>
      <c r="D3098" s="193" t="s">
        <v>366</v>
      </c>
      <c r="E3098" s="194" t="s">
        <v>311</v>
      </c>
      <c r="F3098" s="195">
        <v>521.5</v>
      </c>
      <c r="H3098" s="31"/>
    </row>
    <row r="3099" spans="2:8" s="1" customFormat="1" ht="16.899999999999999" customHeight="1">
      <c r="B3099" s="31"/>
      <c r="C3099" s="196" t="s">
        <v>1</v>
      </c>
      <c r="D3099" s="196" t="s">
        <v>254</v>
      </c>
      <c r="E3099" s="16" t="s">
        <v>1</v>
      </c>
      <c r="F3099" s="197">
        <v>0</v>
      </c>
      <c r="H3099" s="31"/>
    </row>
    <row r="3100" spans="2:8" s="1" customFormat="1" ht="16.899999999999999" customHeight="1">
      <c r="B3100" s="31"/>
      <c r="C3100" s="196" t="s">
        <v>1</v>
      </c>
      <c r="D3100" s="196" t="s">
        <v>7123</v>
      </c>
      <c r="E3100" s="16" t="s">
        <v>1</v>
      </c>
      <c r="F3100" s="197">
        <v>521.5</v>
      </c>
      <c r="H3100" s="31"/>
    </row>
    <row r="3101" spans="2:8" s="1" customFormat="1" ht="16.899999999999999" customHeight="1">
      <c r="B3101" s="31"/>
      <c r="C3101" s="196" t="s">
        <v>366</v>
      </c>
      <c r="D3101" s="196" t="s">
        <v>258</v>
      </c>
      <c r="E3101" s="16" t="s">
        <v>1</v>
      </c>
      <c r="F3101" s="197">
        <v>521.5</v>
      </c>
      <c r="H3101" s="31"/>
    </row>
    <row r="3102" spans="2:8" s="1" customFormat="1" ht="16.899999999999999" customHeight="1">
      <c r="B3102" s="31"/>
      <c r="C3102" s="198" t="s">
        <v>7410</v>
      </c>
      <c r="H3102" s="31"/>
    </row>
    <row r="3103" spans="2:8" s="1" customFormat="1" ht="16.899999999999999" customHeight="1">
      <c r="B3103" s="31"/>
      <c r="C3103" s="196" t="s">
        <v>789</v>
      </c>
      <c r="D3103" s="196" t="s">
        <v>790</v>
      </c>
      <c r="E3103" s="16" t="s">
        <v>311</v>
      </c>
      <c r="F3103" s="197">
        <v>521.5</v>
      </c>
      <c r="H3103" s="31"/>
    </row>
    <row r="3104" spans="2:8" s="1" customFormat="1" ht="16.899999999999999" customHeight="1">
      <c r="B3104" s="31"/>
      <c r="C3104" s="196" t="s">
        <v>802</v>
      </c>
      <c r="D3104" s="196" t="s">
        <v>803</v>
      </c>
      <c r="E3104" s="16" t="s">
        <v>311</v>
      </c>
      <c r="F3104" s="197">
        <v>573.65</v>
      </c>
      <c r="H3104" s="31"/>
    </row>
    <row r="3105" spans="2:8" s="1" customFormat="1" ht="16.899999999999999" customHeight="1">
      <c r="B3105" s="31"/>
      <c r="C3105" s="192" t="s">
        <v>468</v>
      </c>
      <c r="D3105" s="193" t="s">
        <v>468</v>
      </c>
      <c r="E3105" s="194" t="s">
        <v>325</v>
      </c>
      <c r="F3105" s="195">
        <v>199.5</v>
      </c>
      <c r="H3105" s="31"/>
    </row>
    <row r="3106" spans="2:8" s="1" customFormat="1" ht="16.899999999999999" customHeight="1">
      <c r="B3106" s="31"/>
      <c r="C3106" s="196" t="s">
        <v>1</v>
      </c>
      <c r="D3106" s="196" t="s">
        <v>466</v>
      </c>
      <c r="E3106" s="16" t="s">
        <v>1</v>
      </c>
      <c r="F3106" s="197">
        <v>199.5</v>
      </c>
      <c r="H3106" s="31"/>
    </row>
    <row r="3107" spans="2:8" s="1" customFormat="1" ht="16.899999999999999" customHeight="1">
      <c r="B3107" s="31"/>
      <c r="C3107" s="196" t="s">
        <v>468</v>
      </c>
      <c r="D3107" s="196" t="s">
        <v>258</v>
      </c>
      <c r="E3107" s="16" t="s">
        <v>1</v>
      </c>
      <c r="F3107" s="197">
        <v>199.5</v>
      </c>
      <c r="H3107" s="31"/>
    </row>
    <row r="3108" spans="2:8" s="1" customFormat="1" ht="16.899999999999999" customHeight="1">
      <c r="B3108" s="31"/>
      <c r="C3108" s="192" t="s">
        <v>7136</v>
      </c>
      <c r="D3108" s="193" t="s">
        <v>7136</v>
      </c>
      <c r="E3108" s="194" t="s">
        <v>311</v>
      </c>
      <c r="F3108" s="195">
        <v>0.77500000000000002</v>
      </c>
      <c r="H3108" s="31"/>
    </row>
    <row r="3109" spans="2:8" s="1" customFormat="1" ht="16.899999999999999" customHeight="1">
      <c r="B3109" s="31"/>
      <c r="C3109" s="196" t="s">
        <v>7136</v>
      </c>
      <c r="D3109" s="196" t="s">
        <v>7137</v>
      </c>
      <c r="E3109" s="16" t="s">
        <v>1</v>
      </c>
      <c r="F3109" s="197">
        <v>0.77500000000000002</v>
      </c>
      <c r="H3109" s="31"/>
    </row>
    <row r="3110" spans="2:8" s="1" customFormat="1" ht="16.899999999999999" customHeight="1">
      <c r="B3110" s="31"/>
      <c r="C3110" s="192" t="s">
        <v>310</v>
      </c>
      <c r="D3110" s="193" t="s">
        <v>310</v>
      </c>
      <c r="E3110" s="194" t="s">
        <v>311</v>
      </c>
      <c r="F3110" s="195">
        <v>399</v>
      </c>
      <c r="H3110" s="31"/>
    </row>
    <row r="3111" spans="2:8" s="1" customFormat="1" ht="16.899999999999999" customHeight="1">
      <c r="B3111" s="31"/>
      <c r="C3111" s="196" t="s">
        <v>1</v>
      </c>
      <c r="D3111" s="196" t="s">
        <v>298</v>
      </c>
      <c r="E3111" s="16" t="s">
        <v>1</v>
      </c>
      <c r="F3111" s="197">
        <v>0</v>
      </c>
      <c r="H3111" s="31"/>
    </row>
    <row r="3112" spans="2:8" s="1" customFormat="1" ht="16.899999999999999" customHeight="1">
      <c r="B3112" s="31"/>
      <c r="C3112" s="196" t="s">
        <v>310</v>
      </c>
      <c r="D3112" s="196" t="s">
        <v>7092</v>
      </c>
      <c r="E3112" s="16" t="s">
        <v>1</v>
      </c>
      <c r="F3112" s="197">
        <v>399</v>
      </c>
      <c r="H3112" s="31"/>
    </row>
    <row r="3113" spans="2:8" s="1" customFormat="1" ht="16.899999999999999" customHeight="1">
      <c r="B3113" s="31"/>
      <c r="C3113" s="198" t="s">
        <v>7410</v>
      </c>
      <c r="H3113" s="31"/>
    </row>
    <row r="3114" spans="2:8" s="1" customFormat="1" ht="16.899999999999999" customHeight="1">
      <c r="B3114" s="31"/>
      <c r="C3114" s="196" t="s">
        <v>446</v>
      </c>
      <c r="D3114" s="196" t="s">
        <v>447</v>
      </c>
      <c r="E3114" s="16" t="s">
        <v>311</v>
      </c>
      <c r="F3114" s="197">
        <v>399</v>
      </c>
      <c r="H3114" s="31"/>
    </row>
    <row r="3115" spans="2:8" s="1" customFormat="1" ht="16.899999999999999" customHeight="1">
      <c r="B3115" s="31"/>
      <c r="C3115" s="196" t="s">
        <v>460</v>
      </c>
      <c r="D3115" s="196" t="s">
        <v>461</v>
      </c>
      <c r="E3115" s="16" t="s">
        <v>325</v>
      </c>
      <c r="F3115" s="197">
        <v>199.5</v>
      </c>
      <c r="H3115" s="31"/>
    </row>
    <row r="3116" spans="2:8" s="1" customFormat="1" ht="16.899999999999999" customHeight="1">
      <c r="B3116" s="31"/>
      <c r="C3116" s="196" t="s">
        <v>1008</v>
      </c>
      <c r="D3116" s="196" t="s">
        <v>1009</v>
      </c>
      <c r="E3116" s="16" t="s">
        <v>311</v>
      </c>
      <c r="F3116" s="197">
        <v>1</v>
      </c>
      <c r="H3116" s="31"/>
    </row>
    <row r="3117" spans="2:8" s="1" customFormat="1" ht="16.899999999999999" customHeight="1">
      <c r="B3117" s="31"/>
      <c r="C3117" s="192" t="s">
        <v>3502</v>
      </c>
      <c r="D3117" s="193" t="s">
        <v>3502</v>
      </c>
      <c r="E3117" s="194" t="s">
        <v>3502</v>
      </c>
      <c r="F3117" s="195">
        <v>34.96</v>
      </c>
      <c r="H3117" s="31"/>
    </row>
    <row r="3118" spans="2:8" s="1" customFormat="1" ht="16.899999999999999" customHeight="1">
      <c r="B3118" s="31"/>
      <c r="C3118" s="196" t="s">
        <v>3502</v>
      </c>
      <c r="D3118" s="196" t="s">
        <v>7141</v>
      </c>
      <c r="E3118" s="16" t="s">
        <v>1</v>
      </c>
      <c r="F3118" s="197">
        <v>34.96</v>
      </c>
      <c r="H3118" s="31"/>
    </row>
    <row r="3119" spans="2:8" s="1" customFormat="1" ht="16.899999999999999" customHeight="1">
      <c r="B3119" s="31"/>
      <c r="C3119" s="198" t="s">
        <v>7410</v>
      </c>
      <c r="H3119" s="31"/>
    </row>
    <row r="3120" spans="2:8" s="1" customFormat="1" ht="16.899999999999999" customHeight="1">
      <c r="B3120" s="31"/>
      <c r="C3120" s="196" t="s">
        <v>3696</v>
      </c>
      <c r="D3120" s="196" t="s">
        <v>3697</v>
      </c>
      <c r="E3120" s="16" t="s">
        <v>311</v>
      </c>
      <c r="F3120" s="197">
        <v>34.96</v>
      </c>
      <c r="H3120" s="31"/>
    </row>
    <row r="3121" spans="2:8" s="1" customFormat="1" ht="16.899999999999999" customHeight="1">
      <c r="B3121" s="31"/>
      <c r="C3121" s="196" t="s">
        <v>2041</v>
      </c>
      <c r="D3121" s="196" t="s">
        <v>2042</v>
      </c>
      <c r="E3121" s="16" t="s">
        <v>311</v>
      </c>
      <c r="F3121" s="197">
        <v>34.96</v>
      </c>
      <c r="H3121" s="31"/>
    </row>
    <row r="3122" spans="2:8" s="1" customFormat="1" ht="16.899999999999999" customHeight="1">
      <c r="B3122" s="31"/>
      <c r="C3122" s="196" t="s">
        <v>2049</v>
      </c>
      <c r="D3122" s="196" t="s">
        <v>2050</v>
      </c>
      <c r="E3122" s="16" t="s">
        <v>311</v>
      </c>
      <c r="F3122" s="197">
        <v>34.96</v>
      </c>
      <c r="H3122" s="31"/>
    </row>
    <row r="3123" spans="2:8" s="1" customFormat="1" ht="16.899999999999999" customHeight="1">
      <c r="B3123" s="31"/>
      <c r="C3123" s="196" t="s">
        <v>3836</v>
      </c>
      <c r="D3123" s="196" t="s">
        <v>3837</v>
      </c>
      <c r="E3123" s="16" t="s">
        <v>311</v>
      </c>
      <c r="F3123" s="197">
        <v>34.96</v>
      </c>
      <c r="H3123" s="31"/>
    </row>
    <row r="3124" spans="2:8" s="1" customFormat="1" ht="16.899999999999999" customHeight="1">
      <c r="B3124" s="31"/>
      <c r="C3124" s="196" t="s">
        <v>2045</v>
      </c>
      <c r="D3124" s="196" t="s">
        <v>2046</v>
      </c>
      <c r="E3124" s="16" t="s">
        <v>390</v>
      </c>
      <c r="F3124" s="197">
        <v>0.14000000000000001</v>
      </c>
      <c r="H3124" s="31"/>
    </row>
    <row r="3125" spans="2:8" s="1" customFormat="1" ht="16.899999999999999" customHeight="1">
      <c r="B3125" s="31"/>
      <c r="C3125" s="196" t="s">
        <v>3839</v>
      </c>
      <c r="D3125" s="196" t="s">
        <v>3840</v>
      </c>
      <c r="E3125" s="16" t="s">
        <v>311</v>
      </c>
      <c r="F3125" s="197">
        <v>38.456000000000003</v>
      </c>
      <c r="H3125" s="31"/>
    </row>
    <row r="3126" spans="2:8" s="1" customFormat="1" ht="22.5">
      <c r="B3126" s="31"/>
      <c r="C3126" s="196" t="s">
        <v>3829</v>
      </c>
      <c r="D3126" s="196" t="s">
        <v>3830</v>
      </c>
      <c r="E3126" s="16" t="s">
        <v>311</v>
      </c>
      <c r="F3126" s="197">
        <v>38.456000000000003</v>
      </c>
      <c r="H3126" s="31"/>
    </row>
    <row r="3127" spans="2:8" s="1" customFormat="1" ht="16.899999999999999" customHeight="1">
      <c r="B3127" s="31"/>
      <c r="C3127" s="192" t="s">
        <v>329</v>
      </c>
      <c r="D3127" s="193" t="s">
        <v>329</v>
      </c>
      <c r="E3127" s="194" t="s">
        <v>325</v>
      </c>
      <c r="F3127" s="195">
        <v>204.96</v>
      </c>
      <c r="H3127" s="31"/>
    </row>
    <row r="3128" spans="2:8" s="1" customFormat="1" ht="16.899999999999999" customHeight="1">
      <c r="B3128" s="31"/>
      <c r="C3128" s="196" t="s">
        <v>1</v>
      </c>
      <c r="D3128" s="196" t="s">
        <v>7108</v>
      </c>
      <c r="E3128" s="16" t="s">
        <v>1</v>
      </c>
      <c r="F3128" s="197">
        <v>233.04</v>
      </c>
      <c r="H3128" s="31"/>
    </row>
    <row r="3129" spans="2:8" s="1" customFormat="1" ht="16.899999999999999" customHeight="1">
      <c r="B3129" s="31"/>
      <c r="C3129" s="196" t="s">
        <v>1</v>
      </c>
      <c r="D3129" s="196" t="s">
        <v>507</v>
      </c>
      <c r="E3129" s="16" t="s">
        <v>1</v>
      </c>
      <c r="F3129" s="197">
        <v>-28.08</v>
      </c>
      <c r="H3129" s="31"/>
    </row>
    <row r="3130" spans="2:8" s="1" customFormat="1" ht="16.899999999999999" customHeight="1">
      <c r="B3130" s="31"/>
      <c r="C3130" s="196" t="s">
        <v>329</v>
      </c>
      <c r="D3130" s="196" t="s">
        <v>258</v>
      </c>
      <c r="E3130" s="16" t="s">
        <v>1</v>
      </c>
      <c r="F3130" s="197">
        <v>204.96</v>
      </c>
      <c r="H3130" s="31"/>
    </row>
    <row r="3131" spans="2:8" s="1" customFormat="1" ht="16.899999999999999" customHeight="1">
      <c r="B3131" s="31"/>
      <c r="C3131" s="198" t="s">
        <v>7410</v>
      </c>
      <c r="H3131" s="31"/>
    </row>
    <row r="3132" spans="2:8" s="1" customFormat="1" ht="22.5">
      <c r="B3132" s="31"/>
      <c r="C3132" s="196" t="s">
        <v>503</v>
      </c>
      <c r="D3132" s="196" t="s">
        <v>504</v>
      </c>
      <c r="E3132" s="16" t="s">
        <v>325</v>
      </c>
      <c r="F3132" s="197">
        <v>204.96</v>
      </c>
      <c r="H3132" s="31"/>
    </row>
    <row r="3133" spans="2:8" s="1" customFormat="1" ht="16.899999999999999" customHeight="1">
      <c r="B3133" s="31"/>
      <c r="C3133" s="196" t="s">
        <v>562</v>
      </c>
      <c r="D3133" s="196" t="s">
        <v>563</v>
      </c>
      <c r="E3133" s="16" t="s">
        <v>325</v>
      </c>
      <c r="F3133" s="197">
        <v>241.61500000000001</v>
      </c>
      <c r="H3133" s="31"/>
    </row>
    <row r="3134" spans="2:8" s="1" customFormat="1" ht="16.899999999999999" customHeight="1">
      <c r="B3134" s="31"/>
      <c r="C3134" s="192" t="s">
        <v>327</v>
      </c>
      <c r="D3134" s="193" t="s">
        <v>327</v>
      </c>
      <c r="E3134" s="194" t="s">
        <v>325</v>
      </c>
      <c r="F3134" s="195">
        <v>28.08</v>
      </c>
      <c r="H3134" s="31"/>
    </row>
    <row r="3135" spans="2:8" s="1" customFormat="1" ht="16.899999999999999" customHeight="1">
      <c r="B3135" s="31"/>
      <c r="C3135" s="196" t="s">
        <v>1</v>
      </c>
      <c r="D3135" s="196" t="s">
        <v>500</v>
      </c>
      <c r="E3135" s="16" t="s">
        <v>1</v>
      </c>
      <c r="F3135" s="197">
        <v>0</v>
      </c>
      <c r="H3135" s="31"/>
    </row>
    <row r="3136" spans="2:8" s="1" customFormat="1" ht="16.899999999999999" customHeight="1">
      <c r="B3136" s="31"/>
      <c r="C3136" s="196" t="s">
        <v>1</v>
      </c>
      <c r="D3136" s="196" t="s">
        <v>7105</v>
      </c>
      <c r="E3136" s="16" t="s">
        <v>1</v>
      </c>
      <c r="F3136" s="197">
        <v>0</v>
      </c>
      <c r="H3136" s="31"/>
    </row>
    <row r="3137" spans="2:8" s="1" customFormat="1" ht="16.899999999999999" customHeight="1">
      <c r="B3137" s="31"/>
      <c r="C3137" s="196" t="s">
        <v>327</v>
      </c>
      <c r="D3137" s="196" t="s">
        <v>7106</v>
      </c>
      <c r="E3137" s="16" t="s">
        <v>1</v>
      </c>
      <c r="F3137" s="197">
        <v>28.08</v>
      </c>
      <c r="H3137" s="31"/>
    </row>
    <row r="3138" spans="2:8" s="1" customFormat="1" ht="16.899999999999999" customHeight="1">
      <c r="B3138" s="31"/>
      <c r="C3138" s="198" t="s">
        <v>7410</v>
      </c>
      <c r="H3138" s="31"/>
    </row>
    <row r="3139" spans="2:8" s="1" customFormat="1" ht="16.899999999999999" customHeight="1">
      <c r="B3139" s="31"/>
      <c r="C3139" s="196" t="s">
        <v>497</v>
      </c>
      <c r="D3139" s="196" t="s">
        <v>498</v>
      </c>
      <c r="E3139" s="16" t="s">
        <v>325</v>
      </c>
      <c r="F3139" s="197">
        <v>28.08</v>
      </c>
      <c r="H3139" s="31"/>
    </row>
    <row r="3140" spans="2:8" s="1" customFormat="1" ht="22.5">
      <c r="B3140" s="31"/>
      <c r="C3140" s="196" t="s">
        <v>503</v>
      </c>
      <c r="D3140" s="196" t="s">
        <v>504</v>
      </c>
      <c r="E3140" s="16" t="s">
        <v>325</v>
      </c>
      <c r="F3140" s="197">
        <v>204.96</v>
      </c>
      <c r="H3140" s="31"/>
    </row>
    <row r="3141" spans="2:8" s="1" customFormat="1" ht="16.899999999999999" customHeight="1">
      <c r="B3141" s="31"/>
      <c r="C3141" s="196" t="s">
        <v>562</v>
      </c>
      <c r="D3141" s="196" t="s">
        <v>563</v>
      </c>
      <c r="E3141" s="16" t="s">
        <v>325</v>
      </c>
      <c r="F3141" s="197">
        <v>241.61500000000001</v>
      </c>
      <c r="H3141" s="31"/>
    </row>
    <row r="3142" spans="2:8" s="1" customFormat="1" ht="16.899999999999999" customHeight="1">
      <c r="B3142" s="31"/>
      <c r="C3142" s="192" t="s">
        <v>337</v>
      </c>
      <c r="D3142" s="193" t="s">
        <v>337</v>
      </c>
      <c r="E3142" s="194" t="s">
        <v>325</v>
      </c>
      <c r="F3142" s="195">
        <v>241.61500000000001</v>
      </c>
      <c r="H3142" s="31"/>
    </row>
    <row r="3143" spans="2:8" s="1" customFormat="1" ht="16.899999999999999" customHeight="1">
      <c r="B3143" s="31"/>
      <c r="C3143" s="196" t="s">
        <v>337</v>
      </c>
      <c r="D3143" s="196" t="s">
        <v>565</v>
      </c>
      <c r="E3143" s="16" t="s">
        <v>1</v>
      </c>
      <c r="F3143" s="197">
        <v>241.61500000000001</v>
      </c>
      <c r="H3143" s="31"/>
    </row>
    <row r="3144" spans="2:8" s="1" customFormat="1" ht="16.899999999999999" customHeight="1">
      <c r="B3144" s="31"/>
      <c r="C3144" s="198" t="s">
        <v>7410</v>
      </c>
      <c r="H3144" s="31"/>
    </row>
    <row r="3145" spans="2:8" s="1" customFormat="1" ht="16.899999999999999" customHeight="1">
      <c r="B3145" s="31"/>
      <c r="C3145" s="196" t="s">
        <v>562</v>
      </c>
      <c r="D3145" s="196" t="s">
        <v>563</v>
      </c>
      <c r="E3145" s="16" t="s">
        <v>325</v>
      </c>
      <c r="F3145" s="197">
        <v>241.61500000000001</v>
      </c>
      <c r="H3145" s="31"/>
    </row>
    <row r="3146" spans="2:8" s="1" customFormat="1" ht="22.5">
      <c r="B3146" s="31"/>
      <c r="C3146" s="196" t="s">
        <v>552</v>
      </c>
      <c r="D3146" s="196" t="s">
        <v>553</v>
      </c>
      <c r="E3146" s="16" t="s">
        <v>325</v>
      </c>
      <c r="F3146" s="197">
        <v>241.61500000000001</v>
      </c>
      <c r="H3146" s="31"/>
    </row>
    <row r="3147" spans="2:8" s="1" customFormat="1" ht="22.5">
      <c r="B3147" s="31"/>
      <c r="C3147" s="196" t="s">
        <v>558</v>
      </c>
      <c r="D3147" s="196" t="s">
        <v>559</v>
      </c>
      <c r="E3147" s="16" t="s">
        <v>325</v>
      </c>
      <c r="F3147" s="197">
        <v>3382.61</v>
      </c>
      <c r="H3147" s="31"/>
    </row>
    <row r="3148" spans="2:8" s="1" customFormat="1" ht="16.899999999999999" customHeight="1">
      <c r="B3148" s="31"/>
      <c r="C3148" s="196" t="s">
        <v>567</v>
      </c>
      <c r="D3148" s="196" t="s">
        <v>568</v>
      </c>
      <c r="E3148" s="16" t="s">
        <v>325</v>
      </c>
      <c r="F3148" s="197">
        <v>272.61500000000001</v>
      </c>
      <c r="H3148" s="31"/>
    </row>
    <row r="3149" spans="2:8" s="1" customFormat="1" ht="22.5">
      <c r="B3149" s="31"/>
      <c r="C3149" s="196" t="s">
        <v>572</v>
      </c>
      <c r="D3149" s="196" t="s">
        <v>573</v>
      </c>
      <c r="E3149" s="16" t="s">
        <v>390</v>
      </c>
      <c r="F3149" s="197">
        <v>410.74599999999998</v>
      </c>
      <c r="H3149" s="31"/>
    </row>
    <row r="3150" spans="2:8" s="1" customFormat="1" ht="16.899999999999999" customHeight="1">
      <c r="B3150" s="31"/>
      <c r="C3150" s="192" t="s">
        <v>335</v>
      </c>
      <c r="D3150" s="193" t="s">
        <v>335</v>
      </c>
      <c r="E3150" s="194" t="s">
        <v>325</v>
      </c>
      <c r="F3150" s="195">
        <v>31</v>
      </c>
      <c r="H3150" s="31"/>
    </row>
    <row r="3151" spans="2:8" s="1" customFormat="1" ht="16.899999999999999" customHeight="1">
      <c r="B3151" s="31"/>
      <c r="C3151" s="198" t="s">
        <v>7410</v>
      </c>
      <c r="H3151" s="31"/>
    </row>
    <row r="3152" spans="2:8" s="1" customFormat="1" ht="16.899999999999999" customHeight="1">
      <c r="B3152" s="31"/>
      <c r="C3152" s="196" t="s">
        <v>567</v>
      </c>
      <c r="D3152" s="196" t="s">
        <v>568</v>
      </c>
      <c r="E3152" s="16" t="s">
        <v>325</v>
      </c>
      <c r="F3152" s="197">
        <v>272.61500000000001</v>
      </c>
      <c r="H3152" s="31"/>
    </row>
    <row r="3153" spans="2:8" s="1" customFormat="1" ht="16.899999999999999" customHeight="1">
      <c r="B3153" s="31"/>
      <c r="C3153" s="192" t="s">
        <v>360</v>
      </c>
      <c r="D3153" s="193" t="s">
        <v>360</v>
      </c>
      <c r="E3153" s="194" t="s">
        <v>311</v>
      </c>
      <c r="F3153" s="195">
        <v>399</v>
      </c>
      <c r="H3153" s="31"/>
    </row>
    <row r="3154" spans="2:8" s="1" customFormat="1" ht="16.899999999999999" customHeight="1">
      <c r="B3154" s="31"/>
      <c r="C3154" s="196" t="s">
        <v>360</v>
      </c>
      <c r="D3154" s="196" t="s">
        <v>345</v>
      </c>
      <c r="E3154" s="16" t="s">
        <v>1</v>
      </c>
      <c r="F3154" s="197">
        <v>399</v>
      </c>
      <c r="H3154" s="31"/>
    </row>
    <row r="3155" spans="2:8" s="1" customFormat="1" ht="16.899999999999999" customHeight="1">
      <c r="B3155" s="31"/>
      <c r="C3155" s="198" t="s">
        <v>7410</v>
      </c>
      <c r="H3155" s="31"/>
    </row>
    <row r="3156" spans="2:8" s="1" customFormat="1" ht="16.899999999999999" customHeight="1">
      <c r="B3156" s="31"/>
      <c r="C3156" s="196" t="s">
        <v>620</v>
      </c>
      <c r="D3156" s="196" t="s">
        <v>621</v>
      </c>
      <c r="E3156" s="16" t="s">
        <v>311</v>
      </c>
      <c r="F3156" s="197">
        <v>399</v>
      </c>
      <c r="H3156" s="31"/>
    </row>
    <row r="3157" spans="2:8" s="1" customFormat="1" ht="16.899999999999999" customHeight="1">
      <c r="B3157" s="31"/>
      <c r="C3157" s="196" t="s">
        <v>1311</v>
      </c>
      <c r="D3157" s="196" t="s">
        <v>1312</v>
      </c>
      <c r="E3157" s="16" t="s">
        <v>311</v>
      </c>
      <c r="F3157" s="197">
        <v>399</v>
      </c>
      <c r="H3157" s="31"/>
    </row>
    <row r="3158" spans="2:8" s="1" customFormat="1" ht="16.899999999999999" customHeight="1">
      <c r="B3158" s="31"/>
      <c r="C3158" s="192" t="s">
        <v>7099</v>
      </c>
      <c r="D3158" s="193" t="s">
        <v>7099</v>
      </c>
      <c r="E3158" s="194" t="s">
        <v>311</v>
      </c>
      <c r="F3158" s="195">
        <v>21.2</v>
      </c>
      <c r="H3158" s="31"/>
    </row>
    <row r="3159" spans="2:8" s="1" customFormat="1" ht="16.899999999999999" customHeight="1">
      <c r="B3159" s="31"/>
      <c r="C3159" s="196" t="s">
        <v>1</v>
      </c>
      <c r="D3159" s="196" t="s">
        <v>500</v>
      </c>
      <c r="E3159" s="16" t="s">
        <v>1</v>
      </c>
      <c r="F3159" s="197">
        <v>0</v>
      </c>
      <c r="H3159" s="31"/>
    </row>
    <row r="3160" spans="2:8" s="1" customFormat="1" ht="16.899999999999999" customHeight="1">
      <c r="B3160" s="31"/>
      <c r="C3160" s="196" t="s">
        <v>1</v>
      </c>
      <c r="D3160" s="196" t="s">
        <v>1348</v>
      </c>
      <c r="E3160" s="16" t="s">
        <v>1</v>
      </c>
      <c r="F3160" s="197">
        <v>0</v>
      </c>
      <c r="H3160" s="31"/>
    </row>
    <row r="3161" spans="2:8" s="1" customFormat="1" ht="16.899999999999999" customHeight="1">
      <c r="B3161" s="31"/>
      <c r="C3161" s="196" t="s">
        <v>7099</v>
      </c>
      <c r="D3161" s="196" t="s">
        <v>7164</v>
      </c>
      <c r="E3161" s="16" t="s">
        <v>1</v>
      </c>
      <c r="F3161" s="197">
        <v>21.2</v>
      </c>
      <c r="H3161" s="31"/>
    </row>
    <row r="3162" spans="2:8" s="1" customFormat="1" ht="16.899999999999999" customHeight="1">
      <c r="B3162" s="31"/>
      <c r="C3162" s="198" t="s">
        <v>7410</v>
      </c>
      <c r="H3162" s="31"/>
    </row>
    <row r="3163" spans="2:8" s="1" customFormat="1" ht="22.5">
      <c r="B3163" s="31"/>
      <c r="C3163" s="196" t="s">
        <v>1345</v>
      </c>
      <c r="D3163" s="196" t="s">
        <v>1346</v>
      </c>
      <c r="E3163" s="16" t="s">
        <v>311</v>
      </c>
      <c r="F3163" s="197">
        <v>21.2</v>
      </c>
      <c r="H3163" s="31"/>
    </row>
    <row r="3164" spans="2:8" s="1" customFormat="1" ht="16.899999999999999" customHeight="1">
      <c r="B3164" s="31"/>
      <c r="C3164" s="196" t="s">
        <v>1079</v>
      </c>
      <c r="D3164" s="196" t="s">
        <v>1080</v>
      </c>
      <c r="E3164" s="16" t="s">
        <v>311</v>
      </c>
      <c r="F3164" s="197">
        <v>21.2</v>
      </c>
      <c r="H3164" s="31"/>
    </row>
    <row r="3165" spans="2:8" s="1" customFormat="1" ht="16.899999999999999" customHeight="1">
      <c r="B3165" s="31"/>
      <c r="C3165" s="196" t="s">
        <v>3696</v>
      </c>
      <c r="D3165" s="196" t="s">
        <v>3697</v>
      </c>
      <c r="E3165" s="16" t="s">
        <v>311</v>
      </c>
      <c r="F3165" s="197">
        <v>34.96</v>
      </c>
      <c r="H3165" s="31"/>
    </row>
    <row r="3166" spans="2:8" s="1" customFormat="1" ht="16.899999999999999" customHeight="1">
      <c r="B3166" s="31"/>
      <c r="C3166" s="196" t="s">
        <v>1534</v>
      </c>
      <c r="D3166" s="196" t="s">
        <v>1535</v>
      </c>
      <c r="E3166" s="16" t="s">
        <v>311</v>
      </c>
      <c r="F3166" s="197">
        <v>21.2</v>
      </c>
      <c r="H3166" s="31"/>
    </row>
    <row r="3167" spans="2:8" s="1" customFormat="1" ht="16.899999999999999" customHeight="1">
      <c r="B3167" s="31"/>
      <c r="C3167" s="196" t="s">
        <v>1352</v>
      </c>
      <c r="D3167" s="196" t="s">
        <v>1353</v>
      </c>
      <c r="E3167" s="16" t="s">
        <v>311</v>
      </c>
      <c r="F3167" s="197">
        <v>21.2</v>
      </c>
      <c r="H3167" s="31"/>
    </row>
    <row r="3168" spans="2:8" s="1" customFormat="1" ht="16.899999999999999" customHeight="1">
      <c r="B3168" s="31"/>
      <c r="C3168" s="196" t="s">
        <v>1538</v>
      </c>
      <c r="D3168" s="196" t="s">
        <v>1539</v>
      </c>
      <c r="E3168" s="16" t="s">
        <v>311</v>
      </c>
      <c r="F3168" s="197">
        <v>23.32</v>
      </c>
      <c r="H3168" s="31"/>
    </row>
    <row r="3169" spans="2:8" s="1" customFormat="1" ht="16.899999999999999" customHeight="1">
      <c r="B3169" s="31"/>
      <c r="C3169" s="192" t="s">
        <v>345</v>
      </c>
      <c r="D3169" s="193" t="s">
        <v>345</v>
      </c>
      <c r="E3169" s="194" t="s">
        <v>311</v>
      </c>
      <c r="F3169" s="195">
        <v>399</v>
      </c>
      <c r="H3169" s="31"/>
    </row>
    <row r="3170" spans="2:8" s="1" customFormat="1" ht="16.899999999999999" customHeight="1">
      <c r="B3170" s="31"/>
      <c r="C3170" s="196" t="s">
        <v>1</v>
      </c>
      <c r="D3170" s="196" t="s">
        <v>618</v>
      </c>
      <c r="E3170" s="16" t="s">
        <v>1</v>
      </c>
      <c r="F3170" s="197">
        <v>0</v>
      </c>
      <c r="H3170" s="31"/>
    </row>
    <row r="3171" spans="2:8" s="1" customFormat="1" ht="16.899999999999999" customHeight="1">
      <c r="B3171" s="31"/>
      <c r="C3171" s="196" t="s">
        <v>345</v>
      </c>
      <c r="D3171" s="196" t="s">
        <v>7092</v>
      </c>
      <c r="E3171" s="16" t="s">
        <v>1</v>
      </c>
      <c r="F3171" s="197">
        <v>399</v>
      </c>
      <c r="H3171" s="31"/>
    </row>
    <row r="3172" spans="2:8" s="1" customFormat="1" ht="16.899999999999999" customHeight="1">
      <c r="B3172" s="31"/>
      <c r="C3172" s="198" t="s">
        <v>7410</v>
      </c>
      <c r="H3172" s="31"/>
    </row>
    <row r="3173" spans="2:8" s="1" customFormat="1" ht="16.899999999999999" customHeight="1">
      <c r="B3173" s="31"/>
      <c r="C3173" s="196" t="s">
        <v>1003</v>
      </c>
      <c r="D3173" s="196" t="s">
        <v>1004</v>
      </c>
      <c r="E3173" s="16" t="s">
        <v>311</v>
      </c>
      <c r="F3173" s="197">
        <v>399</v>
      </c>
      <c r="H3173" s="31"/>
    </row>
    <row r="3174" spans="2:8" s="1" customFormat="1" ht="16.899999999999999" customHeight="1">
      <c r="B3174" s="31"/>
      <c r="C3174" s="196" t="s">
        <v>620</v>
      </c>
      <c r="D3174" s="196" t="s">
        <v>621</v>
      </c>
      <c r="E3174" s="16" t="s">
        <v>311</v>
      </c>
      <c r="F3174" s="197">
        <v>399</v>
      </c>
      <c r="H3174" s="31"/>
    </row>
    <row r="3175" spans="2:8" s="1" customFormat="1" ht="16.899999999999999" customHeight="1">
      <c r="B3175" s="31"/>
      <c r="C3175" s="196" t="s">
        <v>789</v>
      </c>
      <c r="D3175" s="196" t="s">
        <v>790</v>
      </c>
      <c r="E3175" s="16" t="s">
        <v>311</v>
      </c>
      <c r="F3175" s="197">
        <v>521.5</v>
      </c>
      <c r="H3175" s="31"/>
    </row>
    <row r="3176" spans="2:8" s="1" customFormat="1" ht="16.899999999999999" customHeight="1">
      <c r="B3176" s="31"/>
      <c r="C3176" s="196" t="s">
        <v>2897</v>
      </c>
      <c r="D3176" s="196" t="s">
        <v>2898</v>
      </c>
      <c r="E3176" s="16" t="s">
        <v>311</v>
      </c>
      <c r="F3176" s="197">
        <v>399</v>
      </c>
      <c r="H3176" s="31"/>
    </row>
    <row r="3177" spans="2:8" s="1" customFormat="1" ht="16.899999999999999" customHeight="1">
      <c r="B3177" s="31"/>
      <c r="C3177" s="196" t="s">
        <v>961</v>
      </c>
      <c r="D3177" s="196" t="s">
        <v>962</v>
      </c>
      <c r="E3177" s="16" t="s">
        <v>311</v>
      </c>
      <c r="F3177" s="197">
        <v>399</v>
      </c>
      <c r="H3177" s="31"/>
    </row>
    <row r="3178" spans="2:8" s="1" customFormat="1" ht="16.899999999999999" customHeight="1">
      <c r="B3178" s="31"/>
      <c r="C3178" s="196" t="s">
        <v>7129</v>
      </c>
      <c r="D3178" s="196" t="s">
        <v>7130</v>
      </c>
      <c r="E3178" s="16" t="s">
        <v>311</v>
      </c>
      <c r="F3178" s="197">
        <v>399</v>
      </c>
      <c r="H3178" s="31"/>
    </row>
    <row r="3179" spans="2:8" s="1" customFormat="1" ht="16.899999999999999" customHeight="1">
      <c r="B3179" s="31"/>
      <c r="C3179" s="196" t="s">
        <v>980</v>
      </c>
      <c r="D3179" s="196" t="s">
        <v>981</v>
      </c>
      <c r="E3179" s="16" t="s">
        <v>311</v>
      </c>
      <c r="F3179" s="197">
        <v>399</v>
      </c>
      <c r="H3179" s="31"/>
    </row>
    <row r="3180" spans="2:8" s="1" customFormat="1" ht="16.899999999999999" customHeight="1">
      <c r="B3180" s="31"/>
      <c r="C3180" s="192" t="s">
        <v>397</v>
      </c>
      <c r="D3180" s="193" t="s">
        <v>397</v>
      </c>
      <c r="E3180" s="194" t="s">
        <v>196</v>
      </c>
      <c r="F3180" s="195">
        <v>133.458</v>
      </c>
      <c r="H3180" s="31"/>
    </row>
    <row r="3181" spans="2:8" s="1" customFormat="1" ht="16.899999999999999" customHeight="1">
      <c r="B3181" s="31"/>
      <c r="C3181" s="196" t="s">
        <v>1</v>
      </c>
      <c r="D3181" s="196" t="s">
        <v>939</v>
      </c>
      <c r="E3181" s="16" t="s">
        <v>1</v>
      </c>
      <c r="F3181" s="197">
        <v>0</v>
      </c>
      <c r="H3181" s="31"/>
    </row>
    <row r="3182" spans="2:8" s="1" customFormat="1" ht="16.899999999999999" customHeight="1">
      <c r="B3182" s="31"/>
      <c r="C3182" s="196" t="s">
        <v>1</v>
      </c>
      <c r="D3182" s="196" t="s">
        <v>1615</v>
      </c>
      <c r="E3182" s="16" t="s">
        <v>1</v>
      </c>
      <c r="F3182" s="197">
        <v>0</v>
      </c>
      <c r="H3182" s="31"/>
    </row>
    <row r="3183" spans="2:8" s="1" customFormat="1" ht="16.899999999999999" customHeight="1">
      <c r="B3183" s="31"/>
      <c r="C3183" s="196" t="s">
        <v>397</v>
      </c>
      <c r="D3183" s="196" t="s">
        <v>6557</v>
      </c>
      <c r="E3183" s="16" t="s">
        <v>1</v>
      </c>
      <c r="F3183" s="197">
        <v>133.458</v>
      </c>
      <c r="H3183" s="31"/>
    </row>
    <row r="3184" spans="2:8" s="1" customFormat="1" ht="16.899999999999999" customHeight="1">
      <c r="B3184" s="31"/>
      <c r="C3184" s="198" t="s">
        <v>7410</v>
      </c>
      <c r="H3184" s="31"/>
    </row>
    <row r="3185" spans="2:8" s="1" customFormat="1" ht="16.899999999999999" customHeight="1">
      <c r="B3185" s="31"/>
      <c r="C3185" s="196" t="s">
        <v>1612</v>
      </c>
      <c r="D3185" s="196" t="s">
        <v>1613</v>
      </c>
      <c r="E3185" s="16" t="s">
        <v>395</v>
      </c>
      <c r="F3185" s="197">
        <v>133.458</v>
      </c>
      <c r="H3185" s="31"/>
    </row>
    <row r="3186" spans="2:8" s="1" customFormat="1" ht="16.899999999999999" customHeight="1">
      <c r="B3186" s="31"/>
      <c r="C3186" s="196" t="s">
        <v>1578</v>
      </c>
      <c r="D3186" s="196" t="s">
        <v>1579</v>
      </c>
      <c r="E3186" s="16" t="s">
        <v>395</v>
      </c>
      <c r="F3186" s="197">
        <v>133.458</v>
      </c>
      <c r="H3186" s="31"/>
    </row>
    <row r="3187" spans="2:8" s="1" customFormat="1" ht="16.899999999999999" customHeight="1">
      <c r="B3187" s="31"/>
      <c r="C3187" s="192" t="s">
        <v>329</v>
      </c>
      <c r="D3187" s="193" t="s">
        <v>329</v>
      </c>
      <c r="E3187" s="194" t="s">
        <v>325</v>
      </c>
      <c r="F3187" s="195">
        <v>1861.36</v>
      </c>
      <c r="H3187" s="31"/>
    </row>
    <row r="3188" spans="2:8" s="1" customFormat="1" ht="22.5">
      <c r="B3188" s="31"/>
      <c r="C3188" s="196" t="s">
        <v>1</v>
      </c>
      <c r="D3188" s="196" t="s">
        <v>6228</v>
      </c>
      <c r="E3188" s="16" t="s">
        <v>1</v>
      </c>
      <c r="F3188" s="197">
        <v>1972.26</v>
      </c>
      <c r="H3188" s="31"/>
    </row>
    <row r="3189" spans="2:8" s="1" customFormat="1" ht="16.899999999999999" customHeight="1">
      <c r="B3189" s="31"/>
      <c r="C3189" s="196" t="s">
        <v>1</v>
      </c>
      <c r="D3189" s="196" t="s">
        <v>507</v>
      </c>
      <c r="E3189" s="16" t="s">
        <v>1</v>
      </c>
      <c r="F3189" s="197">
        <v>-110.9</v>
      </c>
      <c r="H3189" s="31"/>
    </row>
    <row r="3190" spans="2:8" s="1" customFormat="1" ht="16.899999999999999" customHeight="1">
      <c r="B3190" s="31"/>
      <c r="C3190" s="196" t="s">
        <v>329</v>
      </c>
      <c r="D3190" s="196" t="s">
        <v>258</v>
      </c>
      <c r="E3190" s="16" t="s">
        <v>1</v>
      </c>
      <c r="F3190" s="197">
        <v>1861.36</v>
      </c>
      <c r="H3190" s="31"/>
    </row>
    <row r="3191" spans="2:8" s="1" customFormat="1" ht="16.899999999999999" customHeight="1">
      <c r="B3191" s="31"/>
      <c r="C3191" s="198" t="s">
        <v>7410</v>
      </c>
      <c r="H3191" s="31"/>
    </row>
    <row r="3192" spans="2:8" s="1" customFormat="1" ht="22.5">
      <c r="B3192" s="31"/>
      <c r="C3192" s="196" t="s">
        <v>503</v>
      </c>
      <c r="D3192" s="196" t="s">
        <v>504</v>
      </c>
      <c r="E3192" s="16" t="s">
        <v>325</v>
      </c>
      <c r="F3192" s="197">
        <v>1861.36</v>
      </c>
      <c r="H3192" s="31"/>
    </row>
    <row r="3193" spans="2:8" s="1" customFormat="1" ht="16.899999999999999" customHeight="1">
      <c r="B3193" s="31"/>
      <c r="C3193" s="196" t="s">
        <v>562</v>
      </c>
      <c r="D3193" s="196" t="s">
        <v>563</v>
      </c>
      <c r="E3193" s="16" t="s">
        <v>325</v>
      </c>
      <c r="F3193" s="197">
        <v>2065.6350000000002</v>
      </c>
      <c r="H3193" s="31"/>
    </row>
    <row r="3194" spans="2:8" s="1" customFormat="1" ht="16.899999999999999" customHeight="1">
      <c r="B3194" s="31"/>
      <c r="C3194" s="192" t="s">
        <v>327</v>
      </c>
      <c r="D3194" s="193" t="s">
        <v>327</v>
      </c>
      <c r="E3194" s="194" t="s">
        <v>325</v>
      </c>
      <c r="F3194" s="195">
        <v>110.9</v>
      </c>
      <c r="H3194" s="31"/>
    </row>
    <row r="3195" spans="2:8" s="1" customFormat="1" ht="16.899999999999999" customHeight="1">
      <c r="B3195" s="31"/>
      <c r="C3195" s="196" t="s">
        <v>1</v>
      </c>
      <c r="D3195" s="196" t="s">
        <v>500</v>
      </c>
      <c r="E3195" s="16" t="s">
        <v>1</v>
      </c>
      <c r="F3195" s="197">
        <v>0</v>
      </c>
      <c r="H3195" s="31"/>
    </row>
    <row r="3196" spans="2:8" s="1" customFormat="1" ht="16.899999999999999" customHeight="1">
      <c r="B3196" s="31"/>
      <c r="C3196" s="196" t="s">
        <v>1</v>
      </c>
      <c r="D3196" s="196" t="s">
        <v>501</v>
      </c>
      <c r="E3196" s="16" t="s">
        <v>1</v>
      </c>
      <c r="F3196" s="197">
        <v>0</v>
      </c>
      <c r="H3196" s="31"/>
    </row>
    <row r="3197" spans="2:8" s="1" customFormat="1" ht="16.899999999999999" customHeight="1">
      <c r="B3197" s="31"/>
      <c r="C3197" s="196" t="s">
        <v>327</v>
      </c>
      <c r="D3197" s="196" t="s">
        <v>6224</v>
      </c>
      <c r="E3197" s="16" t="s">
        <v>1</v>
      </c>
      <c r="F3197" s="197">
        <v>110.9</v>
      </c>
      <c r="H3197" s="31"/>
    </row>
    <row r="3198" spans="2:8" s="1" customFormat="1" ht="16.899999999999999" customHeight="1">
      <c r="B3198" s="31"/>
      <c r="C3198" s="198" t="s">
        <v>7410</v>
      </c>
      <c r="H3198" s="31"/>
    </row>
    <row r="3199" spans="2:8" s="1" customFormat="1" ht="16.899999999999999" customHeight="1">
      <c r="B3199" s="31"/>
      <c r="C3199" s="196" t="s">
        <v>497</v>
      </c>
      <c r="D3199" s="196" t="s">
        <v>498</v>
      </c>
      <c r="E3199" s="16" t="s">
        <v>325</v>
      </c>
      <c r="F3199" s="197">
        <v>113.98699999999999</v>
      </c>
      <c r="H3199" s="31"/>
    </row>
    <row r="3200" spans="2:8" s="1" customFormat="1" ht="22.5">
      <c r="B3200" s="31"/>
      <c r="C3200" s="196" t="s">
        <v>503</v>
      </c>
      <c r="D3200" s="196" t="s">
        <v>504</v>
      </c>
      <c r="E3200" s="16" t="s">
        <v>325</v>
      </c>
      <c r="F3200" s="197">
        <v>1861.36</v>
      </c>
      <c r="H3200" s="31"/>
    </row>
    <row r="3201" spans="2:8" s="1" customFormat="1" ht="16.899999999999999" customHeight="1">
      <c r="B3201" s="31"/>
      <c r="C3201" s="196" t="s">
        <v>562</v>
      </c>
      <c r="D3201" s="196" t="s">
        <v>563</v>
      </c>
      <c r="E3201" s="16" t="s">
        <v>325</v>
      </c>
      <c r="F3201" s="197">
        <v>2065.6350000000002</v>
      </c>
      <c r="H3201" s="31"/>
    </row>
    <row r="3202" spans="2:8" s="1" customFormat="1" ht="16.899999999999999" customHeight="1">
      <c r="B3202" s="31"/>
      <c r="C3202" s="192" t="s">
        <v>370</v>
      </c>
      <c r="D3202" s="193" t="s">
        <v>370</v>
      </c>
      <c r="E3202" s="194" t="s">
        <v>311</v>
      </c>
      <c r="F3202" s="195">
        <v>16.3</v>
      </c>
      <c r="H3202" s="31"/>
    </row>
    <row r="3203" spans="2:8" s="1" customFormat="1" ht="16.899999999999999" customHeight="1">
      <c r="B3203" s="31"/>
      <c r="C3203" s="196" t="s">
        <v>1</v>
      </c>
      <c r="D3203" s="196" t="s">
        <v>939</v>
      </c>
      <c r="E3203" s="16" t="s">
        <v>1</v>
      </c>
      <c r="F3203" s="197">
        <v>0</v>
      </c>
      <c r="H3203" s="31"/>
    </row>
    <row r="3204" spans="2:8" s="1" customFormat="1" ht="16.899999999999999" customHeight="1">
      <c r="B3204" s="31"/>
      <c r="C3204" s="196" t="s">
        <v>370</v>
      </c>
      <c r="D3204" s="196" t="s">
        <v>6176</v>
      </c>
      <c r="E3204" s="16" t="s">
        <v>1</v>
      </c>
      <c r="F3204" s="197">
        <v>16.3</v>
      </c>
      <c r="H3204" s="31"/>
    </row>
    <row r="3205" spans="2:8" s="1" customFormat="1" ht="16.899999999999999" customHeight="1">
      <c r="B3205" s="31"/>
      <c r="C3205" s="198" t="s">
        <v>7410</v>
      </c>
      <c r="H3205" s="31"/>
    </row>
    <row r="3206" spans="2:8" s="1" customFormat="1" ht="16.899999999999999" customHeight="1">
      <c r="B3206" s="31"/>
      <c r="C3206" s="196" t="s">
        <v>1069</v>
      </c>
      <c r="D3206" s="196" t="s">
        <v>1070</v>
      </c>
      <c r="E3206" s="16" t="s">
        <v>311</v>
      </c>
      <c r="F3206" s="197">
        <v>16.3</v>
      </c>
      <c r="H3206" s="31"/>
    </row>
    <row r="3207" spans="2:8" s="1" customFormat="1" ht="16.899999999999999" customHeight="1">
      <c r="B3207" s="31"/>
      <c r="C3207" s="196" t="s">
        <v>936</v>
      </c>
      <c r="D3207" s="196" t="s">
        <v>937</v>
      </c>
      <c r="E3207" s="16" t="s">
        <v>311</v>
      </c>
      <c r="F3207" s="197">
        <v>16.3</v>
      </c>
      <c r="H3207" s="31"/>
    </row>
    <row r="3208" spans="2:8" s="1" customFormat="1" ht="16.899999999999999" customHeight="1">
      <c r="B3208" s="31"/>
      <c r="C3208" s="192" t="s">
        <v>337</v>
      </c>
      <c r="D3208" s="193" t="s">
        <v>337</v>
      </c>
      <c r="E3208" s="194" t="s">
        <v>325</v>
      </c>
      <c r="F3208" s="195">
        <v>2010.2349999999999</v>
      </c>
      <c r="H3208" s="31"/>
    </row>
    <row r="3209" spans="2:8" s="1" customFormat="1" ht="16.899999999999999" customHeight="1">
      <c r="B3209" s="31"/>
      <c r="C3209" s="196" t="s">
        <v>337</v>
      </c>
      <c r="D3209" s="196" t="s">
        <v>565</v>
      </c>
      <c r="E3209" s="16" t="s">
        <v>1</v>
      </c>
      <c r="F3209" s="197">
        <v>2010.2349999999999</v>
      </c>
      <c r="H3209" s="31"/>
    </row>
    <row r="3210" spans="2:8" s="1" customFormat="1" ht="16.899999999999999" customHeight="1">
      <c r="B3210" s="31"/>
      <c r="C3210" s="198" t="s">
        <v>7410</v>
      </c>
      <c r="H3210" s="31"/>
    </row>
    <row r="3211" spans="2:8" s="1" customFormat="1" ht="16.899999999999999" customHeight="1">
      <c r="B3211" s="31"/>
      <c r="C3211" s="196" t="s">
        <v>562</v>
      </c>
      <c r="D3211" s="196" t="s">
        <v>563</v>
      </c>
      <c r="E3211" s="16" t="s">
        <v>325</v>
      </c>
      <c r="F3211" s="197">
        <v>2065.6350000000002</v>
      </c>
      <c r="H3211" s="31"/>
    </row>
    <row r="3212" spans="2:8" s="1" customFormat="1" ht="22.5">
      <c r="B3212" s="31"/>
      <c r="C3212" s="196" t="s">
        <v>552</v>
      </c>
      <c r="D3212" s="196" t="s">
        <v>553</v>
      </c>
      <c r="E3212" s="16" t="s">
        <v>325</v>
      </c>
      <c r="F3212" s="197">
        <v>2065.6350000000002</v>
      </c>
      <c r="H3212" s="31"/>
    </row>
    <row r="3213" spans="2:8" s="1" customFormat="1" ht="22.5">
      <c r="B3213" s="31"/>
      <c r="C3213" s="196" t="s">
        <v>558</v>
      </c>
      <c r="D3213" s="196" t="s">
        <v>559</v>
      </c>
      <c r="E3213" s="16" t="s">
        <v>325</v>
      </c>
      <c r="F3213" s="197">
        <v>28420.49</v>
      </c>
      <c r="H3213" s="31"/>
    </row>
    <row r="3214" spans="2:8" s="1" customFormat="1" ht="16.899999999999999" customHeight="1">
      <c r="B3214" s="31"/>
      <c r="C3214" s="196" t="s">
        <v>567</v>
      </c>
      <c r="D3214" s="196" t="s">
        <v>568</v>
      </c>
      <c r="E3214" s="16" t="s">
        <v>325</v>
      </c>
      <c r="F3214" s="197">
        <v>2065.6350000000002</v>
      </c>
      <c r="H3214" s="31"/>
    </row>
    <row r="3215" spans="2:8" s="1" customFormat="1" ht="22.5">
      <c r="B3215" s="31"/>
      <c r="C3215" s="196" t="s">
        <v>572</v>
      </c>
      <c r="D3215" s="196" t="s">
        <v>573</v>
      </c>
      <c r="E3215" s="16" t="s">
        <v>390</v>
      </c>
      <c r="F3215" s="197">
        <v>3451.06</v>
      </c>
      <c r="H3215" s="31"/>
    </row>
    <row r="3216" spans="2:8" s="1" customFormat="1" ht="16.899999999999999" customHeight="1">
      <c r="B3216" s="31"/>
      <c r="C3216" s="192" t="s">
        <v>335</v>
      </c>
      <c r="D3216" s="193" t="s">
        <v>335</v>
      </c>
      <c r="E3216" s="194" t="s">
        <v>325</v>
      </c>
      <c r="F3216" s="195">
        <v>35.6</v>
      </c>
      <c r="H3216" s="31"/>
    </row>
    <row r="3217" spans="2:8" s="1" customFormat="1" ht="16.899999999999999" customHeight="1">
      <c r="B3217" s="31"/>
      <c r="C3217" s="196" t="s">
        <v>1</v>
      </c>
      <c r="D3217" s="196" t="s">
        <v>555</v>
      </c>
      <c r="E3217" s="16" t="s">
        <v>1</v>
      </c>
      <c r="F3217" s="197">
        <v>0</v>
      </c>
      <c r="H3217" s="31"/>
    </row>
    <row r="3218" spans="2:8" s="1" customFormat="1" ht="16.899999999999999" customHeight="1">
      <c r="B3218" s="31"/>
      <c r="C3218" s="196" t="s">
        <v>335</v>
      </c>
      <c r="D3218" s="196" t="s">
        <v>556</v>
      </c>
      <c r="E3218" s="16" t="s">
        <v>1</v>
      </c>
      <c r="F3218" s="197">
        <v>35.6</v>
      </c>
      <c r="H3218" s="31"/>
    </row>
    <row r="3219" spans="2:8" s="1" customFormat="1" ht="16.899999999999999" customHeight="1">
      <c r="B3219" s="31"/>
      <c r="C3219" s="198" t="s">
        <v>7410</v>
      </c>
      <c r="H3219" s="31"/>
    </row>
    <row r="3220" spans="2:8" s="1" customFormat="1" ht="22.5">
      <c r="B3220" s="31"/>
      <c r="C3220" s="196" t="s">
        <v>552</v>
      </c>
      <c r="D3220" s="196" t="s">
        <v>553</v>
      </c>
      <c r="E3220" s="16" t="s">
        <v>325</v>
      </c>
      <c r="F3220" s="197">
        <v>2065.6350000000002</v>
      </c>
      <c r="H3220" s="31"/>
    </row>
    <row r="3221" spans="2:8" s="1" customFormat="1" ht="16.899999999999999" customHeight="1">
      <c r="B3221" s="31"/>
      <c r="C3221" s="196" t="s">
        <v>562</v>
      </c>
      <c r="D3221" s="196" t="s">
        <v>563</v>
      </c>
      <c r="E3221" s="16" t="s">
        <v>325</v>
      </c>
      <c r="F3221" s="197">
        <v>2065.6350000000002</v>
      </c>
      <c r="H3221" s="31"/>
    </row>
    <row r="3222" spans="2:8" s="1" customFormat="1" ht="16.899999999999999" customHeight="1">
      <c r="B3222" s="31"/>
      <c r="C3222" s="196" t="s">
        <v>567</v>
      </c>
      <c r="D3222" s="196" t="s">
        <v>568</v>
      </c>
      <c r="E3222" s="16" t="s">
        <v>325</v>
      </c>
      <c r="F3222" s="197">
        <v>2065.6350000000002</v>
      </c>
      <c r="H3222" s="31"/>
    </row>
    <row r="3223" spans="2:8" s="1" customFormat="1" ht="16.899999999999999" customHeight="1">
      <c r="B3223" s="31"/>
      <c r="C3223" s="192" t="s">
        <v>372</v>
      </c>
      <c r="D3223" s="193" t="s">
        <v>372</v>
      </c>
      <c r="E3223" s="194" t="s">
        <v>196</v>
      </c>
      <c r="F3223" s="195">
        <v>878.9</v>
      </c>
      <c r="H3223" s="31"/>
    </row>
    <row r="3224" spans="2:8" s="1" customFormat="1" ht="16.899999999999999" customHeight="1">
      <c r="B3224" s="31"/>
      <c r="C3224" s="196" t="s">
        <v>372</v>
      </c>
      <c r="D3224" s="196" t="s">
        <v>6484</v>
      </c>
      <c r="E3224" s="16" t="s">
        <v>1</v>
      </c>
      <c r="F3224" s="197">
        <v>878.9</v>
      </c>
      <c r="H3224" s="31"/>
    </row>
    <row r="3225" spans="2:8" s="1" customFormat="1" ht="16.899999999999999" customHeight="1">
      <c r="B3225" s="31"/>
      <c r="C3225" s="198" t="s">
        <v>7410</v>
      </c>
      <c r="H3225" s="31"/>
    </row>
    <row r="3226" spans="2:8" s="1" customFormat="1" ht="16.899999999999999" customHeight="1">
      <c r="B3226" s="31"/>
      <c r="C3226" s="196" t="s">
        <v>1236</v>
      </c>
      <c r="D3226" s="196" t="s">
        <v>1237</v>
      </c>
      <c r="E3226" s="16" t="s">
        <v>196</v>
      </c>
      <c r="F3226" s="197">
        <v>878.9</v>
      </c>
      <c r="H3226" s="31"/>
    </row>
    <row r="3227" spans="2:8" s="1" customFormat="1" ht="16.899999999999999" customHeight="1">
      <c r="B3227" s="31"/>
      <c r="C3227" s="196" t="s">
        <v>6362</v>
      </c>
      <c r="D3227" s="196" t="s">
        <v>6363</v>
      </c>
      <c r="E3227" s="16" t="s">
        <v>311</v>
      </c>
      <c r="F3227" s="197">
        <v>2364.37</v>
      </c>
      <c r="H3227" s="31"/>
    </row>
    <row r="3228" spans="2:8" s="1" customFormat="1" ht="16.899999999999999" customHeight="1">
      <c r="B3228" s="31"/>
      <c r="C3228" s="196" t="s">
        <v>961</v>
      </c>
      <c r="D3228" s="196" t="s">
        <v>962</v>
      </c>
      <c r="E3228" s="16" t="s">
        <v>311</v>
      </c>
      <c r="F3228" s="197">
        <v>5792.94</v>
      </c>
      <c r="H3228" s="31"/>
    </row>
    <row r="3229" spans="2:8" s="1" customFormat="1" ht="16.899999999999999" customHeight="1">
      <c r="B3229" s="31"/>
      <c r="C3229" s="196" t="s">
        <v>6375</v>
      </c>
      <c r="D3229" s="196" t="s">
        <v>6376</v>
      </c>
      <c r="E3229" s="16" t="s">
        <v>311</v>
      </c>
      <c r="F3229" s="197">
        <v>2896.47</v>
      </c>
      <c r="H3229" s="31"/>
    </row>
    <row r="3230" spans="2:8" s="1" customFormat="1" ht="16.899999999999999" customHeight="1">
      <c r="B3230" s="31"/>
      <c r="C3230" s="196" t="s">
        <v>1073</v>
      </c>
      <c r="D3230" s="196" t="s">
        <v>1074</v>
      </c>
      <c r="E3230" s="16" t="s">
        <v>325</v>
      </c>
      <c r="F3230" s="197">
        <v>36.402000000000001</v>
      </c>
      <c r="H3230" s="31"/>
    </row>
    <row r="3231" spans="2:8" s="1" customFormat="1" ht="16.899999999999999" customHeight="1">
      <c r="B3231" s="31"/>
      <c r="C3231" s="196" t="s">
        <v>1241</v>
      </c>
      <c r="D3231" s="196" t="s">
        <v>1242</v>
      </c>
      <c r="E3231" s="16" t="s">
        <v>196</v>
      </c>
      <c r="F3231" s="197">
        <v>589.67999999999995</v>
      </c>
      <c r="H3231" s="31"/>
    </row>
    <row r="3232" spans="2:8" s="1" customFormat="1" ht="16.899999999999999" customHeight="1">
      <c r="B3232" s="31"/>
      <c r="C3232" s="192" t="s">
        <v>6185</v>
      </c>
      <c r="D3232" s="193" t="s">
        <v>6185</v>
      </c>
      <c r="E3232" s="194" t="s">
        <v>196</v>
      </c>
      <c r="F3232" s="195">
        <v>15.6</v>
      </c>
      <c r="H3232" s="31"/>
    </row>
    <row r="3233" spans="2:8" s="1" customFormat="1" ht="16.899999999999999" customHeight="1">
      <c r="B3233" s="31"/>
      <c r="C3233" s="196" t="s">
        <v>1</v>
      </c>
      <c r="D3233" s="196" t="s">
        <v>6487</v>
      </c>
      <c r="E3233" s="16" t="s">
        <v>1</v>
      </c>
      <c r="F3233" s="197">
        <v>0</v>
      </c>
      <c r="H3233" s="31"/>
    </row>
    <row r="3234" spans="2:8" s="1" customFormat="1" ht="16.899999999999999" customHeight="1">
      <c r="B3234" s="31"/>
      <c r="C3234" s="196" t="s">
        <v>6185</v>
      </c>
      <c r="D3234" s="196" t="s">
        <v>6186</v>
      </c>
      <c r="E3234" s="16" t="s">
        <v>1</v>
      </c>
      <c r="F3234" s="197">
        <v>15.6</v>
      </c>
      <c r="H3234" s="31"/>
    </row>
    <row r="3235" spans="2:8" s="1" customFormat="1" ht="16.899999999999999" customHeight="1">
      <c r="B3235" s="31"/>
      <c r="C3235" s="198" t="s">
        <v>7410</v>
      </c>
      <c r="H3235" s="31"/>
    </row>
    <row r="3236" spans="2:8" s="1" customFormat="1" ht="16.899999999999999" customHeight="1">
      <c r="B3236" s="31"/>
      <c r="C3236" s="196" t="s">
        <v>1261</v>
      </c>
      <c r="D3236" s="196" t="s">
        <v>1262</v>
      </c>
      <c r="E3236" s="16" t="s">
        <v>196</v>
      </c>
      <c r="F3236" s="197">
        <v>36.700000000000003</v>
      </c>
      <c r="H3236" s="31"/>
    </row>
    <row r="3237" spans="2:8" s="1" customFormat="1" ht="16.899999999999999" customHeight="1">
      <c r="B3237" s="31"/>
      <c r="C3237" s="196" t="s">
        <v>1073</v>
      </c>
      <c r="D3237" s="196" t="s">
        <v>1074</v>
      </c>
      <c r="E3237" s="16" t="s">
        <v>325</v>
      </c>
      <c r="F3237" s="197">
        <v>36.402000000000001</v>
      </c>
      <c r="H3237" s="31"/>
    </row>
    <row r="3238" spans="2:8" s="1" customFormat="1" ht="16.899999999999999" customHeight="1">
      <c r="B3238" s="31"/>
      <c r="C3238" s="196" t="s">
        <v>6500</v>
      </c>
      <c r="D3238" s="196" t="s">
        <v>6501</v>
      </c>
      <c r="E3238" s="16" t="s">
        <v>196</v>
      </c>
      <c r="F3238" s="197">
        <v>15.6</v>
      </c>
      <c r="H3238" s="31"/>
    </row>
    <row r="3239" spans="2:8" s="1" customFormat="1" ht="16.899999999999999" customHeight="1">
      <c r="B3239" s="31"/>
      <c r="C3239" s="192" t="s">
        <v>380</v>
      </c>
      <c r="D3239" s="193" t="s">
        <v>380</v>
      </c>
      <c r="E3239" s="194" t="s">
        <v>196</v>
      </c>
      <c r="F3239" s="195">
        <v>21.1</v>
      </c>
      <c r="H3239" s="31"/>
    </row>
    <row r="3240" spans="2:8" s="1" customFormat="1" ht="16.899999999999999" customHeight="1">
      <c r="B3240" s="31"/>
      <c r="C3240" s="196" t="s">
        <v>1</v>
      </c>
      <c r="D3240" s="196" t="s">
        <v>939</v>
      </c>
      <c r="E3240" s="16" t="s">
        <v>1</v>
      </c>
      <c r="F3240" s="197">
        <v>0</v>
      </c>
      <c r="H3240" s="31"/>
    </row>
    <row r="3241" spans="2:8" s="1" customFormat="1" ht="16.899999999999999" customHeight="1">
      <c r="B3241" s="31"/>
      <c r="C3241" s="196" t="s">
        <v>1</v>
      </c>
      <c r="D3241" s="196" t="s">
        <v>6486</v>
      </c>
      <c r="E3241" s="16" t="s">
        <v>1</v>
      </c>
      <c r="F3241" s="197">
        <v>0</v>
      </c>
      <c r="H3241" s="31"/>
    </row>
    <row r="3242" spans="2:8" s="1" customFormat="1" ht="16.899999999999999" customHeight="1">
      <c r="B3242" s="31"/>
      <c r="C3242" s="196" t="s">
        <v>380</v>
      </c>
      <c r="D3242" s="196" t="s">
        <v>6183</v>
      </c>
      <c r="E3242" s="16" t="s">
        <v>1</v>
      </c>
      <c r="F3242" s="197">
        <v>21.1</v>
      </c>
      <c r="H3242" s="31"/>
    </row>
    <row r="3243" spans="2:8" s="1" customFormat="1" ht="16.899999999999999" customHeight="1">
      <c r="B3243" s="31"/>
      <c r="C3243" s="198" t="s">
        <v>7410</v>
      </c>
      <c r="H3243" s="31"/>
    </row>
    <row r="3244" spans="2:8" s="1" customFormat="1" ht="16.899999999999999" customHeight="1">
      <c r="B3244" s="31"/>
      <c r="C3244" s="196" t="s">
        <v>1261</v>
      </c>
      <c r="D3244" s="196" t="s">
        <v>1262</v>
      </c>
      <c r="E3244" s="16" t="s">
        <v>196</v>
      </c>
      <c r="F3244" s="197">
        <v>36.700000000000003</v>
      </c>
      <c r="H3244" s="31"/>
    </row>
    <row r="3245" spans="2:8" s="1" customFormat="1" ht="16.899999999999999" customHeight="1">
      <c r="B3245" s="31"/>
      <c r="C3245" s="196" t="s">
        <v>1073</v>
      </c>
      <c r="D3245" s="196" t="s">
        <v>1074</v>
      </c>
      <c r="E3245" s="16" t="s">
        <v>325</v>
      </c>
      <c r="F3245" s="197">
        <v>36.402000000000001</v>
      </c>
      <c r="H3245" s="31"/>
    </row>
    <row r="3246" spans="2:8" s="1" customFormat="1" ht="16.899999999999999" customHeight="1">
      <c r="B3246" s="31"/>
      <c r="C3246" s="196" t="s">
        <v>1268</v>
      </c>
      <c r="D3246" s="196" t="s">
        <v>1269</v>
      </c>
      <c r="E3246" s="16" t="s">
        <v>196</v>
      </c>
      <c r="F3246" s="197">
        <v>22.155000000000001</v>
      </c>
      <c r="H3246" s="31"/>
    </row>
    <row r="3247" spans="2:8" s="1" customFormat="1" ht="16.899999999999999" customHeight="1">
      <c r="B3247" s="31"/>
      <c r="C3247" s="192" t="s">
        <v>324</v>
      </c>
      <c r="D3247" s="193" t="s">
        <v>324</v>
      </c>
      <c r="E3247" s="194" t="s">
        <v>325</v>
      </c>
      <c r="F3247" s="195">
        <v>40</v>
      </c>
      <c r="H3247" s="31"/>
    </row>
    <row r="3248" spans="2:8" s="1" customFormat="1" ht="16.899999999999999" customHeight="1">
      <c r="B3248" s="31"/>
      <c r="C3248" s="196" t="s">
        <v>324</v>
      </c>
      <c r="D3248" s="196" t="s">
        <v>496</v>
      </c>
      <c r="E3248" s="16" t="s">
        <v>1</v>
      </c>
      <c r="F3248" s="197">
        <v>40</v>
      </c>
      <c r="H3248" s="31"/>
    </row>
    <row r="3249" spans="2:8" s="1" customFormat="1" ht="16.899999999999999" customHeight="1">
      <c r="B3249" s="31"/>
      <c r="C3249" s="198" t="s">
        <v>7410</v>
      </c>
      <c r="H3249" s="31"/>
    </row>
    <row r="3250" spans="2:8" s="1" customFormat="1" ht="16.899999999999999" customHeight="1">
      <c r="B3250" s="31"/>
      <c r="C3250" s="196" t="s">
        <v>493</v>
      </c>
      <c r="D3250" s="196" t="s">
        <v>494</v>
      </c>
      <c r="E3250" s="16" t="s">
        <v>325</v>
      </c>
      <c r="F3250" s="197">
        <v>40</v>
      </c>
      <c r="H3250" s="31"/>
    </row>
    <row r="3251" spans="2:8" s="1" customFormat="1" ht="16.899999999999999" customHeight="1">
      <c r="B3251" s="31"/>
      <c r="C3251" s="196" t="s">
        <v>544</v>
      </c>
      <c r="D3251" s="196" t="s">
        <v>545</v>
      </c>
      <c r="E3251" s="16" t="s">
        <v>325</v>
      </c>
      <c r="F3251" s="197">
        <v>8.8000000000000007</v>
      </c>
      <c r="H3251" s="31"/>
    </row>
    <row r="3252" spans="2:8" s="1" customFormat="1" ht="22.5">
      <c r="B3252" s="31"/>
      <c r="C3252" s="196" t="s">
        <v>552</v>
      </c>
      <c r="D3252" s="196" t="s">
        <v>553</v>
      </c>
      <c r="E3252" s="16" t="s">
        <v>325</v>
      </c>
      <c r="F3252" s="197">
        <v>2065.6350000000002</v>
      </c>
      <c r="H3252" s="31"/>
    </row>
    <row r="3253" spans="2:8" s="1" customFormat="1" ht="16.899999999999999" customHeight="1">
      <c r="B3253" s="31"/>
      <c r="C3253" s="192" t="s">
        <v>360</v>
      </c>
      <c r="D3253" s="193" t="s">
        <v>360</v>
      </c>
      <c r="E3253" s="194" t="s">
        <v>311</v>
      </c>
      <c r="F3253" s="195">
        <v>4219.8</v>
      </c>
      <c r="H3253" s="31"/>
    </row>
    <row r="3254" spans="2:8" s="1" customFormat="1" ht="16.899999999999999" customHeight="1">
      <c r="B3254" s="31"/>
      <c r="C3254" s="196" t="s">
        <v>360</v>
      </c>
      <c r="D3254" s="196" t="s">
        <v>6257</v>
      </c>
      <c r="E3254" s="16" t="s">
        <v>1</v>
      </c>
      <c r="F3254" s="197">
        <v>4219.8</v>
      </c>
      <c r="H3254" s="31"/>
    </row>
    <row r="3255" spans="2:8" s="1" customFormat="1" ht="16.899999999999999" customHeight="1">
      <c r="B3255" s="31"/>
      <c r="C3255" s="198" t="s">
        <v>7410</v>
      </c>
      <c r="H3255" s="31"/>
    </row>
    <row r="3256" spans="2:8" s="1" customFormat="1" ht="16.899999999999999" customHeight="1">
      <c r="B3256" s="31"/>
      <c r="C3256" s="196" t="s">
        <v>620</v>
      </c>
      <c r="D3256" s="196" t="s">
        <v>621</v>
      </c>
      <c r="E3256" s="16" t="s">
        <v>311</v>
      </c>
      <c r="F3256" s="197">
        <v>4219.8</v>
      </c>
      <c r="H3256" s="31"/>
    </row>
    <row r="3257" spans="2:8" s="1" customFormat="1" ht="16.899999999999999" customHeight="1">
      <c r="B3257" s="31"/>
      <c r="C3257" s="196" t="s">
        <v>1311</v>
      </c>
      <c r="D3257" s="196" t="s">
        <v>1312</v>
      </c>
      <c r="E3257" s="16" t="s">
        <v>311</v>
      </c>
      <c r="F3257" s="197">
        <v>4219.8</v>
      </c>
      <c r="H3257" s="31"/>
    </row>
    <row r="3258" spans="2:8" s="1" customFormat="1" ht="16.899999999999999" customHeight="1">
      <c r="B3258" s="31"/>
      <c r="C3258" s="192" t="s">
        <v>6178</v>
      </c>
      <c r="D3258" s="193" t="s">
        <v>6178</v>
      </c>
      <c r="E3258" s="194" t="s">
        <v>311</v>
      </c>
      <c r="F3258" s="195">
        <v>2896.47</v>
      </c>
      <c r="H3258" s="31"/>
    </row>
    <row r="3259" spans="2:8" s="1" customFormat="1" ht="22.5">
      <c r="B3259" s="31"/>
      <c r="C3259" s="196" t="s">
        <v>1</v>
      </c>
      <c r="D3259" s="196" t="s">
        <v>976</v>
      </c>
      <c r="E3259" s="16" t="s">
        <v>1</v>
      </c>
      <c r="F3259" s="197">
        <v>0</v>
      </c>
      <c r="H3259" s="31"/>
    </row>
    <row r="3260" spans="2:8" s="1" customFormat="1" ht="16.899999999999999" customHeight="1">
      <c r="B3260" s="31"/>
      <c r="C3260" s="196" t="s">
        <v>1</v>
      </c>
      <c r="D3260" s="196" t="s">
        <v>977</v>
      </c>
      <c r="E3260" s="16" t="s">
        <v>1</v>
      </c>
      <c r="F3260" s="197">
        <v>0</v>
      </c>
      <c r="H3260" s="31"/>
    </row>
    <row r="3261" spans="2:8" s="1" customFormat="1" ht="16.899999999999999" customHeight="1">
      <c r="B3261" s="31"/>
      <c r="C3261" s="196" t="s">
        <v>6178</v>
      </c>
      <c r="D3261" s="196" t="s">
        <v>6378</v>
      </c>
      <c r="E3261" s="16" t="s">
        <v>1</v>
      </c>
      <c r="F3261" s="197">
        <v>2896.47</v>
      </c>
      <c r="H3261" s="31"/>
    </row>
    <row r="3262" spans="2:8" s="1" customFormat="1" ht="16.899999999999999" customHeight="1">
      <c r="B3262" s="31"/>
      <c r="C3262" s="198" t="s">
        <v>7410</v>
      </c>
      <c r="H3262" s="31"/>
    </row>
    <row r="3263" spans="2:8" s="1" customFormat="1" ht="16.899999999999999" customHeight="1">
      <c r="B3263" s="31"/>
      <c r="C3263" s="196" t="s">
        <v>6375</v>
      </c>
      <c r="D3263" s="196" t="s">
        <v>6376</v>
      </c>
      <c r="E3263" s="16" t="s">
        <v>311</v>
      </c>
      <c r="F3263" s="197">
        <v>2896.47</v>
      </c>
      <c r="H3263" s="31"/>
    </row>
    <row r="3264" spans="2:8" s="1" customFormat="1" ht="22.5">
      <c r="B3264" s="31"/>
      <c r="C3264" s="196" t="s">
        <v>1492</v>
      </c>
      <c r="D3264" s="196" t="s">
        <v>1493</v>
      </c>
      <c r="E3264" s="16" t="s">
        <v>390</v>
      </c>
      <c r="F3264" s="197">
        <v>2.5999999999999999E-2</v>
      </c>
      <c r="H3264" s="31"/>
    </row>
    <row r="3265" spans="2:8" s="1" customFormat="1" ht="16.899999999999999" customHeight="1">
      <c r="B3265" s="31"/>
      <c r="C3265" s="192" t="s">
        <v>384</v>
      </c>
      <c r="D3265" s="193" t="s">
        <v>384</v>
      </c>
      <c r="E3265" s="194" t="s">
        <v>311</v>
      </c>
      <c r="F3265" s="195">
        <v>120.52</v>
      </c>
      <c r="H3265" s="31"/>
    </row>
    <row r="3266" spans="2:8" s="1" customFormat="1" ht="16.899999999999999" customHeight="1">
      <c r="B3266" s="31"/>
      <c r="C3266" s="196" t="s">
        <v>1</v>
      </c>
      <c r="D3266" s="196" t="s">
        <v>500</v>
      </c>
      <c r="E3266" s="16" t="s">
        <v>1</v>
      </c>
      <c r="F3266" s="197">
        <v>0</v>
      </c>
      <c r="H3266" s="31"/>
    </row>
    <row r="3267" spans="2:8" s="1" customFormat="1" ht="16.899999999999999" customHeight="1">
      <c r="B3267" s="31"/>
      <c r="C3267" s="196" t="s">
        <v>384</v>
      </c>
      <c r="D3267" s="196" t="s">
        <v>6545</v>
      </c>
      <c r="E3267" s="16" t="s">
        <v>1</v>
      </c>
      <c r="F3267" s="197">
        <v>120.52</v>
      </c>
      <c r="H3267" s="31"/>
    </row>
    <row r="3268" spans="2:8" s="1" customFormat="1" ht="16.899999999999999" customHeight="1">
      <c r="B3268" s="31"/>
      <c r="C3268" s="198" t="s">
        <v>7410</v>
      </c>
      <c r="H3268" s="31"/>
    </row>
    <row r="3269" spans="2:8" s="1" customFormat="1" ht="16.899999999999999" customHeight="1">
      <c r="B3269" s="31"/>
      <c r="C3269" s="196" t="s">
        <v>1534</v>
      </c>
      <c r="D3269" s="196" t="s">
        <v>1535</v>
      </c>
      <c r="E3269" s="16" t="s">
        <v>311</v>
      </c>
      <c r="F3269" s="197">
        <v>120.52</v>
      </c>
      <c r="H3269" s="31"/>
    </row>
    <row r="3270" spans="2:8" s="1" customFormat="1" ht="16.899999999999999" customHeight="1">
      <c r="B3270" s="31"/>
      <c r="C3270" s="196" t="s">
        <v>1079</v>
      </c>
      <c r="D3270" s="196" t="s">
        <v>1080</v>
      </c>
      <c r="E3270" s="16" t="s">
        <v>311</v>
      </c>
      <c r="F3270" s="197">
        <v>120.52</v>
      </c>
      <c r="H3270" s="31"/>
    </row>
    <row r="3271" spans="2:8" s="1" customFormat="1" ht="22.5">
      <c r="B3271" s="31"/>
      <c r="C3271" s="196" t="s">
        <v>1345</v>
      </c>
      <c r="D3271" s="196" t="s">
        <v>1346</v>
      </c>
      <c r="E3271" s="16" t="s">
        <v>311</v>
      </c>
      <c r="F3271" s="197">
        <v>165.92</v>
      </c>
      <c r="H3271" s="31"/>
    </row>
    <row r="3272" spans="2:8" s="1" customFormat="1" ht="16.899999999999999" customHeight="1">
      <c r="B3272" s="31"/>
      <c r="C3272" s="196" t="s">
        <v>1352</v>
      </c>
      <c r="D3272" s="196" t="s">
        <v>1353</v>
      </c>
      <c r="E3272" s="16" t="s">
        <v>311</v>
      </c>
      <c r="F3272" s="197">
        <v>165.92</v>
      </c>
      <c r="H3272" s="31"/>
    </row>
    <row r="3273" spans="2:8" s="1" customFormat="1" ht="16.899999999999999" customHeight="1">
      <c r="B3273" s="31"/>
      <c r="C3273" s="196" t="s">
        <v>1538</v>
      </c>
      <c r="D3273" s="196" t="s">
        <v>1539</v>
      </c>
      <c r="E3273" s="16" t="s">
        <v>311</v>
      </c>
      <c r="F3273" s="197">
        <v>147.155</v>
      </c>
      <c r="H3273" s="31"/>
    </row>
    <row r="3274" spans="2:8" s="1" customFormat="1" ht="16.899999999999999" customHeight="1">
      <c r="B3274" s="31"/>
      <c r="C3274" s="192" t="s">
        <v>347</v>
      </c>
      <c r="D3274" s="193" t="s">
        <v>347</v>
      </c>
      <c r="E3274" s="194" t="s">
        <v>311</v>
      </c>
      <c r="F3274" s="195">
        <v>532.1</v>
      </c>
      <c r="H3274" s="31"/>
    </row>
    <row r="3275" spans="2:8" s="1" customFormat="1" ht="16.899999999999999" customHeight="1">
      <c r="B3275" s="31"/>
      <c r="C3275" s="196" t="s">
        <v>347</v>
      </c>
      <c r="D3275" s="196" t="s">
        <v>6167</v>
      </c>
      <c r="E3275" s="16" t="s">
        <v>1</v>
      </c>
      <c r="F3275" s="197">
        <v>532.1</v>
      </c>
      <c r="H3275" s="31"/>
    </row>
    <row r="3276" spans="2:8" s="1" customFormat="1" ht="16.899999999999999" customHeight="1">
      <c r="B3276" s="31"/>
      <c r="C3276" s="198" t="s">
        <v>7410</v>
      </c>
      <c r="H3276" s="31"/>
    </row>
    <row r="3277" spans="2:8" s="1" customFormat="1" ht="16.899999999999999" customHeight="1">
      <c r="B3277" s="31"/>
      <c r="C3277" s="196" t="s">
        <v>1003</v>
      </c>
      <c r="D3277" s="196" t="s">
        <v>1004</v>
      </c>
      <c r="E3277" s="16" t="s">
        <v>311</v>
      </c>
      <c r="F3277" s="197">
        <v>2238.65</v>
      </c>
      <c r="H3277" s="31"/>
    </row>
    <row r="3278" spans="2:8" s="1" customFormat="1" ht="16.899999999999999" customHeight="1">
      <c r="B3278" s="31"/>
      <c r="C3278" s="196" t="s">
        <v>620</v>
      </c>
      <c r="D3278" s="196" t="s">
        <v>621</v>
      </c>
      <c r="E3278" s="16" t="s">
        <v>311</v>
      </c>
      <c r="F3278" s="197">
        <v>4219.8</v>
      </c>
      <c r="H3278" s="31"/>
    </row>
    <row r="3279" spans="2:8" s="1" customFormat="1" ht="16.899999999999999" customHeight="1">
      <c r="B3279" s="31"/>
      <c r="C3279" s="196" t="s">
        <v>789</v>
      </c>
      <c r="D3279" s="196" t="s">
        <v>790</v>
      </c>
      <c r="E3279" s="16" t="s">
        <v>311</v>
      </c>
      <c r="F3279" s="197">
        <v>3020.2</v>
      </c>
      <c r="H3279" s="31"/>
    </row>
    <row r="3280" spans="2:8" s="1" customFormat="1" ht="16.899999999999999" customHeight="1">
      <c r="B3280" s="31"/>
      <c r="C3280" s="196" t="s">
        <v>6368</v>
      </c>
      <c r="D3280" s="196" t="s">
        <v>6369</v>
      </c>
      <c r="E3280" s="16" t="s">
        <v>311</v>
      </c>
      <c r="F3280" s="197">
        <v>532.1</v>
      </c>
      <c r="H3280" s="31"/>
    </row>
    <row r="3281" spans="2:8" s="1" customFormat="1" ht="16.899999999999999" customHeight="1">
      <c r="B3281" s="31"/>
      <c r="C3281" s="196" t="s">
        <v>961</v>
      </c>
      <c r="D3281" s="196" t="s">
        <v>962</v>
      </c>
      <c r="E3281" s="16" t="s">
        <v>311</v>
      </c>
      <c r="F3281" s="197">
        <v>5792.94</v>
      </c>
      <c r="H3281" s="31"/>
    </row>
    <row r="3282" spans="2:8" s="1" customFormat="1" ht="16.899999999999999" customHeight="1">
      <c r="B3282" s="31"/>
      <c r="C3282" s="196" t="s">
        <v>6375</v>
      </c>
      <c r="D3282" s="196" t="s">
        <v>6376</v>
      </c>
      <c r="E3282" s="16" t="s">
        <v>311</v>
      </c>
      <c r="F3282" s="197">
        <v>2896.47</v>
      </c>
      <c r="H3282" s="31"/>
    </row>
    <row r="3283" spans="2:8" s="1" customFormat="1" ht="16.899999999999999" customHeight="1">
      <c r="B3283" s="31"/>
      <c r="C3283" s="196" t="s">
        <v>1008</v>
      </c>
      <c r="D3283" s="196" t="s">
        <v>1009</v>
      </c>
      <c r="E3283" s="16" t="s">
        <v>311</v>
      </c>
      <c r="F3283" s="197">
        <v>1773.519</v>
      </c>
      <c r="H3283" s="31"/>
    </row>
    <row r="3284" spans="2:8" s="1" customFormat="1" ht="16.899999999999999" customHeight="1">
      <c r="B3284" s="31"/>
      <c r="C3284" s="192" t="s">
        <v>307</v>
      </c>
      <c r="D3284" s="193" t="s">
        <v>307</v>
      </c>
      <c r="E3284" s="194" t="s">
        <v>308</v>
      </c>
      <c r="F3284" s="195">
        <v>0.02</v>
      </c>
      <c r="H3284" s="31"/>
    </row>
    <row r="3285" spans="2:8" s="1" customFormat="1" ht="16.899999999999999" customHeight="1">
      <c r="B3285" s="31"/>
      <c r="C3285" s="196" t="s">
        <v>1</v>
      </c>
      <c r="D3285" s="196" t="s">
        <v>298</v>
      </c>
      <c r="E3285" s="16" t="s">
        <v>1</v>
      </c>
      <c r="F3285" s="197">
        <v>0</v>
      </c>
      <c r="H3285" s="31"/>
    </row>
    <row r="3286" spans="2:8" s="1" customFormat="1" ht="16.899999999999999" customHeight="1">
      <c r="B3286" s="31"/>
      <c r="C3286" s="196" t="s">
        <v>307</v>
      </c>
      <c r="D3286" s="196" t="s">
        <v>6198</v>
      </c>
      <c r="E3286" s="16" t="s">
        <v>1</v>
      </c>
      <c r="F3286" s="197">
        <v>0.02</v>
      </c>
      <c r="H3286" s="31"/>
    </row>
    <row r="3287" spans="2:8" s="1" customFormat="1" ht="16.899999999999999" customHeight="1">
      <c r="B3287" s="31"/>
      <c r="C3287" s="198" t="s">
        <v>7410</v>
      </c>
      <c r="H3287" s="31"/>
    </row>
    <row r="3288" spans="2:8" s="1" customFormat="1" ht="16.899999999999999" customHeight="1">
      <c r="B3288" s="31"/>
      <c r="C3288" s="196" t="s">
        <v>425</v>
      </c>
      <c r="D3288" s="196" t="s">
        <v>426</v>
      </c>
      <c r="E3288" s="16" t="s">
        <v>308</v>
      </c>
      <c r="F3288" s="197">
        <v>0.02</v>
      </c>
      <c r="H3288" s="31"/>
    </row>
    <row r="3289" spans="2:8" s="1" customFormat="1" ht="16.899999999999999" customHeight="1">
      <c r="B3289" s="31"/>
      <c r="C3289" s="196" t="s">
        <v>493</v>
      </c>
      <c r="D3289" s="196" t="s">
        <v>494</v>
      </c>
      <c r="E3289" s="16" t="s">
        <v>325</v>
      </c>
      <c r="F3289" s="197">
        <v>40</v>
      </c>
      <c r="H3289" s="31"/>
    </row>
    <row r="3290" spans="2:8" s="1" customFormat="1" ht="16.899999999999999" customHeight="1">
      <c r="B3290" s="31"/>
      <c r="C3290" s="192" t="s">
        <v>358</v>
      </c>
      <c r="D3290" s="193" t="s">
        <v>358</v>
      </c>
      <c r="E3290" s="194" t="s">
        <v>311</v>
      </c>
      <c r="F3290" s="195">
        <v>23</v>
      </c>
      <c r="H3290" s="31"/>
    </row>
    <row r="3291" spans="2:8" s="1" customFormat="1" ht="16.899999999999999" customHeight="1">
      <c r="B3291" s="31"/>
      <c r="C3291" s="196" t="s">
        <v>358</v>
      </c>
      <c r="D3291" s="196" t="s">
        <v>299</v>
      </c>
      <c r="E3291" s="16" t="s">
        <v>1</v>
      </c>
      <c r="F3291" s="197">
        <v>23</v>
      </c>
      <c r="H3291" s="31"/>
    </row>
    <row r="3292" spans="2:8" s="1" customFormat="1" ht="16.899999999999999" customHeight="1">
      <c r="B3292" s="31"/>
      <c r="C3292" s="198" t="s">
        <v>7410</v>
      </c>
      <c r="H3292" s="31"/>
    </row>
    <row r="3293" spans="2:8" s="1" customFormat="1" ht="16.899999999999999" customHeight="1">
      <c r="B3293" s="31"/>
      <c r="C3293" s="196" t="s">
        <v>1032</v>
      </c>
      <c r="D3293" s="196" t="s">
        <v>1033</v>
      </c>
      <c r="E3293" s="16" t="s">
        <v>311</v>
      </c>
      <c r="F3293" s="197">
        <v>96.2</v>
      </c>
      <c r="H3293" s="31"/>
    </row>
    <row r="3294" spans="2:8" s="1" customFormat="1" ht="16.899999999999999" customHeight="1">
      <c r="B3294" s="31"/>
      <c r="C3294" s="196" t="s">
        <v>620</v>
      </c>
      <c r="D3294" s="196" t="s">
        <v>621</v>
      </c>
      <c r="E3294" s="16" t="s">
        <v>311</v>
      </c>
      <c r="F3294" s="197">
        <v>4219.8</v>
      </c>
      <c r="H3294" s="31"/>
    </row>
    <row r="3295" spans="2:8" s="1" customFormat="1" ht="16.899999999999999" customHeight="1">
      <c r="B3295" s="31"/>
      <c r="C3295" s="196" t="s">
        <v>789</v>
      </c>
      <c r="D3295" s="196" t="s">
        <v>790</v>
      </c>
      <c r="E3295" s="16" t="s">
        <v>311</v>
      </c>
      <c r="F3295" s="197">
        <v>3020.2</v>
      </c>
      <c r="H3295" s="31"/>
    </row>
    <row r="3296" spans="2:8" s="1" customFormat="1" ht="16.899999999999999" customHeight="1">
      <c r="B3296" s="31"/>
      <c r="C3296" s="196" t="s">
        <v>947</v>
      </c>
      <c r="D3296" s="196" t="s">
        <v>948</v>
      </c>
      <c r="E3296" s="16" t="s">
        <v>311</v>
      </c>
      <c r="F3296" s="197">
        <v>115</v>
      </c>
      <c r="H3296" s="31"/>
    </row>
    <row r="3297" spans="2:8" s="1" customFormat="1" ht="16.899999999999999" customHeight="1">
      <c r="B3297" s="31"/>
      <c r="C3297" s="196" t="s">
        <v>967</v>
      </c>
      <c r="D3297" s="196" t="s">
        <v>968</v>
      </c>
      <c r="E3297" s="16" t="s">
        <v>311</v>
      </c>
      <c r="F3297" s="197">
        <v>1526</v>
      </c>
      <c r="H3297" s="31"/>
    </row>
    <row r="3298" spans="2:8" s="1" customFormat="1" ht="16.899999999999999" customHeight="1">
      <c r="B3298" s="31"/>
      <c r="C3298" s="196" t="s">
        <v>1022</v>
      </c>
      <c r="D3298" s="196" t="s">
        <v>1023</v>
      </c>
      <c r="E3298" s="16" t="s">
        <v>311</v>
      </c>
      <c r="F3298" s="197">
        <v>1714</v>
      </c>
      <c r="H3298" s="31"/>
    </row>
    <row r="3299" spans="2:8" s="1" customFormat="1" ht="16.899999999999999" customHeight="1">
      <c r="B3299" s="31"/>
      <c r="C3299" s="192" t="s">
        <v>6172</v>
      </c>
      <c r="D3299" s="193" t="s">
        <v>6172</v>
      </c>
      <c r="E3299" s="194" t="s">
        <v>311</v>
      </c>
      <c r="F3299" s="195">
        <v>24</v>
      </c>
      <c r="H3299" s="31"/>
    </row>
    <row r="3300" spans="2:8" s="1" customFormat="1" ht="16.899999999999999" customHeight="1">
      <c r="B3300" s="31"/>
      <c r="C3300" s="196" t="s">
        <v>6172</v>
      </c>
      <c r="D3300" s="196" t="s">
        <v>303</v>
      </c>
      <c r="E3300" s="16" t="s">
        <v>1</v>
      </c>
      <c r="F3300" s="197">
        <v>24</v>
      </c>
      <c r="H3300" s="31"/>
    </row>
    <row r="3301" spans="2:8" s="1" customFormat="1" ht="16.899999999999999" customHeight="1">
      <c r="B3301" s="31"/>
      <c r="C3301" s="198" t="s">
        <v>7410</v>
      </c>
      <c r="H3301" s="31"/>
    </row>
    <row r="3302" spans="2:8" s="1" customFormat="1" ht="16.899999999999999" customHeight="1">
      <c r="B3302" s="31"/>
      <c r="C3302" s="196" t="s">
        <v>6401</v>
      </c>
      <c r="D3302" s="196" t="s">
        <v>6402</v>
      </c>
      <c r="E3302" s="16" t="s">
        <v>311</v>
      </c>
      <c r="F3302" s="197">
        <v>28.6</v>
      </c>
      <c r="H3302" s="31"/>
    </row>
    <row r="3303" spans="2:8" s="1" customFormat="1" ht="16.899999999999999" customHeight="1">
      <c r="B3303" s="31"/>
      <c r="C3303" s="196" t="s">
        <v>620</v>
      </c>
      <c r="D3303" s="196" t="s">
        <v>621</v>
      </c>
      <c r="E3303" s="16" t="s">
        <v>311</v>
      </c>
      <c r="F3303" s="197">
        <v>4219.8</v>
      </c>
      <c r="H3303" s="31"/>
    </row>
    <row r="3304" spans="2:8" s="1" customFormat="1" ht="16.899999999999999" customHeight="1">
      <c r="B3304" s="31"/>
      <c r="C3304" s="196" t="s">
        <v>789</v>
      </c>
      <c r="D3304" s="196" t="s">
        <v>790</v>
      </c>
      <c r="E3304" s="16" t="s">
        <v>311</v>
      </c>
      <c r="F3304" s="197">
        <v>3020.2</v>
      </c>
      <c r="H3304" s="31"/>
    </row>
    <row r="3305" spans="2:8" s="1" customFormat="1" ht="16.899999999999999" customHeight="1">
      <c r="B3305" s="31"/>
      <c r="C3305" s="196" t="s">
        <v>947</v>
      </c>
      <c r="D3305" s="196" t="s">
        <v>948</v>
      </c>
      <c r="E3305" s="16" t="s">
        <v>311</v>
      </c>
      <c r="F3305" s="197">
        <v>115</v>
      </c>
      <c r="H3305" s="31"/>
    </row>
    <row r="3306" spans="2:8" s="1" customFormat="1" ht="16.899999999999999" customHeight="1">
      <c r="B3306" s="31"/>
      <c r="C3306" s="196" t="s">
        <v>967</v>
      </c>
      <c r="D3306" s="196" t="s">
        <v>968</v>
      </c>
      <c r="E3306" s="16" t="s">
        <v>311</v>
      </c>
      <c r="F3306" s="197">
        <v>1526</v>
      </c>
      <c r="H3306" s="31"/>
    </row>
    <row r="3307" spans="2:8" s="1" customFormat="1" ht="16.899999999999999" customHeight="1">
      <c r="B3307" s="31"/>
      <c r="C3307" s="196" t="s">
        <v>1022</v>
      </c>
      <c r="D3307" s="196" t="s">
        <v>1023</v>
      </c>
      <c r="E3307" s="16" t="s">
        <v>311</v>
      </c>
      <c r="F3307" s="197">
        <v>1714</v>
      </c>
      <c r="H3307" s="31"/>
    </row>
    <row r="3308" spans="2:8" s="1" customFormat="1" ht="16.899999999999999" customHeight="1">
      <c r="B3308" s="31"/>
      <c r="C3308" s="192" t="s">
        <v>357</v>
      </c>
      <c r="D3308" s="193" t="s">
        <v>357</v>
      </c>
      <c r="E3308" s="194" t="s">
        <v>311</v>
      </c>
      <c r="F3308" s="195">
        <v>73.2</v>
      </c>
      <c r="H3308" s="31"/>
    </row>
    <row r="3309" spans="2:8" s="1" customFormat="1" ht="16.899999999999999" customHeight="1">
      <c r="B3309" s="31"/>
      <c r="C3309" s="196" t="s">
        <v>1</v>
      </c>
      <c r="D3309" s="196" t="s">
        <v>618</v>
      </c>
      <c r="E3309" s="16" t="s">
        <v>1</v>
      </c>
      <c r="F3309" s="197">
        <v>0</v>
      </c>
      <c r="H3309" s="31"/>
    </row>
    <row r="3310" spans="2:8" s="1" customFormat="1" ht="16.899999999999999" customHeight="1">
      <c r="B3310" s="31"/>
      <c r="C3310" s="196" t="s">
        <v>357</v>
      </c>
      <c r="D3310" s="196" t="s">
        <v>6170</v>
      </c>
      <c r="E3310" s="16" t="s">
        <v>1</v>
      </c>
      <c r="F3310" s="197">
        <v>73.2</v>
      </c>
      <c r="H3310" s="31"/>
    </row>
    <row r="3311" spans="2:8" s="1" customFormat="1" ht="16.899999999999999" customHeight="1">
      <c r="B3311" s="31"/>
      <c r="C3311" s="198" t="s">
        <v>7410</v>
      </c>
      <c r="H3311" s="31"/>
    </row>
    <row r="3312" spans="2:8" s="1" customFormat="1" ht="16.899999999999999" customHeight="1">
      <c r="B3312" s="31"/>
      <c r="C3312" s="196" t="s">
        <v>1032</v>
      </c>
      <c r="D3312" s="196" t="s">
        <v>1033</v>
      </c>
      <c r="E3312" s="16" t="s">
        <v>311</v>
      </c>
      <c r="F3312" s="197">
        <v>96.2</v>
      </c>
      <c r="H3312" s="31"/>
    </row>
    <row r="3313" spans="2:8" s="1" customFormat="1" ht="16.899999999999999" customHeight="1">
      <c r="B3313" s="31"/>
      <c r="C3313" s="196" t="s">
        <v>620</v>
      </c>
      <c r="D3313" s="196" t="s">
        <v>621</v>
      </c>
      <c r="E3313" s="16" t="s">
        <v>311</v>
      </c>
      <c r="F3313" s="197">
        <v>4219.8</v>
      </c>
      <c r="H3313" s="31"/>
    </row>
    <row r="3314" spans="2:8" s="1" customFormat="1" ht="16.899999999999999" customHeight="1">
      <c r="B3314" s="31"/>
      <c r="C3314" s="196" t="s">
        <v>789</v>
      </c>
      <c r="D3314" s="196" t="s">
        <v>790</v>
      </c>
      <c r="E3314" s="16" t="s">
        <v>311</v>
      </c>
      <c r="F3314" s="197">
        <v>3020.2</v>
      </c>
      <c r="H3314" s="31"/>
    </row>
    <row r="3315" spans="2:8" s="1" customFormat="1" ht="16.899999999999999" customHeight="1">
      <c r="B3315" s="31"/>
      <c r="C3315" s="196" t="s">
        <v>6362</v>
      </c>
      <c r="D3315" s="196" t="s">
        <v>6363</v>
      </c>
      <c r="E3315" s="16" t="s">
        <v>311</v>
      </c>
      <c r="F3315" s="197">
        <v>2364.37</v>
      </c>
      <c r="H3315" s="31"/>
    </row>
    <row r="3316" spans="2:8" s="1" customFormat="1" ht="16.899999999999999" customHeight="1">
      <c r="B3316" s="31"/>
      <c r="C3316" s="196" t="s">
        <v>961</v>
      </c>
      <c r="D3316" s="196" t="s">
        <v>962</v>
      </c>
      <c r="E3316" s="16" t="s">
        <v>311</v>
      </c>
      <c r="F3316" s="197">
        <v>5792.94</v>
      </c>
      <c r="H3316" s="31"/>
    </row>
    <row r="3317" spans="2:8" s="1" customFormat="1" ht="16.899999999999999" customHeight="1">
      <c r="B3317" s="31"/>
      <c r="C3317" s="196" t="s">
        <v>6375</v>
      </c>
      <c r="D3317" s="196" t="s">
        <v>6376</v>
      </c>
      <c r="E3317" s="16" t="s">
        <v>311</v>
      </c>
      <c r="F3317" s="197">
        <v>2896.47</v>
      </c>
      <c r="H3317" s="31"/>
    </row>
    <row r="3318" spans="2:8" s="1" customFormat="1" ht="16.899999999999999" customHeight="1">
      <c r="B3318" s="31"/>
      <c r="C3318" s="196" t="s">
        <v>984</v>
      </c>
      <c r="D3318" s="196" t="s">
        <v>985</v>
      </c>
      <c r="E3318" s="16" t="s">
        <v>311</v>
      </c>
      <c r="F3318" s="197">
        <v>157.6</v>
      </c>
      <c r="H3318" s="31"/>
    </row>
    <row r="3319" spans="2:8" s="1" customFormat="1" ht="16.899999999999999" customHeight="1">
      <c r="B3319" s="31"/>
      <c r="C3319" s="196" t="s">
        <v>1043</v>
      </c>
      <c r="D3319" s="196" t="s">
        <v>1044</v>
      </c>
      <c r="E3319" s="16" t="s">
        <v>311</v>
      </c>
      <c r="F3319" s="197">
        <v>73.2</v>
      </c>
      <c r="H3319" s="31"/>
    </row>
    <row r="3320" spans="2:8" s="1" customFormat="1" ht="16.899999999999999" customHeight="1">
      <c r="B3320" s="31"/>
      <c r="C3320" s="192" t="s">
        <v>6171</v>
      </c>
      <c r="D3320" s="193" t="s">
        <v>6171</v>
      </c>
      <c r="E3320" s="194" t="s">
        <v>311</v>
      </c>
      <c r="F3320" s="195">
        <v>4.5999999999999996</v>
      </c>
      <c r="H3320" s="31"/>
    </row>
    <row r="3321" spans="2:8" s="1" customFormat="1" ht="16.899999999999999" customHeight="1">
      <c r="B3321" s="31"/>
      <c r="C3321" s="196" t="s">
        <v>6171</v>
      </c>
      <c r="D3321" s="196" t="s">
        <v>3977</v>
      </c>
      <c r="E3321" s="16" t="s">
        <v>1</v>
      </c>
      <c r="F3321" s="197">
        <v>4.5999999999999996</v>
      </c>
      <c r="H3321" s="31"/>
    </row>
    <row r="3322" spans="2:8" s="1" customFormat="1" ht="16.899999999999999" customHeight="1">
      <c r="B3322" s="31"/>
      <c r="C3322" s="198" t="s">
        <v>7410</v>
      </c>
      <c r="H3322" s="31"/>
    </row>
    <row r="3323" spans="2:8" s="1" customFormat="1" ht="16.899999999999999" customHeight="1">
      <c r="B3323" s="31"/>
      <c r="C3323" s="196" t="s">
        <v>6401</v>
      </c>
      <c r="D3323" s="196" t="s">
        <v>6402</v>
      </c>
      <c r="E3323" s="16" t="s">
        <v>311</v>
      </c>
      <c r="F3323" s="197">
        <v>28.6</v>
      </c>
      <c r="H3323" s="31"/>
    </row>
    <row r="3324" spans="2:8" s="1" customFormat="1" ht="16.899999999999999" customHeight="1">
      <c r="B3324" s="31"/>
      <c r="C3324" s="196" t="s">
        <v>620</v>
      </c>
      <c r="D3324" s="196" t="s">
        <v>621</v>
      </c>
      <c r="E3324" s="16" t="s">
        <v>311</v>
      </c>
      <c r="F3324" s="197">
        <v>4219.8</v>
      </c>
      <c r="H3324" s="31"/>
    </row>
    <row r="3325" spans="2:8" s="1" customFormat="1" ht="16.899999999999999" customHeight="1">
      <c r="B3325" s="31"/>
      <c r="C3325" s="196" t="s">
        <v>789</v>
      </c>
      <c r="D3325" s="196" t="s">
        <v>790</v>
      </c>
      <c r="E3325" s="16" t="s">
        <v>311</v>
      </c>
      <c r="F3325" s="197">
        <v>3020.2</v>
      </c>
      <c r="H3325" s="31"/>
    </row>
    <row r="3326" spans="2:8" s="1" customFormat="1" ht="16.899999999999999" customHeight="1">
      <c r="B3326" s="31"/>
      <c r="C3326" s="196" t="s">
        <v>6362</v>
      </c>
      <c r="D3326" s="196" t="s">
        <v>6363</v>
      </c>
      <c r="E3326" s="16" t="s">
        <v>311</v>
      </c>
      <c r="F3326" s="197">
        <v>2364.37</v>
      </c>
      <c r="H3326" s="31"/>
    </row>
    <row r="3327" spans="2:8" s="1" customFormat="1" ht="16.899999999999999" customHeight="1">
      <c r="B3327" s="31"/>
      <c r="C3327" s="196" t="s">
        <v>961</v>
      </c>
      <c r="D3327" s="196" t="s">
        <v>962</v>
      </c>
      <c r="E3327" s="16" t="s">
        <v>311</v>
      </c>
      <c r="F3327" s="197">
        <v>5792.94</v>
      </c>
      <c r="H3327" s="31"/>
    </row>
    <row r="3328" spans="2:8" s="1" customFormat="1" ht="16.899999999999999" customHeight="1">
      <c r="B3328" s="31"/>
      <c r="C3328" s="196" t="s">
        <v>6375</v>
      </c>
      <c r="D3328" s="196" t="s">
        <v>6376</v>
      </c>
      <c r="E3328" s="16" t="s">
        <v>311</v>
      </c>
      <c r="F3328" s="197">
        <v>2896.47</v>
      </c>
      <c r="H3328" s="31"/>
    </row>
    <row r="3329" spans="2:8" s="1" customFormat="1" ht="16.899999999999999" customHeight="1">
      <c r="B3329" s="31"/>
      <c r="C3329" s="196" t="s">
        <v>984</v>
      </c>
      <c r="D3329" s="196" t="s">
        <v>985</v>
      </c>
      <c r="E3329" s="16" t="s">
        <v>311</v>
      </c>
      <c r="F3329" s="197">
        <v>157.6</v>
      </c>
      <c r="H3329" s="31"/>
    </row>
    <row r="3330" spans="2:8" s="1" customFormat="1" ht="16.899999999999999" customHeight="1">
      <c r="B3330" s="31"/>
      <c r="C3330" s="192" t="s">
        <v>341</v>
      </c>
      <c r="D3330" s="193" t="s">
        <v>341</v>
      </c>
      <c r="E3330" s="194" t="s">
        <v>311</v>
      </c>
      <c r="F3330" s="195">
        <v>61</v>
      </c>
      <c r="H3330" s="31"/>
    </row>
    <row r="3331" spans="2:8" s="1" customFormat="1" ht="16.899999999999999" customHeight="1">
      <c r="B3331" s="31"/>
      <c r="C3331" s="196" t="s">
        <v>1</v>
      </c>
      <c r="D3331" s="196" t="s">
        <v>583</v>
      </c>
      <c r="E3331" s="16" t="s">
        <v>1</v>
      </c>
      <c r="F3331" s="197">
        <v>0</v>
      </c>
      <c r="H3331" s="31"/>
    </row>
    <row r="3332" spans="2:8" s="1" customFormat="1" ht="16.899999999999999" customHeight="1">
      <c r="B3332" s="31"/>
      <c r="C3332" s="196" t="s">
        <v>341</v>
      </c>
      <c r="D3332" s="196" t="s">
        <v>316</v>
      </c>
      <c r="E3332" s="16" t="s">
        <v>1</v>
      </c>
      <c r="F3332" s="197">
        <v>61</v>
      </c>
      <c r="H3332" s="31"/>
    </row>
    <row r="3333" spans="2:8" s="1" customFormat="1" ht="16.899999999999999" customHeight="1">
      <c r="B3333" s="31"/>
      <c r="C3333" s="198" t="s">
        <v>7410</v>
      </c>
      <c r="H3333" s="31"/>
    </row>
    <row r="3334" spans="2:8" s="1" customFormat="1" ht="16.899999999999999" customHeight="1">
      <c r="B3334" s="31"/>
      <c r="C3334" s="196" t="s">
        <v>577</v>
      </c>
      <c r="D3334" s="196" t="s">
        <v>578</v>
      </c>
      <c r="E3334" s="16" t="s">
        <v>325</v>
      </c>
      <c r="F3334" s="197">
        <v>103.765</v>
      </c>
      <c r="H3334" s="31"/>
    </row>
    <row r="3335" spans="2:8" s="1" customFormat="1" ht="16.899999999999999" customHeight="1">
      <c r="B3335" s="31"/>
      <c r="C3335" s="196" t="s">
        <v>797</v>
      </c>
      <c r="D3335" s="196" t="s">
        <v>798</v>
      </c>
      <c r="E3335" s="16" t="s">
        <v>311</v>
      </c>
      <c r="F3335" s="197">
        <v>2024.1</v>
      </c>
      <c r="H3335" s="31"/>
    </row>
    <row r="3336" spans="2:8" s="1" customFormat="1" ht="16.899999999999999" customHeight="1">
      <c r="B3336" s="31"/>
      <c r="C3336" s="196" t="s">
        <v>6362</v>
      </c>
      <c r="D3336" s="196" t="s">
        <v>6363</v>
      </c>
      <c r="E3336" s="16" t="s">
        <v>311</v>
      </c>
      <c r="F3336" s="197">
        <v>2364.37</v>
      </c>
      <c r="H3336" s="31"/>
    </row>
    <row r="3337" spans="2:8" s="1" customFormat="1" ht="16.899999999999999" customHeight="1">
      <c r="B3337" s="31"/>
      <c r="C3337" s="196" t="s">
        <v>951</v>
      </c>
      <c r="D3337" s="196" t="s">
        <v>952</v>
      </c>
      <c r="E3337" s="16" t="s">
        <v>311</v>
      </c>
      <c r="F3337" s="197">
        <v>1691.6</v>
      </c>
      <c r="H3337" s="31"/>
    </row>
    <row r="3338" spans="2:8" s="1" customFormat="1" ht="16.899999999999999" customHeight="1">
      <c r="B3338" s="31"/>
      <c r="C3338" s="196" t="s">
        <v>961</v>
      </c>
      <c r="D3338" s="196" t="s">
        <v>962</v>
      </c>
      <c r="E3338" s="16" t="s">
        <v>311</v>
      </c>
      <c r="F3338" s="197">
        <v>5792.94</v>
      </c>
      <c r="H3338" s="31"/>
    </row>
    <row r="3339" spans="2:8" s="1" customFormat="1" ht="16.899999999999999" customHeight="1">
      <c r="B3339" s="31"/>
      <c r="C3339" s="196" t="s">
        <v>6375</v>
      </c>
      <c r="D3339" s="196" t="s">
        <v>6376</v>
      </c>
      <c r="E3339" s="16" t="s">
        <v>311</v>
      </c>
      <c r="F3339" s="197">
        <v>2896.47</v>
      </c>
      <c r="H3339" s="31"/>
    </row>
    <row r="3340" spans="2:8" s="1" customFormat="1" ht="16.899999999999999" customHeight="1">
      <c r="B3340" s="31"/>
      <c r="C3340" s="196" t="s">
        <v>736</v>
      </c>
      <c r="D3340" s="196" t="s">
        <v>737</v>
      </c>
      <c r="E3340" s="16" t="s">
        <v>390</v>
      </c>
      <c r="F3340" s="197">
        <v>103.7</v>
      </c>
      <c r="H3340" s="31"/>
    </row>
    <row r="3341" spans="2:8" s="1" customFormat="1" ht="16.899999999999999" customHeight="1">
      <c r="B3341" s="31"/>
      <c r="C3341" s="192" t="s">
        <v>333</v>
      </c>
      <c r="D3341" s="193" t="s">
        <v>333</v>
      </c>
      <c r="E3341" s="194" t="s">
        <v>311</v>
      </c>
      <c r="F3341" s="195">
        <v>22</v>
      </c>
      <c r="H3341" s="31"/>
    </row>
    <row r="3342" spans="2:8" s="1" customFormat="1" ht="16.899999999999999" customHeight="1">
      <c r="B3342" s="31"/>
      <c r="C3342" s="196" t="s">
        <v>1</v>
      </c>
      <c r="D3342" s="196" t="s">
        <v>618</v>
      </c>
      <c r="E3342" s="16" t="s">
        <v>1</v>
      </c>
      <c r="F3342" s="197">
        <v>0</v>
      </c>
      <c r="H3342" s="31"/>
    </row>
    <row r="3343" spans="2:8" s="1" customFormat="1" ht="16.899999999999999" customHeight="1">
      <c r="B3343" s="31"/>
      <c r="C3343" s="196" t="s">
        <v>333</v>
      </c>
      <c r="D3343" s="196" t="s">
        <v>293</v>
      </c>
      <c r="E3343" s="16" t="s">
        <v>1</v>
      </c>
      <c r="F3343" s="197">
        <v>22</v>
      </c>
      <c r="H3343" s="31"/>
    </row>
    <row r="3344" spans="2:8" s="1" customFormat="1" ht="16.899999999999999" customHeight="1">
      <c r="B3344" s="31"/>
      <c r="C3344" s="198" t="s">
        <v>7410</v>
      </c>
      <c r="H3344" s="31"/>
    </row>
    <row r="3345" spans="2:8" s="1" customFormat="1" ht="16.899999999999999" customHeight="1">
      <c r="B3345" s="31"/>
      <c r="C3345" s="196" t="s">
        <v>615</v>
      </c>
      <c r="D3345" s="196" t="s">
        <v>616</v>
      </c>
      <c r="E3345" s="16" t="s">
        <v>311</v>
      </c>
      <c r="F3345" s="197">
        <v>22</v>
      </c>
      <c r="H3345" s="31"/>
    </row>
    <row r="3346" spans="2:8" s="1" customFormat="1" ht="16.899999999999999" customHeight="1">
      <c r="B3346" s="31"/>
      <c r="C3346" s="196" t="s">
        <v>544</v>
      </c>
      <c r="D3346" s="196" t="s">
        <v>545</v>
      </c>
      <c r="E3346" s="16" t="s">
        <v>325</v>
      </c>
      <c r="F3346" s="197">
        <v>8.8000000000000007</v>
      </c>
      <c r="H3346" s="31"/>
    </row>
    <row r="3347" spans="2:8" s="1" customFormat="1" ht="22.5">
      <c r="B3347" s="31"/>
      <c r="C3347" s="196" t="s">
        <v>552</v>
      </c>
      <c r="D3347" s="196" t="s">
        <v>553</v>
      </c>
      <c r="E3347" s="16" t="s">
        <v>325</v>
      </c>
      <c r="F3347" s="197">
        <v>2065.6350000000002</v>
      </c>
      <c r="H3347" s="31"/>
    </row>
    <row r="3348" spans="2:8" s="1" customFormat="1" ht="16.899999999999999" customHeight="1">
      <c r="B3348" s="31"/>
      <c r="C3348" s="196" t="s">
        <v>606</v>
      </c>
      <c r="D3348" s="196" t="s">
        <v>607</v>
      </c>
      <c r="E3348" s="16" t="s">
        <v>311</v>
      </c>
      <c r="F3348" s="197">
        <v>39</v>
      </c>
      <c r="H3348" s="31"/>
    </row>
    <row r="3349" spans="2:8" s="1" customFormat="1" ht="16.899999999999999" customHeight="1">
      <c r="B3349" s="31"/>
      <c r="C3349" s="196" t="s">
        <v>639</v>
      </c>
      <c r="D3349" s="196" t="s">
        <v>640</v>
      </c>
      <c r="E3349" s="16" t="s">
        <v>311</v>
      </c>
      <c r="F3349" s="197">
        <v>22</v>
      </c>
      <c r="H3349" s="31"/>
    </row>
    <row r="3350" spans="2:8" s="1" customFormat="1" ht="16.899999999999999" customHeight="1">
      <c r="B3350" s="31"/>
      <c r="C3350" s="196" t="s">
        <v>643</v>
      </c>
      <c r="D3350" s="196" t="s">
        <v>644</v>
      </c>
      <c r="E3350" s="16" t="s">
        <v>311</v>
      </c>
      <c r="F3350" s="197">
        <v>22</v>
      </c>
      <c r="H3350" s="31"/>
    </row>
    <row r="3351" spans="2:8" s="1" customFormat="1" ht="16.899999999999999" customHeight="1">
      <c r="B3351" s="31"/>
      <c r="C3351" s="196" t="s">
        <v>647</v>
      </c>
      <c r="D3351" s="196" t="s">
        <v>648</v>
      </c>
      <c r="E3351" s="16" t="s">
        <v>311</v>
      </c>
      <c r="F3351" s="197">
        <v>22</v>
      </c>
      <c r="H3351" s="31"/>
    </row>
    <row r="3352" spans="2:8" s="1" customFormat="1" ht="22.5">
      <c r="B3352" s="31"/>
      <c r="C3352" s="196" t="s">
        <v>673</v>
      </c>
      <c r="D3352" s="196" t="s">
        <v>674</v>
      </c>
      <c r="E3352" s="16" t="s">
        <v>311</v>
      </c>
      <c r="F3352" s="197">
        <v>22</v>
      </c>
      <c r="H3352" s="31"/>
    </row>
    <row r="3353" spans="2:8" s="1" customFormat="1" ht="16.899999999999999" customHeight="1">
      <c r="B3353" s="31"/>
      <c r="C3353" s="196" t="s">
        <v>677</v>
      </c>
      <c r="D3353" s="196" t="s">
        <v>678</v>
      </c>
      <c r="E3353" s="16" t="s">
        <v>311</v>
      </c>
      <c r="F3353" s="197">
        <v>22</v>
      </c>
      <c r="H3353" s="31"/>
    </row>
    <row r="3354" spans="2:8" s="1" customFormat="1" ht="16.899999999999999" customHeight="1">
      <c r="B3354" s="31"/>
      <c r="C3354" s="196" t="s">
        <v>689</v>
      </c>
      <c r="D3354" s="196" t="s">
        <v>690</v>
      </c>
      <c r="E3354" s="16" t="s">
        <v>325</v>
      </c>
      <c r="F3354" s="197">
        <v>0.11</v>
      </c>
      <c r="H3354" s="31"/>
    </row>
    <row r="3355" spans="2:8" s="1" customFormat="1" ht="16.899999999999999" customHeight="1">
      <c r="B3355" s="31"/>
      <c r="C3355" s="196" t="s">
        <v>699</v>
      </c>
      <c r="D3355" s="196" t="s">
        <v>700</v>
      </c>
      <c r="E3355" s="16" t="s">
        <v>325</v>
      </c>
      <c r="F3355" s="197">
        <v>0.55500000000000005</v>
      </c>
      <c r="H3355" s="31"/>
    </row>
    <row r="3356" spans="2:8" s="1" customFormat="1" ht="16.899999999999999" customHeight="1">
      <c r="B3356" s="31"/>
      <c r="C3356" s="196" t="s">
        <v>610</v>
      </c>
      <c r="D3356" s="196" t="s">
        <v>611</v>
      </c>
      <c r="E3356" s="16" t="s">
        <v>395</v>
      </c>
      <c r="F3356" s="197">
        <v>0.66</v>
      </c>
      <c r="H3356" s="31"/>
    </row>
    <row r="3357" spans="2:8" s="1" customFormat="1" ht="16.899999999999999" customHeight="1">
      <c r="B3357" s="31"/>
      <c r="C3357" s="196" t="s">
        <v>725</v>
      </c>
      <c r="D3357" s="196" t="s">
        <v>726</v>
      </c>
      <c r="E3357" s="16" t="s">
        <v>325</v>
      </c>
      <c r="F3357" s="197">
        <v>1.76</v>
      </c>
      <c r="H3357" s="31"/>
    </row>
    <row r="3358" spans="2:8" s="1" customFormat="1" ht="16.899999999999999" customHeight="1">
      <c r="B3358" s="31"/>
      <c r="C3358" s="196" t="s">
        <v>703</v>
      </c>
      <c r="D3358" s="196" t="s">
        <v>704</v>
      </c>
      <c r="E3358" s="16" t="s">
        <v>395</v>
      </c>
      <c r="F3358" s="197">
        <v>0.11</v>
      </c>
      <c r="H3358" s="31"/>
    </row>
    <row r="3359" spans="2:8" s="1" customFormat="1" ht="16.899999999999999" customHeight="1">
      <c r="B3359" s="31"/>
      <c r="C3359" s="196" t="s">
        <v>715</v>
      </c>
      <c r="D3359" s="196" t="s">
        <v>716</v>
      </c>
      <c r="E3359" s="16" t="s">
        <v>717</v>
      </c>
      <c r="F3359" s="197">
        <v>1.7999999999999999E-2</v>
      </c>
      <c r="H3359" s="31"/>
    </row>
    <row r="3360" spans="2:8" s="1" customFormat="1" ht="16.899999999999999" customHeight="1">
      <c r="B3360" s="31"/>
      <c r="C3360" s="196" t="s">
        <v>721</v>
      </c>
      <c r="D3360" s="196" t="s">
        <v>722</v>
      </c>
      <c r="E3360" s="16" t="s">
        <v>717</v>
      </c>
      <c r="F3360" s="197">
        <v>1.7999999999999999E-2</v>
      </c>
      <c r="H3360" s="31"/>
    </row>
    <row r="3361" spans="2:8" s="1" customFormat="1" ht="16.899999999999999" customHeight="1">
      <c r="B3361" s="31"/>
      <c r="C3361" s="192" t="s">
        <v>6165</v>
      </c>
      <c r="D3361" s="193" t="s">
        <v>6165</v>
      </c>
      <c r="E3361" s="194" t="s">
        <v>311</v>
      </c>
      <c r="F3361" s="195">
        <v>17</v>
      </c>
      <c r="H3361" s="31"/>
    </row>
    <row r="3362" spans="2:8" s="1" customFormat="1" ht="16.899999999999999" customHeight="1">
      <c r="B3362" s="31"/>
      <c r="C3362" s="196" t="s">
        <v>6165</v>
      </c>
      <c r="D3362" s="196" t="s">
        <v>279</v>
      </c>
      <c r="E3362" s="16" t="s">
        <v>1</v>
      </c>
      <c r="F3362" s="197">
        <v>17</v>
      </c>
      <c r="H3362" s="31"/>
    </row>
    <row r="3363" spans="2:8" s="1" customFormat="1" ht="16.899999999999999" customHeight="1">
      <c r="B3363" s="31"/>
      <c r="C3363" s="198" t="s">
        <v>7410</v>
      </c>
      <c r="H3363" s="31"/>
    </row>
    <row r="3364" spans="2:8" s="1" customFormat="1" ht="16.899999999999999" customHeight="1">
      <c r="B3364" s="31"/>
      <c r="C3364" s="196" t="s">
        <v>606</v>
      </c>
      <c r="D3364" s="196" t="s">
        <v>607</v>
      </c>
      <c r="E3364" s="16" t="s">
        <v>311</v>
      </c>
      <c r="F3364" s="197">
        <v>39</v>
      </c>
      <c r="H3364" s="31"/>
    </row>
    <row r="3365" spans="2:8" s="1" customFormat="1" ht="16.899999999999999" customHeight="1">
      <c r="B3365" s="31"/>
      <c r="C3365" s="196" t="s">
        <v>6266</v>
      </c>
      <c r="D3365" s="196" t="s">
        <v>6267</v>
      </c>
      <c r="E3365" s="16" t="s">
        <v>311</v>
      </c>
      <c r="F3365" s="197">
        <v>17</v>
      </c>
      <c r="H3365" s="31"/>
    </row>
    <row r="3366" spans="2:8" s="1" customFormat="1" ht="16.899999999999999" customHeight="1">
      <c r="B3366" s="31"/>
      <c r="C3366" s="192" t="s">
        <v>345</v>
      </c>
      <c r="D3366" s="193" t="s">
        <v>345</v>
      </c>
      <c r="E3366" s="194" t="s">
        <v>311</v>
      </c>
      <c r="F3366" s="195">
        <v>1748.1</v>
      </c>
      <c r="H3366" s="31"/>
    </row>
    <row r="3367" spans="2:8" s="1" customFormat="1" ht="16.899999999999999" customHeight="1">
      <c r="B3367" s="31"/>
      <c r="C3367" s="196" t="s">
        <v>1</v>
      </c>
      <c r="D3367" s="196" t="s">
        <v>618</v>
      </c>
      <c r="E3367" s="16" t="s">
        <v>1</v>
      </c>
      <c r="F3367" s="197">
        <v>0</v>
      </c>
      <c r="H3367" s="31"/>
    </row>
    <row r="3368" spans="2:8" s="1" customFormat="1" ht="16.899999999999999" customHeight="1">
      <c r="B3368" s="31"/>
      <c r="C3368" s="196" t="s">
        <v>345</v>
      </c>
      <c r="D3368" s="196" t="s">
        <v>6166</v>
      </c>
      <c r="E3368" s="16" t="s">
        <v>1</v>
      </c>
      <c r="F3368" s="197">
        <v>1748.1</v>
      </c>
      <c r="H3368" s="31"/>
    </row>
    <row r="3369" spans="2:8" s="1" customFormat="1" ht="16.899999999999999" customHeight="1">
      <c r="B3369" s="31"/>
      <c r="C3369" s="198" t="s">
        <v>7410</v>
      </c>
      <c r="H3369" s="31"/>
    </row>
    <row r="3370" spans="2:8" s="1" customFormat="1" ht="16.899999999999999" customHeight="1">
      <c r="B3370" s="31"/>
      <c r="C3370" s="196" t="s">
        <v>1003</v>
      </c>
      <c r="D3370" s="196" t="s">
        <v>1004</v>
      </c>
      <c r="E3370" s="16" t="s">
        <v>311</v>
      </c>
      <c r="F3370" s="197">
        <v>2238.65</v>
      </c>
      <c r="H3370" s="31"/>
    </row>
    <row r="3371" spans="2:8" s="1" customFormat="1" ht="16.899999999999999" customHeight="1">
      <c r="B3371" s="31"/>
      <c r="C3371" s="196" t="s">
        <v>620</v>
      </c>
      <c r="D3371" s="196" t="s">
        <v>621</v>
      </c>
      <c r="E3371" s="16" t="s">
        <v>311</v>
      </c>
      <c r="F3371" s="197">
        <v>4219.8</v>
      </c>
      <c r="H3371" s="31"/>
    </row>
    <row r="3372" spans="2:8" s="1" customFormat="1" ht="16.899999999999999" customHeight="1">
      <c r="B3372" s="31"/>
      <c r="C3372" s="196" t="s">
        <v>797</v>
      </c>
      <c r="D3372" s="196" t="s">
        <v>798</v>
      </c>
      <c r="E3372" s="16" t="s">
        <v>311</v>
      </c>
      <c r="F3372" s="197">
        <v>2024.1</v>
      </c>
      <c r="H3372" s="31"/>
    </row>
    <row r="3373" spans="2:8" s="1" customFormat="1" ht="16.899999999999999" customHeight="1">
      <c r="B3373" s="31"/>
      <c r="C3373" s="196" t="s">
        <v>6362</v>
      </c>
      <c r="D3373" s="196" t="s">
        <v>6363</v>
      </c>
      <c r="E3373" s="16" t="s">
        <v>311</v>
      </c>
      <c r="F3373" s="197">
        <v>2364.37</v>
      </c>
      <c r="H3373" s="31"/>
    </row>
    <row r="3374" spans="2:8" s="1" customFormat="1" ht="16.899999999999999" customHeight="1">
      <c r="B3374" s="31"/>
      <c r="C3374" s="196" t="s">
        <v>961</v>
      </c>
      <c r="D3374" s="196" t="s">
        <v>962</v>
      </c>
      <c r="E3374" s="16" t="s">
        <v>311</v>
      </c>
      <c r="F3374" s="197">
        <v>5792.94</v>
      </c>
      <c r="H3374" s="31"/>
    </row>
    <row r="3375" spans="2:8" s="1" customFormat="1" ht="16.899999999999999" customHeight="1">
      <c r="B3375" s="31"/>
      <c r="C3375" s="196" t="s">
        <v>6375</v>
      </c>
      <c r="D3375" s="196" t="s">
        <v>6376</v>
      </c>
      <c r="E3375" s="16" t="s">
        <v>311</v>
      </c>
      <c r="F3375" s="197">
        <v>2896.47</v>
      </c>
      <c r="H3375" s="31"/>
    </row>
    <row r="3376" spans="2:8" s="1" customFormat="1" ht="16.899999999999999" customHeight="1">
      <c r="B3376" s="31"/>
      <c r="C3376" s="196" t="s">
        <v>980</v>
      </c>
      <c r="D3376" s="196" t="s">
        <v>981</v>
      </c>
      <c r="E3376" s="16" t="s">
        <v>311</v>
      </c>
      <c r="F3376" s="197">
        <v>1748.1</v>
      </c>
      <c r="H3376" s="31"/>
    </row>
    <row r="3377" spans="2:8" s="1" customFormat="1" ht="16.899999999999999" customHeight="1">
      <c r="B3377" s="31"/>
      <c r="C3377" s="196" t="s">
        <v>1008</v>
      </c>
      <c r="D3377" s="196" t="s">
        <v>1009</v>
      </c>
      <c r="E3377" s="16" t="s">
        <v>311</v>
      </c>
      <c r="F3377" s="197">
        <v>1773.519</v>
      </c>
      <c r="H3377" s="31"/>
    </row>
    <row r="3378" spans="2:8" s="1" customFormat="1" ht="26.45" customHeight="1">
      <c r="B3378" s="31"/>
      <c r="C3378" s="191" t="s">
        <v>165</v>
      </c>
      <c r="D3378" s="191" t="s">
        <v>166</v>
      </c>
      <c r="H3378" s="31"/>
    </row>
    <row r="3379" spans="2:8" s="1" customFormat="1" ht="16.899999999999999" customHeight="1">
      <c r="B3379" s="31"/>
      <c r="C3379" s="192" t="s">
        <v>1806</v>
      </c>
      <c r="D3379" s="193" t="s">
        <v>1806</v>
      </c>
      <c r="E3379" s="194" t="s">
        <v>325</v>
      </c>
      <c r="F3379" s="195">
        <v>9.3770000000000007</v>
      </c>
      <c r="H3379" s="31"/>
    </row>
    <row r="3380" spans="2:8" s="1" customFormat="1" ht="16.899999999999999" customHeight="1">
      <c r="B3380" s="31"/>
      <c r="C3380" s="196" t="s">
        <v>1806</v>
      </c>
      <c r="D3380" s="196" t="s">
        <v>6657</v>
      </c>
      <c r="E3380" s="16" t="s">
        <v>1</v>
      </c>
      <c r="F3380" s="197">
        <v>9.3770000000000007</v>
      </c>
      <c r="H3380" s="31"/>
    </row>
    <row r="3381" spans="2:8" s="1" customFormat="1" ht="16.899999999999999" customHeight="1">
      <c r="B3381" s="31"/>
      <c r="C3381" s="198" t="s">
        <v>7410</v>
      </c>
      <c r="H3381" s="31"/>
    </row>
    <row r="3382" spans="2:8" s="1" customFormat="1" ht="22.5">
      <c r="B3382" s="31"/>
      <c r="C3382" s="196" t="s">
        <v>1938</v>
      </c>
      <c r="D3382" s="196" t="s">
        <v>1939</v>
      </c>
      <c r="E3382" s="16" t="s">
        <v>325</v>
      </c>
      <c r="F3382" s="197">
        <v>9.3770000000000007</v>
      </c>
      <c r="H3382" s="31"/>
    </row>
    <row r="3383" spans="2:8" s="1" customFormat="1" ht="16.899999999999999" customHeight="1">
      <c r="B3383" s="31"/>
      <c r="C3383" s="196" t="s">
        <v>1872</v>
      </c>
      <c r="D3383" s="196" t="s">
        <v>578</v>
      </c>
      <c r="E3383" s="16" t="s">
        <v>325</v>
      </c>
      <c r="F3383" s="197">
        <v>499.60500000000002</v>
      </c>
      <c r="H3383" s="31"/>
    </row>
    <row r="3384" spans="2:8" s="1" customFormat="1" ht="16.899999999999999" customHeight="1">
      <c r="B3384" s="31"/>
      <c r="C3384" s="192" t="s">
        <v>1800</v>
      </c>
      <c r="D3384" s="193" t="s">
        <v>1800</v>
      </c>
      <c r="E3384" s="194" t="s">
        <v>325</v>
      </c>
      <c r="F3384" s="195">
        <v>59.917999999999999</v>
      </c>
      <c r="H3384" s="31"/>
    </row>
    <row r="3385" spans="2:8" s="1" customFormat="1" ht="16.899999999999999" customHeight="1">
      <c r="B3385" s="31"/>
      <c r="C3385" s="196" t="s">
        <v>1</v>
      </c>
      <c r="D3385" s="196" t="s">
        <v>4861</v>
      </c>
      <c r="E3385" s="16" t="s">
        <v>1</v>
      </c>
      <c r="F3385" s="197">
        <v>64.956000000000003</v>
      </c>
      <c r="H3385" s="31"/>
    </row>
    <row r="3386" spans="2:8" s="1" customFormat="1" ht="16.899999999999999" customHeight="1">
      <c r="B3386" s="31"/>
      <c r="C3386" s="196" t="s">
        <v>1</v>
      </c>
      <c r="D3386" s="196" t="s">
        <v>6665</v>
      </c>
      <c r="E3386" s="16" t="s">
        <v>1</v>
      </c>
      <c r="F3386" s="197">
        <v>0.58299999999999996</v>
      </c>
      <c r="H3386" s="31"/>
    </row>
    <row r="3387" spans="2:8" s="1" customFormat="1" ht="16.899999999999999" customHeight="1">
      <c r="B3387" s="31"/>
      <c r="C3387" s="196" t="s">
        <v>1</v>
      </c>
      <c r="D3387" s="196" t="s">
        <v>6666</v>
      </c>
      <c r="E3387" s="16" t="s">
        <v>1</v>
      </c>
      <c r="F3387" s="197">
        <v>-5.6210000000000004</v>
      </c>
      <c r="H3387" s="31"/>
    </row>
    <row r="3388" spans="2:8" s="1" customFormat="1" ht="16.899999999999999" customHeight="1">
      <c r="B3388" s="31"/>
      <c r="C3388" s="196" t="s">
        <v>1800</v>
      </c>
      <c r="D3388" s="196" t="s">
        <v>258</v>
      </c>
      <c r="E3388" s="16" t="s">
        <v>1</v>
      </c>
      <c r="F3388" s="197">
        <v>59.917999999999999</v>
      </c>
      <c r="H3388" s="31"/>
    </row>
    <row r="3389" spans="2:8" s="1" customFormat="1" ht="16.899999999999999" customHeight="1">
      <c r="B3389" s="31"/>
      <c r="C3389" s="198" t="s">
        <v>7410</v>
      </c>
      <c r="H3389" s="31"/>
    </row>
    <row r="3390" spans="2:8" s="1" customFormat="1" ht="16.899999999999999" customHeight="1">
      <c r="B3390" s="31"/>
      <c r="C3390" s="196" t="s">
        <v>1155</v>
      </c>
      <c r="D3390" s="196" t="s">
        <v>1156</v>
      </c>
      <c r="E3390" s="16" t="s">
        <v>325</v>
      </c>
      <c r="F3390" s="197">
        <v>59.917999999999999</v>
      </c>
      <c r="H3390" s="31"/>
    </row>
    <row r="3391" spans="2:8" s="1" customFormat="1" ht="16.899999999999999" customHeight="1">
      <c r="B3391" s="31"/>
      <c r="C3391" s="196" t="s">
        <v>1872</v>
      </c>
      <c r="D3391" s="196" t="s">
        <v>578</v>
      </c>
      <c r="E3391" s="16" t="s">
        <v>325</v>
      </c>
      <c r="F3391" s="197">
        <v>499.60500000000002</v>
      </c>
      <c r="H3391" s="31"/>
    </row>
    <row r="3392" spans="2:8" s="1" customFormat="1" ht="16.899999999999999" customHeight="1">
      <c r="B3392" s="31"/>
      <c r="C3392" s="192" t="s">
        <v>1798</v>
      </c>
      <c r="D3392" s="193" t="s">
        <v>1798</v>
      </c>
      <c r="E3392" s="194" t="s">
        <v>325</v>
      </c>
      <c r="F3392" s="195">
        <v>5.6210000000000004</v>
      </c>
      <c r="H3392" s="31"/>
    </row>
    <row r="3393" spans="2:8" s="1" customFormat="1" ht="16.899999999999999" customHeight="1">
      <c r="B3393" s="31"/>
      <c r="C3393" s="196" t="s">
        <v>1</v>
      </c>
      <c r="D3393" s="196" t="s">
        <v>6659</v>
      </c>
      <c r="E3393" s="16" t="s">
        <v>1</v>
      </c>
      <c r="F3393" s="197">
        <v>5.2999999999999999E-2</v>
      </c>
      <c r="H3393" s="31"/>
    </row>
    <row r="3394" spans="2:8" s="1" customFormat="1" ht="16.899999999999999" customHeight="1">
      <c r="B3394" s="31"/>
      <c r="C3394" s="196" t="s">
        <v>1</v>
      </c>
      <c r="D3394" s="196" t="s">
        <v>6660</v>
      </c>
      <c r="E3394" s="16" t="s">
        <v>1</v>
      </c>
      <c r="F3394" s="197">
        <v>5.5679999999999996</v>
      </c>
      <c r="H3394" s="31"/>
    </row>
    <row r="3395" spans="2:8" s="1" customFormat="1" ht="16.899999999999999" customHeight="1">
      <c r="B3395" s="31"/>
      <c r="C3395" s="196" t="s">
        <v>1798</v>
      </c>
      <c r="D3395" s="196" t="s">
        <v>258</v>
      </c>
      <c r="E3395" s="16" t="s">
        <v>1</v>
      </c>
      <c r="F3395" s="197">
        <v>5.6210000000000004</v>
      </c>
      <c r="H3395" s="31"/>
    </row>
    <row r="3396" spans="2:8" s="1" customFormat="1" ht="16.899999999999999" customHeight="1">
      <c r="B3396" s="31"/>
      <c r="C3396" s="198" t="s">
        <v>7410</v>
      </c>
      <c r="H3396" s="31"/>
    </row>
    <row r="3397" spans="2:8" s="1" customFormat="1" ht="22.5">
      <c r="B3397" s="31"/>
      <c r="C3397" s="196" t="s">
        <v>923</v>
      </c>
      <c r="D3397" s="196" t="s">
        <v>924</v>
      </c>
      <c r="E3397" s="16" t="s">
        <v>325</v>
      </c>
      <c r="F3397" s="197">
        <v>5.6210000000000004</v>
      </c>
      <c r="H3397" s="31"/>
    </row>
    <row r="3398" spans="2:8" s="1" customFormat="1" ht="16.899999999999999" customHeight="1">
      <c r="B3398" s="31"/>
      <c r="C3398" s="196" t="s">
        <v>1872</v>
      </c>
      <c r="D3398" s="196" t="s">
        <v>578</v>
      </c>
      <c r="E3398" s="16" t="s">
        <v>325</v>
      </c>
      <c r="F3398" s="197">
        <v>499.60500000000002</v>
      </c>
      <c r="H3398" s="31"/>
    </row>
    <row r="3399" spans="2:8" s="1" customFormat="1" ht="16.899999999999999" customHeight="1">
      <c r="B3399" s="31"/>
      <c r="C3399" s="196" t="s">
        <v>1155</v>
      </c>
      <c r="D3399" s="196" t="s">
        <v>1156</v>
      </c>
      <c r="E3399" s="16" t="s">
        <v>325</v>
      </c>
      <c r="F3399" s="197">
        <v>59.917999999999999</v>
      </c>
      <c r="H3399" s="31"/>
    </row>
    <row r="3400" spans="2:8" s="1" customFormat="1" ht="16.899999999999999" customHeight="1">
      <c r="B3400" s="31"/>
      <c r="C3400" s="192" t="s">
        <v>1777</v>
      </c>
      <c r="D3400" s="193" t="s">
        <v>1777</v>
      </c>
      <c r="E3400" s="194" t="s">
        <v>196</v>
      </c>
      <c r="F3400" s="195">
        <v>161.5</v>
      </c>
      <c r="H3400" s="31"/>
    </row>
    <row r="3401" spans="2:8" s="1" customFormat="1" ht="16.899999999999999" customHeight="1">
      <c r="B3401" s="31"/>
      <c r="C3401" s="196" t="s">
        <v>1</v>
      </c>
      <c r="D3401" s="196" t="s">
        <v>6668</v>
      </c>
      <c r="E3401" s="16" t="s">
        <v>1</v>
      </c>
      <c r="F3401" s="197">
        <v>0</v>
      </c>
      <c r="H3401" s="31"/>
    </row>
    <row r="3402" spans="2:8" s="1" customFormat="1" ht="22.5">
      <c r="B3402" s="31"/>
      <c r="C3402" s="196" t="s">
        <v>1777</v>
      </c>
      <c r="D3402" s="196" t="s">
        <v>6669</v>
      </c>
      <c r="E3402" s="16" t="s">
        <v>1</v>
      </c>
      <c r="F3402" s="197">
        <v>161.5</v>
      </c>
      <c r="H3402" s="31"/>
    </row>
    <row r="3403" spans="2:8" s="1" customFormat="1" ht="16.899999999999999" customHeight="1">
      <c r="B3403" s="31"/>
      <c r="C3403" s="198" t="s">
        <v>7410</v>
      </c>
      <c r="H3403" s="31"/>
    </row>
    <row r="3404" spans="2:8" s="1" customFormat="1" ht="16.899999999999999" customHeight="1">
      <c r="B3404" s="31"/>
      <c r="C3404" s="196" t="s">
        <v>1957</v>
      </c>
      <c r="D3404" s="196" t="s">
        <v>1958</v>
      </c>
      <c r="E3404" s="16" t="s">
        <v>196</v>
      </c>
      <c r="F3404" s="197">
        <v>161.5</v>
      </c>
      <c r="H3404" s="31"/>
    </row>
    <row r="3405" spans="2:8" s="1" customFormat="1" ht="22.5">
      <c r="B3405" s="31"/>
      <c r="C3405" s="196" t="s">
        <v>1823</v>
      </c>
      <c r="D3405" s="196" t="s">
        <v>1824</v>
      </c>
      <c r="E3405" s="16" t="s">
        <v>325</v>
      </c>
      <c r="F3405" s="197">
        <v>172.2</v>
      </c>
      <c r="H3405" s="31"/>
    </row>
    <row r="3406" spans="2:8" s="1" customFormat="1" ht="16.899999999999999" customHeight="1">
      <c r="B3406" s="31"/>
      <c r="C3406" s="196" t="s">
        <v>585</v>
      </c>
      <c r="D3406" s="196" t="s">
        <v>586</v>
      </c>
      <c r="E3406" s="16" t="s">
        <v>325</v>
      </c>
      <c r="F3406" s="197">
        <v>159.49600000000001</v>
      </c>
      <c r="H3406" s="31"/>
    </row>
    <row r="3407" spans="2:8" s="1" customFormat="1" ht="16.899999999999999" customHeight="1">
      <c r="B3407" s="31"/>
      <c r="C3407" s="196" t="s">
        <v>1926</v>
      </c>
      <c r="D3407" s="196" t="s">
        <v>1927</v>
      </c>
      <c r="E3407" s="16" t="s">
        <v>196</v>
      </c>
      <c r="F3407" s="197">
        <v>356.38</v>
      </c>
      <c r="H3407" s="31"/>
    </row>
    <row r="3408" spans="2:8" s="1" customFormat="1" ht="16.899999999999999" customHeight="1">
      <c r="B3408" s="31"/>
      <c r="C3408" s="196" t="s">
        <v>1930</v>
      </c>
      <c r="D3408" s="196" t="s">
        <v>1931</v>
      </c>
      <c r="E3408" s="16" t="s">
        <v>196</v>
      </c>
      <c r="F3408" s="197">
        <v>356.38</v>
      </c>
      <c r="H3408" s="31"/>
    </row>
    <row r="3409" spans="2:8" s="1" customFormat="1" ht="16.899999999999999" customHeight="1">
      <c r="B3409" s="31"/>
      <c r="C3409" s="196" t="s">
        <v>918</v>
      </c>
      <c r="D3409" s="196" t="s">
        <v>919</v>
      </c>
      <c r="E3409" s="16" t="s">
        <v>325</v>
      </c>
      <c r="F3409" s="197">
        <v>31.382999999999999</v>
      </c>
      <c r="H3409" s="31"/>
    </row>
    <row r="3410" spans="2:8" s="1" customFormat="1" ht="16.899999999999999" customHeight="1">
      <c r="B3410" s="31"/>
      <c r="C3410" s="196" t="s">
        <v>1967</v>
      </c>
      <c r="D3410" s="196" t="s">
        <v>1968</v>
      </c>
      <c r="E3410" s="16" t="s">
        <v>196</v>
      </c>
      <c r="F3410" s="197">
        <v>164.73</v>
      </c>
      <c r="H3410" s="31"/>
    </row>
    <row r="3411" spans="2:8" s="1" customFormat="1" ht="16.899999999999999" customHeight="1">
      <c r="B3411" s="31"/>
      <c r="C3411" s="192" t="s">
        <v>3868</v>
      </c>
      <c r="D3411" s="193" t="s">
        <v>3868</v>
      </c>
      <c r="E3411" s="194" t="s">
        <v>196</v>
      </c>
      <c r="F3411" s="195">
        <v>12</v>
      </c>
      <c r="H3411" s="31"/>
    </row>
    <row r="3412" spans="2:8" s="1" customFormat="1" ht="16.899999999999999" customHeight="1">
      <c r="B3412" s="31"/>
      <c r="C3412" s="196" t="s">
        <v>3868</v>
      </c>
      <c r="D3412" s="196" t="s">
        <v>8</v>
      </c>
      <c r="E3412" s="16" t="s">
        <v>1</v>
      </c>
      <c r="F3412" s="197">
        <v>12</v>
      </c>
      <c r="H3412" s="31"/>
    </row>
    <row r="3413" spans="2:8" s="1" customFormat="1" ht="16.899999999999999" customHeight="1">
      <c r="B3413" s="31"/>
      <c r="C3413" s="198" t="s">
        <v>7410</v>
      </c>
      <c r="H3413" s="31"/>
    </row>
    <row r="3414" spans="2:8" s="1" customFormat="1" ht="16.899999999999999" customHeight="1">
      <c r="B3414" s="31"/>
      <c r="C3414" s="196" t="s">
        <v>3935</v>
      </c>
      <c r="D3414" s="196" t="s">
        <v>3936</v>
      </c>
      <c r="E3414" s="16" t="s">
        <v>196</v>
      </c>
      <c r="F3414" s="197">
        <v>12</v>
      </c>
      <c r="H3414" s="31"/>
    </row>
    <row r="3415" spans="2:8" s="1" customFormat="1" ht="22.5">
      <c r="B3415" s="31"/>
      <c r="C3415" s="196" t="s">
        <v>1823</v>
      </c>
      <c r="D3415" s="196" t="s">
        <v>1824</v>
      </c>
      <c r="E3415" s="16" t="s">
        <v>325</v>
      </c>
      <c r="F3415" s="197">
        <v>172.2</v>
      </c>
      <c r="H3415" s="31"/>
    </row>
    <row r="3416" spans="2:8" s="1" customFormat="1" ht="16.899999999999999" customHeight="1">
      <c r="B3416" s="31"/>
      <c r="C3416" s="196" t="s">
        <v>585</v>
      </c>
      <c r="D3416" s="196" t="s">
        <v>586</v>
      </c>
      <c r="E3416" s="16" t="s">
        <v>325</v>
      </c>
      <c r="F3416" s="197">
        <v>159.49600000000001</v>
      </c>
      <c r="H3416" s="31"/>
    </row>
    <row r="3417" spans="2:8" s="1" customFormat="1" ht="16.899999999999999" customHeight="1">
      <c r="B3417" s="31"/>
      <c r="C3417" s="196" t="s">
        <v>1926</v>
      </c>
      <c r="D3417" s="196" t="s">
        <v>1927</v>
      </c>
      <c r="E3417" s="16" t="s">
        <v>196</v>
      </c>
      <c r="F3417" s="197">
        <v>356.38</v>
      </c>
      <c r="H3417" s="31"/>
    </row>
    <row r="3418" spans="2:8" s="1" customFormat="1" ht="16.899999999999999" customHeight="1">
      <c r="B3418" s="31"/>
      <c r="C3418" s="196" t="s">
        <v>1930</v>
      </c>
      <c r="D3418" s="196" t="s">
        <v>1931</v>
      </c>
      <c r="E3418" s="16" t="s">
        <v>196</v>
      </c>
      <c r="F3418" s="197">
        <v>356.38</v>
      </c>
      <c r="H3418" s="31"/>
    </row>
    <row r="3419" spans="2:8" s="1" customFormat="1" ht="16.899999999999999" customHeight="1">
      <c r="B3419" s="31"/>
      <c r="C3419" s="196" t="s">
        <v>918</v>
      </c>
      <c r="D3419" s="196" t="s">
        <v>919</v>
      </c>
      <c r="E3419" s="16" t="s">
        <v>325</v>
      </c>
      <c r="F3419" s="197">
        <v>31.382999999999999</v>
      </c>
      <c r="H3419" s="31"/>
    </row>
    <row r="3420" spans="2:8" s="1" customFormat="1" ht="16.899999999999999" customHeight="1">
      <c r="B3420" s="31"/>
      <c r="C3420" s="196" t="s">
        <v>3938</v>
      </c>
      <c r="D3420" s="196" t="s">
        <v>3939</v>
      </c>
      <c r="E3420" s="16" t="s">
        <v>196</v>
      </c>
      <c r="F3420" s="197">
        <v>12.24</v>
      </c>
      <c r="H3420" s="31"/>
    </row>
    <row r="3421" spans="2:8" s="1" customFormat="1" ht="16.899999999999999" customHeight="1">
      <c r="B3421" s="31"/>
      <c r="C3421" s="192" t="s">
        <v>1778</v>
      </c>
      <c r="D3421" s="193" t="s">
        <v>1778</v>
      </c>
      <c r="E3421" s="194" t="s">
        <v>196</v>
      </c>
      <c r="F3421" s="195">
        <v>35.54</v>
      </c>
      <c r="H3421" s="31"/>
    </row>
    <row r="3422" spans="2:8" s="1" customFormat="1" ht="16.899999999999999" customHeight="1">
      <c r="B3422" s="31"/>
      <c r="C3422" s="196" t="s">
        <v>1778</v>
      </c>
      <c r="D3422" s="196" t="s">
        <v>6587</v>
      </c>
      <c r="E3422" s="16" t="s">
        <v>1</v>
      </c>
      <c r="F3422" s="197">
        <v>35.54</v>
      </c>
      <c r="H3422" s="31"/>
    </row>
    <row r="3423" spans="2:8" s="1" customFormat="1" ht="16.899999999999999" customHeight="1">
      <c r="B3423" s="31"/>
      <c r="C3423" s="198" t="s">
        <v>7410</v>
      </c>
      <c r="H3423" s="31"/>
    </row>
    <row r="3424" spans="2:8" s="1" customFormat="1" ht="16.899999999999999" customHeight="1">
      <c r="B3424" s="31"/>
      <c r="C3424" s="196" t="s">
        <v>1961</v>
      </c>
      <c r="D3424" s="196" t="s">
        <v>1962</v>
      </c>
      <c r="E3424" s="16" t="s">
        <v>196</v>
      </c>
      <c r="F3424" s="197">
        <v>35.54</v>
      </c>
      <c r="H3424" s="31"/>
    </row>
    <row r="3425" spans="2:8" s="1" customFormat="1" ht="22.5">
      <c r="B3425" s="31"/>
      <c r="C3425" s="196" t="s">
        <v>1823</v>
      </c>
      <c r="D3425" s="196" t="s">
        <v>1824</v>
      </c>
      <c r="E3425" s="16" t="s">
        <v>325</v>
      </c>
      <c r="F3425" s="197">
        <v>172.2</v>
      </c>
      <c r="H3425" s="31"/>
    </row>
    <row r="3426" spans="2:8" s="1" customFormat="1" ht="16.899999999999999" customHeight="1">
      <c r="B3426" s="31"/>
      <c r="C3426" s="196" t="s">
        <v>585</v>
      </c>
      <c r="D3426" s="196" t="s">
        <v>586</v>
      </c>
      <c r="E3426" s="16" t="s">
        <v>325</v>
      </c>
      <c r="F3426" s="197">
        <v>159.49600000000001</v>
      </c>
      <c r="H3426" s="31"/>
    </row>
    <row r="3427" spans="2:8" s="1" customFormat="1" ht="16.899999999999999" customHeight="1">
      <c r="B3427" s="31"/>
      <c r="C3427" s="196" t="s">
        <v>1926</v>
      </c>
      <c r="D3427" s="196" t="s">
        <v>1927</v>
      </c>
      <c r="E3427" s="16" t="s">
        <v>196</v>
      </c>
      <c r="F3427" s="197">
        <v>356.38</v>
      </c>
      <c r="H3427" s="31"/>
    </row>
    <row r="3428" spans="2:8" s="1" customFormat="1" ht="16.899999999999999" customHeight="1">
      <c r="B3428" s="31"/>
      <c r="C3428" s="196" t="s">
        <v>1930</v>
      </c>
      <c r="D3428" s="196" t="s">
        <v>1931</v>
      </c>
      <c r="E3428" s="16" t="s">
        <v>196</v>
      </c>
      <c r="F3428" s="197">
        <v>356.38</v>
      </c>
      <c r="H3428" s="31"/>
    </row>
    <row r="3429" spans="2:8" s="1" customFormat="1" ht="16.899999999999999" customHeight="1">
      <c r="B3429" s="31"/>
      <c r="C3429" s="196" t="s">
        <v>918</v>
      </c>
      <c r="D3429" s="196" t="s">
        <v>919</v>
      </c>
      <c r="E3429" s="16" t="s">
        <v>325</v>
      </c>
      <c r="F3429" s="197">
        <v>31.382999999999999</v>
      </c>
      <c r="H3429" s="31"/>
    </row>
    <row r="3430" spans="2:8" s="1" customFormat="1" ht="16.899999999999999" customHeight="1">
      <c r="B3430" s="31"/>
      <c r="C3430" s="196" t="s">
        <v>1971</v>
      </c>
      <c r="D3430" s="196" t="s">
        <v>1972</v>
      </c>
      <c r="E3430" s="16" t="s">
        <v>196</v>
      </c>
      <c r="F3430" s="197">
        <v>36.250999999999998</v>
      </c>
      <c r="H3430" s="31"/>
    </row>
    <row r="3431" spans="2:8" s="1" customFormat="1" ht="16.899999999999999" customHeight="1">
      <c r="B3431" s="31"/>
      <c r="C3431" s="192" t="s">
        <v>1780</v>
      </c>
      <c r="D3431" s="193" t="s">
        <v>1780</v>
      </c>
      <c r="E3431" s="194" t="s">
        <v>196</v>
      </c>
      <c r="F3431" s="195">
        <v>75.959999999999994</v>
      </c>
      <c r="H3431" s="31"/>
    </row>
    <row r="3432" spans="2:8" s="1" customFormat="1" ht="16.899999999999999" customHeight="1">
      <c r="B3432" s="31"/>
      <c r="C3432" s="196" t="s">
        <v>1780</v>
      </c>
      <c r="D3432" s="196" t="s">
        <v>6673</v>
      </c>
      <c r="E3432" s="16" t="s">
        <v>1</v>
      </c>
      <c r="F3432" s="197">
        <v>75.959999999999994</v>
      </c>
      <c r="H3432" s="31"/>
    </row>
    <row r="3433" spans="2:8" s="1" customFormat="1" ht="16.899999999999999" customHeight="1">
      <c r="B3433" s="31"/>
      <c r="C3433" s="198" t="s">
        <v>7410</v>
      </c>
      <c r="H3433" s="31"/>
    </row>
    <row r="3434" spans="2:8" s="1" customFormat="1" ht="16.899999999999999" customHeight="1">
      <c r="B3434" s="31"/>
      <c r="C3434" s="196" t="s">
        <v>1964</v>
      </c>
      <c r="D3434" s="196" t="s">
        <v>1965</v>
      </c>
      <c r="E3434" s="16" t="s">
        <v>196</v>
      </c>
      <c r="F3434" s="197">
        <v>75.959999999999994</v>
      </c>
      <c r="H3434" s="31"/>
    </row>
    <row r="3435" spans="2:8" s="1" customFormat="1" ht="22.5">
      <c r="B3435" s="31"/>
      <c r="C3435" s="196" t="s">
        <v>1823</v>
      </c>
      <c r="D3435" s="196" t="s">
        <v>1824</v>
      </c>
      <c r="E3435" s="16" t="s">
        <v>325</v>
      </c>
      <c r="F3435" s="197">
        <v>172.2</v>
      </c>
      <c r="H3435" s="31"/>
    </row>
    <row r="3436" spans="2:8" s="1" customFormat="1" ht="16.899999999999999" customHeight="1">
      <c r="B3436" s="31"/>
      <c r="C3436" s="196" t="s">
        <v>585</v>
      </c>
      <c r="D3436" s="196" t="s">
        <v>586</v>
      </c>
      <c r="E3436" s="16" t="s">
        <v>325</v>
      </c>
      <c r="F3436" s="197">
        <v>159.49600000000001</v>
      </c>
      <c r="H3436" s="31"/>
    </row>
    <row r="3437" spans="2:8" s="1" customFormat="1" ht="16.899999999999999" customHeight="1">
      <c r="B3437" s="31"/>
      <c r="C3437" s="196" t="s">
        <v>1926</v>
      </c>
      <c r="D3437" s="196" t="s">
        <v>1927</v>
      </c>
      <c r="E3437" s="16" t="s">
        <v>196</v>
      </c>
      <c r="F3437" s="197">
        <v>356.38</v>
      </c>
      <c r="H3437" s="31"/>
    </row>
    <row r="3438" spans="2:8" s="1" customFormat="1" ht="16.899999999999999" customHeight="1">
      <c r="B3438" s="31"/>
      <c r="C3438" s="196" t="s">
        <v>1930</v>
      </c>
      <c r="D3438" s="196" t="s">
        <v>1931</v>
      </c>
      <c r="E3438" s="16" t="s">
        <v>196</v>
      </c>
      <c r="F3438" s="197">
        <v>356.38</v>
      </c>
      <c r="H3438" s="31"/>
    </row>
    <row r="3439" spans="2:8" s="1" customFormat="1" ht="16.899999999999999" customHeight="1">
      <c r="B3439" s="31"/>
      <c r="C3439" s="196" t="s">
        <v>918</v>
      </c>
      <c r="D3439" s="196" t="s">
        <v>919</v>
      </c>
      <c r="E3439" s="16" t="s">
        <v>325</v>
      </c>
      <c r="F3439" s="197">
        <v>31.382999999999999</v>
      </c>
      <c r="H3439" s="31"/>
    </row>
    <row r="3440" spans="2:8" s="1" customFormat="1" ht="16.899999999999999" customHeight="1">
      <c r="B3440" s="31"/>
      <c r="C3440" s="196" t="s">
        <v>1975</v>
      </c>
      <c r="D3440" s="196" t="s">
        <v>1976</v>
      </c>
      <c r="E3440" s="16" t="s">
        <v>196</v>
      </c>
      <c r="F3440" s="197">
        <v>77.478999999999999</v>
      </c>
      <c r="H3440" s="31"/>
    </row>
    <row r="3441" spans="2:8" s="1" customFormat="1" ht="16.899999999999999" customHeight="1">
      <c r="B3441" s="31"/>
      <c r="C3441" s="192" t="s">
        <v>4792</v>
      </c>
      <c r="D3441" s="193" t="s">
        <v>4792</v>
      </c>
      <c r="E3441" s="194" t="s">
        <v>196</v>
      </c>
      <c r="F3441" s="195">
        <v>71.38</v>
      </c>
      <c r="H3441" s="31"/>
    </row>
    <row r="3442" spans="2:8" s="1" customFormat="1" ht="16.899999999999999" customHeight="1">
      <c r="B3442" s="31"/>
      <c r="C3442" s="196" t="s">
        <v>4792</v>
      </c>
      <c r="D3442" s="196" t="s">
        <v>6585</v>
      </c>
      <c r="E3442" s="16" t="s">
        <v>1</v>
      </c>
      <c r="F3442" s="197">
        <v>71.38</v>
      </c>
      <c r="H3442" s="31"/>
    </row>
    <row r="3443" spans="2:8" s="1" customFormat="1" ht="16.899999999999999" customHeight="1">
      <c r="B3443" s="31"/>
      <c r="C3443" s="198" t="s">
        <v>7410</v>
      </c>
      <c r="H3443" s="31"/>
    </row>
    <row r="3444" spans="2:8" s="1" customFormat="1" ht="16.899999999999999" customHeight="1">
      <c r="B3444" s="31"/>
      <c r="C3444" s="196" t="s">
        <v>4980</v>
      </c>
      <c r="D3444" s="196" t="s">
        <v>4981</v>
      </c>
      <c r="E3444" s="16" t="s">
        <v>196</v>
      </c>
      <c r="F3444" s="197">
        <v>71.38</v>
      </c>
      <c r="H3444" s="31"/>
    </row>
    <row r="3445" spans="2:8" s="1" customFormat="1" ht="22.5">
      <c r="B3445" s="31"/>
      <c r="C3445" s="196" t="s">
        <v>1823</v>
      </c>
      <c r="D3445" s="196" t="s">
        <v>1824</v>
      </c>
      <c r="E3445" s="16" t="s">
        <v>325</v>
      </c>
      <c r="F3445" s="197">
        <v>172.2</v>
      </c>
      <c r="H3445" s="31"/>
    </row>
    <row r="3446" spans="2:8" s="1" customFormat="1" ht="16.899999999999999" customHeight="1">
      <c r="B3446" s="31"/>
      <c r="C3446" s="196" t="s">
        <v>1926</v>
      </c>
      <c r="D3446" s="196" t="s">
        <v>1927</v>
      </c>
      <c r="E3446" s="16" t="s">
        <v>196</v>
      </c>
      <c r="F3446" s="197">
        <v>356.38</v>
      </c>
      <c r="H3446" s="31"/>
    </row>
    <row r="3447" spans="2:8" s="1" customFormat="1" ht="16.899999999999999" customHeight="1">
      <c r="B3447" s="31"/>
      <c r="C3447" s="196" t="s">
        <v>1930</v>
      </c>
      <c r="D3447" s="196" t="s">
        <v>1931</v>
      </c>
      <c r="E3447" s="16" t="s">
        <v>196</v>
      </c>
      <c r="F3447" s="197">
        <v>356.38</v>
      </c>
      <c r="H3447" s="31"/>
    </row>
    <row r="3448" spans="2:8" s="1" customFormat="1" ht="22.5">
      <c r="B3448" s="31"/>
      <c r="C3448" s="196" t="s">
        <v>1938</v>
      </c>
      <c r="D3448" s="196" t="s">
        <v>1939</v>
      </c>
      <c r="E3448" s="16" t="s">
        <v>325</v>
      </c>
      <c r="F3448" s="197">
        <v>9.3770000000000007</v>
      </c>
      <c r="H3448" s="31"/>
    </row>
    <row r="3449" spans="2:8" s="1" customFormat="1" ht="22.5">
      <c r="B3449" s="31"/>
      <c r="C3449" s="196" t="s">
        <v>923</v>
      </c>
      <c r="D3449" s="196" t="s">
        <v>924</v>
      </c>
      <c r="E3449" s="16" t="s">
        <v>325</v>
      </c>
      <c r="F3449" s="197">
        <v>5.6210000000000004</v>
      </c>
      <c r="H3449" s="31"/>
    </row>
    <row r="3450" spans="2:8" s="1" customFormat="1" ht="22.5">
      <c r="B3450" s="31"/>
      <c r="C3450" s="196" t="s">
        <v>1944</v>
      </c>
      <c r="D3450" s="196" t="s">
        <v>1945</v>
      </c>
      <c r="E3450" s="16" t="s">
        <v>311</v>
      </c>
      <c r="F3450" s="197">
        <v>7.2190000000000003</v>
      </c>
      <c r="H3450" s="31"/>
    </row>
    <row r="3451" spans="2:8" s="1" customFormat="1" ht="22.5">
      <c r="B3451" s="31"/>
      <c r="C3451" s="196" t="s">
        <v>1948</v>
      </c>
      <c r="D3451" s="196" t="s">
        <v>1949</v>
      </c>
      <c r="E3451" s="16" t="s">
        <v>311</v>
      </c>
      <c r="F3451" s="197">
        <v>7.2190000000000003</v>
      </c>
      <c r="H3451" s="31"/>
    </row>
    <row r="3452" spans="2:8" s="1" customFormat="1" ht="16.899999999999999" customHeight="1">
      <c r="B3452" s="31"/>
      <c r="C3452" s="196" t="s">
        <v>1155</v>
      </c>
      <c r="D3452" s="196" t="s">
        <v>1156</v>
      </c>
      <c r="E3452" s="16" t="s">
        <v>325</v>
      </c>
      <c r="F3452" s="197">
        <v>59.917999999999999</v>
      </c>
      <c r="H3452" s="31"/>
    </row>
    <row r="3453" spans="2:8" s="1" customFormat="1" ht="16.899999999999999" customHeight="1">
      <c r="B3453" s="31"/>
      <c r="C3453" s="196" t="s">
        <v>4995</v>
      </c>
      <c r="D3453" s="196" t="s">
        <v>4996</v>
      </c>
      <c r="E3453" s="16" t="s">
        <v>196</v>
      </c>
      <c r="F3453" s="197">
        <v>72.808000000000007</v>
      </c>
      <c r="H3453" s="31"/>
    </row>
    <row r="3454" spans="2:8" s="1" customFormat="1" ht="16.899999999999999" customHeight="1">
      <c r="B3454" s="31"/>
      <c r="C3454" s="192" t="s">
        <v>1794</v>
      </c>
      <c r="D3454" s="193" t="s">
        <v>1794</v>
      </c>
      <c r="E3454" s="194" t="s">
        <v>390</v>
      </c>
      <c r="F3454" s="195">
        <v>551.61599999999999</v>
      </c>
      <c r="H3454" s="31"/>
    </row>
    <row r="3455" spans="2:8" s="1" customFormat="1" ht="16.899999999999999" customHeight="1">
      <c r="B3455" s="31"/>
      <c r="C3455" s="196" t="s">
        <v>1794</v>
      </c>
      <c r="D3455" s="196" t="s">
        <v>6625</v>
      </c>
      <c r="E3455" s="16" t="s">
        <v>1</v>
      </c>
      <c r="F3455" s="197">
        <v>551.61599999999999</v>
      </c>
      <c r="H3455" s="31"/>
    </row>
    <row r="3456" spans="2:8" s="1" customFormat="1" ht="16.899999999999999" customHeight="1">
      <c r="B3456" s="31"/>
      <c r="C3456" s="192" t="s">
        <v>6599</v>
      </c>
      <c r="D3456" s="193" t="s">
        <v>6599</v>
      </c>
      <c r="E3456" s="194" t="s">
        <v>311</v>
      </c>
      <c r="F3456" s="195">
        <v>1285.05</v>
      </c>
      <c r="H3456" s="31"/>
    </row>
    <row r="3457" spans="2:8" s="1" customFormat="1" ht="16.899999999999999" customHeight="1">
      <c r="B3457" s="31"/>
      <c r="C3457" s="196" t="s">
        <v>6599</v>
      </c>
      <c r="D3457" s="196" t="s">
        <v>6634</v>
      </c>
      <c r="E3457" s="16" t="s">
        <v>1</v>
      </c>
      <c r="F3457" s="197">
        <v>1285.05</v>
      </c>
      <c r="H3457" s="31"/>
    </row>
    <row r="3458" spans="2:8" s="1" customFormat="1" ht="16.899999999999999" customHeight="1">
      <c r="B3458" s="31"/>
      <c r="C3458" s="198" t="s">
        <v>7410</v>
      </c>
      <c r="H3458" s="31"/>
    </row>
    <row r="3459" spans="2:8" s="1" customFormat="1" ht="16.899999999999999" customHeight="1">
      <c r="B3459" s="31"/>
      <c r="C3459" s="196" t="s">
        <v>1900</v>
      </c>
      <c r="D3459" s="196" t="s">
        <v>1901</v>
      </c>
      <c r="E3459" s="16" t="s">
        <v>311</v>
      </c>
      <c r="F3459" s="197">
        <v>1285.05</v>
      </c>
      <c r="H3459" s="31"/>
    </row>
    <row r="3460" spans="2:8" s="1" customFormat="1" ht="16.899999999999999" customHeight="1">
      <c r="B3460" s="31"/>
      <c r="C3460" s="196" t="s">
        <v>802</v>
      </c>
      <c r="D3460" s="196" t="s">
        <v>803</v>
      </c>
      <c r="E3460" s="16" t="s">
        <v>311</v>
      </c>
      <c r="F3460" s="197">
        <v>1413.5550000000001</v>
      </c>
      <c r="H3460" s="31"/>
    </row>
    <row r="3461" spans="2:8" s="1" customFormat="1" ht="16.899999999999999" customHeight="1">
      <c r="B3461" s="31"/>
      <c r="C3461" s="192" t="s">
        <v>1802</v>
      </c>
      <c r="D3461" s="193" t="s">
        <v>1802</v>
      </c>
      <c r="E3461" s="194" t="s">
        <v>311</v>
      </c>
      <c r="F3461" s="195">
        <v>135.85</v>
      </c>
      <c r="H3461" s="31"/>
    </row>
    <row r="3462" spans="2:8" s="1" customFormat="1" ht="16.899999999999999" customHeight="1">
      <c r="B3462" s="31"/>
      <c r="C3462" s="196" t="s">
        <v>1802</v>
      </c>
      <c r="D3462" s="196" t="s">
        <v>6713</v>
      </c>
      <c r="E3462" s="16" t="s">
        <v>1</v>
      </c>
      <c r="F3462" s="197">
        <v>135.85</v>
      </c>
      <c r="H3462" s="31"/>
    </row>
    <row r="3463" spans="2:8" s="1" customFormat="1" ht="16.899999999999999" customHeight="1">
      <c r="B3463" s="31"/>
      <c r="C3463" s="198" t="s">
        <v>7410</v>
      </c>
      <c r="H3463" s="31"/>
    </row>
    <row r="3464" spans="2:8" s="1" customFormat="1" ht="16.899999999999999" customHeight="1">
      <c r="B3464" s="31"/>
      <c r="C3464" s="196" t="s">
        <v>2041</v>
      </c>
      <c r="D3464" s="196" t="s">
        <v>2042</v>
      </c>
      <c r="E3464" s="16" t="s">
        <v>311</v>
      </c>
      <c r="F3464" s="197">
        <v>135.85</v>
      </c>
      <c r="H3464" s="31"/>
    </row>
    <row r="3465" spans="2:8" s="1" customFormat="1" ht="16.899999999999999" customHeight="1">
      <c r="B3465" s="31"/>
      <c r="C3465" s="196" t="s">
        <v>1900</v>
      </c>
      <c r="D3465" s="196" t="s">
        <v>1901</v>
      </c>
      <c r="E3465" s="16" t="s">
        <v>311</v>
      </c>
      <c r="F3465" s="197">
        <v>1285.05</v>
      </c>
      <c r="H3465" s="31"/>
    </row>
    <row r="3466" spans="2:8" s="1" customFormat="1" ht="16.899999999999999" customHeight="1">
      <c r="B3466" s="31"/>
      <c r="C3466" s="196" t="s">
        <v>2049</v>
      </c>
      <c r="D3466" s="196" t="s">
        <v>2050</v>
      </c>
      <c r="E3466" s="16" t="s">
        <v>311</v>
      </c>
      <c r="F3466" s="197">
        <v>135.85</v>
      </c>
      <c r="H3466" s="31"/>
    </row>
    <row r="3467" spans="2:8" s="1" customFormat="1" ht="16.899999999999999" customHeight="1">
      <c r="B3467" s="31"/>
      <c r="C3467" s="196" t="s">
        <v>2045</v>
      </c>
      <c r="D3467" s="196" t="s">
        <v>2046</v>
      </c>
      <c r="E3467" s="16" t="s">
        <v>390</v>
      </c>
      <c r="F3467" s="197">
        <v>5.3999999999999999E-2</v>
      </c>
      <c r="H3467" s="31"/>
    </row>
    <row r="3468" spans="2:8" s="1" customFormat="1" ht="22.5">
      <c r="B3468" s="31"/>
      <c r="C3468" s="196" t="s">
        <v>2052</v>
      </c>
      <c r="D3468" s="196" t="s">
        <v>2053</v>
      </c>
      <c r="E3468" s="16" t="s">
        <v>311</v>
      </c>
      <c r="F3468" s="197">
        <v>163.02000000000001</v>
      </c>
      <c r="H3468" s="31"/>
    </row>
    <row r="3469" spans="2:8" s="1" customFormat="1" ht="16.899999999999999" customHeight="1">
      <c r="B3469" s="31"/>
      <c r="C3469" s="192" t="s">
        <v>1775</v>
      </c>
      <c r="D3469" s="193" t="s">
        <v>1775</v>
      </c>
      <c r="E3469" s="194" t="s">
        <v>325</v>
      </c>
      <c r="F3469" s="195">
        <v>593.20000000000005</v>
      </c>
      <c r="H3469" s="31"/>
    </row>
    <row r="3470" spans="2:8" s="1" customFormat="1" ht="16.899999999999999" customHeight="1">
      <c r="B3470" s="31"/>
      <c r="C3470" s="196" t="s">
        <v>1775</v>
      </c>
      <c r="D3470" s="196" t="s">
        <v>6609</v>
      </c>
      <c r="E3470" s="16" t="s">
        <v>1</v>
      </c>
      <c r="F3470" s="197">
        <v>593.20000000000005</v>
      </c>
      <c r="H3470" s="31"/>
    </row>
    <row r="3471" spans="2:8" s="1" customFormat="1" ht="16.899999999999999" customHeight="1">
      <c r="B3471" s="31"/>
      <c r="C3471" s="198" t="s">
        <v>7410</v>
      </c>
      <c r="H3471" s="31"/>
    </row>
    <row r="3472" spans="2:8" s="1" customFormat="1" ht="16.899999999999999" customHeight="1">
      <c r="B3472" s="31"/>
      <c r="C3472" s="196" t="s">
        <v>6606</v>
      </c>
      <c r="D3472" s="196" t="s">
        <v>6607</v>
      </c>
      <c r="E3472" s="16" t="s">
        <v>325</v>
      </c>
      <c r="F3472" s="197">
        <v>593.20000000000005</v>
      </c>
      <c r="H3472" s="31"/>
    </row>
    <row r="3473" spans="2:8" s="1" customFormat="1" ht="16.899999999999999" customHeight="1">
      <c r="B3473" s="31"/>
      <c r="C3473" s="196" t="s">
        <v>1855</v>
      </c>
      <c r="D3473" s="196" t="s">
        <v>1856</v>
      </c>
      <c r="E3473" s="16" t="s">
        <v>325</v>
      </c>
      <c r="F3473" s="197">
        <v>765.4</v>
      </c>
      <c r="H3473" s="31"/>
    </row>
    <row r="3474" spans="2:8" s="1" customFormat="1" ht="16.899999999999999" customHeight="1">
      <c r="B3474" s="31"/>
      <c r="C3474" s="196" t="s">
        <v>1872</v>
      </c>
      <c r="D3474" s="196" t="s">
        <v>578</v>
      </c>
      <c r="E3474" s="16" t="s">
        <v>325</v>
      </c>
      <c r="F3474" s="197">
        <v>499.60500000000002</v>
      </c>
      <c r="H3474" s="31"/>
    </row>
    <row r="3475" spans="2:8" s="1" customFormat="1" ht="16.899999999999999" customHeight="1">
      <c r="B3475" s="31"/>
      <c r="C3475" s="192" t="s">
        <v>1791</v>
      </c>
      <c r="D3475" s="193" t="s">
        <v>1791</v>
      </c>
      <c r="E3475" s="194" t="s">
        <v>325</v>
      </c>
      <c r="F3475" s="195">
        <v>31.382999999999999</v>
      </c>
      <c r="H3475" s="31"/>
    </row>
    <row r="3476" spans="2:8" s="1" customFormat="1" ht="16.899999999999999" customHeight="1">
      <c r="B3476" s="31"/>
      <c r="C3476" s="196" t="s">
        <v>1</v>
      </c>
      <c r="D3476" s="196" t="s">
        <v>6652</v>
      </c>
      <c r="E3476" s="16" t="s">
        <v>1</v>
      </c>
      <c r="F3476" s="197">
        <v>16.957999999999998</v>
      </c>
      <c r="H3476" s="31"/>
    </row>
    <row r="3477" spans="2:8" s="1" customFormat="1" ht="16.899999999999999" customHeight="1">
      <c r="B3477" s="31"/>
      <c r="C3477" s="196" t="s">
        <v>1</v>
      </c>
      <c r="D3477" s="196" t="s">
        <v>6653</v>
      </c>
      <c r="E3477" s="16" t="s">
        <v>1</v>
      </c>
      <c r="F3477" s="197">
        <v>1.32</v>
      </c>
      <c r="H3477" s="31"/>
    </row>
    <row r="3478" spans="2:8" s="1" customFormat="1" ht="16.899999999999999" customHeight="1">
      <c r="B3478" s="31"/>
      <c r="C3478" s="196" t="s">
        <v>1</v>
      </c>
      <c r="D3478" s="196" t="s">
        <v>6654</v>
      </c>
      <c r="E3478" s="16" t="s">
        <v>1</v>
      </c>
      <c r="F3478" s="197">
        <v>4.0869999999999997</v>
      </c>
      <c r="H3478" s="31"/>
    </row>
    <row r="3479" spans="2:8" s="1" customFormat="1" ht="16.899999999999999" customHeight="1">
      <c r="B3479" s="31"/>
      <c r="C3479" s="196" t="s">
        <v>1</v>
      </c>
      <c r="D3479" s="196" t="s">
        <v>6655</v>
      </c>
      <c r="E3479" s="16" t="s">
        <v>1</v>
      </c>
      <c r="F3479" s="197">
        <v>9.0180000000000007</v>
      </c>
      <c r="H3479" s="31"/>
    </row>
    <row r="3480" spans="2:8" s="1" customFormat="1" ht="16.899999999999999" customHeight="1">
      <c r="B3480" s="31"/>
      <c r="C3480" s="196" t="s">
        <v>1791</v>
      </c>
      <c r="D3480" s="196" t="s">
        <v>258</v>
      </c>
      <c r="E3480" s="16" t="s">
        <v>1</v>
      </c>
      <c r="F3480" s="197">
        <v>31.382999999999999</v>
      </c>
      <c r="H3480" s="31"/>
    </row>
    <row r="3481" spans="2:8" s="1" customFormat="1" ht="16.899999999999999" customHeight="1">
      <c r="B3481" s="31"/>
      <c r="C3481" s="198" t="s">
        <v>7410</v>
      </c>
      <c r="H3481" s="31"/>
    </row>
    <row r="3482" spans="2:8" s="1" customFormat="1" ht="16.899999999999999" customHeight="1">
      <c r="B3482" s="31"/>
      <c r="C3482" s="196" t="s">
        <v>918</v>
      </c>
      <c r="D3482" s="196" t="s">
        <v>919</v>
      </c>
      <c r="E3482" s="16" t="s">
        <v>325</v>
      </c>
      <c r="F3482" s="197">
        <v>31.382999999999999</v>
      </c>
      <c r="H3482" s="31"/>
    </row>
    <row r="3483" spans="2:8" s="1" customFormat="1" ht="16.899999999999999" customHeight="1">
      <c r="B3483" s="31"/>
      <c r="C3483" s="196" t="s">
        <v>1872</v>
      </c>
      <c r="D3483" s="196" t="s">
        <v>578</v>
      </c>
      <c r="E3483" s="16" t="s">
        <v>325</v>
      </c>
      <c r="F3483" s="197">
        <v>499.60500000000002</v>
      </c>
      <c r="H3483" s="31"/>
    </row>
    <row r="3484" spans="2:8" s="1" customFormat="1" ht="16.899999999999999" customHeight="1">
      <c r="B3484" s="31"/>
      <c r="C3484" s="192" t="s">
        <v>343</v>
      </c>
      <c r="D3484" s="193" t="s">
        <v>343</v>
      </c>
      <c r="E3484" s="194" t="s">
        <v>325</v>
      </c>
      <c r="F3484" s="195">
        <v>159.49600000000001</v>
      </c>
      <c r="H3484" s="31"/>
    </row>
    <row r="3485" spans="2:8" s="1" customFormat="1" ht="16.899999999999999" customHeight="1">
      <c r="B3485" s="31"/>
      <c r="C3485" s="196" t="s">
        <v>1</v>
      </c>
      <c r="D3485" s="196" t="s">
        <v>6620</v>
      </c>
      <c r="E3485" s="16" t="s">
        <v>1</v>
      </c>
      <c r="F3485" s="197">
        <v>76.308999999999997</v>
      </c>
      <c r="H3485" s="31"/>
    </row>
    <row r="3486" spans="2:8" s="1" customFormat="1" ht="16.899999999999999" customHeight="1">
      <c r="B3486" s="31"/>
      <c r="C3486" s="196" t="s">
        <v>1</v>
      </c>
      <c r="D3486" s="196" t="s">
        <v>6621</v>
      </c>
      <c r="E3486" s="16" t="s">
        <v>1</v>
      </c>
      <c r="F3486" s="197">
        <v>6.6</v>
      </c>
      <c r="H3486" s="31"/>
    </row>
    <row r="3487" spans="2:8" s="1" customFormat="1" ht="16.899999999999999" customHeight="1">
      <c r="B3487" s="31"/>
      <c r="C3487" s="196" t="s">
        <v>1</v>
      </c>
      <c r="D3487" s="196" t="s">
        <v>6622</v>
      </c>
      <c r="E3487" s="16" t="s">
        <v>1</v>
      </c>
      <c r="F3487" s="197">
        <v>22.478999999999999</v>
      </c>
      <c r="H3487" s="31"/>
    </row>
    <row r="3488" spans="2:8" s="1" customFormat="1" ht="16.899999999999999" customHeight="1">
      <c r="B3488" s="31"/>
      <c r="C3488" s="196" t="s">
        <v>1</v>
      </c>
      <c r="D3488" s="196" t="s">
        <v>6623</v>
      </c>
      <c r="E3488" s="16" t="s">
        <v>1</v>
      </c>
      <c r="F3488" s="197">
        <v>54.107999999999997</v>
      </c>
      <c r="H3488" s="31"/>
    </row>
    <row r="3489" spans="2:8" s="1" customFormat="1" ht="16.899999999999999" customHeight="1">
      <c r="B3489" s="31"/>
      <c r="C3489" s="196" t="s">
        <v>343</v>
      </c>
      <c r="D3489" s="196" t="s">
        <v>258</v>
      </c>
      <c r="E3489" s="16" t="s">
        <v>1</v>
      </c>
      <c r="F3489" s="197">
        <v>159.49600000000001</v>
      </c>
      <c r="H3489" s="31"/>
    </row>
    <row r="3490" spans="2:8" s="1" customFormat="1" ht="16.899999999999999" customHeight="1">
      <c r="B3490" s="31"/>
      <c r="C3490" s="198" t="s">
        <v>7410</v>
      </c>
      <c r="H3490" s="31"/>
    </row>
    <row r="3491" spans="2:8" s="1" customFormat="1" ht="16.899999999999999" customHeight="1">
      <c r="B3491" s="31"/>
      <c r="C3491" s="196" t="s">
        <v>585</v>
      </c>
      <c r="D3491" s="196" t="s">
        <v>586</v>
      </c>
      <c r="E3491" s="16" t="s">
        <v>325</v>
      </c>
      <c r="F3491" s="197">
        <v>159.49600000000001</v>
      </c>
      <c r="H3491" s="31"/>
    </row>
    <row r="3492" spans="2:8" s="1" customFormat="1" ht="16.899999999999999" customHeight="1">
      <c r="B3492" s="31"/>
      <c r="C3492" s="196" t="s">
        <v>1872</v>
      </c>
      <c r="D3492" s="196" t="s">
        <v>578</v>
      </c>
      <c r="E3492" s="16" t="s">
        <v>325</v>
      </c>
      <c r="F3492" s="197">
        <v>499.60500000000002</v>
      </c>
      <c r="H3492" s="31"/>
    </row>
    <row r="3493" spans="2:8" s="1" customFormat="1" ht="16.899999999999999" customHeight="1">
      <c r="B3493" s="31"/>
      <c r="C3493" s="196" t="s">
        <v>1887</v>
      </c>
      <c r="D3493" s="196" t="s">
        <v>1888</v>
      </c>
      <c r="E3493" s="16" t="s">
        <v>390</v>
      </c>
      <c r="F3493" s="197">
        <v>303.04199999999997</v>
      </c>
      <c r="H3493" s="31"/>
    </row>
    <row r="3494" spans="2:8" s="1" customFormat="1" ht="16.899999999999999" customHeight="1">
      <c r="B3494" s="31"/>
      <c r="C3494" s="192" t="s">
        <v>337</v>
      </c>
      <c r="D3494" s="193" t="s">
        <v>337</v>
      </c>
      <c r="E3494" s="194" t="s">
        <v>325</v>
      </c>
      <c r="F3494" s="195">
        <v>765.4</v>
      </c>
      <c r="H3494" s="31"/>
    </row>
    <row r="3495" spans="2:8" s="1" customFormat="1" ht="16.899999999999999" customHeight="1">
      <c r="B3495" s="31"/>
      <c r="C3495" s="196" t="s">
        <v>337</v>
      </c>
      <c r="D3495" s="196" t="s">
        <v>5140</v>
      </c>
      <c r="E3495" s="16" t="s">
        <v>1</v>
      </c>
      <c r="F3495" s="197">
        <v>765.4</v>
      </c>
      <c r="H3495" s="31"/>
    </row>
    <row r="3496" spans="2:8" s="1" customFormat="1" ht="16.899999999999999" customHeight="1">
      <c r="B3496" s="31"/>
      <c r="C3496" s="198" t="s">
        <v>7410</v>
      </c>
      <c r="H3496" s="31"/>
    </row>
    <row r="3497" spans="2:8" s="1" customFormat="1" ht="16.899999999999999" customHeight="1">
      <c r="B3497" s="31"/>
      <c r="C3497" s="196" t="s">
        <v>1855</v>
      </c>
      <c r="D3497" s="196" t="s">
        <v>1856</v>
      </c>
      <c r="E3497" s="16" t="s">
        <v>325</v>
      </c>
      <c r="F3497" s="197">
        <v>765.4</v>
      </c>
      <c r="H3497" s="31"/>
    </row>
    <row r="3498" spans="2:8" s="1" customFormat="1" ht="22.5">
      <c r="B3498" s="31"/>
      <c r="C3498" s="196" t="s">
        <v>1859</v>
      </c>
      <c r="D3498" s="196" t="s">
        <v>1860</v>
      </c>
      <c r="E3498" s="16" t="s">
        <v>325</v>
      </c>
      <c r="F3498" s="197">
        <v>10715.6</v>
      </c>
      <c r="H3498" s="31"/>
    </row>
    <row r="3499" spans="2:8" s="1" customFormat="1" ht="16.899999999999999" customHeight="1">
      <c r="B3499" s="31"/>
      <c r="C3499" s="196" t="s">
        <v>1863</v>
      </c>
      <c r="D3499" s="196" t="s">
        <v>1864</v>
      </c>
      <c r="E3499" s="16" t="s">
        <v>325</v>
      </c>
      <c r="F3499" s="197">
        <v>765.4</v>
      </c>
      <c r="H3499" s="31"/>
    </row>
    <row r="3500" spans="2:8" s="1" customFormat="1" ht="16.899999999999999" customHeight="1">
      <c r="B3500" s="31"/>
      <c r="C3500" s="196" t="s">
        <v>567</v>
      </c>
      <c r="D3500" s="196" t="s">
        <v>568</v>
      </c>
      <c r="E3500" s="16" t="s">
        <v>325</v>
      </c>
      <c r="F3500" s="197">
        <v>765.4</v>
      </c>
      <c r="H3500" s="31"/>
    </row>
    <row r="3501" spans="2:8" s="1" customFormat="1" ht="16.899999999999999" customHeight="1">
      <c r="B3501" s="31"/>
      <c r="C3501" s="196" t="s">
        <v>1869</v>
      </c>
      <c r="D3501" s="196" t="s">
        <v>1870</v>
      </c>
      <c r="E3501" s="16" t="s">
        <v>390</v>
      </c>
      <c r="F3501" s="197">
        <v>1301.18</v>
      </c>
      <c r="H3501" s="31"/>
    </row>
    <row r="3502" spans="2:8" s="1" customFormat="1" ht="16.899999999999999" customHeight="1">
      <c r="B3502" s="31"/>
      <c r="C3502" s="192" t="s">
        <v>2068</v>
      </c>
      <c r="D3502" s="193" t="s">
        <v>2068</v>
      </c>
      <c r="E3502" s="194" t="s">
        <v>325</v>
      </c>
      <c r="F3502" s="195">
        <v>172.2</v>
      </c>
      <c r="H3502" s="31"/>
    </row>
    <row r="3503" spans="2:8" s="1" customFormat="1" ht="16.899999999999999" customHeight="1">
      <c r="B3503" s="31"/>
      <c r="C3503" s="196" t="s">
        <v>2068</v>
      </c>
      <c r="D3503" s="196" t="s">
        <v>6611</v>
      </c>
      <c r="E3503" s="16" t="s">
        <v>1</v>
      </c>
      <c r="F3503" s="197">
        <v>172.2</v>
      </c>
      <c r="H3503" s="31"/>
    </row>
    <row r="3504" spans="2:8" s="1" customFormat="1" ht="16.899999999999999" customHeight="1">
      <c r="B3504" s="31"/>
      <c r="C3504" s="198" t="s">
        <v>7410</v>
      </c>
      <c r="H3504" s="31"/>
    </row>
    <row r="3505" spans="2:8" s="1" customFormat="1" ht="22.5">
      <c r="B3505" s="31"/>
      <c r="C3505" s="196" t="s">
        <v>1823</v>
      </c>
      <c r="D3505" s="196" t="s">
        <v>1824</v>
      </c>
      <c r="E3505" s="16" t="s">
        <v>325</v>
      </c>
      <c r="F3505" s="197">
        <v>172.2</v>
      </c>
      <c r="H3505" s="31"/>
    </row>
    <row r="3506" spans="2:8" s="1" customFormat="1" ht="16.899999999999999" customHeight="1">
      <c r="B3506" s="31"/>
      <c r="C3506" s="196" t="s">
        <v>1855</v>
      </c>
      <c r="D3506" s="196" t="s">
        <v>1856</v>
      </c>
      <c r="E3506" s="16" t="s">
        <v>325</v>
      </c>
      <c r="F3506" s="197">
        <v>765.4</v>
      </c>
      <c r="H3506" s="31"/>
    </row>
    <row r="3507" spans="2:8" s="1" customFormat="1" ht="16.899999999999999" customHeight="1">
      <c r="B3507" s="31"/>
      <c r="C3507" s="196" t="s">
        <v>1872</v>
      </c>
      <c r="D3507" s="196" t="s">
        <v>578</v>
      </c>
      <c r="E3507" s="16" t="s">
        <v>325</v>
      </c>
      <c r="F3507" s="197">
        <v>499.60500000000002</v>
      </c>
      <c r="H3507" s="31"/>
    </row>
    <row r="3508" spans="2:8" s="1" customFormat="1" ht="16.899999999999999" customHeight="1">
      <c r="B3508" s="31"/>
      <c r="C3508" s="192" t="s">
        <v>339</v>
      </c>
      <c r="D3508" s="193" t="s">
        <v>339</v>
      </c>
      <c r="E3508" s="194" t="s">
        <v>325</v>
      </c>
      <c r="F3508" s="195">
        <v>499.60500000000002</v>
      </c>
      <c r="H3508" s="31"/>
    </row>
    <row r="3509" spans="2:8" s="1" customFormat="1" ht="16.899999999999999" customHeight="1">
      <c r="B3509" s="31"/>
      <c r="C3509" s="196" t="s">
        <v>339</v>
      </c>
      <c r="D3509" s="196" t="s">
        <v>6618</v>
      </c>
      <c r="E3509" s="16" t="s">
        <v>1</v>
      </c>
      <c r="F3509" s="197">
        <v>499.60500000000002</v>
      </c>
      <c r="H3509" s="31"/>
    </row>
    <row r="3510" spans="2:8" s="1" customFormat="1" ht="16.899999999999999" customHeight="1">
      <c r="B3510" s="31"/>
      <c r="C3510" s="198" t="s">
        <v>7410</v>
      </c>
      <c r="H3510" s="31"/>
    </row>
    <row r="3511" spans="2:8" s="1" customFormat="1" ht="16.899999999999999" customHeight="1">
      <c r="B3511" s="31"/>
      <c r="C3511" s="196" t="s">
        <v>1872</v>
      </c>
      <c r="D3511" s="196" t="s">
        <v>578</v>
      </c>
      <c r="E3511" s="16" t="s">
        <v>325</v>
      </c>
      <c r="F3511" s="197">
        <v>499.60500000000002</v>
      </c>
      <c r="H3511" s="31"/>
    </row>
    <row r="3512" spans="2:8" s="1" customFormat="1" ht="16.899999999999999" customHeight="1">
      <c r="B3512" s="31"/>
      <c r="C3512" s="196" t="s">
        <v>596</v>
      </c>
      <c r="D3512" s="196" t="s">
        <v>597</v>
      </c>
      <c r="E3512" s="16" t="s">
        <v>390</v>
      </c>
      <c r="F3512" s="197">
        <v>899.28899999999999</v>
      </c>
      <c r="H3512" s="31"/>
    </row>
    <row r="3513" spans="2:8" s="1" customFormat="1" ht="16.899999999999999" customHeight="1">
      <c r="B3513" s="31"/>
      <c r="C3513" s="192" t="s">
        <v>6601</v>
      </c>
      <c r="D3513" s="193" t="s">
        <v>6601</v>
      </c>
      <c r="E3513" s="194" t="s">
        <v>311</v>
      </c>
      <c r="F3513" s="195">
        <v>124.3</v>
      </c>
      <c r="H3513" s="31"/>
    </row>
    <row r="3514" spans="2:8" s="1" customFormat="1" ht="16.899999999999999" customHeight="1">
      <c r="B3514" s="31"/>
      <c r="C3514" s="196" t="s">
        <v>6601</v>
      </c>
      <c r="D3514" s="196" t="s">
        <v>6645</v>
      </c>
      <c r="E3514" s="16" t="s">
        <v>1</v>
      </c>
      <c r="F3514" s="197">
        <v>124.3</v>
      </c>
      <c r="H3514" s="31"/>
    </row>
    <row r="3515" spans="2:8" s="1" customFormat="1" ht="16.899999999999999" customHeight="1">
      <c r="B3515" s="31"/>
      <c r="C3515" s="198" t="s">
        <v>7410</v>
      </c>
      <c r="H3515" s="31"/>
    </row>
    <row r="3516" spans="2:8" s="1" customFormat="1" ht="16.899999999999999" customHeight="1">
      <c r="B3516" s="31"/>
      <c r="C3516" s="196" t="s">
        <v>6642</v>
      </c>
      <c r="D3516" s="196" t="s">
        <v>6643</v>
      </c>
      <c r="E3516" s="16" t="s">
        <v>311</v>
      </c>
      <c r="F3516" s="197">
        <v>124.3</v>
      </c>
      <c r="H3516" s="31"/>
    </row>
    <row r="3517" spans="2:8" s="1" customFormat="1" ht="16.899999999999999" customHeight="1">
      <c r="B3517" s="31"/>
      <c r="C3517" s="196" t="s">
        <v>827</v>
      </c>
      <c r="D3517" s="196" t="s">
        <v>828</v>
      </c>
      <c r="E3517" s="16" t="s">
        <v>390</v>
      </c>
      <c r="F3517" s="197">
        <v>0.153</v>
      </c>
      <c r="H3517" s="31"/>
    </row>
    <row r="3518" spans="2:8" s="1" customFormat="1" ht="26.45" customHeight="1">
      <c r="B3518" s="31"/>
      <c r="C3518" s="191" t="s">
        <v>168</v>
      </c>
      <c r="D3518" s="191" t="s">
        <v>169</v>
      </c>
      <c r="H3518" s="31"/>
    </row>
    <row r="3519" spans="2:8" s="1" customFormat="1" ht="16.899999999999999" customHeight="1">
      <c r="B3519" s="31"/>
      <c r="C3519" s="192" t="s">
        <v>1791</v>
      </c>
      <c r="D3519" s="193" t="s">
        <v>1791</v>
      </c>
      <c r="E3519" s="194" t="s">
        <v>325</v>
      </c>
      <c r="F3519" s="195">
        <v>0.96</v>
      </c>
      <c r="H3519" s="31"/>
    </row>
    <row r="3520" spans="2:8" s="1" customFormat="1" ht="16.899999999999999" customHeight="1">
      <c r="B3520" s="31"/>
      <c r="C3520" s="196" t="s">
        <v>1791</v>
      </c>
      <c r="D3520" s="196" t="s">
        <v>6740</v>
      </c>
      <c r="E3520" s="16" t="s">
        <v>1</v>
      </c>
      <c r="F3520" s="197">
        <v>0.96</v>
      </c>
      <c r="H3520" s="31"/>
    </row>
    <row r="3521" spans="2:8" s="1" customFormat="1" ht="16.899999999999999" customHeight="1">
      <c r="B3521" s="31"/>
      <c r="C3521" s="198" t="s">
        <v>7410</v>
      </c>
      <c r="H3521" s="31"/>
    </row>
    <row r="3522" spans="2:8" s="1" customFormat="1" ht="16.899999999999999" customHeight="1">
      <c r="B3522" s="31"/>
      <c r="C3522" s="196" t="s">
        <v>918</v>
      </c>
      <c r="D3522" s="196" t="s">
        <v>919</v>
      </c>
      <c r="E3522" s="16" t="s">
        <v>325</v>
      </c>
      <c r="F3522" s="197">
        <v>0.96</v>
      </c>
      <c r="H3522" s="31"/>
    </row>
    <row r="3523" spans="2:8" s="1" customFormat="1" ht="16.899999999999999" customHeight="1">
      <c r="B3523" s="31"/>
      <c r="C3523" s="196" t="s">
        <v>1872</v>
      </c>
      <c r="D3523" s="196" t="s">
        <v>578</v>
      </c>
      <c r="E3523" s="16" t="s">
        <v>325</v>
      </c>
      <c r="F3523" s="197">
        <v>4.915</v>
      </c>
      <c r="H3523" s="31"/>
    </row>
    <row r="3524" spans="2:8" s="1" customFormat="1" ht="16.899999999999999" customHeight="1">
      <c r="B3524" s="31"/>
      <c r="C3524" s="192" t="s">
        <v>343</v>
      </c>
      <c r="D3524" s="193" t="s">
        <v>343</v>
      </c>
      <c r="E3524" s="194" t="s">
        <v>325</v>
      </c>
      <c r="F3524" s="195">
        <v>2.7650000000000001</v>
      </c>
      <c r="H3524" s="31"/>
    </row>
    <row r="3525" spans="2:8" s="1" customFormat="1" ht="16.899999999999999" customHeight="1">
      <c r="B3525" s="31"/>
      <c r="C3525" s="196" t="s">
        <v>343</v>
      </c>
      <c r="D3525" s="196" t="s">
        <v>6736</v>
      </c>
      <c r="E3525" s="16" t="s">
        <v>1</v>
      </c>
      <c r="F3525" s="197">
        <v>2.7650000000000001</v>
      </c>
      <c r="H3525" s="31"/>
    </row>
    <row r="3526" spans="2:8" s="1" customFormat="1" ht="16.899999999999999" customHeight="1">
      <c r="B3526" s="31"/>
      <c r="C3526" s="198" t="s">
        <v>7410</v>
      </c>
      <c r="H3526" s="31"/>
    </row>
    <row r="3527" spans="2:8" s="1" customFormat="1" ht="16.899999999999999" customHeight="1">
      <c r="B3527" s="31"/>
      <c r="C3527" s="196" t="s">
        <v>585</v>
      </c>
      <c r="D3527" s="196" t="s">
        <v>586</v>
      </c>
      <c r="E3527" s="16" t="s">
        <v>325</v>
      </c>
      <c r="F3527" s="197">
        <v>2.7650000000000001</v>
      </c>
      <c r="H3527" s="31"/>
    </row>
    <row r="3528" spans="2:8" s="1" customFormat="1" ht="16.899999999999999" customHeight="1">
      <c r="B3528" s="31"/>
      <c r="C3528" s="196" t="s">
        <v>1872</v>
      </c>
      <c r="D3528" s="196" t="s">
        <v>578</v>
      </c>
      <c r="E3528" s="16" t="s">
        <v>325</v>
      </c>
      <c r="F3528" s="197">
        <v>4.915</v>
      </c>
      <c r="H3528" s="31"/>
    </row>
    <row r="3529" spans="2:8" s="1" customFormat="1" ht="16.899999999999999" customHeight="1">
      <c r="B3529" s="31"/>
      <c r="C3529" s="196" t="s">
        <v>4060</v>
      </c>
      <c r="D3529" s="196" t="s">
        <v>4061</v>
      </c>
      <c r="E3529" s="16" t="s">
        <v>390</v>
      </c>
      <c r="F3529" s="197">
        <v>5.53</v>
      </c>
      <c r="H3529" s="31"/>
    </row>
    <row r="3530" spans="2:8" s="1" customFormat="1" ht="16.899999999999999" customHeight="1">
      <c r="B3530" s="31"/>
      <c r="C3530" s="192" t="s">
        <v>2068</v>
      </c>
      <c r="D3530" s="193" t="s">
        <v>2068</v>
      </c>
      <c r="E3530" s="194" t="s">
        <v>325</v>
      </c>
      <c r="F3530" s="195">
        <v>8.64</v>
      </c>
      <c r="H3530" s="31"/>
    </row>
    <row r="3531" spans="2:8" s="1" customFormat="1" ht="16.899999999999999" customHeight="1">
      <c r="B3531" s="31"/>
      <c r="C3531" s="196" t="s">
        <v>2068</v>
      </c>
      <c r="D3531" s="196" t="s">
        <v>6727</v>
      </c>
      <c r="E3531" s="16" t="s">
        <v>1</v>
      </c>
      <c r="F3531" s="197">
        <v>8.64</v>
      </c>
      <c r="H3531" s="31"/>
    </row>
    <row r="3532" spans="2:8" s="1" customFormat="1" ht="16.899999999999999" customHeight="1">
      <c r="B3532" s="31"/>
      <c r="C3532" s="198" t="s">
        <v>7410</v>
      </c>
      <c r="H3532" s="31"/>
    </row>
    <row r="3533" spans="2:8" s="1" customFormat="1" ht="22.5">
      <c r="B3533" s="31"/>
      <c r="C3533" s="196" t="s">
        <v>3155</v>
      </c>
      <c r="D3533" s="196" t="s">
        <v>3156</v>
      </c>
      <c r="E3533" s="16" t="s">
        <v>325</v>
      </c>
      <c r="F3533" s="197">
        <v>8.64</v>
      </c>
      <c r="H3533" s="31"/>
    </row>
    <row r="3534" spans="2:8" s="1" customFormat="1" ht="16.899999999999999" customHeight="1">
      <c r="B3534" s="31"/>
      <c r="C3534" s="196" t="s">
        <v>1855</v>
      </c>
      <c r="D3534" s="196" t="s">
        <v>1856</v>
      </c>
      <c r="E3534" s="16" t="s">
        <v>325</v>
      </c>
      <c r="F3534" s="197">
        <v>8.64</v>
      </c>
      <c r="H3534" s="31"/>
    </row>
    <row r="3535" spans="2:8" s="1" customFormat="1" ht="22.5">
      <c r="B3535" s="31"/>
      <c r="C3535" s="196" t="s">
        <v>1859</v>
      </c>
      <c r="D3535" s="196" t="s">
        <v>1860</v>
      </c>
      <c r="E3535" s="16" t="s">
        <v>325</v>
      </c>
      <c r="F3535" s="197">
        <v>120.96</v>
      </c>
      <c r="H3535" s="31"/>
    </row>
    <row r="3536" spans="2:8" s="1" customFormat="1" ht="16.899999999999999" customHeight="1">
      <c r="B3536" s="31"/>
      <c r="C3536" s="196" t="s">
        <v>1863</v>
      </c>
      <c r="D3536" s="196" t="s">
        <v>1864</v>
      </c>
      <c r="E3536" s="16" t="s">
        <v>325</v>
      </c>
      <c r="F3536" s="197">
        <v>8.64</v>
      </c>
      <c r="H3536" s="31"/>
    </row>
    <row r="3537" spans="2:8" s="1" customFormat="1" ht="16.899999999999999" customHeight="1">
      <c r="B3537" s="31"/>
      <c r="C3537" s="196" t="s">
        <v>567</v>
      </c>
      <c r="D3537" s="196" t="s">
        <v>568</v>
      </c>
      <c r="E3537" s="16" t="s">
        <v>325</v>
      </c>
      <c r="F3537" s="197">
        <v>8.64</v>
      </c>
      <c r="H3537" s="31"/>
    </row>
    <row r="3538" spans="2:8" s="1" customFormat="1" ht="16.899999999999999" customHeight="1">
      <c r="B3538" s="31"/>
      <c r="C3538" s="196" t="s">
        <v>1869</v>
      </c>
      <c r="D3538" s="196" t="s">
        <v>1870</v>
      </c>
      <c r="E3538" s="16" t="s">
        <v>390</v>
      </c>
      <c r="F3538" s="197">
        <v>14.688000000000001</v>
      </c>
      <c r="H3538" s="31"/>
    </row>
    <row r="3539" spans="2:8" s="1" customFormat="1" ht="16.899999999999999" customHeight="1">
      <c r="B3539" s="31"/>
      <c r="C3539" s="196" t="s">
        <v>1872</v>
      </c>
      <c r="D3539" s="196" t="s">
        <v>578</v>
      </c>
      <c r="E3539" s="16" t="s">
        <v>325</v>
      </c>
      <c r="F3539" s="197">
        <v>4.915</v>
      </c>
      <c r="H3539" s="31"/>
    </row>
    <row r="3540" spans="2:8" s="1" customFormat="1" ht="16.899999999999999" customHeight="1">
      <c r="B3540" s="31"/>
      <c r="C3540" s="196" t="s">
        <v>585</v>
      </c>
      <c r="D3540" s="196" t="s">
        <v>586</v>
      </c>
      <c r="E3540" s="16" t="s">
        <v>325</v>
      </c>
      <c r="F3540" s="197">
        <v>2.7650000000000001</v>
      </c>
      <c r="H3540" s="31"/>
    </row>
    <row r="3541" spans="2:8" s="1" customFormat="1" ht="16.899999999999999" customHeight="1">
      <c r="B3541" s="31"/>
      <c r="C3541" s="192" t="s">
        <v>339</v>
      </c>
      <c r="D3541" s="193" t="s">
        <v>339</v>
      </c>
      <c r="E3541" s="194" t="s">
        <v>325</v>
      </c>
      <c r="F3541" s="195">
        <v>4.915</v>
      </c>
      <c r="H3541" s="31"/>
    </row>
    <row r="3542" spans="2:8" s="1" customFormat="1" ht="16.899999999999999" customHeight="1">
      <c r="B3542" s="31"/>
      <c r="C3542" s="196" t="s">
        <v>339</v>
      </c>
      <c r="D3542" s="196" t="s">
        <v>4056</v>
      </c>
      <c r="E3542" s="16" t="s">
        <v>1</v>
      </c>
      <c r="F3542" s="197">
        <v>4.915</v>
      </c>
      <c r="H3542" s="31"/>
    </row>
    <row r="3543" spans="2:8" s="1" customFormat="1" ht="16.899999999999999" customHeight="1">
      <c r="B3543" s="31"/>
      <c r="C3543" s="198" t="s">
        <v>7410</v>
      </c>
      <c r="H3543" s="31"/>
    </row>
    <row r="3544" spans="2:8" s="1" customFormat="1" ht="16.899999999999999" customHeight="1">
      <c r="B3544" s="31"/>
      <c r="C3544" s="196" t="s">
        <v>1872</v>
      </c>
      <c r="D3544" s="196" t="s">
        <v>578</v>
      </c>
      <c r="E3544" s="16" t="s">
        <v>325</v>
      </c>
      <c r="F3544" s="197">
        <v>4.915</v>
      </c>
      <c r="H3544" s="31"/>
    </row>
    <row r="3545" spans="2:8" s="1" customFormat="1" ht="16.899999999999999" customHeight="1">
      <c r="B3545" s="31"/>
      <c r="C3545" s="196" t="s">
        <v>596</v>
      </c>
      <c r="D3545" s="196" t="s">
        <v>597</v>
      </c>
      <c r="E3545" s="16" t="s">
        <v>390</v>
      </c>
      <c r="F3545" s="197">
        <v>8.8469999999999995</v>
      </c>
      <c r="H3545" s="31"/>
    </row>
    <row r="3546" spans="2:8" s="1" customFormat="1" ht="26.45" customHeight="1">
      <c r="B3546" s="31"/>
      <c r="C3546" s="191" t="s">
        <v>171</v>
      </c>
      <c r="D3546" s="191" t="s">
        <v>172</v>
      </c>
      <c r="H3546" s="31"/>
    </row>
    <row r="3547" spans="2:8" s="1" customFormat="1" ht="16.899999999999999" customHeight="1">
      <c r="B3547" s="31"/>
      <c r="C3547" s="192" t="s">
        <v>2062</v>
      </c>
      <c r="D3547" s="193" t="s">
        <v>2062</v>
      </c>
      <c r="E3547" s="194" t="s">
        <v>196</v>
      </c>
      <c r="F3547" s="195">
        <v>103</v>
      </c>
      <c r="H3547" s="31"/>
    </row>
    <row r="3548" spans="2:8" s="1" customFormat="1" ht="16.899999999999999" customHeight="1">
      <c r="B3548" s="31"/>
      <c r="C3548" s="196" t="s">
        <v>2062</v>
      </c>
      <c r="D3548" s="196" t="s">
        <v>6876</v>
      </c>
      <c r="E3548" s="16" t="s">
        <v>1</v>
      </c>
      <c r="F3548" s="197">
        <v>103</v>
      </c>
      <c r="H3548" s="31"/>
    </row>
    <row r="3549" spans="2:8" s="1" customFormat="1" ht="16.899999999999999" customHeight="1">
      <c r="B3549" s="31"/>
      <c r="C3549" s="198" t="s">
        <v>7410</v>
      </c>
      <c r="H3549" s="31"/>
    </row>
    <row r="3550" spans="2:8" s="1" customFormat="1" ht="22.5">
      <c r="B3550" s="31"/>
      <c r="C3550" s="196" t="s">
        <v>2178</v>
      </c>
      <c r="D3550" s="196" t="s">
        <v>2179</v>
      </c>
      <c r="E3550" s="16" t="s">
        <v>196</v>
      </c>
      <c r="F3550" s="197">
        <v>103</v>
      </c>
      <c r="H3550" s="31"/>
    </row>
    <row r="3551" spans="2:8" s="1" customFormat="1" ht="16.899999999999999" customHeight="1">
      <c r="B3551" s="31"/>
      <c r="C3551" s="196" t="s">
        <v>2078</v>
      </c>
      <c r="D3551" s="196" t="s">
        <v>2079</v>
      </c>
      <c r="E3551" s="16" t="s">
        <v>196</v>
      </c>
      <c r="F3551" s="197">
        <v>952.9</v>
      </c>
      <c r="H3551" s="31"/>
    </row>
    <row r="3552" spans="2:8" s="1" customFormat="1" ht="16.899999999999999" customHeight="1">
      <c r="B3552" s="31"/>
      <c r="C3552" s="196" t="s">
        <v>2182</v>
      </c>
      <c r="D3552" s="196" t="s">
        <v>2183</v>
      </c>
      <c r="E3552" s="16" t="s">
        <v>196</v>
      </c>
      <c r="F3552" s="197">
        <v>108.15</v>
      </c>
      <c r="H3552" s="31"/>
    </row>
    <row r="3553" spans="2:8" s="1" customFormat="1" ht="16.899999999999999" customHeight="1">
      <c r="B3553" s="31"/>
      <c r="C3553" s="192" t="s">
        <v>2065</v>
      </c>
      <c r="D3553" s="193" t="s">
        <v>2065</v>
      </c>
      <c r="E3553" s="194" t="s">
        <v>196</v>
      </c>
      <c r="F3553" s="195">
        <v>435.2</v>
      </c>
      <c r="H3553" s="31"/>
    </row>
    <row r="3554" spans="2:8" s="1" customFormat="1" ht="16.899999999999999" customHeight="1">
      <c r="B3554" s="31"/>
      <c r="C3554" s="196" t="s">
        <v>1</v>
      </c>
      <c r="D3554" s="196" t="s">
        <v>6880</v>
      </c>
      <c r="E3554" s="16" t="s">
        <v>1</v>
      </c>
      <c r="F3554" s="197">
        <v>290.7</v>
      </c>
      <c r="H3554" s="31"/>
    </row>
    <row r="3555" spans="2:8" s="1" customFormat="1" ht="16.899999999999999" customHeight="1">
      <c r="B3555" s="31"/>
      <c r="C3555" s="196" t="s">
        <v>1</v>
      </c>
      <c r="D3555" s="196" t="s">
        <v>6881</v>
      </c>
      <c r="E3555" s="16" t="s">
        <v>1</v>
      </c>
      <c r="F3555" s="197">
        <v>51.5</v>
      </c>
      <c r="H3555" s="31"/>
    </row>
    <row r="3556" spans="2:8" s="1" customFormat="1" ht="16.899999999999999" customHeight="1">
      <c r="B3556" s="31"/>
      <c r="C3556" s="196" t="s">
        <v>1</v>
      </c>
      <c r="D3556" s="196" t="s">
        <v>3351</v>
      </c>
      <c r="E3556" s="16" t="s">
        <v>1</v>
      </c>
      <c r="F3556" s="197">
        <v>0</v>
      </c>
      <c r="H3556" s="31"/>
    </row>
    <row r="3557" spans="2:8" s="1" customFormat="1" ht="16.899999999999999" customHeight="1">
      <c r="B3557" s="31"/>
      <c r="C3557" s="196" t="s">
        <v>1</v>
      </c>
      <c r="D3557" s="196" t="s">
        <v>6882</v>
      </c>
      <c r="E3557" s="16" t="s">
        <v>1</v>
      </c>
      <c r="F3557" s="197">
        <v>93</v>
      </c>
      <c r="H3557" s="31"/>
    </row>
    <row r="3558" spans="2:8" s="1" customFormat="1" ht="16.899999999999999" customHeight="1">
      <c r="B3558" s="31"/>
      <c r="C3558" s="196" t="s">
        <v>2065</v>
      </c>
      <c r="D3558" s="196" t="s">
        <v>258</v>
      </c>
      <c r="E3558" s="16" t="s">
        <v>1</v>
      </c>
      <c r="F3558" s="197">
        <v>435.2</v>
      </c>
      <c r="H3558" s="31"/>
    </row>
    <row r="3559" spans="2:8" s="1" customFormat="1" ht="16.899999999999999" customHeight="1">
      <c r="B3559" s="31"/>
      <c r="C3559" s="198" t="s">
        <v>7410</v>
      </c>
      <c r="H3559" s="31"/>
    </row>
    <row r="3560" spans="2:8" s="1" customFormat="1" ht="22.5">
      <c r="B3560" s="31"/>
      <c r="C3560" s="196" t="s">
        <v>2190</v>
      </c>
      <c r="D3560" s="196" t="s">
        <v>2191</v>
      </c>
      <c r="E3560" s="16" t="s">
        <v>196</v>
      </c>
      <c r="F3560" s="197">
        <v>435.2</v>
      </c>
      <c r="H3560" s="31"/>
    </row>
    <row r="3561" spans="2:8" s="1" customFormat="1" ht="16.899999999999999" customHeight="1">
      <c r="B3561" s="31"/>
      <c r="C3561" s="196" t="s">
        <v>2287</v>
      </c>
      <c r="D3561" s="196" t="s">
        <v>2288</v>
      </c>
      <c r="E3561" s="16" t="s">
        <v>196</v>
      </c>
      <c r="F3561" s="197">
        <v>435.2</v>
      </c>
      <c r="H3561" s="31"/>
    </row>
    <row r="3562" spans="2:8" s="1" customFormat="1" ht="16.899999999999999" customHeight="1">
      <c r="B3562" s="31"/>
      <c r="C3562" s="196" t="s">
        <v>2078</v>
      </c>
      <c r="D3562" s="196" t="s">
        <v>2079</v>
      </c>
      <c r="E3562" s="16" t="s">
        <v>196</v>
      </c>
      <c r="F3562" s="197">
        <v>952.9</v>
      </c>
      <c r="H3562" s="31"/>
    </row>
    <row r="3563" spans="2:8" s="1" customFormat="1" ht="16.899999999999999" customHeight="1">
      <c r="B3563" s="31"/>
      <c r="C3563" s="196" t="s">
        <v>2186</v>
      </c>
      <c r="D3563" s="196" t="s">
        <v>2187</v>
      </c>
      <c r="E3563" s="16" t="s">
        <v>196</v>
      </c>
      <c r="F3563" s="197">
        <v>456.96</v>
      </c>
      <c r="H3563" s="31"/>
    </row>
    <row r="3564" spans="2:8" s="1" customFormat="1" ht="22.5">
      <c r="B3564" s="31"/>
      <c r="C3564" s="196" t="s">
        <v>2290</v>
      </c>
      <c r="D3564" s="196" t="s">
        <v>2291</v>
      </c>
      <c r="E3564" s="16" t="s">
        <v>196</v>
      </c>
      <c r="F3564" s="197">
        <v>456.96</v>
      </c>
      <c r="H3564" s="31"/>
    </row>
    <row r="3565" spans="2:8" s="1" customFormat="1" ht="16.899999999999999" customHeight="1">
      <c r="B3565" s="31"/>
      <c r="C3565" s="192" t="s">
        <v>2063</v>
      </c>
      <c r="D3565" s="193" t="s">
        <v>2063</v>
      </c>
      <c r="E3565" s="194" t="s">
        <v>196</v>
      </c>
      <c r="F3565" s="195">
        <v>414.7</v>
      </c>
      <c r="H3565" s="31"/>
    </row>
    <row r="3566" spans="2:8" s="1" customFormat="1" ht="16.899999999999999" customHeight="1">
      <c r="B3566" s="31"/>
      <c r="C3566" s="196" t="s">
        <v>1</v>
      </c>
      <c r="D3566" s="196" t="s">
        <v>2203</v>
      </c>
      <c r="E3566" s="16" t="s">
        <v>1</v>
      </c>
      <c r="F3566" s="197">
        <v>0</v>
      </c>
      <c r="H3566" s="31"/>
    </row>
    <row r="3567" spans="2:8" s="1" customFormat="1" ht="16.899999999999999" customHeight="1">
      <c r="B3567" s="31"/>
      <c r="C3567" s="196" t="s">
        <v>2066</v>
      </c>
      <c r="D3567" s="196" t="s">
        <v>6887</v>
      </c>
      <c r="E3567" s="16" t="s">
        <v>1</v>
      </c>
      <c r="F3567" s="197">
        <v>337.1</v>
      </c>
      <c r="H3567" s="31"/>
    </row>
    <row r="3568" spans="2:8" s="1" customFormat="1" ht="16.899999999999999" customHeight="1">
      <c r="B3568" s="31"/>
      <c r="C3568" s="196" t="s">
        <v>1</v>
      </c>
      <c r="D3568" s="196" t="s">
        <v>6888</v>
      </c>
      <c r="E3568" s="16" t="s">
        <v>1</v>
      </c>
      <c r="F3568" s="197">
        <v>25.6</v>
      </c>
      <c r="H3568" s="31"/>
    </row>
    <row r="3569" spans="2:8" s="1" customFormat="1" ht="16.899999999999999" customHeight="1">
      <c r="B3569" s="31"/>
      <c r="C3569" s="196" t="s">
        <v>1</v>
      </c>
      <c r="D3569" s="196" t="s">
        <v>2206</v>
      </c>
      <c r="E3569" s="16" t="s">
        <v>1</v>
      </c>
      <c r="F3569" s="197">
        <v>0</v>
      </c>
      <c r="H3569" s="31"/>
    </row>
    <row r="3570" spans="2:8" s="1" customFormat="1" ht="16.899999999999999" customHeight="1">
      <c r="B3570" s="31"/>
      <c r="C3570" s="196" t="s">
        <v>1</v>
      </c>
      <c r="D3570" s="196" t="s">
        <v>6889</v>
      </c>
      <c r="E3570" s="16" t="s">
        <v>1</v>
      </c>
      <c r="F3570" s="197">
        <v>52</v>
      </c>
      <c r="H3570" s="31"/>
    </row>
    <row r="3571" spans="2:8" s="1" customFormat="1" ht="16.899999999999999" customHeight="1">
      <c r="B3571" s="31"/>
      <c r="C3571" s="196" t="s">
        <v>2063</v>
      </c>
      <c r="D3571" s="196" t="s">
        <v>258</v>
      </c>
      <c r="E3571" s="16" t="s">
        <v>1</v>
      </c>
      <c r="F3571" s="197">
        <v>414.7</v>
      </c>
      <c r="H3571" s="31"/>
    </row>
    <row r="3572" spans="2:8" s="1" customFormat="1" ht="16.899999999999999" customHeight="1">
      <c r="B3572" s="31"/>
      <c r="C3572" s="198" t="s">
        <v>7410</v>
      </c>
      <c r="H3572" s="31"/>
    </row>
    <row r="3573" spans="2:8" s="1" customFormat="1" ht="16.899999999999999" customHeight="1">
      <c r="B3573" s="31"/>
      <c r="C3573" s="196" t="s">
        <v>2200</v>
      </c>
      <c r="D3573" s="196" t="s">
        <v>2201</v>
      </c>
      <c r="E3573" s="16" t="s">
        <v>196</v>
      </c>
      <c r="F3573" s="197">
        <v>414.7</v>
      </c>
      <c r="H3573" s="31"/>
    </row>
    <row r="3574" spans="2:8" s="1" customFormat="1" ht="22.5">
      <c r="B3574" s="31"/>
      <c r="C3574" s="196" t="s">
        <v>2155</v>
      </c>
      <c r="D3574" s="196" t="s">
        <v>2156</v>
      </c>
      <c r="E3574" s="16" t="s">
        <v>196</v>
      </c>
      <c r="F3574" s="197">
        <v>414.7</v>
      </c>
      <c r="H3574" s="31"/>
    </row>
    <row r="3575" spans="2:8" s="1" customFormat="1" ht="16.899999999999999" customHeight="1">
      <c r="B3575" s="31"/>
      <c r="C3575" s="196" t="s">
        <v>2197</v>
      </c>
      <c r="D3575" s="196" t="s">
        <v>2198</v>
      </c>
      <c r="E3575" s="16" t="s">
        <v>196</v>
      </c>
      <c r="F3575" s="197">
        <v>414.7</v>
      </c>
      <c r="H3575" s="31"/>
    </row>
    <row r="3576" spans="2:8" s="1" customFormat="1" ht="16.899999999999999" customHeight="1">
      <c r="B3576" s="31"/>
      <c r="C3576" s="196" t="s">
        <v>2293</v>
      </c>
      <c r="D3576" s="196" t="s">
        <v>2294</v>
      </c>
      <c r="E3576" s="16" t="s">
        <v>196</v>
      </c>
      <c r="F3576" s="197">
        <v>389.7</v>
      </c>
      <c r="H3576" s="31"/>
    </row>
    <row r="3577" spans="2:8" s="1" customFormat="1" ht="16.899999999999999" customHeight="1">
      <c r="B3577" s="31"/>
      <c r="C3577" s="196" t="s">
        <v>2078</v>
      </c>
      <c r="D3577" s="196" t="s">
        <v>2079</v>
      </c>
      <c r="E3577" s="16" t="s">
        <v>196</v>
      </c>
      <c r="F3577" s="197">
        <v>952.9</v>
      </c>
      <c r="H3577" s="31"/>
    </row>
    <row r="3578" spans="2:8" s="1" customFormat="1" ht="22.5">
      <c r="B3578" s="31"/>
      <c r="C3578" s="196" t="s">
        <v>2297</v>
      </c>
      <c r="D3578" s="196" t="s">
        <v>2298</v>
      </c>
      <c r="E3578" s="16" t="s">
        <v>196</v>
      </c>
      <c r="F3578" s="197">
        <v>409.185</v>
      </c>
      <c r="H3578" s="31"/>
    </row>
    <row r="3579" spans="2:8" s="1" customFormat="1" ht="16.899999999999999" customHeight="1">
      <c r="B3579" s="31"/>
      <c r="C3579" s="196" t="s">
        <v>2158</v>
      </c>
      <c r="D3579" s="196" t="s">
        <v>2159</v>
      </c>
      <c r="E3579" s="16" t="s">
        <v>395</v>
      </c>
      <c r="F3579" s="197">
        <v>269.97000000000003</v>
      </c>
      <c r="H3579" s="31"/>
    </row>
    <row r="3580" spans="2:8" s="1" customFormat="1" ht="16.899999999999999" customHeight="1">
      <c r="B3580" s="31"/>
      <c r="C3580" s="192" t="s">
        <v>337</v>
      </c>
      <c r="D3580" s="193" t="s">
        <v>337</v>
      </c>
      <c r="E3580" s="194" t="s">
        <v>325</v>
      </c>
      <c r="F3580" s="195">
        <v>35.271000000000001</v>
      </c>
      <c r="H3580" s="31"/>
    </row>
    <row r="3581" spans="2:8" s="1" customFormat="1" ht="16.899999999999999" customHeight="1">
      <c r="B3581" s="31"/>
      <c r="C3581" s="196" t="s">
        <v>337</v>
      </c>
      <c r="D3581" s="196" t="s">
        <v>2438</v>
      </c>
      <c r="E3581" s="16" t="s">
        <v>1</v>
      </c>
      <c r="F3581" s="197">
        <v>35.271000000000001</v>
      </c>
      <c r="H3581" s="31"/>
    </row>
    <row r="3582" spans="2:8" s="1" customFormat="1" ht="16.899999999999999" customHeight="1">
      <c r="B3582" s="31"/>
      <c r="C3582" s="198" t="s">
        <v>7410</v>
      </c>
      <c r="H3582" s="31"/>
    </row>
    <row r="3583" spans="2:8" s="1" customFormat="1" ht="22.5">
      <c r="B3583" s="31"/>
      <c r="C3583" s="196" t="s">
        <v>2245</v>
      </c>
      <c r="D3583" s="196" t="s">
        <v>2246</v>
      </c>
      <c r="E3583" s="16" t="s">
        <v>325</v>
      </c>
      <c r="F3583" s="197">
        <v>35.271000000000001</v>
      </c>
      <c r="H3583" s="31"/>
    </row>
    <row r="3584" spans="2:8" s="1" customFormat="1" ht="22.5">
      <c r="B3584" s="31"/>
      <c r="C3584" s="196" t="s">
        <v>2249</v>
      </c>
      <c r="D3584" s="196" t="s">
        <v>2250</v>
      </c>
      <c r="E3584" s="16" t="s">
        <v>325</v>
      </c>
      <c r="F3584" s="197">
        <v>811.23299999999995</v>
      </c>
      <c r="H3584" s="31"/>
    </row>
    <row r="3585" spans="2:8" s="1" customFormat="1" ht="16.899999999999999" customHeight="1">
      <c r="B3585" s="31"/>
      <c r="C3585" s="196" t="s">
        <v>2253</v>
      </c>
      <c r="D3585" s="196" t="s">
        <v>2254</v>
      </c>
      <c r="E3585" s="16" t="s">
        <v>390</v>
      </c>
      <c r="F3585" s="197">
        <v>59.960999999999999</v>
      </c>
      <c r="H3585" s="31"/>
    </row>
    <row r="3586" spans="2:8" s="1" customFormat="1" ht="16.899999999999999" customHeight="1">
      <c r="B3586" s="31"/>
      <c r="C3586" s="192" t="s">
        <v>2068</v>
      </c>
      <c r="D3586" s="193" t="s">
        <v>2068</v>
      </c>
      <c r="E3586" s="194" t="s">
        <v>196</v>
      </c>
      <c r="F3586" s="195">
        <v>312.10000000000002</v>
      </c>
      <c r="H3586" s="31"/>
    </row>
    <row r="3587" spans="2:8" s="1" customFormat="1" ht="16.899999999999999" customHeight="1">
      <c r="B3587" s="31"/>
      <c r="C3587" s="196" t="s">
        <v>2068</v>
      </c>
      <c r="D3587" s="196" t="s">
        <v>6911</v>
      </c>
      <c r="E3587" s="16" t="s">
        <v>1</v>
      </c>
      <c r="F3587" s="197">
        <v>312.10000000000002</v>
      </c>
      <c r="H3587" s="31"/>
    </row>
    <row r="3588" spans="2:8" s="1" customFormat="1" ht="16.899999999999999" customHeight="1">
      <c r="B3588" s="31"/>
      <c r="C3588" s="198" t="s">
        <v>7410</v>
      </c>
      <c r="H3588" s="31"/>
    </row>
    <row r="3589" spans="2:8" s="1" customFormat="1" ht="16.899999999999999" customHeight="1">
      <c r="B3589" s="31"/>
      <c r="C3589" s="196" t="s">
        <v>2233</v>
      </c>
      <c r="D3589" s="196" t="s">
        <v>2234</v>
      </c>
      <c r="E3589" s="16" t="s">
        <v>196</v>
      </c>
      <c r="F3589" s="197">
        <v>312.10000000000002</v>
      </c>
      <c r="H3589" s="31"/>
    </row>
    <row r="3590" spans="2:8" s="1" customFormat="1" ht="22.5">
      <c r="B3590" s="31"/>
      <c r="C3590" s="196" t="s">
        <v>2245</v>
      </c>
      <c r="D3590" s="196" t="s">
        <v>2246</v>
      </c>
      <c r="E3590" s="16" t="s">
        <v>325</v>
      </c>
      <c r="F3590" s="197">
        <v>35.271000000000001</v>
      </c>
      <c r="H3590" s="31"/>
    </row>
    <row r="3591" spans="2:8" s="1" customFormat="1" ht="16.899999999999999" customHeight="1">
      <c r="B3591" s="31"/>
      <c r="C3591" s="196" t="s">
        <v>2256</v>
      </c>
      <c r="D3591" s="196" t="s">
        <v>2257</v>
      </c>
      <c r="E3591" s="16" t="s">
        <v>196</v>
      </c>
      <c r="F3591" s="197">
        <v>312.10000000000002</v>
      </c>
      <c r="H3591" s="31"/>
    </row>
    <row r="3592" spans="2:8" s="1" customFormat="1" ht="16.899999999999999" customHeight="1">
      <c r="B3592" s="31"/>
      <c r="C3592" s="196" t="s">
        <v>2283</v>
      </c>
      <c r="D3592" s="196" t="s">
        <v>2284</v>
      </c>
      <c r="E3592" s="16" t="s">
        <v>196</v>
      </c>
      <c r="F3592" s="197">
        <v>312.10000000000002</v>
      </c>
      <c r="H3592" s="31"/>
    </row>
    <row r="3593" spans="2:8" s="1" customFormat="1" ht="16.899999999999999" customHeight="1">
      <c r="B3593" s="31"/>
      <c r="C3593" s="192" t="s">
        <v>2070</v>
      </c>
      <c r="D3593" s="193" t="s">
        <v>2070</v>
      </c>
      <c r="E3593" s="194" t="s">
        <v>196</v>
      </c>
      <c r="F3593" s="195">
        <v>25</v>
      </c>
      <c r="H3593" s="31"/>
    </row>
    <row r="3594" spans="2:8" s="1" customFormat="1" ht="16.899999999999999" customHeight="1">
      <c r="B3594" s="31"/>
      <c r="C3594" s="196" t="s">
        <v>1</v>
      </c>
      <c r="D3594" s="196" t="s">
        <v>2244</v>
      </c>
      <c r="E3594" s="16" t="s">
        <v>1</v>
      </c>
      <c r="F3594" s="197">
        <v>0</v>
      </c>
      <c r="H3594" s="31"/>
    </row>
    <row r="3595" spans="2:8" s="1" customFormat="1" ht="16.899999999999999" customHeight="1">
      <c r="B3595" s="31"/>
      <c r="C3595" s="196" t="s">
        <v>2070</v>
      </c>
      <c r="D3595" s="196" t="s">
        <v>6913</v>
      </c>
      <c r="E3595" s="16" t="s">
        <v>1</v>
      </c>
      <c r="F3595" s="197">
        <v>25</v>
      </c>
      <c r="H3595" s="31"/>
    </row>
    <row r="3596" spans="2:8" s="1" customFormat="1" ht="16.899999999999999" customHeight="1">
      <c r="B3596" s="31"/>
      <c r="C3596" s="198" t="s">
        <v>7410</v>
      </c>
      <c r="H3596" s="31"/>
    </row>
    <row r="3597" spans="2:8" s="1" customFormat="1" ht="16.899999999999999" customHeight="1">
      <c r="B3597" s="31"/>
      <c r="C3597" s="196" t="s">
        <v>2241</v>
      </c>
      <c r="D3597" s="196" t="s">
        <v>2242</v>
      </c>
      <c r="E3597" s="16" t="s">
        <v>196</v>
      </c>
      <c r="F3597" s="197">
        <v>25</v>
      </c>
      <c r="H3597" s="31"/>
    </row>
    <row r="3598" spans="2:8" s="1" customFormat="1" ht="16.899999999999999" customHeight="1">
      <c r="B3598" s="31"/>
      <c r="C3598" s="196" t="s">
        <v>2233</v>
      </c>
      <c r="D3598" s="196" t="s">
        <v>2234</v>
      </c>
      <c r="E3598" s="16" t="s">
        <v>196</v>
      </c>
      <c r="F3598" s="197">
        <v>312.10000000000002</v>
      </c>
      <c r="H3598" s="31"/>
    </row>
    <row r="3599" spans="2:8" s="1" customFormat="1" ht="22.5">
      <c r="B3599" s="31"/>
      <c r="C3599" s="196" t="s">
        <v>2245</v>
      </c>
      <c r="D3599" s="196" t="s">
        <v>2246</v>
      </c>
      <c r="E3599" s="16" t="s">
        <v>325</v>
      </c>
      <c r="F3599" s="197">
        <v>35.271000000000001</v>
      </c>
      <c r="H3599" s="31"/>
    </row>
    <row r="3600" spans="2:8" s="1" customFormat="1" ht="16.899999999999999" customHeight="1">
      <c r="B3600" s="31"/>
      <c r="C3600" s="196" t="s">
        <v>2262</v>
      </c>
      <c r="D3600" s="196" t="s">
        <v>2263</v>
      </c>
      <c r="E3600" s="16" t="s">
        <v>196</v>
      </c>
      <c r="F3600" s="197">
        <v>25</v>
      </c>
      <c r="H3600" s="31"/>
    </row>
    <row r="3601" spans="2:8" s="1" customFormat="1" ht="16.899999999999999" customHeight="1">
      <c r="B3601" s="31"/>
      <c r="C3601" s="196" t="s">
        <v>2265</v>
      </c>
      <c r="D3601" s="196" t="s">
        <v>2266</v>
      </c>
      <c r="E3601" s="16" t="s">
        <v>325</v>
      </c>
      <c r="F3601" s="197">
        <v>3.125</v>
      </c>
      <c r="H3601" s="31"/>
    </row>
    <row r="3602" spans="2:8" s="1" customFormat="1" ht="16.899999999999999" customHeight="1">
      <c r="B3602" s="31"/>
      <c r="C3602" s="196" t="s">
        <v>2293</v>
      </c>
      <c r="D3602" s="196" t="s">
        <v>2294</v>
      </c>
      <c r="E3602" s="16" t="s">
        <v>196</v>
      </c>
      <c r="F3602" s="197">
        <v>389.7</v>
      </c>
      <c r="H3602" s="31"/>
    </row>
    <row r="3603" spans="2:8" s="1" customFormat="1" ht="22.5">
      <c r="B3603" s="31"/>
      <c r="C3603" s="196" t="s">
        <v>2301</v>
      </c>
      <c r="D3603" s="196" t="s">
        <v>2302</v>
      </c>
      <c r="E3603" s="16" t="s">
        <v>196</v>
      </c>
      <c r="F3603" s="197">
        <v>50</v>
      </c>
      <c r="H3603" s="31"/>
    </row>
    <row r="3604" spans="2:8" s="1" customFormat="1" ht="22.5">
      <c r="B3604" s="31"/>
      <c r="C3604" s="196" t="s">
        <v>2297</v>
      </c>
      <c r="D3604" s="196" t="s">
        <v>2298</v>
      </c>
      <c r="E3604" s="16" t="s">
        <v>196</v>
      </c>
      <c r="F3604" s="197">
        <v>409.185</v>
      </c>
      <c r="H3604" s="31"/>
    </row>
    <row r="3605" spans="2:8" s="1" customFormat="1" ht="22.5">
      <c r="B3605" s="31"/>
      <c r="C3605" s="196" t="s">
        <v>1766</v>
      </c>
      <c r="D3605" s="196" t="s">
        <v>1767</v>
      </c>
      <c r="E3605" s="16" t="s">
        <v>196</v>
      </c>
      <c r="F3605" s="197">
        <v>52.5</v>
      </c>
      <c r="H3605" s="31"/>
    </row>
    <row r="3606" spans="2:8" s="1" customFormat="1" ht="16.899999999999999" customHeight="1">
      <c r="B3606" s="31"/>
      <c r="C3606" s="192" t="s">
        <v>2066</v>
      </c>
      <c r="D3606" s="193" t="s">
        <v>2066</v>
      </c>
      <c r="E3606" s="194" t="s">
        <v>196</v>
      </c>
      <c r="F3606" s="195">
        <v>337.1</v>
      </c>
      <c r="H3606" s="31"/>
    </row>
    <row r="3607" spans="2:8" s="1" customFormat="1" ht="16.899999999999999" customHeight="1">
      <c r="B3607" s="31"/>
      <c r="C3607" s="196" t="s">
        <v>1</v>
      </c>
      <c r="D3607" s="196" t="s">
        <v>2203</v>
      </c>
      <c r="E3607" s="16" t="s">
        <v>1</v>
      </c>
      <c r="F3607" s="197">
        <v>0</v>
      </c>
      <c r="H3607" s="31"/>
    </row>
    <row r="3608" spans="2:8" s="1" customFormat="1" ht="16.899999999999999" customHeight="1">
      <c r="B3608" s="31"/>
      <c r="C3608" s="196" t="s">
        <v>2066</v>
      </c>
      <c r="D3608" s="196" t="s">
        <v>6887</v>
      </c>
      <c r="E3608" s="16" t="s">
        <v>1</v>
      </c>
      <c r="F3608" s="197">
        <v>337.1</v>
      </c>
      <c r="H3608" s="31"/>
    </row>
    <row r="3609" spans="2:8" s="1" customFormat="1" ht="16.899999999999999" customHeight="1">
      <c r="B3609" s="31"/>
      <c r="C3609" s="198" t="s">
        <v>7410</v>
      </c>
      <c r="H3609" s="31"/>
    </row>
    <row r="3610" spans="2:8" s="1" customFormat="1" ht="16.899999999999999" customHeight="1">
      <c r="B3610" s="31"/>
      <c r="C3610" s="196" t="s">
        <v>2200</v>
      </c>
      <c r="D3610" s="196" t="s">
        <v>2201</v>
      </c>
      <c r="E3610" s="16" t="s">
        <v>196</v>
      </c>
      <c r="F3610" s="197">
        <v>414.7</v>
      </c>
      <c r="H3610" s="31"/>
    </row>
    <row r="3611" spans="2:8" s="1" customFormat="1" ht="16.899999999999999" customHeight="1">
      <c r="B3611" s="31"/>
      <c r="C3611" s="196" t="s">
        <v>2117</v>
      </c>
      <c r="D3611" s="196" t="s">
        <v>2118</v>
      </c>
      <c r="E3611" s="16" t="s">
        <v>196</v>
      </c>
      <c r="F3611" s="197">
        <v>337.1</v>
      </c>
      <c r="H3611" s="31"/>
    </row>
    <row r="3612" spans="2:8" s="1" customFormat="1" ht="16.899999999999999" customHeight="1">
      <c r="B3612" s="31"/>
      <c r="C3612" s="196" t="s">
        <v>2221</v>
      </c>
      <c r="D3612" s="196" t="s">
        <v>2222</v>
      </c>
      <c r="E3612" s="16" t="s">
        <v>2223</v>
      </c>
      <c r="F3612" s="197">
        <v>0.33700000000000002</v>
      </c>
      <c r="H3612" s="31"/>
    </row>
    <row r="3613" spans="2:8" s="1" customFormat="1" ht="16.899999999999999" customHeight="1">
      <c r="B3613" s="31"/>
      <c r="C3613" s="196" t="s">
        <v>2233</v>
      </c>
      <c r="D3613" s="196" t="s">
        <v>2234</v>
      </c>
      <c r="E3613" s="16" t="s">
        <v>196</v>
      </c>
      <c r="F3613" s="197">
        <v>312.10000000000002</v>
      </c>
      <c r="H3613" s="31"/>
    </row>
    <row r="3614" spans="2:8" s="1" customFormat="1" ht="16.899999999999999" customHeight="1">
      <c r="B3614" s="31"/>
      <c r="C3614" s="196" t="s">
        <v>2120</v>
      </c>
      <c r="D3614" s="196" t="s">
        <v>2121</v>
      </c>
      <c r="E3614" s="16" t="s">
        <v>196</v>
      </c>
      <c r="F3614" s="197">
        <v>370.81</v>
      </c>
      <c r="H3614" s="31"/>
    </row>
    <row r="3615" spans="2:8" s="1" customFormat="1" ht="26.45" customHeight="1">
      <c r="B3615" s="31"/>
      <c r="C3615" s="191" t="s">
        <v>174</v>
      </c>
      <c r="D3615" s="191" t="s">
        <v>175</v>
      </c>
      <c r="H3615" s="31"/>
    </row>
    <row r="3616" spans="2:8" s="1" customFormat="1" ht="16.899999999999999" customHeight="1">
      <c r="B3616" s="31"/>
      <c r="C3616" s="192" t="s">
        <v>2065</v>
      </c>
      <c r="D3616" s="193" t="s">
        <v>2065</v>
      </c>
      <c r="E3616" s="194" t="s">
        <v>196</v>
      </c>
      <c r="F3616" s="195">
        <v>107</v>
      </c>
      <c r="H3616" s="31"/>
    </row>
    <row r="3617" spans="2:8" s="1" customFormat="1" ht="16.899999999999999" customHeight="1">
      <c r="B3617" s="31"/>
      <c r="C3617" s="196" t="s">
        <v>2065</v>
      </c>
      <c r="D3617" s="196" t="s">
        <v>6959</v>
      </c>
      <c r="E3617" s="16" t="s">
        <v>1</v>
      </c>
      <c r="F3617" s="197">
        <v>107</v>
      </c>
      <c r="H3617" s="31"/>
    </row>
    <row r="3618" spans="2:8" s="1" customFormat="1" ht="16.899999999999999" customHeight="1">
      <c r="B3618" s="31"/>
      <c r="C3618" s="198" t="s">
        <v>7410</v>
      </c>
      <c r="H3618" s="31"/>
    </row>
    <row r="3619" spans="2:8" s="1" customFormat="1" ht="22.5">
      <c r="B3619" s="31"/>
      <c r="C3619" s="196" t="s">
        <v>2190</v>
      </c>
      <c r="D3619" s="196" t="s">
        <v>2191</v>
      </c>
      <c r="E3619" s="16" t="s">
        <v>196</v>
      </c>
      <c r="F3619" s="197">
        <v>107</v>
      </c>
      <c r="H3619" s="31"/>
    </row>
    <row r="3620" spans="2:8" s="1" customFormat="1" ht="16.899999999999999" customHeight="1">
      <c r="B3620" s="31"/>
      <c r="C3620" s="196" t="s">
        <v>2287</v>
      </c>
      <c r="D3620" s="196" t="s">
        <v>2288</v>
      </c>
      <c r="E3620" s="16" t="s">
        <v>196</v>
      </c>
      <c r="F3620" s="197">
        <v>107</v>
      </c>
      <c r="H3620" s="31"/>
    </row>
    <row r="3621" spans="2:8" s="1" customFormat="1" ht="16.899999999999999" customHeight="1">
      <c r="B3621" s="31"/>
      <c r="C3621" s="196" t="s">
        <v>2078</v>
      </c>
      <c r="D3621" s="196" t="s">
        <v>2079</v>
      </c>
      <c r="E3621" s="16" t="s">
        <v>196</v>
      </c>
      <c r="F3621" s="197">
        <v>142.80000000000001</v>
      </c>
      <c r="H3621" s="31"/>
    </row>
    <row r="3622" spans="2:8" s="1" customFormat="1" ht="16.899999999999999" customHeight="1">
      <c r="B3622" s="31"/>
      <c r="C3622" s="196" t="s">
        <v>2186</v>
      </c>
      <c r="D3622" s="196" t="s">
        <v>2187</v>
      </c>
      <c r="E3622" s="16" t="s">
        <v>196</v>
      </c>
      <c r="F3622" s="197">
        <v>109.14</v>
      </c>
      <c r="H3622" s="31"/>
    </row>
    <row r="3623" spans="2:8" s="1" customFormat="1" ht="22.5">
      <c r="B3623" s="31"/>
      <c r="C3623" s="196" t="s">
        <v>2290</v>
      </c>
      <c r="D3623" s="196" t="s">
        <v>2291</v>
      </c>
      <c r="E3623" s="16" t="s">
        <v>196</v>
      </c>
      <c r="F3623" s="197">
        <v>112.35</v>
      </c>
      <c r="H3623" s="31"/>
    </row>
    <row r="3624" spans="2:8" s="1" customFormat="1" ht="16.899999999999999" customHeight="1">
      <c r="B3624" s="31"/>
      <c r="C3624" s="192" t="s">
        <v>2063</v>
      </c>
      <c r="D3624" s="193" t="s">
        <v>2063</v>
      </c>
      <c r="E3624" s="194" t="s">
        <v>196</v>
      </c>
      <c r="F3624" s="195">
        <v>35.799999999999997</v>
      </c>
      <c r="H3624" s="31"/>
    </row>
    <row r="3625" spans="2:8" s="1" customFormat="1" ht="16.899999999999999" customHeight="1">
      <c r="B3625" s="31"/>
      <c r="C3625" s="196" t="s">
        <v>2063</v>
      </c>
      <c r="D3625" s="196" t="s">
        <v>6963</v>
      </c>
      <c r="E3625" s="16" t="s">
        <v>1</v>
      </c>
      <c r="F3625" s="197">
        <v>35.799999999999997</v>
      </c>
      <c r="H3625" s="31"/>
    </row>
    <row r="3626" spans="2:8" s="1" customFormat="1" ht="16.899999999999999" customHeight="1">
      <c r="B3626" s="31"/>
      <c r="C3626" s="198" t="s">
        <v>7410</v>
      </c>
      <c r="H3626" s="31"/>
    </row>
    <row r="3627" spans="2:8" s="1" customFormat="1" ht="22.5">
      <c r="B3627" s="31"/>
      <c r="C3627" s="196" t="s">
        <v>2197</v>
      </c>
      <c r="D3627" s="196" t="s">
        <v>6035</v>
      </c>
      <c r="E3627" s="16" t="s">
        <v>196</v>
      </c>
      <c r="F3627" s="197">
        <v>35.799999999999997</v>
      </c>
      <c r="H3627" s="31"/>
    </row>
    <row r="3628" spans="2:8" s="1" customFormat="1" ht="22.5">
      <c r="B3628" s="31"/>
      <c r="C3628" s="196" t="s">
        <v>2155</v>
      </c>
      <c r="D3628" s="196" t="s">
        <v>2156</v>
      </c>
      <c r="E3628" s="16" t="s">
        <v>196</v>
      </c>
      <c r="F3628" s="197">
        <v>35.799999999999997</v>
      </c>
      <c r="H3628" s="31"/>
    </row>
    <row r="3629" spans="2:8" s="1" customFormat="1" ht="16.899999999999999" customHeight="1">
      <c r="B3629" s="31"/>
      <c r="C3629" s="196" t="s">
        <v>2293</v>
      </c>
      <c r="D3629" s="196" t="s">
        <v>2294</v>
      </c>
      <c r="E3629" s="16" t="s">
        <v>196</v>
      </c>
      <c r="F3629" s="197">
        <v>29.8</v>
      </c>
      <c r="H3629" s="31"/>
    </row>
    <row r="3630" spans="2:8" s="1" customFormat="1" ht="16.899999999999999" customHeight="1">
      <c r="B3630" s="31"/>
      <c r="C3630" s="196" t="s">
        <v>2078</v>
      </c>
      <c r="D3630" s="196" t="s">
        <v>2079</v>
      </c>
      <c r="E3630" s="16" t="s">
        <v>196</v>
      </c>
      <c r="F3630" s="197">
        <v>142.80000000000001</v>
      </c>
      <c r="H3630" s="31"/>
    </row>
    <row r="3631" spans="2:8" s="1" customFormat="1" ht="16.899999999999999" customHeight="1">
      <c r="B3631" s="31"/>
      <c r="C3631" s="196" t="s">
        <v>2200</v>
      </c>
      <c r="D3631" s="196" t="s">
        <v>2201</v>
      </c>
      <c r="E3631" s="16" t="s">
        <v>196</v>
      </c>
      <c r="F3631" s="197">
        <v>36.515999999999998</v>
      </c>
      <c r="H3631" s="31"/>
    </row>
    <row r="3632" spans="2:8" s="1" customFormat="1" ht="22.5">
      <c r="B3632" s="31"/>
      <c r="C3632" s="196" t="s">
        <v>2297</v>
      </c>
      <c r="D3632" s="196" t="s">
        <v>2298</v>
      </c>
      <c r="E3632" s="16" t="s">
        <v>196</v>
      </c>
      <c r="F3632" s="197">
        <v>31.29</v>
      </c>
      <c r="H3632" s="31"/>
    </row>
    <row r="3633" spans="2:8" s="1" customFormat="1" ht="16.899999999999999" customHeight="1">
      <c r="B3633" s="31"/>
      <c r="C3633" s="196" t="s">
        <v>2158</v>
      </c>
      <c r="D3633" s="196" t="s">
        <v>2159</v>
      </c>
      <c r="E3633" s="16" t="s">
        <v>395</v>
      </c>
      <c r="F3633" s="197">
        <v>22.196000000000002</v>
      </c>
      <c r="H3633" s="31"/>
    </row>
    <row r="3634" spans="2:8" s="1" customFormat="1" ht="16.899999999999999" customHeight="1">
      <c r="B3634" s="31"/>
      <c r="C3634" s="192" t="s">
        <v>337</v>
      </c>
      <c r="D3634" s="193" t="s">
        <v>337</v>
      </c>
      <c r="E3634" s="194" t="s">
        <v>325</v>
      </c>
      <c r="F3634" s="195">
        <v>14.145</v>
      </c>
      <c r="H3634" s="31"/>
    </row>
    <row r="3635" spans="2:8" s="1" customFormat="1" ht="16.899999999999999" customHeight="1">
      <c r="B3635" s="31"/>
      <c r="C3635" s="196" t="s">
        <v>337</v>
      </c>
      <c r="D3635" s="196" t="s">
        <v>6974</v>
      </c>
      <c r="E3635" s="16" t="s">
        <v>1</v>
      </c>
      <c r="F3635" s="197">
        <v>14.145</v>
      </c>
      <c r="H3635" s="31"/>
    </row>
    <row r="3636" spans="2:8" s="1" customFormat="1" ht="16.899999999999999" customHeight="1">
      <c r="B3636" s="31"/>
      <c r="C3636" s="198" t="s">
        <v>7410</v>
      </c>
      <c r="H3636" s="31"/>
    </row>
    <row r="3637" spans="2:8" s="1" customFormat="1" ht="22.5">
      <c r="B3637" s="31"/>
      <c r="C3637" s="196" t="s">
        <v>2245</v>
      </c>
      <c r="D3637" s="196" t="s">
        <v>2246</v>
      </c>
      <c r="E3637" s="16" t="s">
        <v>325</v>
      </c>
      <c r="F3637" s="197">
        <v>14.145</v>
      </c>
      <c r="H3637" s="31"/>
    </row>
    <row r="3638" spans="2:8" s="1" customFormat="1" ht="22.5">
      <c r="B3638" s="31"/>
      <c r="C3638" s="196" t="s">
        <v>2249</v>
      </c>
      <c r="D3638" s="196" t="s">
        <v>2250</v>
      </c>
      <c r="E3638" s="16" t="s">
        <v>325</v>
      </c>
      <c r="F3638" s="197">
        <v>325.33499999999998</v>
      </c>
      <c r="H3638" s="31"/>
    </row>
    <row r="3639" spans="2:8" s="1" customFormat="1" ht="16.899999999999999" customHeight="1">
      <c r="B3639" s="31"/>
      <c r="C3639" s="196" t="s">
        <v>2253</v>
      </c>
      <c r="D3639" s="196" t="s">
        <v>2254</v>
      </c>
      <c r="E3639" s="16" t="s">
        <v>390</v>
      </c>
      <c r="F3639" s="197">
        <v>24.047000000000001</v>
      </c>
      <c r="H3639" s="31"/>
    </row>
    <row r="3640" spans="2:8" s="1" customFormat="1" ht="16.899999999999999" customHeight="1">
      <c r="B3640" s="31"/>
      <c r="C3640" s="192" t="s">
        <v>3391</v>
      </c>
      <c r="D3640" s="193" t="s">
        <v>3391</v>
      </c>
      <c r="E3640" s="194" t="s">
        <v>196</v>
      </c>
      <c r="F3640" s="195">
        <v>353.8</v>
      </c>
      <c r="H3640" s="31"/>
    </row>
    <row r="3641" spans="2:8" s="1" customFormat="1" ht="16.899999999999999" customHeight="1">
      <c r="B3641" s="31"/>
      <c r="C3641" s="196" t="s">
        <v>3391</v>
      </c>
      <c r="D3641" s="196" t="s">
        <v>6987</v>
      </c>
      <c r="E3641" s="16" t="s">
        <v>1</v>
      </c>
      <c r="F3641" s="197">
        <v>353.8</v>
      </c>
      <c r="H3641" s="31"/>
    </row>
    <row r="3642" spans="2:8" s="1" customFormat="1" ht="16.899999999999999" customHeight="1">
      <c r="B3642" s="31"/>
      <c r="C3642" s="198" t="s">
        <v>7410</v>
      </c>
      <c r="H3642" s="31"/>
    </row>
    <row r="3643" spans="2:8" s="1" customFormat="1" ht="16.899999999999999" customHeight="1">
      <c r="B3643" s="31"/>
      <c r="C3643" s="196" t="s">
        <v>2460</v>
      </c>
      <c r="D3643" s="196" t="s">
        <v>2461</v>
      </c>
      <c r="E3643" s="16" t="s">
        <v>196</v>
      </c>
      <c r="F3643" s="197">
        <v>353.8</v>
      </c>
      <c r="H3643" s="31"/>
    </row>
    <row r="3644" spans="2:8" s="1" customFormat="1" ht="16.899999999999999" customHeight="1">
      <c r="B3644" s="31"/>
      <c r="C3644" s="196" t="s">
        <v>2419</v>
      </c>
      <c r="D3644" s="196" t="s">
        <v>2420</v>
      </c>
      <c r="E3644" s="16" t="s">
        <v>196</v>
      </c>
      <c r="F3644" s="197">
        <v>353.8</v>
      </c>
      <c r="H3644" s="31"/>
    </row>
    <row r="3645" spans="2:8" s="1" customFormat="1" ht="16.899999999999999" customHeight="1">
      <c r="B3645" s="31"/>
      <c r="C3645" s="196" t="s">
        <v>2464</v>
      </c>
      <c r="D3645" s="196" t="s">
        <v>2465</v>
      </c>
      <c r="E3645" s="16" t="s">
        <v>196</v>
      </c>
      <c r="F3645" s="197">
        <v>371.49</v>
      </c>
      <c r="H3645" s="31"/>
    </row>
    <row r="3646" spans="2:8" s="1" customFormat="1" ht="16.899999999999999" customHeight="1">
      <c r="B3646" s="31"/>
      <c r="C3646" s="196" t="s">
        <v>2422</v>
      </c>
      <c r="D3646" s="196" t="s">
        <v>2423</v>
      </c>
      <c r="E3646" s="16" t="s">
        <v>196</v>
      </c>
      <c r="F3646" s="197">
        <v>353.8</v>
      </c>
      <c r="H3646" s="31"/>
    </row>
    <row r="3647" spans="2:8" s="1" customFormat="1" ht="16.899999999999999" customHeight="1">
      <c r="B3647" s="31"/>
      <c r="C3647" s="192" t="s">
        <v>2066</v>
      </c>
      <c r="D3647" s="193" t="s">
        <v>2066</v>
      </c>
      <c r="E3647" s="194" t="s">
        <v>196</v>
      </c>
      <c r="F3647" s="195">
        <v>129</v>
      </c>
      <c r="H3647" s="31"/>
    </row>
    <row r="3648" spans="2:8" s="1" customFormat="1" ht="16.899999999999999" customHeight="1">
      <c r="B3648" s="31"/>
      <c r="C3648" s="196" t="s">
        <v>2066</v>
      </c>
      <c r="D3648" s="196" t="s">
        <v>6947</v>
      </c>
      <c r="E3648" s="16" t="s">
        <v>1</v>
      </c>
      <c r="F3648" s="197">
        <v>129</v>
      </c>
      <c r="H3648" s="31"/>
    </row>
    <row r="3649" spans="2:8" s="1" customFormat="1" ht="16.899999999999999" customHeight="1">
      <c r="B3649" s="31"/>
      <c r="C3649" s="198" t="s">
        <v>7410</v>
      </c>
      <c r="H3649" s="31"/>
    </row>
    <row r="3650" spans="2:8" s="1" customFormat="1" ht="16.899999999999999" customHeight="1">
      <c r="B3650" s="31"/>
      <c r="C3650" s="196" t="s">
        <v>2117</v>
      </c>
      <c r="D3650" s="196" t="s">
        <v>2118</v>
      </c>
      <c r="E3650" s="16" t="s">
        <v>196</v>
      </c>
      <c r="F3650" s="197">
        <v>129</v>
      </c>
      <c r="H3650" s="31"/>
    </row>
    <row r="3651" spans="2:8" s="1" customFormat="1" ht="16.899999999999999" customHeight="1">
      <c r="B3651" s="31"/>
      <c r="C3651" s="196" t="s">
        <v>2221</v>
      </c>
      <c r="D3651" s="196" t="s">
        <v>2222</v>
      </c>
      <c r="E3651" s="16" t="s">
        <v>2223</v>
      </c>
      <c r="F3651" s="197">
        <v>0.13500000000000001</v>
      </c>
      <c r="H3651" s="31"/>
    </row>
    <row r="3652" spans="2:8" s="1" customFormat="1" ht="16.899999999999999" customHeight="1">
      <c r="B3652" s="31"/>
      <c r="C3652" s="196" t="s">
        <v>2233</v>
      </c>
      <c r="D3652" s="196" t="s">
        <v>2234</v>
      </c>
      <c r="E3652" s="16" t="s">
        <v>196</v>
      </c>
      <c r="F3652" s="197">
        <v>123</v>
      </c>
      <c r="H3652" s="31"/>
    </row>
    <row r="3653" spans="2:8" s="1" customFormat="1" ht="22.5">
      <c r="B3653" s="31"/>
      <c r="C3653" s="196" t="s">
        <v>2245</v>
      </c>
      <c r="D3653" s="196" t="s">
        <v>2246</v>
      </c>
      <c r="E3653" s="16" t="s">
        <v>325</v>
      </c>
      <c r="F3653" s="197">
        <v>14.145</v>
      </c>
      <c r="H3653" s="31"/>
    </row>
    <row r="3654" spans="2:8" s="1" customFormat="1" ht="16.899999999999999" customHeight="1">
      <c r="B3654" s="31"/>
      <c r="C3654" s="196" t="s">
        <v>2256</v>
      </c>
      <c r="D3654" s="196" t="s">
        <v>2257</v>
      </c>
      <c r="E3654" s="16" t="s">
        <v>196</v>
      </c>
      <c r="F3654" s="197">
        <v>129</v>
      </c>
      <c r="H3654" s="31"/>
    </row>
    <row r="3655" spans="2:8" s="1" customFormat="1" ht="16.899999999999999" customHeight="1">
      <c r="B3655" s="31"/>
      <c r="C3655" s="196" t="s">
        <v>2283</v>
      </c>
      <c r="D3655" s="196" t="s">
        <v>2284</v>
      </c>
      <c r="E3655" s="16" t="s">
        <v>196</v>
      </c>
      <c r="F3655" s="197">
        <v>129</v>
      </c>
      <c r="H3655" s="31"/>
    </row>
    <row r="3656" spans="2:8" s="1" customFormat="1" ht="16.899999999999999" customHeight="1">
      <c r="B3656" s="31"/>
      <c r="C3656" s="196" t="s">
        <v>2120</v>
      </c>
      <c r="D3656" s="196" t="s">
        <v>2121</v>
      </c>
      <c r="E3656" s="16" t="s">
        <v>196</v>
      </c>
      <c r="F3656" s="197">
        <v>141.9</v>
      </c>
      <c r="H3656" s="31"/>
    </row>
    <row r="3657" spans="2:8" s="1" customFormat="1" ht="16.899999999999999" customHeight="1">
      <c r="B3657" s="31"/>
      <c r="C3657" s="192" t="s">
        <v>5692</v>
      </c>
      <c r="D3657" s="193" t="s">
        <v>5692</v>
      </c>
      <c r="E3657" s="194" t="s">
        <v>196</v>
      </c>
      <c r="F3657" s="195">
        <v>6</v>
      </c>
      <c r="H3657" s="31"/>
    </row>
    <row r="3658" spans="2:8" s="1" customFormat="1" ht="16.899999999999999" customHeight="1">
      <c r="B3658" s="31"/>
      <c r="C3658" s="196" t="s">
        <v>5692</v>
      </c>
      <c r="D3658" s="196" t="s">
        <v>241</v>
      </c>
      <c r="E3658" s="16" t="s">
        <v>1</v>
      </c>
      <c r="F3658" s="197">
        <v>6</v>
      </c>
      <c r="H3658" s="31"/>
    </row>
    <row r="3659" spans="2:8" s="1" customFormat="1" ht="16.899999999999999" customHeight="1">
      <c r="B3659" s="31"/>
      <c r="C3659" s="198" t="s">
        <v>7410</v>
      </c>
      <c r="H3659" s="31"/>
    </row>
    <row r="3660" spans="2:8" s="1" customFormat="1" ht="16.899999999999999" customHeight="1">
      <c r="B3660" s="31"/>
      <c r="C3660" s="196" t="s">
        <v>2241</v>
      </c>
      <c r="D3660" s="196" t="s">
        <v>2242</v>
      </c>
      <c r="E3660" s="16" t="s">
        <v>196</v>
      </c>
      <c r="F3660" s="197">
        <v>6</v>
      </c>
      <c r="H3660" s="31"/>
    </row>
    <row r="3661" spans="2:8" s="1" customFormat="1" ht="16.899999999999999" customHeight="1">
      <c r="B3661" s="31"/>
      <c r="C3661" s="196" t="s">
        <v>2221</v>
      </c>
      <c r="D3661" s="196" t="s">
        <v>2222</v>
      </c>
      <c r="E3661" s="16" t="s">
        <v>2223</v>
      </c>
      <c r="F3661" s="197">
        <v>0.13500000000000001</v>
      </c>
      <c r="H3661" s="31"/>
    </row>
    <row r="3662" spans="2:8" s="1" customFormat="1" ht="16.899999999999999" customHeight="1">
      <c r="B3662" s="31"/>
      <c r="C3662" s="196" t="s">
        <v>2233</v>
      </c>
      <c r="D3662" s="196" t="s">
        <v>2234</v>
      </c>
      <c r="E3662" s="16" t="s">
        <v>196</v>
      </c>
      <c r="F3662" s="197">
        <v>123</v>
      </c>
      <c r="H3662" s="31"/>
    </row>
    <row r="3663" spans="2:8" s="1" customFormat="1" ht="22.5">
      <c r="B3663" s="31"/>
      <c r="C3663" s="196" t="s">
        <v>2245</v>
      </c>
      <c r="D3663" s="196" t="s">
        <v>2246</v>
      </c>
      <c r="E3663" s="16" t="s">
        <v>325</v>
      </c>
      <c r="F3663" s="197">
        <v>14.145</v>
      </c>
      <c r="H3663" s="31"/>
    </row>
    <row r="3664" spans="2:8" s="1" customFormat="1" ht="16.899999999999999" customHeight="1">
      <c r="B3664" s="31"/>
      <c r="C3664" s="196" t="s">
        <v>2262</v>
      </c>
      <c r="D3664" s="196" t="s">
        <v>2263</v>
      </c>
      <c r="E3664" s="16" t="s">
        <v>196</v>
      </c>
      <c r="F3664" s="197">
        <v>6</v>
      </c>
      <c r="H3664" s="31"/>
    </row>
    <row r="3665" spans="2:8" s="1" customFormat="1" ht="16.899999999999999" customHeight="1">
      <c r="B3665" s="31"/>
      <c r="C3665" s="196" t="s">
        <v>2293</v>
      </c>
      <c r="D3665" s="196" t="s">
        <v>2294</v>
      </c>
      <c r="E3665" s="16" t="s">
        <v>196</v>
      </c>
      <c r="F3665" s="197">
        <v>29.8</v>
      </c>
      <c r="H3665" s="31"/>
    </row>
    <row r="3666" spans="2:8" s="1" customFormat="1" ht="22.5">
      <c r="B3666" s="31"/>
      <c r="C3666" s="196" t="s">
        <v>2301</v>
      </c>
      <c r="D3666" s="196" t="s">
        <v>2302</v>
      </c>
      <c r="E3666" s="16" t="s">
        <v>196</v>
      </c>
      <c r="F3666" s="197">
        <v>12</v>
      </c>
      <c r="H3666" s="31"/>
    </row>
    <row r="3667" spans="2:8" s="1" customFormat="1" ht="22.5">
      <c r="B3667" s="31"/>
      <c r="C3667" s="196" t="s">
        <v>2297</v>
      </c>
      <c r="D3667" s="196" t="s">
        <v>2298</v>
      </c>
      <c r="E3667" s="16" t="s">
        <v>196</v>
      </c>
      <c r="F3667" s="197">
        <v>31.29</v>
      </c>
      <c r="H3667" s="31"/>
    </row>
    <row r="3668" spans="2:8" s="1" customFormat="1" ht="22.5">
      <c r="B3668" s="31"/>
      <c r="C3668" s="196" t="s">
        <v>1766</v>
      </c>
      <c r="D3668" s="196" t="s">
        <v>1767</v>
      </c>
      <c r="E3668" s="16" t="s">
        <v>196</v>
      </c>
      <c r="F3668" s="197">
        <v>12</v>
      </c>
      <c r="H3668" s="31"/>
    </row>
    <row r="3669" spans="2:8" s="1" customFormat="1" ht="26.45" customHeight="1">
      <c r="B3669" s="31"/>
      <c r="C3669" s="191" t="s">
        <v>177</v>
      </c>
      <c r="D3669" s="191" t="s">
        <v>178</v>
      </c>
      <c r="H3669" s="31"/>
    </row>
    <row r="3670" spans="2:8" s="1" customFormat="1" ht="16.899999999999999" customHeight="1">
      <c r="B3670" s="31"/>
      <c r="C3670" s="192" t="s">
        <v>1791</v>
      </c>
      <c r="D3670" s="193" t="s">
        <v>1791</v>
      </c>
      <c r="E3670" s="194" t="s">
        <v>325</v>
      </c>
      <c r="F3670" s="195">
        <v>0.96799999999999997</v>
      </c>
      <c r="H3670" s="31"/>
    </row>
    <row r="3671" spans="2:8" s="1" customFormat="1" ht="16.899999999999999" customHeight="1">
      <c r="B3671" s="31"/>
      <c r="C3671" s="196" t="s">
        <v>1791</v>
      </c>
      <c r="D3671" s="196" t="s">
        <v>7025</v>
      </c>
      <c r="E3671" s="16" t="s">
        <v>1</v>
      </c>
      <c r="F3671" s="197">
        <v>0.96799999999999997</v>
      </c>
      <c r="H3671" s="31"/>
    </row>
    <row r="3672" spans="2:8" s="1" customFormat="1" ht="16.899999999999999" customHeight="1">
      <c r="B3672" s="31"/>
      <c r="C3672" s="198" t="s">
        <v>7410</v>
      </c>
      <c r="H3672" s="31"/>
    </row>
    <row r="3673" spans="2:8" s="1" customFormat="1" ht="16.899999999999999" customHeight="1">
      <c r="B3673" s="31"/>
      <c r="C3673" s="196" t="s">
        <v>918</v>
      </c>
      <c r="D3673" s="196" t="s">
        <v>919</v>
      </c>
      <c r="E3673" s="16" t="s">
        <v>325</v>
      </c>
      <c r="F3673" s="197">
        <v>0.96799999999999997</v>
      </c>
      <c r="H3673" s="31"/>
    </row>
    <row r="3674" spans="2:8" s="1" customFormat="1" ht="16.899999999999999" customHeight="1">
      <c r="B3674" s="31"/>
      <c r="C3674" s="196" t="s">
        <v>1872</v>
      </c>
      <c r="D3674" s="196" t="s">
        <v>578</v>
      </c>
      <c r="E3674" s="16" t="s">
        <v>325</v>
      </c>
      <c r="F3674" s="197">
        <v>2.9039999999999999</v>
      </c>
      <c r="H3674" s="31"/>
    </row>
    <row r="3675" spans="2:8" s="1" customFormat="1" ht="16.899999999999999" customHeight="1">
      <c r="B3675" s="31"/>
      <c r="C3675" s="192" t="s">
        <v>343</v>
      </c>
      <c r="D3675" s="193" t="s">
        <v>343</v>
      </c>
      <c r="E3675" s="194" t="s">
        <v>325</v>
      </c>
      <c r="F3675" s="195">
        <v>3.8719999999999999</v>
      </c>
      <c r="H3675" s="31"/>
    </row>
    <row r="3676" spans="2:8" s="1" customFormat="1" ht="16.899999999999999" customHeight="1">
      <c r="B3676" s="31"/>
      <c r="C3676" s="196" t="s">
        <v>343</v>
      </c>
      <c r="D3676" s="196" t="s">
        <v>7021</v>
      </c>
      <c r="E3676" s="16" t="s">
        <v>1</v>
      </c>
      <c r="F3676" s="197">
        <v>3.8719999999999999</v>
      </c>
      <c r="H3676" s="31"/>
    </row>
    <row r="3677" spans="2:8" s="1" customFormat="1" ht="16.899999999999999" customHeight="1">
      <c r="B3677" s="31"/>
      <c r="C3677" s="198" t="s">
        <v>7410</v>
      </c>
      <c r="H3677" s="31"/>
    </row>
    <row r="3678" spans="2:8" s="1" customFormat="1" ht="16.899999999999999" customHeight="1">
      <c r="B3678" s="31"/>
      <c r="C3678" s="196" t="s">
        <v>585</v>
      </c>
      <c r="D3678" s="196" t="s">
        <v>586</v>
      </c>
      <c r="E3678" s="16" t="s">
        <v>325</v>
      </c>
      <c r="F3678" s="197">
        <v>3.8719999999999999</v>
      </c>
      <c r="H3678" s="31"/>
    </row>
    <row r="3679" spans="2:8" s="1" customFormat="1" ht="16.899999999999999" customHeight="1">
      <c r="B3679" s="31"/>
      <c r="C3679" s="196" t="s">
        <v>1872</v>
      </c>
      <c r="D3679" s="196" t="s">
        <v>578</v>
      </c>
      <c r="E3679" s="16" t="s">
        <v>325</v>
      </c>
      <c r="F3679" s="197">
        <v>2.9039999999999999</v>
      </c>
      <c r="H3679" s="31"/>
    </row>
    <row r="3680" spans="2:8" s="1" customFormat="1" ht="16.899999999999999" customHeight="1">
      <c r="B3680" s="31"/>
      <c r="C3680" s="196" t="s">
        <v>2537</v>
      </c>
      <c r="D3680" s="196" t="s">
        <v>2538</v>
      </c>
      <c r="E3680" s="16" t="s">
        <v>390</v>
      </c>
      <c r="F3680" s="197">
        <v>7.7439999999999998</v>
      </c>
      <c r="H3680" s="31"/>
    </row>
    <row r="3681" spans="2:8" s="1" customFormat="1" ht="16.899999999999999" customHeight="1">
      <c r="B3681" s="31"/>
      <c r="C3681" s="192" t="s">
        <v>7001</v>
      </c>
      <c r="D3681" s="193" t="s">
        <v>7001</v>
      </c>
      <c r="E3681" s="194" t="s">
        <v>196</v>
      </c>
      <c r="F3681" s="195">
        <v>12.1</v>
      </c>
      <c r="H3681" s="31"/>
    </row>
    <row r="3682" spans="2:8" s="1" customFormat="1" ht="16.899999999999999" customHeight="1">
      <c r="B3682" s="31"/>
      <c r="C3682" s="196" t="s">
        <v>7001</v>
      </c>
      <c r="D3682" s="196" t="s">
        <v>7002</v>
      </c>
      <c r="E3682" s="16" t="s">
        <v>1</v>
      </c>
      <c r="F3682" s="197">
        <v>12.1</v>
      </c>
      <c r="H3682" s="31"/>
    </row>
    <row r="3683" spans="2:8" s="1" customFormat="1" ht="16.899999999999999" customHeight="1">
      <c r="B3683" s="31"/>
      <c r="C3683" s="198" t="s">
        <v>7410</v>
      </c>
      <c r="H3683" s="31"/>
    </row>
    <row r="3684" spans="2:8" s="1" customFormat="1" ht="16.899999999999999" customHeight="1">
      <c r="B3684" s="31"/>
      <c r="C3684" s="196" t="s">
        <v>7031</v>
      </c>
      <c r="D3684" s="196" t="s">
        <v>7032</v>
      </c>
      <c r="E3684" s="16" t="s">
        <v>196</v>
      </c>
      <c r="F3684" s="197">
        <v>12.1</v>
      </c>
      <c r="H3684" s="31"/>
    </row>
    <row r="3685" spans="2:8" s="1" customFormat="1" ht="22.5">
      <c r="B3685" s="31"/>
      <c r="C3685" s="196" t="s">
        <v>7010</v>
      </c>
      <c r="D3685" s="196" t="s">
        <v>7011</v>
      </c>
      <c r="E3685" s="16" t="s">
        <v>325</v>
      </c>
      <c r="F3685" s="197">
        <v>7.7439999999999998</v>
      </c>
      <c r="H3685" s="31"/>
    </row>
    <row r="3686" spans="2:8" s="1" customFormat="1" ht="16.899999999999999" customHeight="1">
      <c r="B3686" s="31"/>
      <c r="C3686" s="196" t="s">
        <v>585</v>
      </c>
      <c r="D3686" s="196" t="s">
        <v>586</v>
      </c>
      <c r="E3686" s="16" t="s">
        <v>325</v>
      </c>
      <c r="F3686" s="197">
        <v>3.8719999999999999</v>
      </c>
      <c r="H3686" s="31"/>
    </row>
    <row r="3687" spans="2:8" s="1" customFormat="1" ht="16.899999999999999" customHeight="1">
      <c r="B3687" s="31"/>
      <c r="C3687" s="196" t="s">
        <v>7059</v>
      </c>
      <c r="D3687" s="196" t="s">
        <v>7060</v>
      </c>
      <c r="E3687" s="16" t="s">
        <v>196</v>
      </c>
      <c r="F3687" s="197">
        <v>12.1</v>
      </c>
      <c r="H3687" s="31"/>
    </row>
    <row r="3688" spans="2:8" s="1" customFormat="1" ht="16.899999999999999" customHeight="1">
      <c r="B3688" s="31"/>
      <c r="C3688" s="196" t="s">
        <v>1008</v>
      </c>
      <c r="D3688" s="196" t="s">
        <v>1009</v>
      </c>
      <c r="E3688" s="16" t="s">
        <v>311</v>
      </c>
      <c r="F3688" s="197">
        <v>1</v>
      </c>
      <c r="H3688" s="31"/>
    </row>
    <row r="3689" spans="2:8" s="1" customFormat="1" ht="16.899999999999999" customHeight="1">
      <c r="B3689" s="31"/>
      <c r="C3689" s="192" t="s">
        <v>339</v>
      </c>
      <c r="D3689" s="193" t="s">
        <v>339</v>
      </c>
      <c r="E3689" s="194" t="s">
        <v>1</v>
      </c>
      <c r="F3689" s="195">
        <v>8.5749999999999993</v>
      </c>
      <c r="H3689" s="31"/>
    </row>
    <row r="3690" spans="2:8" s="1" customFormat="1" ht="16.899999999999999" customHeight="1">
      <c r="B3690" s="31"/>
      <c r="C3690" s="196" t="s">
        <v>339</v>
      </c>
      <c r="D3690" s="196" t="s">
        <v>582</v>
      </c>
      <c r="E3690" s="16" t="s">
        <v>1</v>
      </c>
      <c r="F3690" s="197">
        <v>8.5749999999999993</v>
      </c>
      <c r="H3690" s="31"/>
    </row>
    <row r="3691" spans="2:8" s="1" customFormat="1" ht="16.899999999999999" customHeight="1">
      <c r="B3691" s="31"/>
      <c r="C3691" s="198" t="s">
        <v>7410</v>
      </c>
      <c r="H3691" s="31"/>
    </row>
    <row r="3692" spans="2:8" s="1" customFormat="1" ht="16.899999999999999" customHeight="1">
      <c r="B3692" s="31"/>
      <c r="C3692" s="196" t="s">
        <v>577</v>
      </c>
      <c r="D3692" s="196" t="s">
        <v>578</v>
      </c>
      <c r="E3692" s="16" t="s">
        <v>325</v>
      </c>
      <c r="F3692" s="197">
        <v>8.5749999999999993</v>
      </c>
      <c r="H3692" s="31"/>
    </row>
    <row r="3693" spans="2:8" s="1" customFormat="1" ht="16.899999999999999" customHeight="1">
      <c r="B3693" s="31"/>
      <c r="C3693" s="196" t="s">
        <v>591</v>
      </c>
      <c r="D3693" s="196" t="s">
        <v>592</v>
      </c>
      <c r="E3693" s="16" t="s">
        <v>390</v>
      </c>
      <c r="F3693" s="197">
        <v>13.72</v>
      </c>
      <c r="H3693" s="31"/>
    </row>
    <row r="3694" spans="2:8" s="1" customFormat="1" ht="26.45" customHeight="1">
      <c r="B3694" s="31"/>
      <c r="C3694" s="191" t="s">
        <v>186</v>
      </c>
      <c r="D3694" s="191" t="s">
        <v>187</v>
      </c>
      <c r="H3694" s="31"/>
    </row>
    <row r="3695" spans="2:8" s="1" customFormat="1" ht="16.899999999999999" customHeight="1">
      <c r="B3695" s="31"/>
      <c r="C3695" s="192" t="s">
        <v>2062</v>
      </c>
      <c r="D3695" s="193" t="s">
        <v>2062</v>
      </c>
      <c r="E3695" s="194" t="s">
        <v>196</v>
      </c>
      <c r="F3695" s="195">
        <v>14</v>
      </c>
      <c r="H3695" s="31"/>
    </row>
    <row r="3696" spans="2:8" s="1" customFormat="1" ht="16.899999999999999" customHeight="1">
      <c r="B3696" s="31"/>
      <c r="C3696" s="196" t="s">
        <v>2062</v>
      </c>
      <c r="D3696" s="196" t="s">
        <v>7219</v>
      </c>
      <c r="E3696" s="16" t="s">
        <v>1</v>
      </c>
      <c r="F3696" s="197">
        <v>14</v>
      </c>
      <c r="H3696" s="31"/>
    </row>
    <row r="3697" spans="2:8" s="1" customFormat="1" ht="16.899999999999999" customHeight="1">
      <c r="B3697" s="31"/>
      <c r="C3697" s="198" t="s">
        <v>7410</v>
      </c>
      <c r="H3697" s="31"/>
    </row>
    <row r="3698" spans="2:8" s="1" customFormat="1" ht="22.5">
      <c r="B3698" s="31"/>
      <c r="C3698" s="196" t="s">
        <v>2178</v>
      </c>
      <c r="D3698" s="196" t="s">
        <v>2179</v>
      </c>
      <c r="E3698" s="16" t="s">
        <v>196</v>
      </c>
      <c r="F3698" s="197">
        <v>14</v>
      </c>
      <c r="H3698" s="31"/>
    </row>
    <row r="3699" spans="2:8" s="1" customFormat="1" ht="16.899999999999999" customHeight="1">
      <c r="B3699" s="31"/>
      <c r="C3699" s="196" t="s">
        <v>2078</v>
      </c>
      <c r="D3699" s="196" t="s">
        <v>2079</v>
      </c>
      <c r="E3699" s="16" t="s">
        <v>196</v>
      </c>
      <c r="F3699" s="197">
        <v>483</v>
      </c>
      <c r="H3699" s="31"/>
    </row>
    <row r="3700" spans="2:8" s="1" customFormat="1" ht="16.899999999999999" customHeight="1">
      <c r="B3700" s="31"/>
      <c r="C3700" s="196" t="s">
        <v>2182</v>
      </c>
      <c r="D3700" s="196" t="s">
        <v>2183</v>
      </c>
      <c r="E3700" s="16" t="s">
        <v>196</v>
      </c>
      <c r="F3700" s="197">
        <v>14.7</v>
      </c>
      <c r="H3700" s="31"/>
    </row>
    <row r="3701" spans="2:8" s="1" customFormat="1" ht="16.899999999999999" customHeight="1">
      <c r="B3701" s="31"/>
      <c r="C3701" s="192" t="s">
        <v>2063</v>
      </c>
      <c r="D3701" s="193" t="s">
        <v>2063</v>
      </c>
      <c r="E3701" s="194" t="s">
        <v>196</v>
      </c>
      <c r="F3701" s="195">
        <v>33.799999999999997</v>
      </c>
      <c r="H3701" s="31"/>
    </row>
    <row r="3702" spans="2:8" s="1" customFormat="1" ht="16.899999999999999" customHeight="1">
      <c r="B3702" s="31"/>
      <c r="C3702" s="196" t="s">
        <v>1</v>
      </c>
      <c r="D3702" s="196" t="s">
        <v>2203</v>
      </c>
      <c r="E3702" s="16" t="s">
        <v>1</v>
      </c>
      <c r="F3702" s="197">
        <v>0</v>
      </c>
      <c r="H3702" s="31"/>
    </row>
    <row r="3703" spans="2:8" s="1" customFormat="1" ht="16.899999999999999" customHeight="1">
      <c r="B3703" s="31"/>
      <c r="C3703" s="196" t="s">
        <v>2066</v>
      </c>
      <c r="D3703" s="196" t="s">
        <v>7191</v>
      </c>
      <c r="E3703" s="16" t="s">
        <v>1</v>
      </c>
      <c r="F3703" s="197">
        <v>29.8</v>
      </c>
      <c r="H3703" s="31"/>
    </row>
    <row r="3704" spans="2:8" s="1" customFormat="1" ht="16.899999999999999" customHeight="1">
      <c r="B3704" s="31"/>
      <c r="C3704" s="196" t="s">
        <v>1</v>
      </c>
      <c r="D3704" s="196" t="s">
        <v>2206</v>
      </c>
      <c r="E3704" s="16" t="s">
        <v>1</v>
      </c>
      <c r="F3704" s="197">
        <v>0</v>
      </c>
      <c r="H3704" s="31"/>
    </row>
    <row r="3705" spans="2:8" s="1" customFormat="1" ht="16.899999999999999" customHeight="1">
      <c r="B3705" s="31"/>
      <c r="C3705" s="196" t="s">
        <v>1</v>
      </c>
      <c r="D3705" s="196" t="s">
        <v>2404</v>
      </c>
      <c r="E3705" s="16" t="s">
        <v>1</v>
      </c>
      <c r="F3705" s="197">
        <v>4</v>
      </c>
      <c r="H3705" s="31"/>
    </row>
    <row r="3706" spans="2:8" s="1" customFormat="1" ht="16.899999999999999" customHeight="1">
      <c r="B3706" s="31"/>
      <c r="C3706" s="196" t="s">
        <v>2063</v>
      </c>
      <c r="D3706" s="196" t="s">
        <v>258</v>
      </c>
      <c r="E3706" s="16" t="s">
        <v>1</v>
      </c>
      <c r="F3706" s="197">
        <v>33.799999999999997</v>
      </c>
      <c r="H3706" s="31"/>
    </row>
    <row r="3707" spans="2:8" s="1" customFormat="1" ht="16.899999999999999" customHeight="1">
      <c r="B3707" s="31"/>
      <c r="C3707" s="198" t="s">
        <v>7410</v>
      </c>
      <c r="H3707" s="31"/>
    </row>
    <row r="3708" spans="2:8" s="1" customFormat="1" ht="16.899999999999999" customHeight="1">
      <c r="B3708" s="31"/>
      <c r="C3708" s="196" t="s">
        <v>2200</v>
      </c>
      <c r="D3708" s="196" t="s">
        <v>2201</v>
      </c>
      <c r="E3708" s="16" t="s">
        <v>196</v>
      </c>
      <c r="F3708" s="197">
        <v>33.799999999999997</v>
      </c>
      <c r="H3708" s="31"/>
    </row>
    <row r="3709" spans="2:8" s="1" customFormat="1" ht="22.5">
      <c r="B3709" s="31"/>
      <c r="C3709" s="196" t="s">
        <v>2155</v>
      </c>
      <c r="D3709" s="196" t="s">
        <v>2156</v>
      </c>
      <c r="E3709" s="16" t="s">
        <v>196</v>
      </c>
      <c r="F3709" s="197">
        <v>33.799999999999997</v>
      </c>
      <c r="H3709" s="31"/>
    </row>
    <row r="3710" spans="2:8" s="1" customFormat="1" ht="16.899999999999999" customHeight="1">
      <c r="B3710" s="31"/>
      <c r="C3710" s="196" t="s">
        <v>2197</v>
      </c>
      <c r="D3710" s="196" t="s">
        <v>2198</v>
      </c>
      <c r="E3710" s="16" t="s">
        <v>196</v>
      </c>
      <c r="F3710" s="197">
        <v>33.799999999999997</v>
      </c>
      <c r="H3710" s="31"/>
    </row>
    <row r="3711" spans="2:8" s="1" customFormat="1" ht="16.899999999999999" customHeight="1">
      <c r="B3711" s="31"/>
      <c r="C3711" s="196" t="s">
        <v>2293</v>
      </c>
      <c r="D3711" s="196" t="s">
        <v>2294</v>
      </c>
      <c r="E3711" s="16" t="s">
        <v>196</v>
      </c>
      <c r="F3711" s="197">
        <v>33.799999999999997</v>
      </c>
      <c r="H3711" s="31"/>
    </row>
    <row r="3712" spans="2:8" s="1" customFormat="1" ht="16.899999999999999" customHeight="1">
      <c r="B3712" s="31"/>
      <c r="C3712" s="196" t="s">
        <v>2078</v>
      </c>
      <c r="D3712" s="196" t="s">
        <v>2079</v>
      </c>
      <c r="E3712" s="16" t="s">
        <v>196</v>
      </c>
      <c r="F3712" s="197">
        <v>483</v>
      </c>
      <c r="H3712" s="31"/>
    </row>
    <row r="3713" spans="2:8" s="1" customFormat="1" ht="22.5">
      <c r="B3713" s="31"/>
      <c r="C3713" s="196" t="s">
        <v>2297</v>
      </c>
      <c r="D3713" s="196" t="s">
        <v>2298</v>
      </c>
      <c r="E3713" s="16" t="s">
        <v>196</v>
      </c>
      <c r="F3713" s="197">
        <v>35.49</v>
      </c>
      <c r="H3713" s="31"/>
    </row>
    <row r="3714" spans="2:8" s="1" customFormat="1" ht="16.899999999999999" customHeight="1">
      <c r="B3714" s="31"/>
      <c r="C3714" s="196" t="s">
        <v>2158</v>
      </c>
      <c r="D3714" s="196" t="s">
        <v>2159</v>
      </c>
      <c r="E3714" s="16" t="s">
        <v>395</v>
      </c>
      <c r="F3714" s="197">
        <v>22.004000000000001</v>
      </c>
      <c r="H3714" s="31"/>
    </row>
    <row r="3715" spans="2:8" s="1" customFormat="1" ht="16.899999999999999" customHeight="1">
      <c r="B3715" s="31"/>
      <c r="C3715" s="192" t="s">
        <v>337</v>
      </c>
      <c r="D3715" s="193" t="s">
        <v>337</v>
      </c>
      <c r="E3715" s="194" t="s">
        <v>325</v>
      </c>
      <c r="F3715" s="195">
        <v>3.129</v>
      </c>
      <c r="H3715" s="31"/>
    </row>
    <row r="3716" spans="2:8" s="1" customFormat="1" ht="16.899999999999999" customHeight="1">
      <c r="B3716" s="31"/>
      <c r="C3716" s="196" t="s">
        <v>337</v>
      </c>
      <c r="D3716" s="196" t="s">
        <v>7235</v>
      </c>
      <c r="E3716" s="16" t="s">
        <v>1</v>
      </c>
      <c r="F3716" s="197">
        <v>3.129</v>
      </c>
      <c r="H3716" s="31"/>
    </row>
    <row r="3717" spans="2:8" s="1" customFormat="1" ht="16.899999999999999" customHeight="1">
      <c r="B3717" s="31"/>
      <c r="C3717" s="198" t="s">
        <v>7410</v>
      </c>
      <c r="H3717" s="31"/>
    </row>
    <row r="3718" spans="2:8" s="1" customFormat="1" ht="22.5">
      <c r="B3718" s="31"/>
      <c r="C3718" s="196" t="s">
        <v>2245</v>
      </c>
      <c r="D3718" s="196" t="s">
        <v>2246</v>
      </c>
      <c r="E3718" s="16" t="s">
        <v>325</v>
      </c>
      <c r="F3718" s="197">
        <v>3.129</v>
      </c>
      <c r="H3718" s="31"/>
    </row>
    <row r="3719" spans="2:8" s="1" customFormat="1" ht="22.5">
      <c r="B3719" s="31"/>
      <c r="C3719" s="196" t="s">
        <v>2249</v>
      </c>
      <c r="D3719" s="196" t="s">
        <v>2250</v>
      </c>
      <c r="E3719" s="16" t="s">
        <v>325</v>
      </c>
      <c r="F3719" s="197">
        <v>71.966999999999999</v>
      </c>
      <c r="H3719" s="31"/>
    </row>
    <row r="3720" spans="2:8" s="1" customFormat="1" ht="16.899999999999999" customHeight="1">
      <c r="B3720" s="31"/>
      <c r="C3720" s="196" t="s">
        <v>2253</v>
      </c>
      <c r="D3720" s="196" t="s">
        <v>2254</v>
      </c>
      <c r="E3720" s="16" t="s">
        <v>390</v>
      </c>
      <c r="F3720" s="197">
        <v>5.319</v>
      </c>
      <c r="H3720" s="31"/>
    </row>
    <row r="3721" spans="2:8" s="1" customFormat="1" ht="16.899999999999999" customHeight="1">
      <c r="B3721" s="31"/>
      <c r="C3721" s="192" t="s">
        <v>2068</v>
      </c>
      <c r="D3721" s="193" t="s">
        <v>2068</v>
      </c>
      <c r="E3721" s="194" t="s">
        <v>196</v>
      </c>
      <c r="F3721" s="195">
        <v>29.8</v>
      </c>
      <c r="H3721" s="31"/>
    </row>
    <row r="3722" spans="2:8" s="1" customFormat="1" ht="16.899999999999999" customHeight="1">
      <c r="B3722" s="31"/>
      <c r="C3722" s="196" t="s">
        <v>2068</v>
      </c>
      <c r="D3722" s="196" t="s">
        <v>2066</v>
      </c>
      <c r="E3722" s="16" t="s">
        <v>1</v>
      </c>
      <c r="F3722" s="197">
        <v>29.8</v>
      </c>
      <c r="H3722" s="31"/>
    </row>
    <row r="3723" spans="2:8" s="1" customFormat="1" ht="16.899999999999999" customHeight="1">
      <c r="B3723" s="31"/>
      <c r="C3723" s="198" t="s">
        <v>7410</v>
      </c>
      <c r="H3723" s="31"/>
    </row>
    <row r="3724" spans="2:8" s="1" customFormat="1" ht="16.899999999999999" customHeight="1">
      <c r="B3724" s="31"/>
      <c r="C3724" s="196" t="s">
        <v>2233</v>
      </c>
      <c r="D3724" s="196" t="s">
        <v>2234</v>
      </c>
      <c r="E3724" s="16" t="s">
        <v>196</v>
      </c>
      <c r="F3724" s="197">
        <v>29.8</v>
      </c>
      <c r="H3724" s="31"/>
    </row>
    <row r="3725" spans="2:8" s="1" customFormat="1" ht="22.5">
      <c r="B3725" s="31"/>
      <c r="C3725" s="196" t="s">
        <v>2245</v>
      </c>
      <c r="D3725" s="196" t="s">
        <v>2246</v>
      </c>
      <c r="E3725" s="16" t="s">
        <v>325</v>
      </c>
      <c r="F3725" s="197">
        <v>3.129</v>
      </c>
      <c r="H3725" s="31"/>
    </row>
    <row r="3726" spans="2:8" s="1" customFormat="1" ht="16.899999999999999" customHeight="1">
      <c r="B3726" s="31"/>
      <c r="C3726" s="196" t="s">
        <v>2256</v>
      </c>
      <c r="D3726" s="196" t="s">
        <v>2257</v>
      </c>
      <c r="E3726" s="16" t="s">
        <v>196</v>
      </c>
      <c r="F3726" s="197">
        <v>29.8</v>
      </c>
      <c r="H3726" s="31"/>
    </row>
    <row r="3727" spans="2:8" s="1" customFormat="1" ht="16.899999999999999" customHeight="1">
      <c r="B3727" s="31"/>
      <c r="C3727" s="196" t="s">
        <v>2283</v>
      </c>
      <c r="D3727" s="196" t="s">
        <v>2284</v>
      </c>
      <c r="E3727" s="16" t="s">
        <v>196</v>
      </c>
      <c r="F3727" s="197">
        <v>29.8</v>
      </c>
      <c r="H3727" s="31"/>
    </row>
    <row r="3728" spans="2:8" s="1" customFormat="1" ht="16.899999999999999" customHeight="1">
      <c r="B3728" s="31"/>
      <c r="C3728" s="192" t="s">
        <v>2066</v>
      </c>
      <c r="D3728" s="193" t="s">
        <v>2066</v>
      </c>
      <c r="E3728" s="194" t="s">
        <v>196</v>
      </c>
      <c r="F3728" s="195">
        <v>29.8</v>
      </c>
      <c r="H3728" s="31"/>
    </row>
    <row r="3729" spans="2:8" s="1" customFormat="1" ht="16.899999999999999" customHeight="1">
      <c r="B3729" s="31"/>
      <c r="C3729" s="196" t="s">
        <v>1</v>
      </c>
      <c r="D3729" s="196" t="s">
        <v>2203</v>
      </c>
      <c r="E3729" s="16" t="s">
        <v>1</v>
      </c>
      <c r="F3729" s="197">
        <v>0</v>
      </c>
      <c r="H3729" s="31"/>
    </row>
    <row r="3730" spans="2:8" s="1" customFormat="1" ht="16.899999999999999" customHeight="1">
      <c r="B3730" s="31"/>
      <c r="C3730" s="196" t="s">
        <v>2066</v>
      </c>
      <c r="D3730" s="196" t="s">
        <v>7191</v>
      </c>
      <c r="E3730" s="16" t="s">
        <v>1</v>
      </c>
      <c r="F3730" s="197">
        <v>29.8</v>
      </c>
      <c r="H3730" s="31"/>
    </row>
    <row r="3731" spans="2:8" s="1" customFormat="1" ht="16.899999999999999" customHeight="1">
      <c r="B3731" s="31"/>
      <c r="C3731" s="198" t="s">
        <v>7410</v>
      </c>
      <c r="H3731" s="31"/>
    </row>
    <row r="3732" spans="2:8" s="1" customFormat="1" ht="16.899999999999999" customHeight="1">
      <c r="B3732" s="31"/>
      <c r="C3732" s="196" t="s">
        <v>2200</v>
      </c>
      <c r="D3732" s="196" t="s">
        <v>2201</v>
      </c>
      <c r="E3732" s="16" t="s">
        <v>196</v>
      </c>
      <c r="F3732" s="197">
        <v>33.799999999999997</v>
      </c>
      <c r="H3732" s="31"/>
    </row>
    <row r="3733" spans="2:8" s="1" customFormat="1" ht="16.899999999999999" customHeight="1">
      <c r="B3733" s="31"/>
      <c r="C3733" s="196" t="s">
        <v>2117</v>
      </c>
      <c r="D3733" s="196" t="s">
        <v>2118</v>
      </c>
      <c r="E3733" s="16" t="s">
        <v>196</v>
      </c>
      <c r="F3733" s="197">
        <v>29.8</v>
      </c>
      <c r="H3733" s="31"/>
    </row>
    <row r="3734" spans="2:8" s="1" customFormat="1" ht="16.899999999999999" customHeight="1">
      <c r="B3734" s="31"/>
      <c r="C3734" s="196" t="s">
        <v>2221</v>
      </c>
      <c r="D3734" s="196" t="s">
        <v>2222</v>
      </c>
      <c r="E3734" s="16" t="s">
        <v>2223</v>
      </c>
      <c r="F3734" s="197">
        <v>0.03</v>
      </c>
      <c r="H3734" s="31"/>
    </row>
    <row r="3735" spans="2:8" s="1" customFormat="1" ht="16.899999999999999" customHeight="1">
      <c r="B3735" s="31"/>
      <c r="C3735" s="196" t="s">
        <v>2233</v>
      </c>
      <c r="D3735" s="196" t="s">
        <v>2234</v>
      </c>
      <c r="E3735" s="16" t="s">
        <v>196</v>
      </c>
      <c r="F3735" s="197">
        <v>29.8</v>
      </c>
      <c r="H3735" s="31"/>
    </row>
    <row r="3736" spans="2:8" s="1" customFormat="1" ht="16.899999999999999" customHeight="1">
      <c r="B3736" s="31"/>
      <c r="C3736" s="196" t="s">
        <v>2120</v>
      </c>
      <c r="D3736" s="196" t="s">
        <v>2121</v>
      </c>
      <c r="E3736" s="16" t="s">
        <v>196</v>
      </c>
      <c r="F3736" s="197">
        <v>32.78</v>
      </c>
      <c r="H3736" s="31"/>
    </row>
    <row r="3737" spans="2:8" s="1" customFormat="1" ht="26.45" customHeight="1">
      <c r="B3737" s="31"/>
      <c r="C3737" s="191" t="s">
        <v>189</v>
      </c>
      <c r="D3737" s="191" t="s">
        <v>190</v>
      </c>
      <c r="H3737" s="31"/>
    </row>
    <row r="3738" spans="2:8" s="1" customFormat="1" ht="16.899999999999999" customHeight="1">
      <c r="B3738" s="31"/>
      <c r="C3738" s="192" t="s">
        <v>3391</v>
      </c>
      <c r="D3738" s="193" t="s">
        <v>3391</v>
      </c>
      <c r="E3738" s="194" t="s">
        <v>196</v>
      </c>
      <c r="F3738" s="195">
        <v>32.6</v>
      </c>
      <c r="H3738" s="31"/>
    </row>
    <row r="3739" spans="2:8" s="1" customFormat="1" ht="16.899999999999999" customHeight="1">
      <c r="B3739" s="31"/>
      <c r="C3739" s="196" t="s">
        <v>3391</v>
      </c>
      <c r="D3739" s="196" t="s">
        <v>7251</v>
      </c>
      <c r="E3739" s="16" t="s">
        <v>1</v>
      </c>
      <c r="F3739" s="197">
        <v>32.6</v>
      </c>
      <c r="H3739" s="31"/>
    </row>
    <row r="3740" spans="2:8" s="1" customFormat="1" ht="16.899999999999999" customHeight="1">
      <c r="B3740" s="31"/>
      <c r="C3740" s="198" t="s">
        <v>7410</v>
      </c>
      <c r="H3740" s="31"/>
    </row>
    <row r="3741" spans="2:8" s="1" customFormat="1" ht="16.899999999999999" customHeight="1">
      <c r="B3741" s="31"/>
      <c r="C3741" s="196" t="s">
        <v>2460</v>
      </c>
      <c r="D3741" s="196" t="s">
        <v>2461</v>
      </c>
      <c r="E3741" s="16" t="s">
        <v>196</v>
      </c>
      <c r="F3741" s="197">
        <v>32.6</v>
      </c>
      <c r="H3741" s="31"/>
    </row>
    <row r="3742" spans="2:8" s="1" customFormat="1" ht="16.899999999999999" customHeight="1">
      <c r="B3742" s="31"/>
      <c r="C3742" s="196" t="s">
        <v>2419</v>
      </c>
      <c r="D3742" s="196" t="s">
        <v>2420</v>
      </c>
      <c r="E3742" s="16" t="s">
        <v>196</v>
      </c>
      <c r="F3742" s="197">
        <v>32.6</v>
      </c>
      <c r="H3742" s="31"/>
    </row>
    <row r="3743" spans="2:8" s="1" customFormat="1" ht="16.899999999999999" customHeight="1">
      <c r="B3743" s="31"/>
      <c r="C3743" s="196" t="s">
        <v>2464</v>
      </c>
      <c r="D3743" s="196" t="s">
        <v>2465</v>
      </c>
      <c r="E3743" s="16" t="s">
        <v>196</v>
      </c>
      <c r="F3743" s="197">
        <v>34.229999999999997</v>
      </c>
      <c r="H3743" s="31"/>
    </row>
    <row r="3744" spans="2:8" s="1" customFormat="1" ht="16.899999999999999" customHeight="1">
      <c r="B3744" s="31"/>
      <c r="C3744" s="196" t="s">
        <v>2422</v>
      </c>
      <c r="D3744" s="196" t="s">
        <v>2423</v>
      </c>
      <c r="E3744" s="16" t="s">
        <v>196</v>
      </c>
      <c r="F3744" s="197">
        <v>34.229999999999997</v>
      </c>
      <c r="H3744" s="31"/>
    </row>
    <row r="3745" spans="2:8" s="1" customFormat="1" ht="26.45" customHeight="1">
      <c r="B3745" s="31"/>
      <c r="C3745" s="191" t="s">
        <v>192</v>
      </c>
      <c r="D3745" s="191" t="s">
        <v>193</v>
      </c>
      <c r="H3745" s="31"/>
    </row>
    <row r="3746" spans="2:8" s="1" customFormat="1" ht="16.899999999999999" customHeight="1">
      <c r="B3746" s="31"/>
      <c r="C3746" s="192" t="s">
        <v>7253</v>
      </c>
      <c r="D3746" s="193" t="s">
        <v>7253</v>
      </c>
      <c r="E3746" s="194" t="s">
        <v>7254</v>
      </c>
      <c r="F3746" s="195">
        <v>34</v>
      </c>
      <c r="H3746" s="31"/>
    </row>
    <row r="3747" spans="2:8" s="1" customFormat="1" ht="16.899999999999999" customHeight="1">
      <c r="B3747" s="31"/>
      <c r="C3747" s="196" t="s">
        <v>7253</v>
      </c>
      <c r="D3747" s="196" t="s">
        <v>576</v>
      </c>
      <c r="E3747" s="16" t="s">
        <v>1</v>
      </c>
      <c r="F3747" s="197">
        <v>34</v>
      </c>
      <c r="H3747" s="31"/>
    </row>
    <row r="3748" spans="2:8" s="1" customFormat="1" ht="16.899999999999999" customHeight="1">
      <c r="B3748" s="31"/>
      <c r="C3748" s="198" t="s">
        <v>7410</v>
      </c>
      <c r="H3748" s="31"/>
    </row>
    <row r="3749" spans="2:8" s="1" customFormat="1" ht="16.899999999999999" customHeight="1">
      <c r="B3749" s="31"/>
      <c r="C3749" s="196" t="s">
        <v>7282</v>
      </c>
      <c r="D3749" s="196" t="s">
        <v>7283</v>
      </c>
      <c r="E3749" s="16" t="s">
        <v>251</v>
      </c>
      <c r="F3749" s="197">
        <v>34</v>
      </c>
      <c r="H3749" s="31"/>
    </row>
    <row r="3750" spans="2:8" s="1" customFormat="1" ht="16.899999999999999" customHeight="1">
      <c r="B3750" s="31"/>
      <c r="C3750" s="196" t="s">
        <v>656</v>
      </c>
      <c r="D3750" s="196" t="s">
        <v>657</v>
      </c>
      <c r="E3750" s="16" t="s">
        <v>251</v>
      </c>
      <c r="F3750" s="197">
        <v>34</v>
      </c>
      <c r="H3750" s="31"/>
    </row>
    <row r="3751" spans="2:8" s="1" customFormat="1" ht="16.899999999999999" customHeight="1">
      <c r="B3751" s="31"/>
      <c r="C3751" s="196" t="s">
        <v>656</v>
      </c>
      <c r="D3751" s="196" t="s">
        <v>657</v>
      </c>
      <c r="E3751" s="16" t="s">
        <v>251</v>
      </c>
      <c r="F3751" s="197">
        <v>34</v>
      </c>
      <c r="H3751" s="31"/>
    </row>
    <row r="3752" spans="2:8" s="1" customFormat="1" ht="16.899999999999999" customHeight="1">
      <c r="B3752" s="31"/>
      <c r="C3752" s="196" t="s">
        <v>656</v>
      </c>
      <c r="D3752" s="196" t="s">
        <v>657</v>
      </c>
      <c r="E3752" s="16" t="s">
        <v>251</v>
      </c>
      <c r="F3752" s="197">
        <v>34</v>
      </c>
      <c r="H3752" s="31"/>
    </row>
    <row r="3753" spans="2:8" s="1" customFormat="1" ht="16.899999999999999" customHeight="1">
      <c r="B3753" s="31"/>
      <c r="C3753" s="196" t="s">
        <v>656</v>
      </c>
      <c r="D3753" s="196" t="s">
        <v>657</v>
      </c>
      <c r="E3753" s="16" t="s">
        <v>251</v>
      </c>
      <c r="F3753" s="197">
        <v>34</v>
      </c>
      <c r="H3753" s="31"/>
    </row>
    <row r="3754" spans="2:8" s="1" customFormat="1" ht="16.899999999999999" customHeight="1">
      <c r="B3754" s="31"/>
      <c r="C3754" s="196" t="s">
        <v>656</v>
      </c>
      <c r="D3754" s="196" t="s">
        <v>657</v>
      </c>
      <c r="E3754" s="16" t="s">
        <v>251</v>
      </c>
      <c r="F3754" s="197">
        <v>34</v>
      </c>
      <c r="H3754" s="31"/>
    </row>
    <row r="3755" spans="2:8" s="1" customFormat="1" ht="16.899999999999999" customHeight="1">
      <c r="B3755" s="31"/>
      <c r="C3755" s="196" t="s">
        <v>669</v>
      </c>
      <c r="D3755" s="196" t="s">
        <v>670</v>
      </c>
      <c r="E3755" s="16" t="s">
        <v>251</v>
      </c>
      <c r="F3755" s="197">
        <v>34</v>
      </c>
      <c r="H3755" s="31"/>
    </row>
    <row r="3756" spans="2:8" s="1" customFormat="1" ht="16.899999999999999" customHeight="1">
      <c r="B3756" s="31"/>
      <c r="C3756" s="196" t="s">
        <v>669</v>
      </c>
      <c r="D3756" s="196" t="s">
        <v>670</v>
      </c>
      <c r="E3756" s="16" t="s">
        <v>251</v>
      </c>
      <c r="F3756" s="197">
        <v>34</v>
      </c>
      <c r="H3756" s="31"/>
    </row>
    <row r="3757" spans="2:8" s="1" customFormat="1" ht="16.899999999999999" customHeight="1">
      <c r="B3757" s="31"/>
      <c r="C3757" s="196" t="s">
        <v>669</v>
      </c>
      <c r="D3757" s="196" t="s">
        <v>670</v>
      </c>
      <c r="E3757" s="16" t="s">
        <v>251</v>
      </c>
      <c r="F3757" s="197">
        <v>34</v>
      </c>
      <c r="H3757" s="31"/>
    </row>
    <row r="3758" spans="2:8" s="1" customFormat="1" ht="16.899999999999999" customHeight="1">
      <c r="B3758" s="31"/>
      <c r="C3758" s="196" t="s">
        <v>669</v>
      </c>
      <c r="D3758" s="196" t="s">
        <v>670</v>
      </c>
      <c r="E3758" s="16" t="s">
        <v>251</v>
      </c>
      <c r="F3758" s="197">
        <v>34</v>
      </c>
      <c r="H3758" s="31"/>
    </row>
    <row r="3759" spans="2:8" s="1" customFormat="1" ht="16.899999999999999" customHeight="1">
      <c r="B3759" s="31"/>
      <c r="C3759" s="196" t="s">
        <v>669</v>
      </c>
      <c r="D3759" s="196" t="s">
        <v>670</v>
      </c>
      <c r="E3759" s="16" t="s">
        <v>251</v>
      </c>
      <c r="F3759" s="197">
        <v>34</v>
      </c>
      <c r="H3759" s="31"/>
    </row>
    <row r="3760" spans="2:8" s="1" customFormat="1" ht="16.899999999999999" customHeight="1">
      <c r="B3760" s="31"/>
      <c r="C3760" s="196" t="s">
        <v>7322</v>
      </c>
      <c r="D3760" s="196" t="s">
        <v>7323</v>
      </c>
      <c r="E3760" s="16" t="s">
        <v>251</v>
      </c>
      <c r="F3760" s="197">
        <v>34</v>
      </c>
      <c r="H3760" s="31"/>
    </row>
    <row r="3761" spans="2:8" s="1" customFormat="1" ht="16.899999999999999" customHeight="1">
      <c r="B3761" s="31"/>
      <c r="C3761" s="196" t="s">
        <v>7322</v>
      </c>
      <c r="D3761" s="196" t="s">
        <v>7323</v>
      </c>
      <c r="E3761" s="16" t="s">
        <v>251</v>
      </c>
      <c r="F3761" s="197">
        <v>34</v>
      </c>
      <c r="H3761" s="31"/>
    </row>
    <row r="3762" spans="2:8" s="1" customFormat="1" ht="16.899999999999999" customHeight="1">
      <c r="B3762" s="31"/>
      <c r="C3762" s="196" t="s">
        <v>7271</v>
      </c>
      <c r="D3762" s="196" t="s">
        <v>7272</v>
      </c>
      <c r="E3762" s="16" t="s">
        <v>251</v>
      </c>
      <c r="F3762" s="197">
        <v>34</v>
      </c>
      <c r="H3762" s="31"/>
    </row>
    <row r="3763" spans="2:8" s="1" customFormat="1" ht="16.899999999999999" customHeight="1">
      <c r="B3763" s="31"/>
      <c r="C3763" s="196" t="s">
        <v>7271</v>
      </c>
      <c r="D3763" s="196" t="s">
        <v>7272</v>
      </c>
      <c r="E3763" s="16" t="s">
        <v>251</v>
      </c>
      <c r="F3763" s="197">
        <v>34</v>
      </c>
      <c r="H3763" s="31"/>
    </row>
    <row r="3764" spans="2:8" s="1" customFormat="1" ht="16.899999999999999" customHeight="1">
      <c r="B3764" s="31"/>
      <c r="C3764" s="196" t="s">
        <v>7271</v>
      </c>
      <c r="D3764" s="196" t="s">
        <v>7272</v>
      </c>
      <c r="E3764" s="16" t="s">
        <v>251</v>
      </c>
      <c r="F3764" s="197">
        <v>34</v>
      </c>
      <c r="H3764" s="31"/>
    </row>
    <row r="3765" spans="2:8" s="1" customFormat="1" ht="16.899999999999999" customHeight="1">
      <c r="B3765" s="31"/>
      <c r="C3765" s="196" t="s">
        <v>7271</v>
      </c>
      <c r="D3765" s="196" t="s">
        <v>7272</v>
      </c>
      <c r="E3765" s="16" t="s">
        <v>251</v>
      </c>
      <c r="F3765" s="197">
        <v>34</v>
      </c>
      <c r="H3765" s="31"/>
    </row>
    <row r="3766" spans="2:8" s="1" customFormat="1" ht="16.899999999999999" customHeight="1">
      <c r="B3766" s="31"/>
      <c r="C3766" s="196" t="s">
        <v>7271</v>
      </c>
      <c r="D3766" s="196" t="s">
        <v>7272</v>
      </c>
      <c r="E3766" s="16" t="s">
        <v>251</v>
      </c>
      <c r="F3766" s="197">
        <v>34</v>
      </c>
      <c r="H3766" s="31"/>
    </row>
    <row r="3767" spans="2:8" s="1" customFormat="1" ht="16.899999999999999" customHeight="1">
      <c r="B3767" s="31"/>
      <c r="C3767" s="196" t="s">
        <v>7274</v>
      </c>
      <c r="D3767" s="196" t="s">
        <v>7275</v>
      </c>
      <c r="E3767" s="16" t="s">
        <v>325</v>
      </c>
      <c r="F3767" s="197">
        <v>14.28</v>
      </c>
      <c r="H3767" s="31"/>
    </row>
    <row r="3768" spans="2:8" s="1" customFormat="1" ht="16.899999999999999" customHeight="1">
      <c r="B3768" s="31"/>
      <c r="C3768" s="196" t="s">
        <v>7274</v>
      </c>
      <c r="D3768" s="196" t="s">
        <v>7275</v>
      </c>
      <c r="E3768" s="16" t="s">
        <v>325</v>
      </c>
      <c r="F3768" s="197">
        <v>14.28</v>
      </c>
      <c r="H3768" s="31"/>
    </row>
    <row r="3769" spans="2:8" s="1" customFormat="1" ht="16.899999999999999" customHeight="1">
      <c r="B3769" s="31"/>
      <c r="C3769" s="196" t="s">
        <v>7274</v>
      </c>
      <c r="D3769" s="196" t="s">
        <v>7275</v>
      </c>
      <c r="E3769" s="16" t="s">
        <v>325</v>
      </c>
      <c r="F3769" s="197">
        <v>14.28</v>
      </c>
      <c r="H3769" s="31"/>
    </row>
    <row r="3770" spans="2:8" s="1" customFormat="1" ht="16.899999999999999" customHeight="1">
      <c r="B3770" s="31"/>
      <c r="C3770" s="196" t="s">
        <v>7274</v>
      </c>
      <c r="D3770" s="196" t="s">
        <v>7275</v>
      </c>
      <c r="E3770" s="16" t="s">
        <v>325</v>
      </c>
      <c r="F3770" s="197">
        <v>14.28</v>
      </c>
      <c r="H3770" s="31"/>
    </row>
    <row r="3771" spans="2:8" s="1" customFormat="1" ht="16.899999999999999" customHeight="1">
      <c r="B3771" s="31"/>
      <c r="C3771" s="196" t="s">
        <v>7274</v>
      </c>
      <c r="D3771" s="196" t="s">
        <v>7275</v>
      </c>
      <c r="E3771" s="16" t="s">
        <v>325</v>
      </c>
      <c r="F3771" s="197">
        <v>14.28</v>
      </c>
      <c r="H3771" s="31"/>
    </row>
    <row r="3772" spans="2:8" s="1" customFormat="1" ht="16.899999999999999" customHeight="1">
      <c r="B3772" s="31"/>
      <c r="C3772" s="196" t="s">
        <v>7278</v>
      </c>
      <c r="D3772" s="196" t="s">
        <v>7279</v>
      </c>
      <c r="E3772" s="16" t="s">
        <v>311</v>
      </c>
      <c r="F3772" s="197">
        <v>60.082999999999998</v>
      </c>
      <c r="H3772" s="31"/>
    </row>
    <row r="3773" spans="2:8" s="1" customFormat="1" ht="16.899999999999999" customHeight="1">
      <c r="B3773" s="31"/>
      <c r="C3773" s="196" t="s">
        <v>7278</v>
      </c>
      <c r="D3773" s="196" t="s">
        <v>7279</v>
      </c>
      <c r="E3773" s="16" t="s">
        <v>311</v>
      </c>
      <c r="F3773" s="197">
        <v>60.082999999999998</v>
      </c>
      <c r="H3773" s="31"/>
    </row>
    <row r="3774" spans="2:8" s="1" customFormat="1" ht="16.899999999999999" customHeight="1">
      <c r="B3774" s="31"/>
      <c r="C3774" s="196" t="s">
        <v>7278</v>
      </c>
      <c r="D3774" s="196" t="s">
        <v>7279</v>
      </c>
      <c r="E3774" s="16" t="s">
        <v>311</v>
      </c>
      <c r="F3774" s="197">
        <v>60.082999999999998</v>
      </c>
      <c r="H3774" s="31"/>
    </row>
    <row r="3775" spans="2:8" s="1" customFormat="1" ht="16.899999999999999" customHeight="1">
      <c r="B3775" s="31"/>
      <c r="C3775" s="196" t="s">
        <v>7278</v>
      </c>
      <c r="D3775" s="196" t="s">
        <v>7279</v>
      </c>
      <c r="E3775" s="16" t="s">
        <v>311</v>
      </c>
      <c r="F3775" s="197">
        <v>60.082999999999998</v>
      </c>
      <c r="H3775" s="31"/>
    </row>
    <row r="3776" spans="2:8" s="1" customFormat="1" ht="16.899999999999999" customHeight="1">
      <c r="B3776" s="31"/>
      <c r="C3776" s="196" t="s">
        <v>7278</v>
      </c>
      <c r="D3776" s="196" t="s">
        <v>7279</v>
      </c>
      <c r="E3776" s="16" t="s">
        <v>311</v>
      </c>
      <c r="F3776" s="197">
        <v>60.082999999999998</v>
      </c>
      <c r="H3776" s="31"/>
    </row>
    <row r="3777" spans="2:8" s="1" customFormat="1" ht="16.899999999999999" customHeight="1">
      <c r="B3777" s="31"/>
      <c r="C3777" s="196" t="s">
        <v>7282</v>
      </c>
      <c r="D3777" s="196" t="s">
        <v>7283</v>
      </c>
      <c r="E3777" s="16" t="s">
        <v>251</v>
      </c>
      <c r="F3777" s="197">
        <v>34</v>
      </c>
      <c r="H3777" s="31"/>
    </row>
    <row r="3778" spans="2:8" s="1" customFormat="1" ht="16.899999999999999" customHeight="1">
      <c r="B3778" s="31"/>
      <c r="C3778" s="196" t="s">
        <v>7282</v>
      </c>
      <c r="D3778" s="196" t="s">
        <v>7283</v>
      </c>
      <c r="E3778" s="16" t="s">
        <v>251</v>
      </c>
      <c r="F3778" s="197">
        <v>34</v>
      </c>
      <c r="H3778" s="31"/>
    </row>
    <row r="3779" spans="2:8" s="1" customFormat="1" ht="16.899999999999999" customHeight="1">
      <c r="B3779" s="31"/>
      <c r="C3779" s="196" t="s">
        <v>7282</v>
      </c>
      <c r="D3779" s="196" t="s">
        <v>7283</v>
      </c>
      <c r="E3779" s="16" t="s">
        <v>251</v>
      </c>
      <c r="F3779" s="197">
        <v>34</v>
      </c>
      <c r="H3779" s="31"/>
    </row>
    <row r="3780" spans="2:8" s="1" customFormat="1" ht="16.899999999999999" customHeight="1">
      <c r="B3780" s="31"/>
      <c r="C3780" s="196" t="s">
        <v>7282</v>
      </c>
      <c r="D3780" s="196" t="s">
        <v>7283</v>
      </c>
      <c r="E3780" s="16" t="s">
        <v>251</v>
      </c>
      <c r="F3780" s="197">
        <v>34</v>
      </c>
      <c r="H3780" s="31"/>
    </row>
    <row r="3781" spans="2:8" s="1" customFormat="1" ht="16.899999999999999" customHeight="1">
      <c r="B3781" s="31"/>
      <c r="C3781" s="196" t="s">
        <v>7349</v>
      </c>
      <c r="D3781" s="196" t="s">
        <v>7350</v>
      </c>
      <c r="E3781" s="16" t="s">
        <v>251</v>
      </c>
      <c r="F3781" s="197">
        <v>34</v>
      </c>
      <c r="H3781" s="31"/>
    </row>
    <row r="3782" spans="2:8" s="1" customFormat="1" ht="16.899999999999999" customHeight="1">
      <c r="B3782" s="31"/>
      <c r="C3782" s="196" t="s">
        <v>7393</v>
      </c>
      <c r="D3782" s="196" t="s">
        <v>7394</v>
      </c>
      <c r="E3782" s="16" t="s">
        <v>251</v>
      </c>
      <c r="F3782" s="197">
        <v>34</v>
      </c>
      <c r="H3782" s="31"/>
    </row>
    <row r="3783" spans="2:8" s="1" customFormat="1" ht="16.899999999999999" customHeight="1">
      <c r="B3783" s="31"/>
      <c r="C3783" s="192" t="s">
        <v>6165</v>
      </c>
      <c r="D3783" s="193" t="s">
        <v>6165</v>
      </c>
      <c r="E3783" s="194" t="s">
        <v>311</v>
      </c>
      <c r="F3783" s="195">
        <v>17</v>
      </c>
      <c r="H3783" s="31"/>
    </row>
    <row r="3784" spans="2:8" s="1" customFormat="1" ht="16.899999999999999" customHeight="1">
      <c r="B3784" s="31"/>
      <c r="C3784" s="196" t="s">
        <v>6165</v>
      </c>
      <c r="D3784" s="196" t="s">
        <v>279</v>
      </c>
      <c r="E3784" s="16" t="s">
        <v>1</v>
      </c>
      <c r="F3784" s="197">
        <v>17</v>
      </c>
      <c r="H3784" s="31"/>
    </row>
    <row r="3785" spans="2:8" s="1" customFormat="1" ht="16.899999999999999" customHeight="1">
      <c r="B3785" s="31"/>
      <c r="C3785" s="198" t="s">
        <v>7410</v>
      </c>
      <c r="H3785" s="31"/>
    </row>
    <row r="3786" spans="2:8" s="1" customFormat="1" ht="22.5">
      <c r="B3786" s="31"/>
      <c r="C3786" s="196" t="s">
        <v>7287</v>
      </c>
      <c r="D3786" s="196" t="s">
        <v>7288</v>
      </c>
      <c r="E3786" s="16" t="s">
        <v>311</v>
      </c>
      <c r="F3786" s="197">
        <v>17</v>
      </c>
      <c r="H3786" s="31"/>
    </row>
    <row r="3787" spans="2:8" s="1" customFormat="1" ht="22.5">
      <c r="B3787" s="31"/>
      <c r="C3787" s="196" t="s">
        <v>7287</v>
      </c>
      <c r="D3787" s="196" t="s">
        <v>7288</v>
      </c>
      <c r="E3787" s="16" t="s">
        <v>311</v>
      </c>
      <c r="F3787" s="197">
        <v>17</v>
      </c>
      <c r="H3787" s="31"/>
    </row>
    <row r="3788" spans="2:8" s="1" customFormat="1" ht="22.5">
      <c r="B3788" s="31"/>
      <c r="C3788" s="196" t="s">
        <v>7287</v>
      </c>
      <c r="D3788" s="196" t="s">
        <v>7288</v>
      </c>
      <c r="E3788" s="16" t="s">
        <v>311</v>
      </c>
      <c r="F3788" s="197">
        <v>17</v>
      </c>
      <c r="H3788" s="31"/>
    </row>
    <row r="3789" spans="2:8" s="1" customFormat="1" ht="22.5">
      <c r="B3789" s="31"/>
      <c r="C3789" s="196" t="s">
        <v>7287</v>
      </c>
      <c r="D3789" s="196" t="s">
        <v>7288</v>
      </c>
      <c r="E3789" s="16" t="s">
        <v>311</v>
      </c>
      <c r="F3789" s="197">
        <v>17</v>
      </c>
      <c r="H3789" s="31"/>
    </row>
    <row r="3790" spans="2:8" s="1" customFormat="1" ht="22.5">
      <c r="B3790" s="31"/>
      <c r="C3790" s="196" t="s">
        <v>7287</v>
      </c>
      <c r="D3790" s="196" t="s">
        <v>7288</v>
      </c>
      <c r="E3790" s="16" t="s">
        <v>311</v>
      </c>
      <c r="F3790" s="197">
        <v>17</v>
      </c>
      <c r="H3790" s="31"/>
    </row>
    <row r="3791" spans="2:8" s="1" customFormat="1" ht="16.899999999999999" customHeight="1">
      <c r="B3791" s="31"/>
      <c r="C3791" s="196" t="s">
        <v>689</v>
      </c>
      <c r="D3791" s="196" t="s">
        <v>690</v>
      </c>
      <c r="E3791" s="16" t="s">
        <v>325</v>
      </c>
      <c r="F3791" s="197">
        <v>8.5000000000000006E-2</v>
      </c>
      <c r="H3791" s="31"/>
    </row>
    <row r="3792" spans="2:8" s="1" customFormat="1" ht="16.899999999999999" customHeight="1">
      <c r="B3792" s="31"/>
      <c r="C3792" s="196" t="s">
        <v>689</v>
      </c>
      <c r="D3792" s="196" t="s">
        <v>690</v>
      </c>
      <c r="E3792" s="16" t="s">
        <v>325</v>
      </c>
      <c r="F3792" s="197">
        <v>8.5000000000000006E-2</v>
      </c>
      <c r="H3792" s="31"/>
    </row>
    <row r="3793" spans="2:8" s="1" customFormat="1" ht="16.899999999999999" customHeight="1">
      <c r="B3793" s="31"/>
      <c r="C3793" s="196" t="s">
        <v>689</v>
      </c>
      <c r="D3793" s="196" t="s">
        <v>690</v>
      </c>
      <c r="E3793" s="16" t="s">
        <v>325</v>
      </c>
      <c r="F3793" s="197">
        <v>8.5000000000000006E-2</v>
      </c>
      <c r="H3793" s="31"/>
    </row>
    <row r="3794" spans="2:8" s="1" customFormat="1" ht="16.899999999999999" customHeight="1">
      <c r="B3794" s="31"/>
      <c r="C3794" s="196" t="s">
        <v>689</v>
      </c>
      <c r="D3794" s="196" t="s">
        <v>690</v>
      </c>
      <c r="E3794" s="16" t="s">
        <v>325</v>
      </c>
      <c r="F3794" s="197">
        <v>8.5000000000000006E-2</v>
      </c>
      <c r="H3794" s="31"/>
    </row>
    <row r="3795" spans="2:8" s="1" customFormat="1" ht="16.899999999999999" customHeight="1">
      <c r="B3795" s="31"/>
      <c r="C3795" s="196" t="s">
        <v>689</v>
      </c>
      <c r="D3795" s="196" t="s">
        <v>690</v>
      </c>
      <c r="E3795" s="16" t="s">
        <v>325</v>
      </c>
      <c r="F3795" s="197">
        <v>8.5000000000000006E-2</v>
      </c>
      <c r="H3795" s="31"/>
    </row>
    <row r="3796" spans="2:8" s="1" customFormat="1" ht="16.899999999999999" customHeight="1">
      <c r="B3796" s="31"/>
      <c r="C3796" s="196" t="s">
        <v>7295</v>
      </c>
      <c r="D3796" s="196" t="s">
        <v>7296</v>
      </c>
      <c r="E3796" s="16" t="s">
        <v>311</v>
      </c>
      <c r="F3796" s="197">
        <v>0.85</v>
      </c>
      <c r="H3796" s="31"/>
    </row>
    <row r="3797" spans="2:8" s="1" customFormat="1" ht="16.899999999999999" customHeight="1">
      <c r="B3797" s="31"/>
      <c r="C3797" s="196" t="s">
        <v>7295</v>
      </c>
      <c r="D3797" s="196" t="s">
        <v>7296</v>
      </c>
      <c r="E3797" s="16" t="s">
        <v>311</v>
      </c>
      <c r="F3797" s="197">
        <v>0.85</v>
      </c>
      <c r="H3797" s="31"/>
    </row>
    <row r="3798" spans="2:8" s="1" customFormat="1" ht="16.899999999999999" customHeight="1">
      <c r="B3798" s="31"/>
      <c r="C3798" s="196" t="s">
        <v>7295</v>
      </c>
      <c r="D3798" s="196" t="s">
        <v>7296</v>
      </c>
      <c r="E3798" s="16" t="s">
        <v>311</v>
      </c>
      <c r="F3798" s="197">
        <v>0.85</v>
      </c>
      <c r="H3798" s="31"/>
    </row>
    <row r="3799" spans="2:8" s="1" customFormat="1" ht="16.899999999999999" customHeight="1">
      <c r="B3799" s="31"/>
      <c r="C3799" s="196" t="s">
        <v>7295</v>
      </c>
      <c r="D3799" s="196" t="s">
        <v>7296</v>
      </c>
      <c r="E3799" s="16" t="s">
        <v>311</v>
      </c>
      <c r="F3799" s="197">
        <v>0.85</v>
      </c>
      <c r="H3799" s="31"/>
    </row>
    <row r="3800" spans="2:8" s="1" customFormat="1" ht="16.899999999999999" customHeight="1">
      <c r="B3800" s="31"/>
      <c r="C3800" s="196" t="s">
        <v>7295</v>
      </c>
      <c r="D3800" s="196" t="s">
        <v>7296</v>
      </c>
      <c r="E3800" s="16" t="s">
        <v>311</v>
      </c>
      <c r="F3800" s="197">
        <v>0.85</v>
      </c>
      <c r="H3800" s="31"/>
    </row>
    <row r="3801" spans="2:8" s="1" customFormat="1" ht="16.899999999999999" customHeight="1">
      <c r="B3801" s="31"/>
      <c r="C3801" s="196" t="s">
        <v>7302</v>
      </c>
      <c r="D3801" s="196" t="s">
        <v>7303</v>
      </c>
      <c r="E3801" s="16" t="s">
        <v>311</v>
      </c>
      <c r="F3801" s="197">
        <v>68</v>
      </c>
      <c r="H3801" s="31"/>
    </row>
    <row r="3802" spans="2:8" s="1" customFormat="1" ht="16.899999999999999" customHeight="1">
      <c r="B3802" s="31"/>
      <c r="C3802" s="196" t="s">
        <v>7302</v>
      </c>
      <c r="D3802" s="196" t="s">
        <v>7303</v>
      </c>
      <c r="E3802" s="16" t="s">
        <v>311</v>
      </c>
      <c r="F3802" s="197">
        <v>68</v>
      </c>
      <c r="H3802" s="31"/>
    </row>
    <row r="3803" spans="2:8" s="1" customFormat="1" ht="16.899999999999999" customHeight="1">
      <c r="B3803" s="31"/>
      <c r="C3803" s="196" t="s">
        <v>7302</v>
      </c>
      <c r="D3803" s="196" t="s">
        <v>7303</v>
      </c>
      <c r="E3803" s="16" t="s">
        <v>311</v>
      </c>
      <c r="F3803" s="197">
        <v>68</v>
      </c>
      <c r="H3803" s="31"/>
    </row>
    <row r="3804" spans="2:8" s="1" customFormat="1" ht="16.899999999999999" customHeight="1">
      <c r="B3804" s="31"/>
      <c r="C3804" s="196" t="s">
        <v>7302</v>
      </c>
      <c r="D3804" s="196" t="s">
        <v>7303</v>
      </c>
      <c r="E3804" s="16" t="s">
        <v>311</v>
      </c>
      <c r="F3804" s="197">
        <v>68</v>
      </c>
      <c r="H3804" s="31"/>
    </row>
    <row r="3805" spans="2:8" s="1" customFormat="1" ht="16.899999999999999" customHeight="1">
      <c r="B3805" s="31"/>
      <c r="C3805" s="196" t="s">
        <v>7302</v>
      </c>
      <c r="D3805" s="196" t="s">
        <v>7303</v>
      </c>
      <c r="E3805" s="16" t="s">
        <v>311</v>
      </c>
      <c r="F3805" s="197">
        <v>68</v>
      </c>
      <c r="H3805" s="31"/>
    </row>
    <row r="3806" spans="2:8" s="1" customFormat="1" ht="16.899999999999999" customHeight="1">
      <c r="B3806" s="31"/>
      <c r="C3806" s="196" t="s">
        <v>699</v>
      </c>
      <c r="D3806" s="196" t="s">
        <v>700</v>
      </c>
      <c r="E3806" s="16" t="s">
        <v>325</v>
      </c>
      <c r="F3806" s="197">
        <v>1.7</v>
      </c>
      <c r="H3806" s="31"/>
    </row>
    <row r="3807" spans="2:8" s="1" customFormat="1" ht="16.899999999999999" customHeight="1">
      <c r="B3807" s="31"/>
      <c r="C3807" s="196" t="s">
        <v>699</v>
      </c>
      <c r="D3807" s="196" t="s">
        <v>700</v>
      </c>
      <c r="E3807" s="16" t="s">
        <v>325</v>
      </c>
      <c r="F3807" s="197">
        <v>1.7</v>
      </c>
      <c r="H3807" s="31"/>
    </row>
    <row r="3808" spans="2:8" s="1" customFormat="1" ht="16.899999999999999" customHeight="1">
      <c r="B3808" s="31"/>
      <c r="C3808" s="196" t="s">
        <v>699</v>
      </c>
      <c r="D3808" s="196" t="s">
        <v>700</v>
      </c>
      <c r="E3808" s="16" t="s">
        <v>325</v>
      </c>
      <c r="F3808" s="197">
        <v>1.7</v>
      </c>
      <c r="H3808" s="31"/>
    </row>
    <row r="3809" spans="2:8" s="1" customFormat="1" ht="16.899999999999999" customHeight="1">
      <c r="B3809" s="31"/>
      <c r="C3809" s="196" t="s">
        <v>699</v>
      </c>
      <c r="D3809" s="196" t="s">
        <v>700</v>
      </c>
      <c r="E3809" s="16" t="s">
        <v>325</v>
      </c>
      <c r="F3809" s="197">
        <v>1.7</v>
      </c>
      <c r="H3809" s="31"/>
    </row>
    <row r="3810" spans="2:8" s="1" customFormat="1" ht="16.899999999999999" customHeight="1">
      <c r="B3810" s="31"/>
      <c r="C3810" s="196" t="s">
        <v>699</v>
      </c>
      <c r="D3810" s="196" t="s">
        <v>700</v>
      </c>
      <c r="E3810" s="16" t="s">
        <v>325</v>
      </c>
      <c r="F3810" s="197">
        <v>1.7</v>
      </c>
      <c r="H3810" s="31"/>
    </row>
    <row r="3811" spans="2:8" s="1" customFormat="1" ht="16.899999999999999" customHeight="1">
      <c r="B3811" s="31"/>
      <c r="C3811" s="196" t="s">
        <v>7308</v>
      </c>
      <c r="D3811" s="196" t="s">
        <v>7309</v>
      </c>
      <c r="E3811" s="16" t="s">
        <v>311</v>
      </c>
      <c r="F3811" s="197">
        <v>17</v>
      </c>
      <c r="H3811" s="31"/>
    </row>
    <row r="3812" spans="2:8" s="1" customFormat="1" ht="16.899999999999999" customHeight="1">
      <c r="B3812" s="31"/>
      <c r="C3812" s="196" t="s">
        <v>7308</v>
      </c>
      <c r="D3812" s="196" t="s">
        <v>7309</v>
      </c>
      <c r="E3812" s="16" t="s">
        <v>311</v>
      </c>
      <c r="F3812" s="197">
        <v>17</v>
      </c>
      <c r="H3812" s="31"/>
    </row>
    <row r="3813" spans="2:8" s="1" customFormat="1" ht="16.899999999999999" customHeight="1">
      <c r="B3813" s="31"/>
      <c r="C3813" s="196" t="s">
        <v>7308</v>
      </c>
      <c r="D3813" s="196" t="s">
        <v>7309</v>
      </c>
      <c r="E3813" s="16" t="s">
        <v>311</v>
      </c>
      <c r="F3813" s="197">
        <v>17</v>
      </c>
      <c r="H3813" s="31"/>
    </row>
    <row r="3814" spans="2:8" s="1" customFormat="1" ht="16.899999999999999" customHeight="1">
      <c r="B3814" s="31"/>
      <c r="C3814" s="196" t="s">
        <v>7308</v>
      </c>
      <c r="D3814" s="196" t="s">
        <v>7309</v>
      </c>
      <c r="E3814" s="16" t="s">
        <v>311</v>
      </c>
      <c r="F3814" s="197">
        <v>17</v>
      </c>
      <c r="H3814" s="31"/>
    </row>
    <row r="3815" spans="2:8" s="1" customFormat="1" ht="16.899999999999999" customHeight="1">
      <c r="B3815" s="31"/>
      <c r="C3815" s="196" t="s">
        <v>7308</v>
      </c>
      <c r="D3815" s="196" t="s">
        <v>7309</v>
      </c>
      <c r="E3815" s="16" t="s">
        <v>311</v>
      </c>
      <c r="F3815" s="197">
        <v>17</v>
      </c>
      <c r="H3815" s="31"/>
    </row>
    <row r="3816" spans="2:8" s="1" customFormat="1" ht="16.899999999999999" customHeight="1">
      <c r="B3816" s="31"/>
      <c r="C3816" s="196" t="s">
        <v>7311</v>
      </c>
      <c r="D3816" s="196" t="s">
        <v>7312</v>
      </c>
      <c r="E3816" s="16" t="s">
        <v>311</v>
      </c>
      <c r="F3816" s="197">
        <v>17</v>
      </c>
      <c r="H3816" s="31"/>
    </row>
    <row r="3817" spans="2:8" s="1" customFormat="1" ht="16.899999999999999" customHeight="1">
      <c r="B3817" s="31"/>
      <c r="C3817" s="196" t="s">
        <v>7311</v>
      </c>
      <c r="D3817" s="196" t="s">
        <v>7312</v>
      </c>
      <c r="E3817" s="16" t="s">
        <v>311</v>
      </c>
      <c r="F3817" s="197">
        <v>17</v>
      </c>
      <c r="H3817" s="31"/>
    </row>
    <row r="3818" spans="2:8" s="1" customFormat="1" ht="16.899999999999999" customHeight="1">
      <c r="B3818" s="31"/>
      <c r="C3818" s="196" t="s">
        <v>7311</v>
      </c>
      <c r="D3818" s="196" t="s">
        <v>7312</v>
      </c>
      <c r="E3818" s="16" t="s">
        <v>311</v>
      </c>
      <c r="F3818" s="197">
        <v>17</v>
      </c>
      <c r="H3818" s="31"/>
    </row>
    <row r="3819" spans="2:8" s="1" customFormat="1" ht="16.899999999999999" customHeight="1">
      <c r="B3819" s="31"/>
      <c r="C3819" s="196" t="s">
        <v>7311</v>
      </c>
      <c r="D3819" s="196" t="s">
        <v>7312</v>
      </c>
      <c r="E3819" s="16" t="s">
        <v>311</v>
      </c>
      <c r="F3819" s="197">
        <v>17</v>
      </c>
      <c r="H3819" s="31"/>
    </row>
    <row r="3820" spans="2:8" s="1" customFormat="1" ht="16.899999999999999" customHeight="1">
      <c r="B3820" s="31"/>
      <c r="C3820" s="196" t="s">
        <v>7311</v>
      </c>
      <c r="D3820" s="196" t="s">
        <v>7312</v>
      </c>
      <c r="E3820" s="16" t="s">
        <v>311</v>
      </c>
      <c r="F3820" s="197">
        <v>17</v>
      </c>
      <c r="H3820" s="31"/>
    </row>
    <row r="3821" spans="2:8" s="1" customFormat="1" ht="16.899999999999999" customHeight="1">
      <c r="B3821" s="31"/>
      <c r="C3821" s="196" t="s">
        <v>7314</v>
      </c>
      <c r="D3821" s="196" t="s">
        <v>7315</v>
      </c>
      <c r="E3821" s="16" t="s">
        <v>311</v>
      </c>
      <c r="F3821" s="197">
        <v>68</v>
      </c>
      <c r="H3821" s="31"/>
    </row>
    <row r="3822" spans="2:8" s="1" customFormat="1" ht="16.899999999999999" customHeight="1">
      <c r="B3822" s="31"/>
      <c r="C3822" s="196" t="s">
        <v>7314</v>
      </c>
      <c r="D3822" s="196" t="s">
        <v>7315</v>
      </c>
      <c r="E3822" s="16" t="s">
        <v>311</v>
      </c>
      <c r="F3822" s="197">
        <v>68</v>
      </c>
      <c r="H3822" s="31"/>
    </row>
    <row r="3823" spans="2:8" s="1" customFormat="1" ht="16.899999999999999" customHeight="1">
      <c r="B3823" s="31"/>
      <c r="C3823" s="196" t="s">
        <v>7314</v>
      </c>
      <c r="D3823" s="196" t="s">
        <v>7315</v>
      </c>
      <c r="E3823" s="16" t="s">
        <v>311</v>
      </c>
      <c r="F3823" s="197">
        <v>68</v>
      </c>
      <c r="H3823" s="31"/>
    </row>
    <row r="3824" spans="2:8" s="1" customFormat="1" ht="16.899999999999999" customHeight="1">
      <c r="B3824" s="31"/>
      <c r="C3824" s="196" t="s">
        <v>7314</v>
      </c>
      <c r="D3824" s="196" t="s">
        <v>7315</v>
      </c>
      <c r="E3824" s="16" t="s">
        <v>311</v>
      </c>
      <c r="F3824" s="197">
        <v>68</v>
      </c>
      <c r="H3824" s="31"/>
    </row>
    <row r="3825" spans="2:8" s="1" customFormat="1" ht="16.899999999999999" customHeight="1">
      <c r="B3825" s="31"/>
      <c r="C3825" s="196" t="s">
        <v>7314</v>
      </c>
      <c r="D3825" s="196" t="s">
        <v>7315</v>
      </c>
      <c r="E3825" s="16" t="s">
        <v>311</v>
      </c>
      <c r="F3825" s="197">
        <v>68</v>
      </c>
      <c r="H3825" s="31"/>
    </row>
    <row r="3826" spans="2:8" s="1" customFormat="1" ht="16.899999999999999" customHeight="1">
      <c r="B3826" s="31"/>
      <c r="C3826" s="196" t="s">
        <v>764</v>
      </c>
      <c r="D3826" s="196" t="s">
        <v>765</v>
      </c>
      <c r="E3826" s="16" t="s">
        <v>325</v>
      </c>
      <c r="F3826" s="197">
        <v>8.5000000000000006E-2</v>
      </c>
      <c r="H3826" s="31"/>
    </row>
    <row r="3827" spans="2:8" s="1" customFormat="1" ht="16.899999999999999" customHeight="1">
      <c r="B3827" s="31"/>
      <c r="C3827" s="196" t="s">
        <v>764</v>
      </c>
      <c r="D3827" s="196" t="s">
        <v>765</v>
      </c>
      <c r="E3827" s="16" t="s">
        <v>325</v>
      </c>
      <c r="F3827" s="197">
        <v>8.5000000000000006E-2</v>
      </c>
      <c r="H3827" s="31"/>
    </row>
    <row r="3828" spans="2:8" s="1" customFormat="1" ht="16.899999999999999" customHeight="1">
      <c r="B3828" s="31"/>
      <c r="C3828" s="196" t="s">
        <v>764</v>
      </c>
      <c r="D3828" s="196" t="s">
        <v>765</v>
      </c>
      <c r="E3828" s="16" t="s">
        <v>325</v>
      </c>
      <c r="F3828" s="197">
        <v>8.5000000000000006E-2</v>
      </c>
      <c r="H3828" s="31"/>
    </row>
    <row r="3829" spans="2:8" s="1" customFormat="1" ht="16.899999999999999" customHeight="1">
      <c r="B3829" s="31"/>
      <c r="C3829" s="196" t="s">
        <v>764</v>
      </c>
      <c r="D3829" s="196" t="s">
        <v>765</v>
      </c>
      <c r="E3829" s="16" t="s">
        <v>325</v>
      </c>
      <c r="F3829" s="197">
        <v>8.5000000000000006E-2</v>
      </c>
      <c r="H3829" s="31"/>
    </row>
    <row r="3830" spans="2:8" s="1" customFormat="1" ht="16.899999999999999" customHeight="1">
      <c r="B3830" s="31"/>
      <c r="C3830" s="196" t="s">
        <v>764</v>
      </c>
      <c r="D3830" s="196" t="s">
        <v>765</v>
      </c>
      <c r="E3830" s="16" t="s">
        <v>325</v>
      </c>
      <c r="F3830" s="197">
        <v>8.5000000000000006E-2</v>
      </c>
      <c r="H3830" s="31"/>
    </row>
    <row r="3831" spans="2:8" s="1" customFormat="1" ht="16.899999999999999" customHeight="1">
      <c r="B3831" s="31"/>
      <c r="C3831" s="196" t="s">
        <v>7292</v>
      </c>
      <c r="D3831" s="196" t="s">
        <v>7293</v>
      </c>
      <c r="E3831" s="16" t="s">
        <v>395</v>
      </c>
      <c r="F3831" s="197">
        <v>8.5000000000000006E-2</v>
      </c>
      <c r="H3831" s="31"/>
    </row>
    <row r="3832" spans="2:8" s="1" customFormat="1" ht="16.899999999999999" customHeight="1">
      <c r="B3832" s="31"/>
      <c r="C3832" s="196" t="s">
        <v>7292</v>
      </c>
      <c r="D3832" s="196" t="s">
        <v>7293</v>
      </c>
      <c r="E3832" s="16" t="s">
        <v>395</v>
      </c>
      <c r="F3832" s="197">
        <v>8.5000000000000006E-2</v>
      </c>
      <c r="H3832" s="31"/>
    </row>
    <row r="3833" spans="2:8" s="1" customFormat="1" ht="16.899999999999999" customHeight="1">
      <c r="B3833" s="31"/>
      <c r="C3833" s="196" t="s">
        <v>7292</v>
      </c>
      <c r="D3833" s="196" t="s">
        <v>7293</v>
      </c>
      <c r="E3833" s="16" t="s">
        <v>395</v>
      </c>
      <c r="F3833" s="197">
        <v>8.5000000000000006E-2</v>
      </c>
      <c r="H3833" s="31"/>
    </row>
    <row r="3834" spans="2:8" s="1" customFormat="1" ht="16.899999999999999" customHeight="1">
      <c r="B3834" s="31"/>
      <c r="C3834" s="196" t="s">
        <v>7292</v>
      </c>
      <c r="D3834" s="196" t="s">
        <v>7293</v>
      </c>
      <c r="E3834" s="16" t="s">
        <v>395</v>
      </c>
      <c r="F3834" s="197">
        <v>8.5000000000000006E-2</v>
      </c>
      <c r="H3834" s="31"/>
    </row>
    <row r="3835" spans="2:8" s="1" customFormat="1" ht="16.899999999999999" customHeight="1">
      <c r="B3835" s="31"/>
      <c r="C3835" s="196" t="s">
        <v>7292</v>
      </c>
      <c r="D3835" s="196" t="s">
        <v>7293</v>
      </c>
      <c r="E3835" s="16" t="s">
        <v>395</v>
      </c>
      <c r="F3835" s="197">
        <v>8.5000000000000006E-2</v>
      </c>
      <c r="H3835" s="31"/>
    </row>
    <row r="3836" spans="2:8" s="1" customFormat="1" ht="7.35" customHeight="1">
      <c r="B3836" s="43"/>
      <c r="C3836" s="44"/>
      <c r="D3836" s="44"/>
      <c r="E3836" s="44"/>
      <c r="F3836" s="44"/>
      <c r="G3836" s="44"/>
      <c r="H3836" s="31"/>
    </row>
    <row r="3837" spans="2:8" s="1" customFormat="1" ht="11.25"/>
  </sheetData>
  <sheetProtection algorithmName="SHA-512" hashValue="ilE2/Svm4r6kP4tNxW2KBzC+IcAF4GuN3ITq7JLoLM9x3+k+udYZlP2jXL3JUMA0kP1gYU5HetEgKisyLr0x3g==" saltValue="gh04xeff6qA4ymA9k+eg+pT+rchgTQ9h3HtSBibbeTpuwiCA09SQCYBgYMOSC5m+u5EbOOdtJlc+x1CNDZ0pWg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39</vt:i4>
      </vt:variant>
      <vt:variant>
        <vt:lpstr>Pojmenované oblasti</vt:lpstr>
      </vt:variant>
      <vt:variant>
        <vt:i4>78</vt:i4>
      </vt:variant>
    </vt:vector>
  </HeadingPairs>
  <TitlesOfParts>
    <vt:vector size="117" baseType="lpstr">
      <vt:lpstr>Rekapitulace stavby</vt:lpstr>
      <vt:lpstr>001 - vedlejší rozpočtové...</vt:lpstr>
      <vt:lpstr>002 - SO 101 KOMUNIKACE -...</vt:lpstr>
      <vt:lpstr>003 - SO 301 ODVODNĚNÍ KO...</vt:lpstr>
      <vt:lpstr>004 - SO 401 VEŘEJNÉ OSVĚ...</vt:lpstr>
      <vt:lpstr>005 - SO 402 ROZVODY ELEK...</vt:lpstr>
      <vt:lpstr>006 - SO 501 PŘELOŽKY PLY...</vt:lpstr>
      <vt:lpstr>007 - vedlejší rozpočtové...</vt:lpstr>
      <vt:lpstr>008 - SO 101 KOMUNIKACE -...</vt:lpstr>
      <vt:lpstr>009 - SO 301 ODVODNĚNÍ KO...</vt:lpstr>
      <vt:lpstr>010 - SO 302 VODNÍ PRVKY ...</vt:lpstr>
      <vt:lpstr>011 - SO 401 VEŘEJNÉ OSVĚ...</vt:lpstr>
      <vt:lpstr>012 - SO 402 ROZVODY ELEK...</vt:lpstr>
      <vt:lpstr>013 - vedlejší rozpočtové...</vt:lpstr>
      <vt:lpstr>014 - SO 101 KOMUNIKACE -...</vt:lpstr>
      <vt:lpstr>015 - SO 301 ODVODNĚNÍ KO...</vt:lpstr>
      <vt:lpstr>016 - SO 302 VODNÍ PRVKY ...</vt:lpstr>
      <vt:lpstr>017 - SO 303 PŘELOŽKY VOD...</vt:lpstr>
      <vt:lpstr>018 - SO 401 VEŘEJNÉ OSVĚ...</vt:lpstr>
      <vt:lpstr>019 - SO 402 ROZVODY ELEK...</vt:lpstr>
      <vt:lpstr>020 - vedlejší rozpočtové...</vt:lpstr>
      <vt:lpstr>021 - SO 101 KOMUNIKACE -...</vt:lpstr>
      <vt:lpstr>022 - SO 301 ODVODNĚNÍ KO...</vt:lpstr>
      <vt:lpstr>023 - SO 302 VODNÍ PRVKY ...</vt:lpstr>
      <vt:lpstr>024 - SO 401 VEŘEJNÉ OSVĚ...</vt:lpstr>
      <vt:lpstr>025 - SO 402 ROZVODY ELEK...</vt:lpstr>
      <vt:lpstr>026 - vedlejší rozpočtové...</vt:lpstr>
      <vt:lpstr>027 - SO 101 KOMUNIKACE -...</vt:lpstr>
      <vt:lpstr>028 - SO 301 ODVODNĚNÍ KO...</vt:lpstr>
      <vt:lpstr>029 - SO 303 PŘELOŽKY VOD...</vt:lpstr>
      <vt:lpstr>030 - SO 401 VEŘEJNÉ OSVĚ...</vt:lpstr>
      <vt:lpstr>031 - SO 402 ROZVODY ELEK...</vt:lpstr>
      <vt:lpstr>032 - SO 501 PŘELOŽKY PLY...</vt:lpstr>
      <vt:lpstr>033 - vedlejší rozpočtové...</vt:lpstr>
      <vt:lpstr>034 - SO 101 KOMUNIKACE -...</vt:lpstr>
      <vt:lpstr>035 - SO 401 VEŘEJNÉ OSVĚ...</vt:lpstr>
      <vt:lpstr>036 - SO 402 ROZVODY ELEK...</vt:lpstr>
      <vt:lpstr>037 - 5-letá rozvojová a ...</vt:lpstr>
      <vt:lpstr>Seznam figur</vt:lpstr>
      <vt:lpstr>'001 - vedlejší rozpočtové...'!Názvy_tisku</vt:lpstr>
      <vt:lpstr>'002 - SO 101 KOMUNIKACE -...'!Názvy_tisku</vt:lpstr>
      <vt:lpstr>'003 - SO 301 ODVODNĚNÍ KO...'!Názvy_tisku</vt:lpstr>
      <vt:lpstr>'004 - SO 401 VEŘEJNÉ OSVĚ...'!Názvy_tisku</vt:lpstr>
      <vt:lpstr>'005 - SO 402 ROZVODY ELEK...'!Názvy_tisku</vt:lpstr>
      <vt:lpstr>'006 - SO 501 PŘELOŽKY PLY...'!Názvy_tisku</vt:lpstr>
      <vt:lpstr>'007 - vedlejší rozpočtové...'!Názvy_tisku</vt:lpstr>
      <vt:lpstr>'008 - SO 101 KOMUNIKACE -...'!Názvy_tisku</vt:lpstr>
      <vt:lpstr>'009 - SO 301 ODVODNĚNÍ KO...'!Názvy_tisku</vt:lpstr>
      <vt:lpstr>'010 - SO 302 VODNÍ PRVKY ...'!Názvy_tisku</vt:lpstr>
      <vt:lpstr>'011 - SO 401 VEŘEJNÉ OSVĚ...'!Názvy_tisku</vt:lpstr>
      <vt:lpstr>'012 - SO 402 ROZVODY ELEK...'!Názvy_tisku</vt:lpstr>
      <vt:lpstr>'013 - vedlejší rozpočtové...'!Názvy_tisku</vt:lpstr>
      <vt:lpstr>'014 - SO 101 KOMUNIKACE -...'!Názvy_tisku</vt:lpstr>
      <vt:lpstr>'015 - SO 301 ODVODNĚNÍ KO...'!Názvy_tisku</vt:lpstr>
      <vt:lpstr>'016 - SO 302 VODNÍ PRVKY ...'!Názvy_tisku</vt:lpstr>
      <vt:lpstr>'017 - SO 303 PŘELOŽKY VOD...'!Názvy_tisku</vt:lpstr>
      <vt:lpstr>'018 - SO 401 VEŘEJNÉ OSVĚ...'!Názvy_tisku</vt:lpstr>
      <vt:lpstr>'019 - SO 402 ROZVODY ELEK...'!Názvy_tisku</vt:lpstr>
      <vt:lpstr>'020 - vedlejší rozpočtové...'!Názvy_tisku</vt:lpstr>
      <vt:lpstr>'021 - SO 101 KOMUNIKACE -...'!Názvy_tisku</vt:lpstr>
      <vt:lpstr>'022 - SO 301 ODVODNĚNÍ KO...'!Názvy_tisku</vt:lpstr>
      <vt:lpstr>'023 - SO 302 VODNÍ PRVKY ...'!Názvy_tisku</vt:lpstr>
      <vt:lpstr>'024 - SO 401 VEŘEJNÉ OSVĚ...'!Názvy_tisku</vt:lpstr>
      <vt:lpstr>'025 - SO 402 ROZVODY ELEK...'!Názvy_tisku</vt:lpstr>
      <vt:lpstr>'026 - vedlejší rozpočtové...'!Názvy_tisku</vt:lpstr>
      <vt:lpstr>'027 - SO 101 KOMUNIKACE -...'!Názvy_tisku</vt:lpstr>
      <vt:lpstr>'028 - SO 301 ODVODNĚNÍ KO...'!Názvy_tisku</vt:lpstr>
      <vt:lpstr>'029 - SO 303 PŘELOŽKY VOD...'!Názvy_tisku</vt:lpstr>
      <vt:lpstr>'030 - SO 401 VEŘEJNÉ OSVĚ...'!Názvy_tisku</vt:lpstr>
      <vt:lpstr>'031 - SO 402 ROZVODY ELEK...'!Názvy_tisku</vt:lpstr>
      <vt:lpstr>'032 - SO 501 PŘELOŽKY PLY...'!Názvy_tisku</vt:lpstr>
      <vt:lpstr>'033 - vedlejší rozpočtové...'!Názvy_tisku</vt:lpstr>
      <vt:lpstr>'034 - SO 101 KOMUNIKACE -...'!Názvy_tisku</vt:lpstr>
      <vt:lpstr>'035 - SO 401 VEŘEJNÉ OSVĚ...'!Názvy_tisku</vt:lpstr>
      <vt:lpstr>'036 - SO 402 ROZVODY ELEK...'!Názvy_tisku</vt:lpstr>
      <vt:lpstr>'037 - 5-letá rozvojová a ...'!Názvy_tisku</vt:lpstr>
      <vt:lpstr>'Rekapitulace stavby'!Názvy_tisku</vt:lpstr>
      <vt:lpstr>'Seznam figur'!Názvy_tisku</vt:lpstr>
      <vt:lpstr>'001 - vedlejší rozpočtové...'!Oblast_tisku</vt:lpstr>
      <vt:lpstr>'002 - SO 101 KOMUNIKACE -...'!Oblast_tisku</vt:lpstr>
      <vt:lpstr>'003 - SO 301 ODVODNĚNÍ KO...'!Oblast_tisku</vt:lpstr>
      <vt:lpstr>'004 - SO 401 VEŘEJNÉ OSVĚ...'!Oblast_tisku</vt:lpstr>
      <vt:lpstr>'005 - SO 402 ROZVODY ELEK...'!Oblast_tisku</vt:lpstr>
      <vt:lpstr>'006 - SO 501 PŘELOŽKY PLY...'!Oblast_tisku</vt:lpstr>
      <vt:lpstr>'007 - vedlejší rozpočtové...'!Oblast_tisku</vt:lpstr>
      <vt:lpstr>'008 - SO 101 KOMUNIKACE -...'!Oblast_tisku</vt:lpstr>
      <vt:lpstr>'009 - SO 301 ODVODNĚNÍ KO...'!Oblast_tisku</vt:lpstr>
      <vt:lpstr>'010 - SO 302 VODNÍ PRVKY ...'!Oblast_tisku</vt:lpstr>
      <vt:lpstr>'011 - SO 401 VEŘEJNÉ OSVĚ...'!Oblast_tisku</vt:lpstr>
      <vt:lpstr>'012 - SO 402 ROZVODY ELEK...'!Oblast_tisku</vt:lpstr>
      <vt:lpstr>'013 - vedlejší rozpočtové...'!Oblast_tisku</vt:lpstr>
      <vt:lpstr>'014 - SO 101 KOMUNIKACE -...'!Oblast_tisku</vt:lpstr>
      <vt:lpstr>'015 - SO 301 ODVODNĚNÍ KO...'!Oblast_tisku</vt:lpstr>
      <vt:lpstr>'016 - SO 302 VODNÍ PRVKY ...'!Oblast_tisku</vt:lpstr>
      <vt:lpstr>'017 - SO 303 PŘELOŽKY VOD...'!Oblast_tisku</vt:lpstr>
      <vt:lpstr>'018 - SO 401 VEŘEJNÉ OSVĚ...'!Oblast_tisku</vt:lpstr>
      <vt:lpstr>'019 - SO 402 ROZVODY ELEK...'!Oblast_tisku</vt:lpstr>
      <vt:lpstr>'020 - vedlejší rozpočtové...'!Oblast_tisku</vt:lpstr>
      <vt:lpstr>'021 - SO 101 KOMUNIKACE -...'!Oblast_tisku</vt:lpstr>
      <vt:lpstr>'022 - SO 301 ODVODNĚNÍ KO...'!Oblast_tisku</vt:lpstr>
      <vt:lpstr>'023 - SO 302 VODNÍ PRVKY ...'!Oblast_tisku</vt:lpstr>
      <vt:lpstr>'024 - SO 401 VEŘEJNÉ OSVĚ...'!Oblast_tisku</vt:lpstr>
      <vt:lpstr>'025 - SO 402 ROZVODY ELEK...'!Oblast_tisku</vt:lpstr>
      <vt:lpstr>'026 - vedlejší rozpočtové...'!Oblast_tisku</vt:lpstr>
      <vt:lpstr>'027 - SO 101 KOMUNIKACE -...'!Oblast_tisku</vt:lpstr>
      <vt:lpstr>'028 - SO 301 ODVODNĚNÍ KO...'!Oblast_tisku</vt:lpstr>
      <vt:lpstr>'029 - SO 303 PŘELOŽKY VOD...'!Oblast_tisku</vt:lpstr>
      <vt:lpstr>'030 - SO 401 VEŘEJNÉ OSVĚ...'!Oblast_tisku</vt:lpstr>
      <vt:lpstr>'031 - SO 402 ROZVODY ELEK...'!Oblast_tisku</vt:lpstr>
      <vt:lpstr>'032 - SO 501 PŘELOŽKY PLY...'!Oblast_tisku</vt:lpstr>
      <vt:lpstr>'033 - vedlejší rozpočtové...'!Oblast_tisku</vt:lpstr>
      <vt:lpstr>'034 - SO 101 KOMUNIKACE -...'!Oblast_tisku</vt:lpstr>
      <vt:lpstr>'035 - SO 401 VEŘEJNÉ OSVĚ...'!Oblast_tisku</vt:lpstr>
      <vt:lpstr>'036 - SO 402 ROZVODY ELEK...'!Oblast_tisku</vt:lpstr>
      <vt:lpstr>'037 - 5-letá rozvojová a ...'!Oblast_tisku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Vrbka Boris</cp:lastModifiedBy>
  <dcterms:created xsi:type="dcterms:W3CDTF">2024-11-25T09:51:56Z</dcterms:created>
  <dcterms:modified xsi:type="dcterms:W3CDTF">2024-11-25T11:28:25Z</dcterms:modified>
</cp:coreProperties>
</file>